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lhafn\OneDrive - AptarGroup, Inc\documents\"/>
    </mc:Choice>
  </mc:AlternateContent>
  <xr:revisionPtr revIDLastSave="0" documentId="13_ncr:1_{3791053F-4115-48E8-9C7F-AF7DB4DA0385}" xr6:coauthVersionLast="47" xr6:coauthVersionMax="47" xr10:uidLastSave="{00000000-0000-0000-0000-000000000000}"/>
  <bookViews>
    <workbookView xWindow="-120" yWindow="-120" windowWidth="29040" windowHeight="15840" activeTab="1" xr2:uid="{2E53B900-F9EA-4F92-9377-9530376D474D}"/>
  </bookViews>
  <sheets>
    <sheet name="BDD SAP" sheetId="5" r:id="rId1"/>
    <sheet name="Tableau" sheetId="1" r:id="rId2"/>
    <sheet name="Liste" sheetId="2" r:id="rId3"/>
  </sheets>
  <definedNames>
    <definedName name="_xlnm._FilterDatabase" localSheetId="1" hidden="1">Tableau!$A$1:$H$107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9" i="1" l="1"/>
  <c r="M89" i="1"/>
  <c r="N89" i="1"/>
  <c r="P89" i="1"/>
  <c r="L90" i="1"/>
  <c r="M90" i="1"/>
  <c r="N90" i="1"/>
  <c r="P90" i="1"/>
  <c r="L91" i="1"/>
  <c r="M91" i="1"/>
  <c r="N91" i="1"/>
  <c r="P91" i="1"/>
  <c r="L92" i="1"/>
  <c r="M92" i="1"/>
  <c r="N92" i="1"/>
  <c r="P92" i="1"/>
  <c r="AD2" i="5"/>
  <c r="AD3" i="5"/>
  <c r="AD4" i="5"/>
  <c r="AD5" i="5"/>
  <c r="AD6" i="5"/>
  <c r="AD7" i="5"/>
  <c r="AD8" i="5"/>
  <c r="AD9" i="5"/>
  <c r="AD10" i="5"/>
  <c r="AD11" i="5"/>
  <c r="AD12" i="5"/>
  <c r="AD13" i="5"/>
  <c r="AD14" i="5"/>
  <c r="AD15" i="5"/>
  <c r="AD16" i="5"/>
  <c r="AD17" i="5"/>
  <c r="AD18" i="5"/>
  <c r="AD19" i="5"/>
  <c r="AD20" i="5"/>
  <c r="AD21" i="5"/>
  <c r="AD22" i="5"/>
  <c r="AD23" i="5"/>
  <c r="AD24" i="5"/>
  <c r="AD25" i="5"/>
  <c r="AD26" i="5"/>
  <c r="AD27" i="5"/>
  <c r="AD28" i="5"/>
  <c r="AD29" i="5"/>
  <c r="AD30" i="5"/>
  <c r="AD31" i="5"/>
  <c r="AD32" i="5"/>
  <c r="AD33" i="5"/>
  <c r="AD34" i="5"/>
  <c r="AD35" i="5"/>
  <c r="AD36" i="5"/>
  <c r="AD37" i="5"/>
  <c r="AD38" i="5"/>
  <c r="AD39" i="5"/>
  <c r="AD40" i="5"/>
  <c r="AD41" i="5"/>
  <c r="AD42" i="5"/>
  <c r="AD43" i="5"/>
  <c r="AD44" i="5"/>
  <c r="AD45" i="5"/>
  <c r="AD46" i="5"/>
  <c r="AD47" i="5"/>
  <c r="AD48" i="5"/>
  <c r="AD49" i="5"/>
  <c r="AD50" i="5"/>
  <c r="AD51" i="5"/>
  <c r="AD52" i="5"/>
  <c r="AD53" i="5"/>
  <c r="AD54" i="5"/>
  <c r="AD55" i="5"/>
  <c r="AD56" i="5"/>
  <c r="AD57" i="5"/>
  <c r="AD58" i="5"/>
  <c r="AD59" i="5"/>
  <c r="AD60" i="5"/>
  <c r="AD61" i="5"/>
  <c r="AD62" i="5"/>
  <c r="AD63" i="5"/>
  <c r="AD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103" i="5"/>
  <c r="AD104" i="5"/>
  <c r="AD105" i="5"/>
  <c r="AD106" i="5"/>
  <c r="AD107" i="5"/>
  <c r="AD108" i="5"/>
  <c r="AD109" i="5"/>
  <c r="AD110" i="5"/>
  <c r="AD111" i="5"/>
  <c r="AD112" i="5"/>
  <c r="AD113" i="5"/>
  <c r="AD114" i="5"/>
  <c r="AD115" i="5"/>
  <c r="AD116" i="5"/>
  <c r="AD117" i="5"/>
  <c r="AD118" i="5"/>
  <c r="AD119" i="5"/>
  <c r="AD120" i="5"/>
  <c r="AD121" i="5"/>
  <c r="AD122" i="5"/>
  <c r="AD123" i="5"/>
  <c r="AD124" i="5"/>
  <c r="AD125" i="5"/>
  <c r="AD126" i="5"/>
  <c r="AD127" i="5"/>
  <c r="AD128" i="5"/>
  <c r="AD129" i="5"/>
  <c r="AD130" i="5"/>
  <c r="AD131" i="5"/>
  <c r="AD132" i="5"/>
  <c r="AD133" i="5"/>
  <c r="AD134" i="5"/>
  <c r="AD135" i="5"/>
  <c r="AD136" i="5"/>
  <c r="AD137" i="5"/>
  <c r="AD138" i="5"/>
  <c r="AD139" i="5"/>
  <c r="AD140" i="5"/>
  <c r="AD141" i="5"/>
  <c r="AD142" i="5"/>
  <c r="AD143" i="5"/>
  <c r="AD144" i="5"/>
  <c r="AD145" i="5"/>
  <c r="AD146" i="5"/>
  <c r="AD147" i="5"/>
  <c r="AD148" i="5"/>
  <c r="AD149" i="5"/>
  <c r="AD150" i="5"/>
  <c r="AD151" i="5"/>
  <c r="AD152" i="5"/>
  <c r="AD153" i="5"/>
  <c r="AD154" i="5"/>
  <c r="AD155" i="5"/>
  <c r="AD156" i="5"/>
  <c r="AD157" i="5"/>
  <c r="AD158" i="5"/>
  <c r="AD159" i="5"/>
  <c r="AD160" i="5"/>
  <c r="AD161" i="5"/>
  <c r="AD162" i="5"/>
  <c r="AD163" i="5"/>
  <c r="AD164" i="5"/>
  <c r="AD165" i="5"/>
  <c r="AD166" i="5"/>
  <c r="AD167" i="5"/>
  <c r="AD168" i="5"/>
  <c r="AD169" i="5"/>
  <c r="AD170" i="5"/>
  <c r="AD171" i="5"/>
  <c r="AD172" i="5"/>
  <c r="AD173" i="5"/>
  <c r="AD174" i="5"/>
  <c r="AD175" i="5"/>
  <c r="AD176" i="5"/>
  <c r="AD177" i="5"/>
  <c r="AD178" i="5"/>
  <c r="AD179" i="5"/>
  <c r="AD180" i="5"/>
  <c r="AD181" i="5"/>
  <c r="AD182" i="5"/>
  <c r="AD183" i="5"/>
  <c r="AD184" i="5"/>
  <c r="AD185" i="5"/>
  <c r="AD186" i="5"/>
  <c r="AD187" i="5"/>
  <c r="AD188" i="5"/>
  <c r="AD189" i="5"/>
  <c r="AD190" i="5"/>
  <c r="AD191" i="5"/>
  <c r="AD192" i="5"/>
  <c r="AD193" i="5"/>
  <c r="AD194" i="5"/>
  <c r="AD195" i="5"/>
  <c r="AD196" i="5"/>
  <c r="AD197" i="5"/>
  <c r="AD198" i="5"/>
  <c r="AD199" i="5"/>
  <c r="AD200" i="5"/>
  <c r="AD201" i="5"/>
  <c r="AD202" i="5"/>
  <c r="AD203" i="5"/>
  <c r="AD204" i="5"/>
  <c r="AD205" i="5"/>
  <c r="AD206" i="5"/>
  <c r="AD207" i="5"/>
  <c r="AD208" i="5"/>
  <c r="AD209" i="5"/>
  <c r="AD210" i="5"/>
  <c r="AD211" i="5"/>
  <c r="AD212" i="5"/>
  <c r="AD213" i="5"/>
  <c r="AD214" i="5"/>
  <c r="AD215" i="5"/>
  <c r="AD216" i="5"/>
  <c r="AD217" i="5"/>
  <c r="AD218" i="5"/>
  <c r="AD219" i="5"/>
  <c r="AD220" i="5"/>
  <c r="AD221" i="5"/>
  <c r="AD222" i="5"/>
  <c r="AD223" i="5"/>
  <c r="AD224" i="5"/>
  <c r="AD225" i="5"/>
  <c r="AD226" i="5"/>
  <c r="AD227" i="5"/>
  <c r="AD228" i="5"/>
  <c r="AD229" i="5"/>
  <c r="AD230" i="5"/>
  <c r="AD231" i="5"/>
  <c r="AD232" i="5"/>
  <c r="AD233" i="5"/>
  <c r="AD234" i="5"/>
  <c r="AD235" i="5"/>
  <c r="AD236" i="5"/>
  <c r="AD237" i="5"/>
  <c r="AD238" i="5"/>
  <c r="AD239" i="5"/>
  <c r="AD240" i="5"/>
  <c r="AD241" i="5"/>
  <c r="AD242" i="5"/>
  <c r="AD243" i="5"/>
  <c r="AD244" i="5"/>
  <c r="AD245" i="5"/>
  <c r="AD246" i="5"/>
  <c r="AD247" i="5"/>
  <c r="AD248" i="5"/>
  <c r="AD249" i="5"/>
  <c r="AD250" i="5"/>
  <c r="AD251" i="5"/>
  <c r="AD252" i="5"/>
  <c r="AD253" i="5"/>
  <c r="AD254" i="5"/>
  <c r="AD255" i="5"/>
  <c r="AD256" i="5"/>
  <c r="AD257" i="5"/>
  <c r="AD258" i="5"/>
  <c r="AD259" i="5"/>
  <c r="AD260" i="5"/>
  <c r="AD261" i="5"/>
  <c r="AD262" i="5"/>
  <c r="AD263" i="5"/>
  <c r="AD264" i="5"/>
  <c r="AD265" i="5"/>
  <c r="AD266" i="5"/>
  <c r="AD267" i="5"/>
  <c r="AD268" i="5"/>
  <c r="AD269" i="5"/>
  <c r="AD270" i="5"/>
  <c r="AD271" i="5"/>
  <c r="AD272" i="5"/>
  <c r="AD273" i="5"/>
  <c r="AD274" i="5"/>
  <c r="AD275" i="5"/>
  <c r="AD276" i="5"/>
  <c r="AD277" i="5"/>
  <c r="AD278" i="5"/>
  <c r="AD279" i="5"/>
  <c r="AD280" i="5"/>
  <c r="AD281" i="5"/>
  <c r="AD282" i="5"/>
  <c r="AD283" i="5"/>
  <c r="AD284" i="5"/>
  <c r="AD285" i="5"/>
  <c r="AD286" i="5"/>
  <c r="AD287" i="5"/>
  <c r="AD288" i="5"/>
  <c r="AD289" i="5"/>
  <c r="AD290" i="5"/>
  <c r="AD291" i="5"/>
  <c r="AD292" i="5"/>
  <c r="AD293" i="5"/>
  <c r="AD294" i="5"/>
  <c r="AD295" i="5"/>
  <c r="AD296" i="5"/>
  <c r="AD297" i="5"/>
  <c r="AD298" i="5"/>
  <c r="AD299" i="5"/>
  <c r="AD300" i="5"/>
  <c r="AD301" i="5"/>
  <c r="AD302" i="5"/>
  <c r="AD303" i="5"/>
  <c r="AD304" i="5"/>
  <c r="AD305" i="5"/>
  <c r="AD306" i="5"/>
  <c r="AD307" i="5"/>
  <c r="AD308" i="5"/>
  <c r="AD309" i="5"/>
  <c r="AD310" i="5"/>
  <c r="AD311" i="5"/>
  <c r="AD312" i="5"/>
  <c r="AD313" i="5"/>
  <c r="AD314" i="5"/>
  <c r="AD315" i="5"/>
  <c r="AD316" i="5"/>
  <c r="AD317" i="5"/>
  <c r="AD318" i="5"/>
  <c r="AD319" i="5"/>
  <c r="AD320" i="5"/>
  <c r="AD321" i="5"/>
  <c r="AD322" i="5"/>
  <c r="AD323" i="5"/>
  <c r="AD324" i="5"/>
  <c r="AD325" i="5"/>
  <c r="AD326" i="5"/>
  <c r="AD327" i="5"/>
  <c r="AD328" i="5"/>
  <c r="AD329" i="5"/>
  <c r="AD330" i="5"/>
  <c r="AD331" i="5"/>
  <c r="AD332" i="5"/>
  <c r="AD333" i="5"/>
  <c r="AD334" i="5"/>
  <c r="AD335" i="5"/>
  <c r="AD336" i="5"/>
  <c r="AD337" i="5"/>
  <c r="AD338" i="5"/>
  <c r="AD339" i="5"/>
  <c r="AD340" i="5"/>
  <c r="AD341" i="5"/>
  <c r="AD342" i="5"/>
  <c r="AD343" i="5"/>
  <c r="AD344" i="5"/>
  <c r="AD345" i="5"/>
  <c r="AD346" i="5"/>
  <c r="AD347" i="5"/>
  <c r="AD348" i="5"/>
  <c r="AD349" i="5"/>
  <c r="AD350" i="5"/>
  <c r="AD351" i="5"/>
  <c r="AD352" i="5"/>
  <c r="AD353" i="5"/>
  <c r="AD354" i="5"/>
  <c r="AD355" i="5"/>
  <c r="AD356" i="5"/>
  <c r="AD357" i="5"/>
  <c r="AD358" i="5"/>
  <c r="AD359" i="5"/>
  <c r="AD360" i="5"/>
  <c r="AD361" i="5"/>
  <c r="AD362" i="5"/>
  <c r="AD363" i="5"/>
  <c r="AD364" i="5"/>
  <c r="AD365" i="5"/>
  <c r="AD366" i="5"/>
  <c r="AD367" i="5"/>
  <c r="AD368" i="5"/>
  <c r="AD369" i="5"/>
  <c r="AD370" i="5"/>
  <c r="AD371" i="5"/>
  <c r="AD372" i="5"/>
  <c r="AD373" i="5"/>
  <c r="AD374" i="5"/>
  <c r="AD375" i="5"/>
  <c r="AD376" i="5"/>
  <c r="AD377" i="5"/>
  <c r="AD378" i="5"/>
  <c r="AD379" i="5"/>
  <c r="AD380" i="5"/>
  <c r="AD381" i="5"/>
  <c r="AD382" i="5"/>
  <c r="AD383" i="5"/>
  <c r="AD384" i="5"/>
  <c r="AD385" i="5"/>
  <c r="AD386" i="5"/>
  <c r="AD387" i="5"/>
  <c r="AD388" i="5"/>
  <c r="AD389" i="5"/>
  <c r="AD390" i="5"/>
  <c r="AD391" i="5"/>
  <c r="AD392" i="5"/>
  <c r="AD393" i="5"/>
  <c r="AD394" i="5"/>
  <c r="AD395" i="5"/>
  <c r="AD396" i="5"/>
  <c r="AD397" i="5"/>
  <c r="AD398" i="5"/>
  <c r="AD399" i="5"/>
  <c r="AD400" i="5"/>
  <c r="AD401" i="5"/>
  <c r="AD402" i="5"/>
  <c r="AD403" i="5"/>
  <c r="AD404" i="5"/>
  <c r="AD405" i="5"/>
  <c r="AD406" i="5"/>
  <c r="AD407" i="5"/>
  <c r="AD408" i="5"/>
  <c r="AD409" i="5"/>
  <c r="AD410" i="5"/>
  <c r="AD411" i="5"/>
  <c r="AD412" i="5"/>
  <c r="AD413" i="5"/>
  <c r="AD414" i="5"/>
  <c r="AD415" i="5"/>
  <c r="AD416" i="5"/>
  <c r="AD417" i="5"/>
  <c r="AD418" i="5"/>
  <c r="AD419" i="5"/>
  <c r="AD420" i="5"/>
  <c r="AD421" i="5"/>
  <c r="AD422" i="5"/>
  <c r="AD423" i="5"/>
  <c r="AD424" i="5"/>
  <c r="AD425" i="5"/>
  <c r="AD426" i="5"/>
  <c r="AD427" i="5"/>
  <c r="AD428" i="5"/>
  <c r="AD429" i="5"/>
  <c r="AD430" i="5"/>
  <c r="AD431" i="5"/>
  <c r="AD432" i="5"/>
  <c r="AD433" i="5"/>
  <c r="AD434" i="5"/>
  <c r="AD435" i="5"/>
  <c r="AD436" i="5"/>
  <c r="AD437" i="5"/>
  <c r="AD438" i="5"/>
  <c r="AD439" i="5"/>
  <c r="AD440" i="5"/>
  <c r="AD441" i="5"/>
  <c r="AD442" i="5"/>
  <c r="AD443" i="5"/>
  <c r="AD444" i="5"/>
  <c r="AD445" i="5"/>
  <c r="AD446" i="5"/>
  <c r="AD447" i="5"/>
  <c r="AD448" i="5"/>
  <c r="AD449" i="5"/>
  <c r="AD450" i="5"/>
  <c r="AD451" i="5"/>
  <c r="AD452" i="5"/>
  <c r="AD453" i="5"/>
  <c r="AD454" i="5"/>
  <c r="AD455" i="5"/>
  <c r="AD456" i="5"/>
  <c r="AD457" i="5"/>
  <c r="AD458" i="5"/>
  <c r="AD459" i="5"/>
  <c r="AD460" i="5"/>
  <c r="AD461" i="5"/>
  <c r="AD462" i="5"/>
  <c r="AD463" i="5"/>
  <c r="AD464" i="5"/>
  <c r="AD465" i="5"/>
  <c r="AD466" i="5"/>
  <c r="AD467" i="5"/>
  <c r="AD468" i="5"/>
  <c r="AD469" i="5"/>
  <c r="AD470" i="5"/>
  <c r="AD471" i="5"/>
  <c r="AD472" i="5"/>
  <c r="AD473" i="5"/>
  <c r="AD474" i="5"/>
  <c r="AD475" i="5"/>
  <c r="AD476" i="5"/>
  <c r="AD477" i="5"/>
  <c r="AD478" i="5"/>
  <c r="AD479" i="5"/>
  <c r="AD480" i="5"/>
  <c r="AD481" i="5"/>
  <c r="AD482" i="5"/>
  <c r="AD483" i="5"/>
  <c r="AD484" i="5"/>
  <c r="AD485" i="5"/>
  <c r="AD486" i="5"/>
  <c r="AD487" i="5"/>
  <c r="AD488" i="5"/>
  <c r="AD489" i="5"/>
  <c r="AD490" i="5"/>
  <c r="AD491" i="5"/>
  <c r="AD492" i="5"/>
  <c r="AD493" i="5"/>
  <c r="AD494" i="5"/>
  <c r="AD495" i="5"/>
  <c r="AD496" i="5"/>
  <c r="AD497" i="5"/>
  <c r="AD498" i="5"/>
  <c r="AD499" i="5"/>
  <c r="AD500" i="5"/>
  <c r="AD501" i="5"/>
  <c r="AD502" i="5"/>
  <c r="AD503" i="5"/>
  <c r="AD504" i="5"/>
  <c r="AD505" i="5"/>
  <c r="AD506" i="5"/>
  <c r="AD507" i="5"/>
  <c r="AD508" i="5"/>
  <c r="AD509" i="5"/>
  <c r="AD510" i="5"/>
  <c r="AD511" i="5"/>
  <c r="AD512" i="5"/>
  <c r="AD513" i="5"/>
  <c r="AD514" i="5"/>
  <c r="AD515" i="5"/>
  <c r="AD516" i="5"/>
  <c r="AD517" i="5"/>
  <c r="AD518" i="5"/>
  <c r="AD519" i="5"/>
  <c r="AD520" i="5"/>
  <c r="AD521" i="5"/>
  <c r="AD522" i="5"/>
  <c r="AD523" i="5"/>
  <c r="AD524" i="5"/>
  <c r="AD525" i="5"/>
  <c r="AD526" i="5"/>
  <c r="AD527" i="5"/>
  <c r="AD528" i="5"/>
  <c r="AD529" i="5"/>
  <c r="AD530" i="5"/>
  <c r="AD531" i="5"/>
  <c r="AD532" i="5"/>
  <c r="AD533" i="5"/>
  <c r="AD534" i="5"/>
  <c r="AD535" i="5"/>
  <c r="AD536" i="5"/>
  <c r="AD537" i="5"/>
  <c r="AD538" i="5"/>
  <c r="AD539" i="5"/>
  <c r="AD540" i="5"/>
  <c r="AD541" i="5"/>
  <c r="AD542" i="5"/>
  <c r="AD543" i="5"/>
  <c r="AD544" i="5"/>
  <c r="AD545" i="5"/>
  <c r="AD546" i="5"/>
  <c r="AD547" i="5"/>
  <c r="AD548" i="5"/>
  <c r="AD549" i="5"/>
  <c r="AD550" i="5"/>
  <c r="AD551" i="5"/>
  <c r="AD552" i="5"/>
  <c r="AD553" i="5"/>
  <c r="AD554" i="5"/>
  <c r="AD555" i="5"/>
  <c r="AD556" i="5"/>
  <c r="AD557" i="5"/>
  <c r="AD558" i="5"/>
  <c r="AD559" i="5"/>
  <c r="AD560" i="5"/>
  <c r="AD561" i="5"/>
  <c r="AD562" i="5"/>
  <c r="AD563" i="5"/>
  <c r="AD564" i="5"/>
  <c r="AD565" i="5"/>
  <c r="AD566" i="5"/>
  <c r="AD567" i="5"/>
  <c r="AD568" i="5"/>
  <c r="AD569" i="5"/>
  <c r="AD570" i="5"/>
  <c r="AD571" i="5"/>
  <c r="AD572" i="5"/>
  <c r="AD573" i="5"/>
  <c r="AD574" i="5"/>
  <c r="AD575" i="5"/>
  <c r="AD576" i="5"/>
  <c r="AD577" i="5"/>
  <c r="AD578" i="5"/>
  <c r="AD579" i="5"/>
  <c r="AD580" i="5"/>
  <c r="AD581" i="5"/>
  <c r="AD582" i="5"/>
  <c r="AD583" i="5"/>
  <c r="AD584" i="5"/>
  <c r="AD585" i="5"/>
  <c r="AD586" i="5"/>
  <c r="AD587" i="5"/>
  <c r="AD588" i="5"/>
  <c r="AD589" i="5"/>
  <c r="AD590" i="5"/>
  <c r="AD591" i="5"/>
  <c r="AD592" i="5"/>
  <c r="AD593" i="5"/>
  <c r="AD594" i="5"/>
  <c r="AD595" i="5"/>
  <c r="AD596" i="5"/>
  <c r="AD597" i="5"/>
  <c r="AD598" i="5"/>
  <c r="AD599" i="5"/>
  <c r="AD600" i="5"/>
  <c r="AD601" i="5"/>
  <c r="AD602" i="5"/>
  <c r="AD603" i="5"/>
  <c r="AD604" i="5"/>
  <c r="AD605" i="5"/>
  <c r="AD606" i="5"/>
  <c r="AD607" i="5"/>
  <c r="AD608" i="5"/>
  <c r="AD609" i="5"/>
  <c r="AD610" i="5"/>
  <c r="AD611" i="5"/>
  <c r="AD612" i="5"/>
  <c r="AD613" i="5"/>
  <c r="AD614" i="5"/>
  <c r="AD615" i="5"/>
  <c r="AD616" i="5"/>
  <c r="AD617" i="5"/>
  <c r="AD618" i="5"/>
  <c r="AD619" i="5"/>
  <c r="AD620" i="5"/>
  <c r="AD621" i="5"/>
  <c r="AD622" i="5"/>
  <c r="AD623" i="5"/>
  <c r="AD624" i="5"/>
  <c r="AD625" i="5"/>
  <c r="AD626" i="5"/>
  <c r="AD627" i="5"/>
  <c r="AD628" i="5"/>
  <c r="AD629" i="5"/>
  <c r="AD630" i="5"/>
  <c r="AD631" i="5"/>
  <c r="AD632" i="5"/>
  <c r="AD633" i="5"/>
  <c r="AD634" i="5"/>
  <c r="AD635" i="5"/>
  <c r="AD636" i="5"/>
  <c r="AD637" i="5"/>
  <c r="AD638" i="5"/>
  <c r="AD639" i="5"/>
  <c r="AD640" i="5"/>
  <c r="AD641" i="5"/>
  <c r="AD642" i="5"/>
  <c r="AD643" i="5"/>
  <c r="AD644" i="5"/>
  <c r="AD645" i="5"/>
  <c r="AD646" i="5"/>
  <c r="AD647" i="5"/>
  <c r="AD648" i="5"/>
  <c r="AD649" i="5"/>
  <c r="AD650" i="5"/>
  <c r="AD651" i="5"/>
  <c r="AD652" i="5"/>
  <c r="AD653" i="5"/>
  <c r="AD654" i="5"/>
  <c r="AD655" i="5"/>
  <c r="AD656" i="5"/>
  <c r="AD657" i="5"/>
  <c r="AD658" i="5"/>
  <c r="AD659" i="5"/>
  <c r="AD660" i="5"/>
  <c r="AD661" i="5"/>
  <c r="AD662" i="5"/>
  <c r="AD663" i="5"/>
  <c r="AD664" i="5"/>
  <c r="AD665" i="5"/>
  <c r="AD666" i="5"/>
  <c r="AD667" i="5"/>
  <c r="AD668" i="5"/>
  <c r="AD669" i="5"/>
  <c r="AD670" i="5"/>
  <c r="AD671" i="5"/>
  <c r="AD672" i="5"/>
  <c r="AD673" i="5"/>
  <c r="AD674" i="5"/>
  <c r="AD675" i="5"/>
  <c r="AD676" i="5"/>
  <c r="AD677" i="5"/>
  <c r="AD678" i="5"/>
  <c r="AD679" i="5"/>
  <c r="AD680" i="5"/>
  <c r="AD681" i="5"/>
  <c r="AD682" i="5"/>
  <c r="AD683" i="5"/>
  <c r="AD684" i="5"/>
  <c r="AD685" i="5"/>
  <c r="AD686" i="5"/>
  <c r="AD687" i="5"/>
  <c r="AD688" i="5"/>
  <c r="AD689" i="5"/>
  <c r="AD690" i="5"/>
  <c r="AD691" i="5"/>
  <c r="AD692" i="5"/>
  <c r="AD693" i="5"/>
  <c r="AD694" i="5"/>
  <c r="AD695" i="5"/>
  <c r="AD696" i="5"/>
  <c r="AD697" i="5"/>
  <c r="AD698" i="5"/>
  <c r="AD699" i="5"/>
  <c r="AD700" i="5"/>
  <c r="AD701" i="5"/>
  <c r="AD702" i="5"/>
  <c r="AD703" i="5"/>
  <c r="AD704" i="5"/>
  <c r="AD705" i="5"/>
  <c r="AD706" i="5"/>
  <c r="AD707" i="5"/>
  <c r="AD708" i="5"/>
  <c r="AD709" i="5"/>
  <c r="AD710" i="5"/>
  <c r="AD711" i="5"/>
  <c r="AD712" i="5"/>
  <c r="AD713" i="5"/>
  <c r="AD714" i="5"/>
  <c r="AD715" i="5"/>
  <c r="AD716" i="5"/>
  <c r="AD717" i="5"/>
  <c r="AD718" i="5"/>
  <c r="AD719" i="5"/>
  <c r="AD720" i="5"/>
  <c r="AD721" i="5"/>
  <c r="AD722" i="5"/>
  <c r="AD723" i="5"/>
  <c r="AD724" i="5"/>
  <c r="AD725" i="5"/>
  <c r="AD726" i="5"/>
  <c r="AD727" i="5"/>
  <c r="AD728" i="5"/>
  <c r="AD729" i="5"/>
  <c r="AD730" i="5"/>
  <c r="AD731" i="5"/>
  <c r="AD732" i="5"/>
  <c r="AD733" i="5"/>
  <c r="AD734" i="5"/>
  <c r="AD735" i="5"/>
  <c r="AD736" i="5"/>
  <c r="AD737" i="5"/>
  <c r="AD738" i="5"/>
  <c r="AD739" i="5"/>
  <c r="AD740" i="5"/>
  <c r="AD741" i="5"/>
  <c r="AD742" i="5"/>
  <c r="AD743" i="5"/>
  <c r="AD744" i="5"/>
  <c r="AD745" i="5"/>
  <c r="AD746" i="5"/>
  <c r="AD747" i="5"/>
  <c r="AD748" i="5"/>
  <c r="AD749" i="5"/>
  <c r="AD750" i="5"/>
  <c r="AD751" i="5"/>
  <c r="AD752" i="5"/>
  <c r="AD753" i="5"/>
  <c r="AD754" i="5"/>
  <c r="AD755" i="5"/>
  <c r="AD756" i="5"/>
  <c r="AD757" i="5"/>
  <c r="AD758" i="5"/>
  <c r="AD759" i="5"/>
  <c r="AD760" i="5"/>
  <c r="AD761" i="5"/>
  <c r="AD762" i="5"/>
  <c r="AD763" i="5"/>
  <c r="AD764" i="5"/>
  <c r="AD765" i="5"/>
  <c r="AD766" i="5"/>
  <c r="AD767" i="5"/>
  <c r="AD768" i="5"/>
  <c r="AD769" i="5"/>
  <c r="AD770" i="5"/>
  <c r="AD771" i="5"/>
  <c r="AD772" i="5"/>
  <c r="AD773" i="5"/>
  <c r="AD774" i="5"/>
  <c r="AD775" i="5"/>
  <c r="AD776" i="5"/>
  <c r="AD777" i="5"/>
  <c r="AD778" i="5"/>
  <c r="AD779" i="5"/>
  <c r="AD780" i="5"/>
  <c r="AD781" i="5"/>
  <c r="AD782" i="5"/>
  <c r="AD783" i="5"/>
  <c r="AD784" i="5"/>
  <c r="AD785" i="5"/>
  <c r="AD786" i="5"/>
  <c r="AD787" i="5"/>
  <c r="AD788" i="5"/>
  <c r="AD789" i="5"/>
  <c r="AD790" i="5"/>
  <c r="AD791" i="5"/>
  <c r="AD792" i="5"/>
  <c r="AD793" i="5"/>
  <c r="AD794" i="5"/>
  <c r="AD795" i="5"/>
  <c r="AD796" i="5"/>
  <c r="AD797" i="5"/>
  <c r="AD798" i="5"/>
  <c r="AD799" i="5"/>
  <c r="AD800" i="5"/>
  <c r="AD801" i="5"/>
  <c r="AD802" i="5"/>
  <c r="AD803" i="5"/>
  <c r="AD804" i="5"/>
  <c r="AD805" i="5"/>
  <c r="AD806" i="5"/>
  <c r="AD807" i="5"/>
  <c r="AD808" i="5"/>
  <c r="AD809" i="5"/>
  <c r="AD810" i="5"/>
  <c r="AD811" i="5"/>
  <c r="AD812" i="5"/>
  <c r="AD813" i="5"/>
  <c r="AD814" i="5"/>
  <c r="AD815" i="5"/>
  <c r="AD816" i="5"/>
  <c r="AD817" i="5"/>
  <c r="AD818" i="5"/>
  <c r="AD819" i="5"/>
  <c r="AD820" i="5"/>
  <c r="AD821" i="5"/>
  <c r="AD822" i="5"/>
  <c r="AD823" i="5"/>
  <c r="AD824" i="5"/>
  <c r="AD825" i="5"/>
  <c r="AD826" i="5"/>
  <c r="AD827" i="5"/>
  <c r="AD828" i="5"/>
  <c r="AD829" i="5"/>
  <c r="AD830" i="5"/>
  <c r="AD831" i="5"/>
  <c r="AD832" i="5"/>
  <c r="AD833" i="5"/>
  <c r="AD834" i="5"/>
  <c r="AD835" i="5"/>
  <c r="AD836" i="5"/>
  <c r="AD837" i="5"/>
  <c r="AD838" i="5"/>
  <c r="AD839" i="5"/>
  <c r="AD840" i="5"/>
  <c r="AD841" i="5"/>
  <c r="AD842" i="5"/>
  <c r="AD843" i="5"/>
  <c r="AD844" i="5"/>
  <c r="AD845" i="5"/>
  <c r="AD846" i="5"/>
  <c r="AD847" i="5"/>
  <c r="AD848" i="5"/>
  <c r="AD849" i="5"/>
  <c r="AD850" i="5"/>
  <c r="AD851" i="5"/>
  <c r="AD852" i="5"/>
  <c r="AD853" i="5"/>
  <c r="AD854" i="5"/>
  <c r="AD855" i="5"/>
  <c r="AD856" i="5"/>
  <c r="AD857" i="5"/>
  <c r="AD858" i="5"/>
  <c r="AD859" i="5"/>
  <c r="AD860" i="5"/>
  <c r="AD861" i="5"/>
  <c r="AD862" i="5"/>
  <c r="AD863" i="5"/>
  <c r="AD864" i="5"/>
  <c r="AD865" i="5"/>
  <c r="AD866" i="5"/>
  <c r="AD867" i="5"/>
  <c r="AD868" i="5"/>
  <c r="AD869" i="5"/>
  <c r="AD870" i="5"/>
  <c r="AD871" i="5"/>
  <c r="AD872" i="5"/>
  <c r="AD873" i="5"/>
  <c r="AD874" i="5"/>
  <c r="AD875" i="5"/>
  <c r="AD876" i="5"/>
  <c r="AD877" i="5"/>
  <c r="AD878" i="5"/>
  <c r="AD879" i="5"/>
  <c r="AD880" i="5"/>
  <c r="AD881" i="5"/>
  <c r="AD882" i="5"/>
  <c r="AD883" i="5"/>
  <c r="AD884" i="5"/>
  <c r="AD885" i="5"/>
  <c r="AD886" i="5"/>
  <c r="AD887" i="5"/>
  <c r="AD888" i="5"/>
  <c r="AD889" i="5"/>
  <c r="AD890" i="5"/>
  <c r="AD891" i="5"/>
  <c r="AD892" i="5"/>
  <c r="AD893" i="5"/>
  <c r="AD894" i="5"/>
  <c r="AD895" i="5"/>
  <c r="AD896" i="5"/>
  <c r="AD897" i="5"/>
  <c r="AD898" i="5"/>
  <c r="AD899" i="5"/>
  <c r="AD900" i="5"/>
  <c r="AD901" i="5"/>
  <c r="AD902" i="5"/>
  <c r="AD903" i="5"/>
  <c r="AD904" i="5"/>
  <c r="AD905" i="5"/>
  <c r="AD906" i="5"/>
  <c r="AD907" i="5"/>
  <c r="AD908" i="5"/>
  <c r="AD909" i="5"/>
  <c r="AD910" i="5"/>
  <c r="AD911" i="5"/>
  <c r="AD912" i="5"/>
  <c r="AD913" i="5"/>
  <c r="AD914" i="5"/>
  <c r="AD915" i="5"/>
  <c r="AD916" i="5"/>
  <c r="AD917" i="5"/>
  <c r="AD918" i="5"/>
  <c r="AD919" i="5"/>
  <c r="AD920" i="5"/>
  <c r="AD921" i="5"/>
  <c r="AD922" i="5"/>
  <c r="AD923" i="5"/>
  <c r="AD924" i="5"/>
  <c r="AD925" i="5"/>
  <c r="AD926" i="5"/>
  <c r="AD927" i="5"/>
  <c r="AD928" i="5"/>
  <c r="AD929" i="5"/>
  <c r="AD930" i="5"/>
  <c r="AD931" i="5"/>
  <c r="AD932" i="5"/>
  <c r="AD933" i="5"/>
  <c r="AD934" i="5"/>
  <c r="AD935" i="5"/>
  <c r="AD936" i="5"/>
  <c r="AD937" i="5"/>
  <c r="AD938" i="5"/>
  <c r="AD939" i="5"/>
  <c r="AD940" i="5"/>
  <c r="AD941" i="5"/>
  <c r="AD942" i="5"/>
  <c r="AD943" i="5"/>
  <c r="AD944" i="5"/>
  <c r="AD945" i="5"/>
  <c r="AD946" i="5"/>
  <c r="AD947" i="5"/>
  <c r="AD948" i="5"/>
  <c r="AD949" i="5"/>
  <c r="AD950" i="5"/>
  <c r="AD951" i="5"/>
  <c r="AD952" i="5"/>
  <c r="AD953" i="5"/>
  <c r="AD954" i="5"/>
  <c r="AD955" i="5"/>
  <c r="AD956" i="5"/>
  <c r="AD957" i="5"/>
  <c r="AD958" i="5"/>
  <c r="AD959" i="5"/>
  <c r="AD960" i="5"/>
  <c r="AD961" i="5"/>
  <c r="AD962" i="5"/>
  <c r="AD963" i="5"/>
  <c r="AD964" i="5"/>
  <c r="AD965" i="5"/>
  <c r="AD966" i="5"/>
  <c r="AD967" i="5"/>
  <c r="AD968" i="5"/>
  <c r="AD969" i="5"/>
  <c r="AD970" i="5"/>
  <c r="AD971" i="5"/>
  <c r="AD972" i="5"/>
  <c r="AD973" i="5"/>
  <c r="AD974" i="5"/>
  <c r="AD975" i="5"/>
  <c r="AD976" i="5"/>
  <c r="AD977" i="5"/>
  <c r="AD978" i="5"/>
  <c r="AD979" i="5"/>
  <c r="AD980" i="5"/>
  <c r="AD981" i="5"/>
  <c r="AD982" i="5"/>
  <c r="AD983" i="5"/>
  <c r="AD984" i="5"/>
  <c r="AD985" i="5"/>
  <c r="AD986" i="5"/>
  <c r="AD987" i="5"/>
  <c r="AD988" i="5"/>
  <c r="AD989" i="5"/>
  <c r="AD990" i="5"/>
  <c r="AD991" i="5"/>
  <c r="AD992" i="5"/>
  <c r="AD993" i="5"/>
  <c r="AD994" i="5"/>
  <c r="AD995" i="5"/>
  <c r="AD996" i="5"/>
  <c r="AD997" i="5"/>
  <c r="AD998" i="5"/>
  <c r="AD999" i="5"/>
  <c r="AD1000" i="5"/>
  <c r="AD1001" i="5"/>
  <c r="AD1002" i="5"/>
  <c r="AD1003" i="5"/>
  <c r="AD1004" i="5"/>
  <c r="AD1005" i="5"/>
  <c r="AD1006" i="5"/>
  <c r="AD1007" i="5"/>
  <c r="AD1008" i="5"/>
  <c r="AD1009" i="5"/>
  <c r="AD1010" i="5"/>
  <c r="AD1011" i="5"/>
  <c r="AD1012" i="5"/>
  <c r="AD1013" i="5"/>
  <c r="AD1014" i="5"/>
  <c r="AD1015" i="5"/>
  <c r="AD1016" i="5"/>
  <c r="AD1017" i="5"/>
  <c r="AD1018" i="5"/>
  <c r="AD1019" i="5"/>
  <c r="AD1020" i="5"/>
  <c r="AD1021" i="5"/>
  <c r="AD1022" i="5"/>
  <c r="AD1023" i="5"/>
  <c r="AD1024" i="5"/>
  <c r="AD1025" i="5"/>
  <c r="AD1026" i="5"/>
  <c r="AD1027" i="5"/>
  <c r="AD1028" i="5"/>
  <c r="AD1029" i="5"/>
  <c r="AD1030" i="5"/>
  <c r="AD1031" i="5"/>
  <c r="AD1032" i="5"/>
  <c r="AD1033" i="5"/>
  <c r="AD1034" i="5"/>
  <c r="AD1035" i="5"/>
  <c r="AD1036" i="5"/>
  <c r="AD1037" i="5"/>
  <c r="AD1038" i="5"/>
  <c r="AD1039" i="5"/>
  <c r="AD1040" i="5"/>
  <c r="AD1041" i="5"/>
  <c r="AD1042" i="5"/>
  <c r="AD1043" i="5"/>
  <c r="AD1044" i="5"/>
  <c r="AD1045" i="5"/>
  <c r="AD1046" i="5"/>
  <c r="AD1047" i="5"/>
  <c r="AD1048" i="5"/>
  <c r="AD1049" i="5"/>
  <c r="AD1050" i="5"/>
  <c r="AD1051" i="5"/>
  <c r="AD1052" i="5"/>
  <c r="AD1053" i="5"/>
  <c r="AD1054" i="5"/>
  <c r="AD1055" i="5"/>
  <c r="AD1056" i="5"/>
  <c r="AD1057" i="5"/>
  <c r="AD1058" i="5"/>
  <c r="AD1059" i="5"/>
  <c r="AD1060" i="5"/>
  <c r="AD1061" i="5"/>
  <c r="AD1062" i="5"/>
  <c r="AD1063" i="5"/>
  <c r="AD1064" i="5"/>
  <c r="AD1065" i="5"/>
  <c r="AD1066" i="5"/>
  <c r="AD1067" i="5"/>
  <c r="AD1068" i="5"/>
  <c r="AD1069" i="5"/>
  <c r="AD1070" i="5"/>
  <c r="AD1071" i="5"/>
  <c r="AD1072" i="5"/>
  <c r="AD1073" i="5"/>
  <c r="AD1074" i="5"/>
  <c r="AD1075" i="5"/>
  <c r="AD1076" i="5"/>
  <c r="AD1077" i="5"/>
  <c r="AD1078" i="5"/>
  <c r="AD1079" i="5"/>
  <c r="AD1080" i="5"/>
  <c r="AD1081" i="5"/>
  <c r="AD1082" i="5"/>
  <c r="AD1083" i="5"/>
  <c r="AD1084" i="5"/>
  <c r="AD1085" i="5"/>
  <c r="AD1086" i="5"/>
  <c r="AD1087" i="5"/>
  <c r="AD1088" i="5"/>
  <c r="AD1089" i="5"/>
  <c r="AD1090" i="5"/>
  <c r="AD1091" i="5"/>
  <c r="AD1092" i="5"/>
  <c r="AD1093" i="5"/>
  <c r="AD1094" i="5"/>
  <c r="AD1095" i="5"/>
  <c r="AD1096" i="5"/>
  <c r="AD1097" i="5"/>
  <c r="AD1098" i="5"/>
  <c r="AD1099" i="5"/>
  <c r="AD1100" i="5"/>
  <c r="AD1101" i="5"/>
  <c r="AD1102" i="5"/>
  <c r="AD1103" i="5"/>
  <c r="AD1104" i="5"/>
  <c r="AD1105" i="5"/>
  <c r="AD1106" i="5"/>
  <c r="AD1107" i="5"/>
  <c r="AD1108" i="5"/>
  <c r="AD1109" i="5"/>
  <c r="AD1110" i="5"/>
  <c r="AD1111" i="5"/>
  <c r="AD1112" i="5"/>
  <c r="AD1113" i="5"/>
  <c r="AD1114" i="5"/>
  <c r="AD1115" i="5"/>
  <c r="AD1116" i="5"/>
  <c r="AD1117" i="5"/>
  <c r="AD1118" i="5"/>
  <c r="AD1119" i="5"/>
  <c r="AD1120" i="5"/>
  <c r="AD1121" i="5"/>
  <c r="AD1122" i="5"/>
  <c r="AD1123" i="5"/>
  <c r="AD1124" i="5"/>
  <c r="AD1125" i="5"/>
  <c r="AD1126" i="5"/>
  <c r="AD1127" i="5"/>
  <c r="AD1128" i="5"/>
  <c r="AD1129" i="5"/>
  <c r="AD1130" i="5"/>
  <c r="AD1131" i="5"/>
  <c r="AD1132" i="5"/>
  <c r="AD1133" i="5"/>
  <c r="AD1134" i="5"/>
  <c r="AD1135" i="5"/>
  <c r="AD1136" i="5"/>
  <c r="AD1137" i="5"/>
  <c r="AD1138" i="5"/>
  <c r="AD1139" i="5"/>
  <c r="AD1140" i="5"/>
  <c r="AD1141" i="5"/>
  <c r="AD1142" i="5"/>
  <c r="AD1143" i="5"/>
  <c r="AD1144" i="5"/>
  <c r="AD1145" i="5"/>
  <c r="AD1146" i="5"/>
  <c r="AD1147" i="5"/>
  <c r="AD1148" i="5"/>
  <c r="AD1149" i="5"/>
  <c r="AD1150" i="5"/>
  <c r="AD1151" i="5"/>
  <c r="AD1152" i="5"/>
  <c r="AD1153" i="5"/>
  <c r="AD1154" i="5"/>
  <c r="AD1155" i="5"/>
  <c r="AD1156" i="5"/>
  <c r="AD1157" i="5"/>
  <c r="AD1158" i="5"/>
  <c r="AD1159" i="5"/>
  <c r="AD1160" i="5"/>
  <c r="AD1161" i="5"/>
  <c r="AD1162" i="5"/>
  <c r="AD1163" i="5"/>
  <c r="AD1164" i="5"/>
  <c r="AD1165" i="5"/>
  <c r="AD1166" i="5"/>
  <c r="AD1167" i="5"/>
  <c r="AD1168" i="5"/>
  <c r="AD1169" i="5"/>
  <c r="AD1170" i="5"/>
  <c r="AD1171" i="5"/>
  <c r="AD1172" i="5"/>
  <c r="AD1173" i="5"/>
  <c r="AD1174" i="5"/>
  <c r="AD1175" i="5"/>
  <c r="AD1176" i="5"/>
  <c r="AD1177" i="5"/>
  <c r="AD1178" i="5"/>
  <c r="AD1179" i="5"/>
  <c r="AD1180" i="5"/>
  <c r="AD1181" i="5"/>
  <c r="AD1182" i="5"/>
  <c r="AD1183" i="5"/>
  <c r="AD1184" i="5"/>
  <c r="AD1185" i="5"/>
  <c r="AD1186" i="5"/>
  <c r="AD1187" i="5"/>
  <c r="AD1188" i="5"/>
  <c r="AD1189" i="5"/>
  <c r="AD1190" i="5"/>
  <c r="AD1191" i="5"/>
  <c r="AD1192" i="5"/>
  <c r="AD1193" i="5"/>
  <c r="AD1194" i="5"/>
  <c r="AD1195" i="5"/>
  <c r="AD1196" i="5"/>
  <c r="AD1197" i="5"/>
  <c r="AD1198" i="5"/>
  <c r="AD1199" i="5"/>
  <c r="AD1200" i="5"/>
  <c r="AD1201" i="5"/>
  <c r="AD1202" i="5"/>
  <c r="AD1203" i="5"/>
  <c r="AD1204" i="5"/>
  <c r="AD1205" i="5"/>
  <c r="AD1206" i="5"/>
  <c r="AD1207" i="5"/>
  <c r="AD1208" i="5"/>
  <c r="AD1209" i="5"/>
  <c r="AD1210" i="5"/>
  <c r="AD1211" i="5"/>
  <c r="AD1212" i="5"/>
  <c r="AD1213" i="5"/>
  <c r="AD1214" i="5"/>
  <c r="AD1215" i="5"/>
  <c r="AD1216" i="5"/>
  <c r="AD1217" i="5"/>
  <c r="AD1218" i="5"/>
  <c r="AD1219" i="5"/>
  <c r="AD1220" i="5"/>
  <c r="AD1221" i="5"/>
  <c r="AD1222" i="5"/>
  <c r="AD1223" i="5"/>
  <c r="AD1224" i="5"/>
  <c r="AD1225" i="5"/>
  <c r="AD1226" i="5"/>
  <c r="AD1227" i="5"/>
  <c r="AD1228" i="5"/>
  <c r="AD1229" i="5"/>
  <c r="AD1230" i="5"/>
  <c r="AD1231" i="5"/>
  <c r="AD1232" i="5"/>
  <c r="AD1233" i="5"/>
  <c r="AD1234" i="5"/>
  <c r="AD1235" i="5"/>
  <c r="AD1236" i="5"/>
  <c r="AD1237" i="5"/>
  <c r="AD1238" i="5"/>
  <c r="AD1239" i="5"/>
  <c r="AD1240" i="5"/>
  <c r="AD1241" i="5"/>
  <c r="AD1242" i="5"/>
  <c r="AD1243" i="5"/>
  <c r="AD1244" i="5"/>
  <c r="AD1245" i="5"/>
  <c r="AD1246" i="5"/>
  <c r="AD1247" i="5"/>
  <c r="AD1248" i="5"/>
  <c r="AD1249" i="5"/>
  <c r="AD1250" i="5"/>
  <c r="AD1251" i="5"/>
  <c r="AD1252" i="5"/>
  <c r="AD1253" i="5"/>
  <c r="AD1254" i="5"/>
  <c r="AD1255" i="5"/>
  <c r="AD1256" i="5"/>
  <c r="AD1257" i="5"/>
  <c r="AD1258" i="5"/>
  <c r="AD1259" i="5"/>
  <c r="AD1260" i="5"/>
  <c r="AD1261" i="5"/>
  <c r="AD1262" i="5"/>
  <c r="AD1263" i="5"/>
  <c r="AD1264" i="5"/>
  <c r="AD1265" i="5"/>
  <c r="AD1266" i="5"/>
  <c r="AD1267" i="5"/>
  <c r="AD1268" i="5"/>
  <c r="AD1269" i="5"/>
  <c r="AD1270" i="5"/>
  <c r="AD1271" i="5"/>
  <c r="AD1272" i="5"/>
  <c r="AD1273" i="5"/>
  <c r="AD1274" i="5"/>
  <c r="AD1275" i="5"/>
  <c r="AD1276" i="5"/>
  <c r="AD1277" i="5"/>
  <c r="AD1278" i="5"/>
  <c r="AD1279" i="5"/>
  <c r="AD1280" i="5"/>
  <c r="AD1281" i="5"/>
  <c r="AD1282" i="5"/>
  <c r="AD1283" i="5"/>
  <c r="AD1284" i="5"/>
  <c r="AD1285" i="5"/>
  <c r="AD1286" i="5"/>
  <c r="AD1287" i="5"/>
  <c r="AD1288" i="5"/>
  <c r="AD1289" i="5"/>
  <c r="AD1290" i="5"/>
  <c r="AD1291" i="5"/>
  <c r="AD1292" i="5"/>
  <c r="AD1293" i="5"/>
  <c r="AD1294" i="5"/>
  <c r="AD1295" i="5"/>
  <c r="AD1296" i="5"/>
  <c r="AD1297" i="5"/>
  <c r="AD1298" i="5"/>
  <c r="AD1299" i="5"/>
  <c r="AD1300" i="5"/>
  <c r="AD1301" i="5"/>
  <c r="AD1302" i="5"/>
  <c r="AD1303" i="5"/>
  <c r="AD1304" i="5"/>
  <c r="AD1305" i="5"/>
  <c r="AD1306" i="5"/>
  <c r="AD1307" i="5"/>
  <c r="AD1308" i="5"/>
  <c r="AD1309" i="5"/>
  <c r="AD1310" i="5"/>
  <c r="AD1311" i="5"/>
  <c r="AD1312" i="5"/>
  <c r="AD1313" i="5"/>
  <c r="AD1314" i="5"/>
  <c r="AD1315" i="5"/>
  <c r="AD1316" i="5"/>
  <c r="AD1317" i="5"/>
  <c r="AD1318" i="5"/>
  <c r="AD1319" i="5"/>
  <c r="AD1320" i="5"/>
  <c r="AD1321" i="5"/>
  <c r="AD1322" i="5"/>
  <c r="AD1323" i="5"/>
  <c r="AD1324" i="5"/>
  <c r="AD1325" i="5"/>
  <c r="AD1326" i="5"/>
  <c r="AD1327" i="5"/>
  <c r="AD1328" i="5"/>
  <c r="AD1329" i="5"/>
  <c r="AD1330" i="5"/>
  <c r="AD1331" i="5"/>
  <c r="AD1332" i="5"/>
  <c r="AD1333" i="5"/>
  <c r="AD1334" i="5"/>
  <c r="AD1335" i="5"/>
  <c r="AD1336" i="5"/>
  <c r="AD1337" i="5"/>
  <c r="AD1338" i="5"/>
  <c r="AD1339" i="5"/>
  <c r="AD1340" i="5"/>
  <c r="AD1341" i="5"/>
  <c r="AD1342" i="5"/>
  <c r="AD1343" i="5"/>
  <c r="AD1344" i="5"/>
  <c r="AD1345" i="5"/>
  <c r="AD1346" i="5"/>
  <c r="AD1347" i="5"/>
  <c r="AD1348" i="5"/>
  <c r="AD1349" i="5"/>
  <c r="AD1350" i="5"/>
  <c r="AD1351" i="5"/>
  <c r="AD1352" i="5"/>
  <c r="AD1353" i="5"/>
  <c r="AD1354" i="5"/>
  <c r="AD1355" i="5"/>
  <c r="AD1356" i="5"/>
  <c r="AD1357" i="5"/>
  <c r="AD1358" i="5"/>
  <c r="AD1359" i="5"/>
  <c r="AD1360" i="5"/>
  <c r="AD1361" i="5"/>
  <c r="AD1362" i="5"/>
  <c r="AD1363" i="5"/>
  <c r="AD1364" i="5"/>
  <c r="AD1365" i="5"/>
  <c r="AD1366" i="5"/>
  <c r="AD1367" i="5"/>
  <c r="AD1368" i="5"/>
  <c r="AD1369" i="5"/>
  <c r="AD1370" i="5"/>
  <c r="AD1371" i="5"/>
  <c r="AD1372" i="5"/>
  <c r="AD1373" i="5"/>
  <c r="AD1374" i="5"/>
  <c r="AD1375" i="5"/>
  <c r="AD1376" i="5"/>
  <c r="AD1377" i="5"/>
  <c r="AD1378" i="5"/>
  <c r="AD1379" i="5"/>
  <c r="AD1380" i="5"/>
  <c r="AD1381" i="5"/>
  <c r="AD1382" i="5"/>
  <c r="AD1383" i="5"/>
  <c r="AD1384" i="5"/>
  <c r="AD1385" i="5"/>
  <c r="AD1386" i="5"/>
  <c r="AD1387" i="5"/>
  <c r="AD1388" i="5"/>
  <c r="AD1389" i="5"/>
  <c r="AD1390" i="5"/>
  <c r="AD1391" i="5"/>
  <c r="AD1392" i="5"/>
  <c r="AD1393" i="5"/>
  <c r="AD1394" i="5"/>
  <c r="AD1395" i="5"/>
  <c r="AD1396" i="5"/>
  <c r="AD1397" i="5"/>
  <c r="AD1398" i="5"/>
  <c r="AD1399" i="5"/>
  <c r="AD1400" i="5"/>
  <c r="AD1401" i="5"/>
  <c r="AD1402" i="5"/>
  <c r="AD1403" i="5"/>
  <c r="AD1404" i="5"/>
  <c r="AD1405" i="5"/>
  <c r="AD1406" i="5"/>
  <c r="AD1407" i="5"/>
  <c r="AD1408" i="5"/>
  <c r="AD1409" i="5"/>
  <c r="AD1410" i="5"/>
  <c r="AD1411" i="5"/>
  <c r="AD1412" i="5"/>
  <c r="AD1413" i="5"/>
  <c r="AD1414" i="5"/>
  <c r="AD1415" i="5"/>
  <c r="AD1416" i="5"/>
  <c r="AD1417" i="5"/>
  <c r="AD1418" i="5"/>
  <c r="AD1419" i="5"/>
  <c r="AD1420" i="5"/>
  <c r="AD1421" i="5"/>
  <c r="AD1422" i="5"/>
  <c r="AD1423" i="5"/>
  <c r="AD1424" i="5"/>
  <c r="AD1425" i="5"/>
  <c r="AD1426" i="5"/>
  <c r="AD1427" i="5"/>
  <c r="AD1428" i="5"/>
  <c r="AD1429" i="5"/>
  <c r="AD1430" i="5"/>
  <c r="AD1431" i="5"/>
  <c r="AD1432" i="5"/>
  <c r="AD1433" i="5"/>
  <c r="AD1434" i="5"/>
  <c r="AD1435" i="5"/>
  <c r="AD1436" i="5"/>
  <c r="AD1437" i="5"/>
  <c r="AD1438" i="5"/>
  <c r="AD1439" i="5"/>
  <c r="AD1440" i="5"/>
  <c r="AD1441" i="5"/>
  <c r="AD1442" i="5"/>
  <c r="AD1443" i="5"/>
  <c r="AD1444" i="5"/>
  <c r="AD1445" i="5"/>
  <c r="AD1446" i="5"/>
  <c r="AD1447" i="5"/>
  <c r="AD1448" i="5"/>
  <c r="AD1449" i="5"/>
  <c r="AD1450" i="5"/>
  <c r="AD1451" i="5"/>
  <c r="AD1452" i="5"/>
  <c r="AD1453" i="5"/>
  <c r="AD1454" i="5"/>
  <c r="AD1455" i="5"/>
  <c r="AD1456" i="5"/>
  <c r="AD1457" i="5"/>
  <c r="AD1458" i="5"/>
  <c r="AD1459" i="5"/>
  <c r="AD1460" i="5"/>
  <c r="AD1461" i="5"/>
  <c r="AD1462" i="5"/>
  <c r="AD1463" i="5"/>
  <c r="AD1464" i="5"/>
  <c r="AD1465" i="5"/>
  <c r="AD1466" i="5"/>
  <c r="AD1467" i="5"/>
  <c r="AD1468" i="5"/>
  <c r="AD1469" i="5"/>
  <c r="AD1470" i="5"/>
  <c r="AD1471" i="5"/>
  <c r="AD1472" i="5"/>
  <c r="AD1473" i="5"/>
  <c r="AD1474" i="5"/>
  <c r="AD1475" i="5"/>
  <c r="AD1476" i="5"/>
  <c r="AD1477" i="5"/>
  <c r="AD1478" i="5"/>
  <c r="AD1479" i="5"/>
  <c r="AD1480" i="5"/>
  <c r="AD1481" i="5"/>
  <c r="AD1482" i="5"/>
  <c r="AD1483" i="5"/>
  <c r="AD1484" i="5"/>
  <c r="AD1485" i="5"/>
  <c r="AD1486" i="5"/>
  <c r="AD1487" i="5"/>
  <c r="AD1488" i="5"/>
  <c r="AD1489" i="5"/>
  <c r="AD1490" i="5"/>
  <c r="AD1491" i="5"/>
  <c r="AD1492" i="5"/>
  <c r="AD1493" i="5"/>
  <c r="AD1494" i="5"/>
  <c r="AD1495" i="5"/>
  <c r="AD1496" i="5"/>
  <c r="AD1497" i="5"/>
  <c r="AD1498" i="5"/>
  <c r="AD1499" i="5"/>
  <c r="AD1500" i="5"/>
  <c r="AD1501" i="5"/>
  <c r="AD1502" i="5"/>
  <c r="AD1503" i="5"/>
  <c r="AD1504" i="5"/>
  <c r="AD1505" i="5"/>
  <c r="AD1506" i="5"/>
  <c r="AD1507" i="5"/>
  <c r="AD1508" i="5"/>
  <c r="AD1509" i="5"/>
  <c r="AD1510" i="5"/>
  <c r="AD1511" i="5"/>
  <c r="AD1512" i="5"/>
  <c r="AD1513" i="5"/>
  <c r="AD1514" i="5"/>
  <c r="AD1515" i="5"/>
  <c r="AD1516" i="5"/>
  <c r="AD1517" i="5"/>
  <c r="AD1518" i="5"/>
  <c r="AD1519" i="5"/>
  <c r="AD1520" i="5"/>
  <c r="AD1521" i="5"/>
  <c r="AD1522" i="5"/>
  <c r="AD1523" i="5"/>
  <c r="AD1524" i="5"/>
  <c r="AD1525" i="5"/>
  <c r="AD1526" i="5"/>
  <c r="AD1527" i="5"/>
  <c r="AD1528" i="5"/>
  <c r="AD1529" i="5"/>
  <c r="AD1530" i="5"/>
  <c r="AD1531" i="5"/>
  <c r="AD1532" i="5"/>
  <c r="AD1533" i="5"/>
  <c r="AD1534" i="5"/>
  <c r="AD1535" i="5"/>
  <c r="AD1536" i="5"/>
  <c r="AD1537" i="5"/>
  <c r="AD1538" i="5"/>
  <c r="AD1539" i="5"/>
  <c r="AD1540" i="5"/>
  <c r="AD1541" i="5"/>
  <c r="AD1542" i="5"/>
  <c r="AD1543" i="5"/>
  <c r="AD1544" i="5"/>
  <c r="AD1545" i="5"/>
  <c r="AD1546" i="5"/>
  <c r="AD1547" i="5"/>
  <c r="AD1548" i="5"/>
  <c r="AD1549" i="5"/>
  <c r="AD1550" i="5"/>
  <c r="AD1551" i="5"/>
  <c r="AD1552" i="5"/>
  <c r="AD1553" i="5"/>
  <c r="AD1554" i="5"/>
  <c r="AD1555" i="5"/>
  <c r="AD1556" i="5"/>
  <c r="AD1557" i="5"/>
  <c r="AD1558" i="5"/>
  <c r="AD1559" i="5"/>
  <c r="AD1560" i="5"/>
  <c r="AD1561" i="5"/>
  <c r="AD1562" i="5"/>
  <c r="AD1563" i="5"/>
  <c r="AD1564" i="5"/>
  <c r="AD1565" i="5"/>
  <c r="AD1566" i="5"/>
  <c r="AD1567" i="5"/>
  <c r="AD1568" i="5"/>
  <c r="AD1569" i="5"/>
  <c r="AD1570" i="5"/>
  <c r="AD1571" i="5"/>
  <c r="AD1572" i="5"/>
  <c r="AD1573" i="5"/>
  <c r="AD1574" i="5"/>
  <c r="AD1575" i="5"/>
  <c r="AD1576" i="5"/>
  <c r="AD1577" i="5"/>
  <c r="AD1578" i="5"/>
  <c r="AD1579" i="5"/>
  <c r="AD1580" i="5"/>
  <c r="AD1581" i="5"/>
  <c r="AD1582" i="5"/>
  <c r="AD1583" i="5"/>
  <c r="AD1584" i="5"/>
  <c r="AD1585" i="5"/>
  <c r="AD1586" i="5"/>
  <c r="AD1587" i="5"/>
  <c r="AD1588" i="5"/>
  <c r="AD1589" i="5"/>
  <c r="AD1590" i="5"/>
  <c r="AD1591" i="5"/>
  <c r="AD1592" i="5"/>
  <c r="AD1593" i="5"/>
  <c r="AD1594" i="5"/>
  <c r="AD1595" i="5"/>
  <c r="AD1596" i="5"/>
  <c r="AD1597" i="5"/>
  <c r="AD1598" i="5"/>
  <c r="AD1599" i="5"/>
  <c r="AD1600" i="5"/>
  <c r="AD1601" i="5"/>
  <c r="AD1602" i="5"/>
  <c r="AD1603" i="5"/>
  <c r="AD1604" i="5"/>
  <c r="AD1605" i="5"/>
  <c r="AD1606" i="5"/>
  <c r="AD1607" i="5"/>
  <c r="AD1608" i="5"/>
  <c r="AD1609" i="5"/>
  <c r="AD1610" i="5"/>
  <c r="AD1611" i="5"/>
  <c r="AD1612" i="5"/>
  <c r="AD1613" i="5"/>
  <c r="AD1614" i="5"/>
  <c r="AD1615" i="5"/>
  <c r="AD1616" i="5"/>
  <c r="AD1617" i="5"/>
  <c r="AD1618" i="5"/>
  <c r="AD1619" i="5"/>
  <c r="AD1620" i="5"/>
  <c r="AD1621" i="5"/>
  <c r="AD1622" i="5"/>
  <c r="AD1623" i="5"/>
  <c r="AD1624" i="5"/>
  <c r="AD1625" i="5"/>
  <c r="AD1626" i="5"/>
  <c r="AD1627" i="5"/>
  <c r="AD1628" i="5"/>
  <c r="AD1629" i="5"/>
  <c r="AD1630" i="5"/>
  <c r="AD1631" i="5"/>
  <c r="AD1632" i="5"/>
  <c r="AD1633" i="5"/>
  <c r="AD1634" i="5"/>
  <c r="AD1635" i="5"/>
  <c r="AD1636" i="5"/>
  <c r="AD1637" i="5"/>
  <c r="AD1638" i="5"/>
  <c r="AD1639" i="5"/>
  <c r="AD1640" i="5"/>
  <c r="AD1641" i="5"/>
  <c r="AD1642" i="5"/>
  <c r="AD1643" i="5"/>
  <c r="AD1644" i="5"/>
  <c r="AD1645" i="5"/>
  <c r="AD1646" i="5"/>
  <c r="AD1647" i="5"/>
  <c r="AD1648" i="5"/>
  <c r="AD1649" i="5"/>
  <c r="AD1650" i="5"/>
  <c r="AD1651" i="5"/>
  <c r="AD1652" i="5"/>
  <c r="AD1653" i="5"/>
  <c r="AD1654" i="5"/>
  <c r="AD1655" i="5"/>
  <c r="AD1656" i="5"/>
  <c r="AD1657" i="5"/>
  <c r="AD1658" i="5"/>
  <c r="AD1659" i="5"/>
  <c r="AD1660" i="5"/>
  <c r="AD1661" i="5"/>
  <c r="AD1662" i="5"/>
  <c r="AD1663" i="5"/>
  <c r="AD1664" i="5"/>
  <c r="AD1665" i="5"/>
  <c r="AD1666" i="5"/>
  <c r="AD1667" i="5"/>
  <c r="AD1668" i="5"/>
  <c r="AD1669" i="5"/>
  <c r="AD1670" i="5"/>
  <c r="AD1671" i="5"/>
  <c r="AD1672" i="5"/>
  <c r="AD1673" i="5"/>
  <c r="AD1674" i="5"/>
  <c r="AD1675" i="5"/>
  <c r="AD1676" i="5"/>
  <c r="AD1677" i="5"/>
  <c r="AD1678" i="5"/>
  <c r="AD1679" i="5"/>
  <c r="AD1680" i="5"/>
  <c r="AD1681" i="5"/>
  <c r="AD1682" i="5"/>
  <c r="AD1683" i="5"/>
  <c r="AD1684" i="5"/>
  <c r="AD1685" i="5"/>
  <c r="AD1686" i="5"/>
  <c r="AD1687" i="5"/>
  <c r="AD1688" i="5"/>
  <c r="AD1689" i="5"/>
  <c r="AD1690" i="5"/>
  <c r="AD1691" i="5"/>
  <c r="AD1692" i="5"/>
  <c r="AD1693" i="5"/>
  <c r="AD1694" i="5"/>
  <c r="AD1695" i="5"/>
  <c r="AD1696" i="5"/>
  <c r="AD1697" i="5"/>
  <c r="AD1698" i="5"/>
  <c r="AD1699" i="5"/>
  <c r="AD1700" i="5"/>
  <c r="AD1701" i="5"/>
  <c r="AD1702" i="5"/>
  <c r="AD1703" i="5"/>
  <c r="AD1704" i="5"/>
  <c r="AD1705" i="5"/>
  <c r="AD1706" i="5"/>
  <c r="AD1707" i="5"/>
  <c r="AD1708" i="5"/>
  <c r="AD1709" i="5"/>
  <c r="AD1710" i="5"/>
  <c r="AD1711" i="5"/>
  <c r="AD1712" i="5"/>
  <c r="AD1713" i="5"/>
  <c r="AD1714" i="5"/>
  <c r="AD1715" i="5"/>
  <c r="AD1716" i="5"/>
  <c r="AD1717" i="5"/>
  <c r="AD1718" i="5"/>
  <c r="AD1719" i="5"/>
  <c r="AD1720" i="5"/>
  <c r="AD1721" i="5"/>
  <c r="AD1722" i="5"/>
  <c r="AD1723" i="5"/>
  <c r="AD1724" i="5"/>
  <c r="AD1725" i="5"/>
  <c r="AD1726" i="5"/>
  <c r="AD1727" i="5"/>
  <c r="AD1728" i="5"/>
  <c r="AD1729" i="5"/>
  <c r="AD1730" i="5"/>
  <c r="AD1731" i="5"/>
  <c r="AD1732" i="5"/>
  <c r="AD1733" i="5"/>
  <c r="AD1734" i="5"/>
  <c r="AD1735" i="5"/>
  <c r="AD1736" i="5"/>
  <c r="AD1737" i="5"/>
  <c r="AD1738" i="5"/>
  <c r="AD1739" i="5"/>
  <c r="AD1740" i="5"/>
  <c r="AD1741" i="5"/>
  <c r="AD1742" i="5"/>
  <c r="AD1743" i="5"/>
  <c r="AD1744" i="5"/>
  <c r="AD1745" i="5"/>
  <c r="AD1746" i="5"/>
  <c r="AD1747" i="5"/>
  <c r="AD1748" i="5"/>
  <c r="AD1749" i="5"/>
  <c r="AD1750" i="5"/>
  <c r="AD1751" i="5"/>
  <c r="AD1752" i="5"/>
  <c r="AD1753" i="5"/>
  <c r="AD1754" i="5"/>
  <c r="AD1755" i="5"/>
  <c r="AD1756" i="5"/>
  <c r="AD1757" i="5"/>
  <c r="AD1758" i="5"/>
  <c r="AD1759" i="5"/>
  <c r="AD1760" i="5"/>
  <c r="AD1761" i="5"/>
  <c r="AD1762" i="5"/>
  <c r="AD1763" i="5"/>
  <c r="AD1764" i="5"/>
  <c r="AD1765" i="5"/>
  <c r="AD1766" i="5"/>
  <c r="AD1767" i="5"/>
  <c r="AD1768" i="5"/>
  <c r="AD1769" i="5"/>
  <c r="AD1770" i="5"/>
  <c r="AD1771" i="5"/>
  <c r="AD1772" i="5"/>
  <c r="AD1773" i="5"/>
  <c r="AD1774" i="5"/>
  <c r="AD1775" i="5"/>
  <c r="AD1776" i="5"/>
  <c r="AD1777" i="5"/>
  <c r="AD1778" i="5"/>
  <c r="AD1779" i="5"/>
  <c r="AD1780" i="5"/>
  <c r="AD1781" i="5"/>
  <c r="AD1782" i="5"/>
  <c r="AD1783" i="5"/>
  <c r="AD1784" i="5"/>
  <c r="AD1785" i="5"/>
  <c r="AD1786" i="5"/>
  <c r="AD1787" i="5"/>
  <c r="AD1788" i="5"/>
  <c r="AD1789" i="5"/>
  <c r="AD1790" i="5"/>
  <c r="AD1791" i="5"/>
  <c r="AD1792" i="5"/>
  <c r="AD1793" i="5"/>
  <c r="AD1794" i="5"/>
  <c r="AD1795" i="5"/>
  <c r="AD1796" i="5"/>
  <c r="AD1797" i="5"/>
  <c r="AD1798" i="5"/>
  <c r="AD1799" i="5"/>
  <c r="AD1800" i="5"/>
  <c r="AD1801" i="5"/>
  <c r="AD1802" i="5"/>
  <c r="AD1803" i="5"/>
  <c r="AD1804" i="5"/>
  <c r="AD1805" i="5"/>
  <c r="AD1806" i="5"/>
  <c r="AD1807" i="5"/>
  <c r="AD1808" i="5"/>
  <c r="AD1809" i="5"/>
  <c r="AD1810" i="5"/>
  <c r="AD1811" i="5"/>
  <c r="AD1812" i="5"/>
  <c r="AD1813" i="5"/>
  <c r="AD1814" i="5"/>
  <c r="AD1815" i="5"/>
  <c r="AD1816" i="5"/>
  <c r="AD1817" i="5"/>
  <c r="AD1818" i="5"/>
  <c r="AD1819" i="5"/>
  <c r="AD1820" i="5"/>
  <c r="AD1821" i="5"/>
  <c r="AD1822" i="5"/>
  <c r="AD1823" i="5"/>
  <c r="AD1824" i="5"/>
  <c r="AD1825" i="5"/>
  <c r="AD1826" i="5"/>
  <c r="AD1827" i="5"/>
  <c r="AD1828" i="5"/>
  <c r="AD1829" i="5"/>
  <c r="AD1830" i="5"/>
  <c r="AD1831" i="5"/>
  <c r="AD1832" i="5"/>
  <c r="AD1833" i="5"/>
  <c r="AD1834" i="5"/>
  <c r="AD1835" i="5"/>
  <c r="AD1836" i="5"/>
  <c r="AD1837" i="5"/>
  <c r="AD1838" i="5"/>
  <c r="AD1839" i="5"/>
  <c r="AD1840" i="5"/>
  <c r="AD1841" i="5"/>
  <c r="AD1842" i="5"/>
  <c r="AD1843" i="5"/>
  <c r="AD1844" i="5"/>
  <c r="AD1845" i="5"/>
  <c r="AD1846" i="5"/>
  <c r="AD1847" i="5"/>
  <c r="AD1848" i="5"/>
  <c r="AD1849" i="5"/>
  <c r="AD1850" i="5"/>
  <c r="AD1851" i="5"/>
  <c r="AD1852" i="5"/>
  <c r="AD1853" i="5"/>
  <c r="AD1854" i="5"/>
  <c r="AD1855" i="5"/>
  <c r="AD1856" i="5"/>
  <c r="AD1857" i="5"/>
  <c r="AD1858" i="5"/>
  <c r="AD1859" i="5"/>
  <c r="AD1860" i="5"/>
  <c r="AD1861" i="5"/>
  <c r="AD1862" i="5"/>
  <c r="AD1863" i="5"/>
  <c r="AD1864" i="5"/>
  <c r="AD1865" i="5"/>
  <c r="AD1866" i="5"/>
  <c r="AD1867" i="5"/>
  <c r="AD1868" i="5"/>
  <c r="AD1869" i="5"/>
  <c r="AD1870" i="5"/>
  <c r="AD1871" i="5"/>
  <c r="AD1872" i="5"/>
  <c r="AD1873" i="5"/>
  <c r="AD1874" i="5"/>
  <c r="AD1875" i="5"/>
  <c r="AD1876" i="5"/>
  <c r="AD1877" i="5"/>
  <c r="AD1878" i="5"/>
  <c r="AD1879" i="5"/>
  <c r="AD1880" i="5"/>
  <c r="AD1881" i="5"/>
  <c r="AD1882" i="5"/>
  <c r="AD1883" i="5"/>
  <c r="AD1884" i="5"/>
  <c r="AD1885" i="5"/>
  <c r="AD1886" i="5"/>
  <c r="AD1887" i="5"/>
  <c r="AD1888" i="5"/>
  <c r="AD1889" i="5"/>
  <c r="AD1890" i="5"/>
  <c r="AD1891" i="5"/>
  <c r="AD1892" i="5"/>
  <c r="AD1893" i="5"/>
  <c r="AD1894" i="5"/>
  <c r="AD1895" i="5"/>
  <c r="AD1896" i="5"/>
  <c r="AD1897" i="5"/>
  <c r="AD1898" i="5"/>
  <c r="AD1899" i="5"/>
  <c r="AD1900" i="5"/>
  <c r="AD1901" i="5"/>
  <c r="AD1902" i="5"/>
  <c r="AD1903" i="5"/>
  <c r="AD1904" i="5"/>
  <c r="AD1905" i="5"/>
  <c r="AD1906" i="5"/>
  <c r="AD1907" i="5"/>
  <c r="AD1908" i="5"/>
  <c r="AD1909" i="5"/>
  <c r="AD1910" i="5"/>
  <c r="AD1911" i="5"/>
  <c r="AD1912" i="5"/>
  <c r="AD1913" i="5"/>
  <c r="AD1914" i="5"/>
  <c r="AD1915" i="5"/>
  <c r="AD1916" i="5"/>
  <c r="AD1917" i="5"/>
  <c r="AD1918" i="5"/>
  <c r="AD1919" i="5"/>
  <c r="AD1920" i="5"/>
  <c r="AD1921" i="5"/>
  <c r="AD1922" i="5"/>
  <c r="AD1923" i="5"/>
  <c r="AD1924" i="5"/>
  <c r="AD1925" i="5"/>
  <c r="AD1926" i="5"/>
  <c r="AD1927" i="5"/>
  <c r="AD1928" i="5"/>
  <c r="AD1929" i="5"/>
  <c r="AD1930" i="5"/>
  <c r="AD1931" i="5"/>
  <c r="AD1932" i="5"/>
  <c r="AD1933" i="5"/>
  <c r="AD1934" i="5"/>
  <c r="AD1935" i="5"/>
  <c r="AD1936" i="5"/>
  <c r="AD1937" i="5"/>
  <c r="AD1938" i="5"/>
  <c r="AD1939" i="5"/>
  <c r="AD1940" i="5"/>
  <c r="AD1941" i="5"/>
  <c r="AD1942" i="5"/>
  <c r="AD1943" i="5"/>
  <c r="AD1944" i="5"/>
  <c r="AD1945" i="5"/>
  <c r="AD1946" i="5"/>
  <c r="AD1947" i="5"/>
  <c r="AD1948" i="5"/>
  <c r="AD1949" i="5"/>
  <c r="AD1950" i="5"/>
  <c r="AD1951" i="5"/>
  <c r="AD1952" i="5"/>
  <c r="AD1953" i="5"/>
  <c r="AD1954" i="5"/>
  <c r="AD1955" i="5"/>
  <c r="AD1956" i="5"/>
  <c r="AD1957" i="5"/>
  <c r="AD1958" i="5"/>
  <c r="AD1959" i="5"/>
  <c r="AD1960" i="5"/>
  <c r="AD1961" i="5"/>
  <c r="AD1962" i="5"/>
  <c r="AD1963" i="5"/>
  <c r="AD1964" i="5"/>
  <c r="AD1965" i="5"/>
  <c r="AD1966" i="5"/>
  <c r="AD1967" i="5"/>
  <c r="AD1968" i="5"/>
  <c r="AD1969" i="5"/>
  <c r="AD1970" i="5"/>
  <c r="AD1971" i="5"/>
  <c r="AD1972" i="5"/>
  <c r="AD1973" i="5"/>
  <c r="AD1974" i="5"/>
  <c r="AD1975" i="5"/>
  <c r="AD1976" i="5"/>
  <c r="AD1977" i="5"/>
  <c r="AD1978" i="5"/>
  <c r="AD1979" i="5"/>
  <c r="AD1980" i="5"/>
  <c r="AD1981" i="5"/>
  <c r="AD1982" i="5"/>
  <c r="AD1983" i="5"/>
  <c r="AD1984" i="5"/>
  <c r="AD1985" i="5"/>
  <c r="AD1986" i="5"/>
  <c r="AD1987" i="5"/>
  <c r="AD1988" i="5"/>
  <c r="AD1989" i="5"/>
  <c r="AD1990" i="5"/>
  <c r="AD1991" i="5"/>
  <c r="AD1992" i="5"/>
  <c r="AD1993" i="5"/>
  <c r="AD1994" i="5"/>
  <c r="AD1995" i="5"/>
  <c r="AD1996" i="5"/>
  <c r="AD1997" i="5"/>
  <c r="AD1998" i="5"/>
  <c r="AD1999" i="5"/>
  <c r="AD2000" i="5"/>
  <c r="AD2001" i="5"/>
  <c r="AD2002" i="5"/>
  <c r="AD2003" i="5"/>
  <c r="AD2004" i="5"/>
  <c r="AD2005" i="5"/>
  <c r="AD2006" i="5"/>
  <c r="AD2007" i="5"/>
  <c r="AD2008" i="5"/>
  <c r="AD2009" i="5"/>
  <c r="AD2010" i="5"/>
  <c r="AD2011" i="5"/>
  <c r="AD2012" i="5"/>
  <c r="AD2013" i="5"/>
  <c r="AD2014" i="5"/>
  <c r="AD2015" i="5"/>
  <c r="AD2016" i="5"/>
  <c r="AD2017" i="5"/>
  <c r="AD2018" i="5"/>
  <c r="AD2019" i="5"/>
  <c r="AD2020" i="5"/>
  <c r="AD2021" i="5"/>
  <c r="AD2022" i="5"/>
  <c r="AD2023" i="5"/>
  <c r="AD2024" i="5"/>
  <c r="AD2025" i="5"/>
  <c r="AD2026" i="5"/>
  <c r="AD2027" i="5"/>
  <c r="AD2028" i="5"/>
  <c r="AD2029" i="5"/>
  <c r="AD2030" i="5"/>
  <c r="AD2031" i="5"/>
  <c r="AD2032" i="5"/>
  <c r="AD2033" i="5"/>
  <c r="AD2034" i="5"/>
  <c r="AD2035" i="5"/>
  <c r="AD2036" i="5"/>
  <c r="AD2037" i="5"/>
  <c r="AD2038" i="5"/>
  <c r="AD2039" i="5"/>
  <c r="AD2040" i="5"/>
  <c r="AD2041" i="5"/>
  <c r="AD2042" i="5"/>
  <c r="AD2043" i="5"/>
  <c r="AD2044" i="5"/>
  <c r="AD2045" i="5"/>
  <c r="AD2046" i="5"/>
  <c r="AD2047" i="5"/>
  <c r="AD2048" i="5"/>
  <c r="AD2049" i="5"/>
  <c r="AD2050" i="5"/>
  <c r="AD2051" i="5"/>
  <c r="AD2052" i="5"/>
  <c r="AD2053" i="5"/>
  <c r="AD2054" i="5"/>
  <c r="AD2055" i="5"/>
  <c r="AD2056" i="5"/>
  <c r="AD2057" i="5"/>
  <c r="AD2058" i="5"/>
  <c r="AD2059" i="5"/>
  <c r="AD2060" i="5"/>
  <c r="AD2061" i="5"/>
  <c r="AD2062" i="5"/>
  <c r="AD2063" i="5"/>
  <c r="AD2064" i="5"/>
  <c r="AD2065" i="5"/>
  <c r="AD2066" i="5"/>
  <c r="AD2067" i="5"/>
  <c r="AD2068" i="5"/>
  <c r="AD2069" i="5"/>
  <c r="AD2070" i="5"/>
  <c r="AD2071" i="5"/>
  <c r="AD2072" i="5"/>
  <c r="AD2073" i="5"/>
  <c r="AD2074" i="5"/>
  <c r="AD2075" i="5"/>
  <c r="AD2076" i="5"/>
  <c r="AD2077" i="5"/>
  <c r="AD2078" i="5"/>
  <c r="AD2079" i="5"/>
  <c r="AD2080" i="5"/>
  <c r="AD2081" i="5"/>
  <c r="AD2082" i="5"/>
  <c r="AD2083" i="5"/>
  <c r="AD2084" i="5"/>
  <c r="AD2085" i="5"/>
  <c r="AD2086" i="5"/>
  <c r="AD2087" i="5"/>
  <c r="AD2088" i="5"/>
  <c r="AD2089" i="5"/>
  <c r="AD2090" i="5"/>
  <c r="AD2091" i="5"/>
  <c r="AD2092" i="5"/>
  <c r="AD2093" i="5"/>
  <c r="AD2094" i="5"/>
  <c r="AD2095" i="5"/>
  <c r="AD2096" i="5"/>
  <c r="AD2097" i="5"/>
  <c r="AD2098" i="5"/>
  <c r="AD2099" i="5"/>
  <c r="AD2100" i="5"/>
  <c r="AD2101" i="5"/>
  <c r="AD2102" i="5"/>
  <c r="AD2103" i="5"/>
  <c r="AD2104" i="5"/>
  <c r="AD2105" i="5"/>
  <c r="AD2106" i="5"/>
  <c r="AD2107" i="5"/>
  <c r="AD2108" i="5"/>
  <c r="AD2109" i="5"/>
  <c r="AD2110" i="5"/>
  <c r="AD2111" i="5"/>
  <c r="AD2112" i="5"/>
  <c r="AD2113" i="5"/>
  <c r="AD2114" i="5"/>
  <c r="AD2115" i="5"/>
  <c r="AD2116" i="5"/>
  <c r="AD2117" i="5"/>
  <c r="AD2118" i="5"/>
  <c r="AD2119" i="5"/>
  <c r="AD2120" i="5"/>
  <c r="AD2121" i="5"/>
  <c r="AD2122" i="5"/>
  <c r="AD2123" i="5"/>
  <c r="AD2124" i="5"/>
  <c r="AD2125" i="5"/>
  <c r="AD2126" i="5"/>
  <c r="AD2127" i="5"/>
  <c r="AD2128" i="5"/>
  <c r="AD2129" i="5"/>
  <c r="AD2130" i="5"/>
  <c r="AD2131" i="5"/>
  <c r="AD2132" i="5"/>
  <c r="AD2133" i="5"/>
  <c r="AD2134" i="5"/>
  <c r="AD2135" i="5"/>
  <c r="AD2136" i="5"/>
  <c r="AD2137" i="5"/>
  <c r="AD2138" i="5"/>
  <c r="AD2139" i="5"/>
  <c r="AD2140" i="5"/>
  <c r="AD2141" i="5"/>
  <c r="AD2142" i="5"/>
  <c r="AD2143" i="5"/>
  <c r="AD2144" i="5"/>
  <c r="AD2145" i="5"/>
  <c r="AD2146" i="5"/>
  <c r="AD2147" i="5"/>
  <c r="AD2148" i="5"/>
  <c r="AD2149" i="5"/>
  <c r="AD2150" i="5"/>
  <c r="AD2151" i="5"/>
  <c r="AD2152" i="5"/>
  <c r="AD2153" i="5"/>
  <c r="AD2154" i="5"/>
  <c r="AD2155" i="5"/>
  <c r="AD2156" i="5"/>
  <c r="AD2157" i="5"/>
  <c r="AD2158" i="5"/>
  <c r="AD2159" i="5"/>
  <c r="AD2160" i="5"/>
  <c r="AD2161" i="5"/>
  <c r="AD2162" i="5"/>
  <c r="AD2163" i="5"/>
  <c r="AD2164" i="5"/>
  <c r="AD2165" i="5"/>
  <c r="AD2166" i="5"/>
  <c r="AD2167" i="5"/>
  <c r="AD2168" i="5"/>
  <c r="AD2169" i="5"/>
  <c r="AD2170" i="5"/>
  <c r="AD2171" i="5"/>
  <c r="AD2172" i="5"/>
  <c r="AD2173" i="5"/>
  <c r="AD2174" i="5"/>
  <c r="AD2175" i="5"/>
  <c r="AD2176" i="5"/>
  <c r="AD2177" i="5"/>
  <c r="AD2178" i="5"/>
  <c r="AD2179" i="5"/>
  <c r="AD2180" i="5"/>
  <c r="AD2181" i="5"/>
  <c r="AD2182" i="5"/>
  <c r="AD2183" i="5"/>
  <c r="AD2184" i="5"/>
  <c r="AD2185" i="5"/>
  <c r="AD2186" i="5"/>
  <c r="AD2187" i="5"/>
  <c r="AD2188" i="5"/>
  <c r="AD2189" i="5"/>
  <c r="AD2190" i="5"/>
  <c r="AD2191" i="5"/>
  <c r="AD2192" i="5"/>
  <c r="AD2193" i="5"/>
  <c r="AD2194" i="5"/>
  <c r="AD2195" i="5"/>
  <c r="AD2196" i="5"/>
  <c r="AD2197" i="5"/>
  <c r="AD2198" i="5"/>
  <c r="AD2199" i="5"/>
  <c r="AD2200" i="5"/>
  <c r="AD2201" i="5"/>
  <c r="AD2202" i="5"/>
  <c r="AD2203" i="5"/>
  <c r="AD2204" i="5"/>
  <c r="AD2205" i="5"/>
  <c r="AD2206" i="5"/>
  <c r="AD2207" i="5"/>
  <c r="AD2208" i="5"/>
  <c r="AD2209" i="5"/>
  <c r="AD2210" i="5"/>
  <c r="AD2211" i="5"/>
  <c r="AD2212" i="5"/>
  <c r="AD2213" i="5"/>
  <c r="AD2214" i="5"/>
  <c r="AD2215" i="5"/>
  <c r="AD2216" i="5"/>
  <c r="AD2217" i="5"/>
  <c r="AD2218" i="5"/>
  <c r="AD2219" i="5"/>
  <c r="AD2220" i="5"/>
  <c r="AD2221" i="5"/>
  <c r="AD2222" i="5"/>
  <c r="AD2223" i="5"/>
  <c r="AD2224" i="5"/>
  <c r="AD2225" i="5"/>
  <c r="AD2226" i="5"/>
  <c r="AD2227" i="5"/>
  <c r="AD2228" i="5"/>
  <c r="AD2229" i="5"/>
  <c r="AD2230" i="5"/>
  <c r="AD2231" i="5"/>
  <c r="AD2232" i="5"/>
  <c r="AD2233" i="5"/>
  <c r="AD2234" i="5"/>
  <c r="AD2235" i="5"/>
  <c r="AD2236" i="5"/>
  <c r="AD2237" i="5"/>
  <c r="AD2238" i="5"/>
  <c r="AD2239" i="5"/>
  <c r="AD2240" i="5"/>
  <c r="AD2241" i="5"/>
  <c r="AD2242" i="5"/>
  <c r="AD2243" i="5"/>
  <c r="AD2244" i="5"/>
  <c r="AD2245" i="5"/>
  <c r="AD2246" i="5"/>
  <c r="AD2247" i="5"/>
  <c r="AD2248" i="5"/>
  <c r="AD2249" i="5"/>
  <c r="AD2250" i="5"/>
  <c r="AD2251" i="5"/>
  <c r="AD2252" i="5"/>
  <c r="AD2253" i="5"/>
  <c r="AD2254" i="5"/>
  <c r="AD2255" i="5"/>
  <c r="AD2256" i="5"/>
  <c r="AD2257" i="5"/>
  <c r="AD2258" i="5"/>
  <c r="AD2259" i="5"/>
  <c r="AD2260" i="5"/>
  <c r="AD2261" i="5"/>
  <c r="AD2262" i="5"/>
  <c r="AD2263" i="5"/>
  <c r="AD2264" i="5"/>
  <c r="AD2265" i="5"/>
  <c r="AD2266" i="5"/>
  <c r="AD2267" i="5"/>
  <c r="AD2268" i="5"/>
  <c r="AD2269" i="5"/>
  <c r="AD2270" i="5"/>
  <c r="AD2271" i="5"/>
  <c r="AD2272" i="5"/>
  <c r="AD2273" i="5"/>
  <c r="AD2274" i="5"/>
  <c r="AD2275" i="5"/>
  <c r="AD2276" i="5"/>
  <c r="AD2277" i="5"/>
  <c r="AD2278" i="5"/>
  <c r="AD2279" i="5"/>
  <c r="AD2280" i="5"/>
  <c r="AD2281" i="5"/>
  <c r="AD2282" i="5"/>
  <c r="AD2283" i="5"/>
  <c r="AD2284" i="5"/>
  <c r="AD2285" i="5"/>
  <c r="AD2286" i="5"/>
  <c r="AD2287" i="5"/>
  <c r="AD2288" i="5"/>
  <c r="AD2289" i="5"/>
  <c r="AD2290" i="5"/>
  <c r="AD2291" i="5"/>
  <c r="AD2292" i="5"/>
  <c r="AD2293" i="5"/>
  <c r="AD2294" i="5"/>
  <c r="AD2295" i="5"/>
  <c r="AD2296" i="5"/>
  <c r="AD2297" i="5"/>
  <c r="AD2298" i="5"/>
  <c r="AD2299" i="5"/>
  <c r="AD2300" i="5"/>
  <c r="AD2301" i="5"/>
  <c r="AD2302" i="5"/>
  <c r="AD2303" i="5"/>
  <c r="AD2304" i="5"/>
  <c r="AD2305" i="5"/>
  <c r="AD2306" i="5"/>
  <c r="AD2307" i="5"/>
  <c r="AD2308" i="5"/>
  <c r="AD2309" i="5"/>
  <c r="AD2310" i="5"/>
  <c r="AD2311" i="5"/>
  <c r="AD2312" i="5"/>
  <c r="AD2313" i="5"/>
  <c r="AD2314" i="5"/>
  <c r="AD2315" i="5"/>
  <c r="AD2316" i="5"/>
  <c r="AD2317" i="5"/>
  <c r="AD2318" i="5"/>
  <c r="AD2319" i="5"/>
  <c r="AD2320" i="5"/>
  <c r="AD2321" i="5"/>
  <c r="AD2322" i="5"/>
  <c r="AD2323" i="5"/>
  <c r="AD2324" i="5"/>
  <c r="AD2325" i="5"/>
  <c r="AD2326" i="5"/>
  <c r="AD2327" i="5"/>
  <c r="AD2328" i="5"/>
  <c r="AD2329" i="5"/>
  <c r="AD2330" i="5"/>
  <c r="AD2331" i="5"/>
  <c r="AD2332" i="5"/>
  <c r="AD2333" i="5"/>
  <c r="AD2334" i="5"/>
  <c r="AD2335" i="5"/>
  <c r="AD2336" i="5"/>
  <c r="AD2337" i="5"/>
  <c r="AD2338" i="5"/>
  <c r="AD2339" i="5"/>
  <c r="AD2340" i="5"/>
  <c r="AD2341" i="5"/>
  <c r="AD2342" i="5"/>
  <c r="AD2343" i="5"/>
  <c r="AD2344" i="5"/>
  <c r="AD2345" i="5"/>
  <c r="AD2346" i="5"/>
  <c r="AD2347" i="5"/>
  <c r="AD2348" i="5"/>
  <c r="AD2349" i="5"/>
  <c r="AD2350" i="5"/>
  <c r="AD2351" i="5"/>
  <c r="AD2352" i="5"/>
  <c r="AD2353" i="5"/>
  <c r="AD2354" i="5"/>
  <c r="AD2355" i="5"/>
  <c r="AD2356" i="5"/>
  <c r="AD2357" i="5"/>
  <c r="AD2358" i="5"/>
  <c r="AD2359" i="5"/>
  <c r="AD2360" i="5"/>
  <c r="AD2361" i="5"/>
  <c r="AD2362" i="5"/>
  <c r="AD2363" i="5"/>
  <c r="AD2364" i="5"/>
  <c r="AD2365" i="5"/>
  <c r="AD2366" i="5"/>
  <c r="AD2367" i="5"/>
  <c r="AD2368" i="5"/>
  <c r="AD2369" i="5"/>
  <c r="AD2370" i="5"/>
  <c r="AD2371" i="5"/>
  <c r="AD2372" i="5"/>
  <c r="AD2373" i="5"/>
  <c r="AD2374" i="5"/>
  <c r="AD2375" i="5"/>
  <c r="AD2376" i="5"/>
  <c r="AD2377" i="5"/>
  <c r="AD2378" i="5"/>
  <c r="AD2379" i="5"/>
  <c r="AD2380" i="5"/>
  <c r="AD2381" i="5"/>
  <c r="AD2382" i="5"/>
  <c r="AD2383" i="5"/>
  <c r="AD2384" i="5"/>
  <c r="AD2385" i="5"/>
  <c r="AD2386" i="5"/>
  <c r="AD2387" i="5"/>
  <c r="AD2388" i="5"/>
  <c r="AD2389" i="5"/>
  <c r="AD2390" i="5"/>
  <c r="AD2391" i="5"/>
  <c r="AD2392" i="5"/>
  <c r="AD2393" i="5"/>
  <c r="AD2394" i="5"/>
  <c r="AD2395" i="5"/>
  <c r="AD2396" i="5"/>
  <c r="AD2397" i="5"/>
  <c r="AD2398" i="5"/>
  <c r="AD2399" i="5"/>
  <c r="AD2400" i="5"/>
  <c r="AD2401" i="5"/>
  <c r="AD2402" i="5"/>
  <c r="AD2403" i="5"/>
  <c r="AD2404" i="5"/>
  <c r="AD2405" i="5"/>
  <c r="AD2406" i="5"/>
  <c r="AD2407" i="5"/>
  <c r="AD2408" i="5"/>
  <c r="AD2409" i="5"/>
  <c r="AD2410" i="5"/>
  <c r="AD2411" i="5"/>
  <c r="AD2412" i="5"/>
  <c r="AD2413" i="5"/>
  <c r="AD2414" i="5"/>
  <c r="AD2415" i="5"/>
  <c r="AD2416" i="5"/>
  <c r="AD2417" i="5"/>
  <c r="AD2418" i="5"/>
  <c r="AD2419" i="5"/>
  <c r="AD2420" i="5"/>
  <c r="AD2421" i="5"/>
  <c r="AD2422" i="5"/>
  <c r="AD2423" i="5"/>
  <c r="AD2424" i="5"/>
  <c r="AD2425" i="5"/>
  <c r="AD2426" i="5"/>
  <c r="AD2427" i="5"/>
  <c r="AD2428" i="5"/>
  <c r="AD2429" i="5"/>
  <c r="AD2430" i="5"/>
  <c r="AD2431" i="5"/>
  <c r="AD2432" i="5"/>
  <c r="AD2433" i="5"/>
  <c r="AD2434" i="5"/>
  <c r="AD2435" i="5"/>
  <c r="AD2436" i="5"/>
  <c r="AD2437" i="5"/>
  <c r="AD2438" i="5"/>
  <c r="AD2439" i="5"/>
  <c r="AD2440" i="5"/>
  <c r="AD2441" i="5"/>
  <c r="AD2442" i="5"/>
  <c r="AD2443" i="5"/>
  <c r="AD2444" i="5"/>
  <c r="AD2445" i="5"/>
  <c r="AD2446" i="5"/>
  <c r="AD2447" i="5"/>
  <c r="AD2448" i="5"/>
  <c r="AD2449" i="5"/>
  <c r="AD2450" i="5"/>
  <c r="AD2451" i="5"/>
  <c r="AD2452" i="5"/>
  <c r="AD2453" i="5"/>
  <c r="AD2454" i="5"/>
  <c r="AD2455" i="5"/>
  <c r="AD2456" i="5"/>
  <c r="AD2457" i="5"/>
  <c r="AD2458" i="5"/>
  <c r="AD2459" i="5"/>
  <c r="AD2460" i="5"/>
  <c r="AD2461" i="5"/>
  <c r="AD2462" i="5"/>
  <c r="AD2463" i="5"/>
  <c r="AD2464" i="5"/>
  <c r="AD2465" i="5"/>
  <c r="AD2466" i="5"/>
  <c r="AD2467" i="5"/>
  <c r="AD2468" i="5"/>
  <c r="AD2469" i="5"/>
  <c r="AD2470" i="5"/>
  <c r="AD2471" i="5"/>
  <c r="AD2472" i="5"/>
  <c r="AD2473" i="5"/>
  <c r="AD2474" i="5"/>
  <c r="AD2475" i="5"/>
  <c r="AD2476" i="5"/>
  <c r="AD2477" i="5"/>
  <c r="AD2478" i="5"/>
  <c r="AD2479" i="5"/>
  <c r="AD2480" i="5"/>
  <c r="AD2481" i="5"/>
  <c r="AD2482" i="5"/>
  <c r="AD2483" i="5"/>
  <c r="AD2484" i="5"/>
  <c r="AD2485" i="5"/>
  <c r="AD2486" i="5"/>
  <c r="AD2487" i="5"/>
  <c r="AD2488" i="5"/>
  <c r="AD2489" i="5"/>
  <c r="AD2490" i="5"/>
  <c r="AD2491" i="5"/>
  <c r="AD2492" i="5"/>
  <c r="AD2493" i="5"/>
  <c r="AD2494" i="5"/>
  <c r="AD2495" i="5"/>
  <c r="AD2496" i="5"/>
  <c r="AD2497" i="5"/>
  <c r="AD2498" i="5"/>
  <c r="AD2499" i="5"/>
  <c r="AD2500" i="5"/>
  <c r="AD2501" i="5"/>
  <c r="AD2502" i="5"/>
  <c r="AD2503" i="5"/>
  <c r="AD2504" i="5"/>
  <c r="AD2505" i="5"/>
  <c r="AD2506" i="5"/>
  <c r="AD2507" i="5"/>
  <c r="AD2508" i="5"/>
  <c r="AD2509" i="5"/>
  <c r="AD2510" i="5"/>
  <c r="AD2511" i="5"/>
  <c r="AD2512" i="5"/>
  <c r="AD2513" i="5"/>
  <c r="AD2514" i="5"/>
  <c r="AD2515" i="5"/>
  <c r="AD2516" i="5"/>
  <c r="AD2517" i="5"/>
  <c r="AD2518" i="5"/>
  <c r="AD2519" i="5"/>
  <c r="AD2520" i="5"/>
  <c r="AD2521" i="5"/>
  <c r="AD2522" i="5"/>
  <c r="AD2523" i="5"/>
  <c r="AD2524" i="5"/>
  <c r="AD2525" i="5"/>
  <c r="AD2526" i="5"/>
  <c r="AD2527" i="5"/>
  <c r="AD2528" i="5"/>
  <c r="AD2529" i="5"/>
  <c r="AD2530" i="5"/>
  <c r="AD2531" i="5"/>
  <c r="AD2532" i="5"/>
  <c r="AD2533" i="5"/>
  <c r="AD2534" i="5"/>
  <c r="AD2535" i="5"/>
  <c r="AD2536" i="5"/>
  <c r="AD2537" i="5"/>
  <c r="AD2538" i="5"/>
  <c r="AD2539" i="5"/>
  <c r="AD2540" i="5"/>
  <c r="AD2541" i="5"/>
  <c r="AD2542" i="5"/>
  <c r="AD2543" i="5"/>
  <c r="AD2544" i="5"/>
  <c r="AD2545" i="5"/>
  <c r="AD2546" i="5"/>
  <c r="AD2547" i="5"/>
  <c r="AD2548" i="5"/>
  <c r="AD2549" i="5"/>
  <c r="AD2550" i="5"/>
  <c r="AD2551" i="5"/>
  <c r="AD2552" i="5"/>
  <c r="AD2553" i="5"/>
  <c r="AD2554" i="5"/>
  <c r="AD2555" i="5"/>
  <c r="AD2556" i="5"/>
  <c r="AD2557" i="5"/>
  <c r="AD2558" i="5"/>
  <c r="AD2559" i="5"/>
  <c r="AD2560" i="5"/>
  <c r="AD2561" i="5"/>
  <c r="AD2562" i="5"/>
  <c r="AD2563" i="5"/>
  <c r="AD2564" i="5"/>
  <c r="AD2565" i="5"/>
  <c r="AD2566" i="5"/>
  <c r="AD2567" i="5"/>
  <c r="AD2568" i="5"/>
  <c r="AD2569" i="5"/>
  <c r="AD2570" i="5"/>
  <c r="AD2571" i="5"/>
  <c r="AD2572" i="5"/>
  <c r="AD2573" i="5"/>
  <c r="AD2574" i="5"/>
  <c r="AD2575" i="5"/>
  <c r="AD2576" i="5"/>
  <c r="AD2577" i="5"/>
  <c r="AD2578" i="5"/>
  <c r="AD2579" i="5"/>
  <c r="AD2580" i="5"/>
  <c r="AD2581" i="5"/>
  <c r="AD2582" i="5"/>
  <c r="AD2583" i="5"/>
  <c r="AD2584" i="5"/>
  <c r="AD2585" i="5"/>
  <c r="AD2586" i="5"/>
  <c r="AD2587" i="5"/>
  <c r="AD2588" i="5"/>
  <c r="AD2589" i="5"/>
  <c r="AD2590" i="5"/>
  <c r="AD2591" i="5"/>
  <c r="AD2592" i="5"/>
  <c r="AD2593" i="5"/>
  <c r="AD2594" i="5"/>
  <c r="AD2595" i="5"/>
  <c r="AD2596" i="5"/>
  <c r="AD2597" i="5"/>
  <c r="AD2598" i="5"/>
  <c r="AD2599" i="5"/>
  <c r="AD2600" i="5"/>
  <c r="AD2601" i="5"/>
  <c r="AD2602" i="5"/>
  <c r="AD2603" i="5"/>
  <c r="AD2604" i="5"/>
  <c r="AD2605" i="5"/>
  <c r="AD2606" i="5"/>
  <c r="AD2607" i="5"/>
  <c r="AD2608" i="5"/>
  <c r="AD2609" i="5"/>
  <c r="AD2610" i="5"/>
  <c r="AD2611" i="5"/>
  <c r="AD2612" i="5"/>
  <c r="AD2613" i="5"/>
  <c r="AD2614" i="5"/>
  <c r="AD2615" i="5"/>
  <c r="AD2616" i="5"/>
  <c r="AD2617" i="5"/>
  <c r="AD2618" i="5"/>
  <c r="AD2619" i="5"/>
  <c r="AD2620" i="5"/>
  <c r="AD2621" i="5"/>
  <c r="AD2622" i="5"/>
  <c r="AD2623" i="5"/>
  <c r="AD2624" i="5"/>
  <c r="AD2625" i="5"/>
  <c r="AD2626" i="5"/>
  <c r="AD2627" i="5"/>
  <c r="AD2628" i="5"/>
  <c r="AD2629" i="5"/>
  <c r="AD2630" i="5"/>
  <c r="AD2631" i="5"/>
  <c r="AD2632" i="5"/>
  <c r="AD2633" i="5"/>
  <c r="AD2634" i="5"/>
  <c r="AD2635" i="5"/>
  <c r="AD2636" i="5"/>
  <c r="AD2637" i="5"/>
  <c r="AD2638" i="5"/>
  <c r="AD2639" i="5"/>
  <c r="AD2640" i="5"/>
  <c r="AD2641" i="5"/>
  <c r="AD2642" i="5"/>
  <c r="AD2643" i="5"/>
  <c r="AD2644" i="5"/>
  <c r="AD2645" i="5"/>
  <c r="AD2646" i="5"/>
  <c r="AD2647" i="5"/>
  <c r="AD2648" i="5"/>
  <c r="AD2649" i="5"/>
  <c r="AD2650" i="5"/>
  <c r="AD2651" i="5"/>
  <c r="AD2652" i="5"/>
  <c r="AD2653" i="5"/>
  <c r="AD2654" i="5"/>
  <c r="AD2655" i="5"/>
  <c r="AD2656" i="5"/>
  <c r="AD2657" i="5"/>
  <c r="AD2658" i="5"/>
  <c r="AD2659" i="5"/>
  <c r="AD2660" i="5"/>
  <c r="AD2661" i="5"/>
  <c r="AD2662" i="5"/>
  <c r="AD2663" i="5"/>
  <c r="AD2664" i="5"/>
  <c r="AD2665" i="5"/>
  <c r="AD2666" i="5"/>
  <c r="AD2667" i="5"/>
  <c r="AD2668" i="5"/>
  <c r="AD2669" i="5"/>
  <c r="AD2670" i="5"/>
  <c r="AD2671" i="5"/>
  <c r="AD2672" i="5"/>
  <c r="AD2673" i="5"/>
  <c r="AD2674" i="5"/>
  <c r="AD2675" i="5"/>
  <c r="AD2676" i="5"/>
  <c r="AD2677" i="5"/>
  <c r="AD2678" i="5"/>
  <c r="AD2679" i="5"/>
  <c r="AD2680" i="5"/>
  <c r="AD2681" i="5"/>
  <c r="AD2682" i="5"/>
  <c r="AD2683" i="5"/>
  <c r="AD2684" i="5"/>
  <c r="AD2685" i="5"/>
  <c r="AD2686" i="5"/>
  <c r="AD2687" i="5"/>
  <c r="AD2688" i="5"/>
  <c r="AD2689" i="5"/>
  <c r="AD2690" i="5"/>
  <c r="AD2691" i="5"/>
  <c r="AD2692" i="5"/>
  <c r="AD2693" i="5"/>
  <c r="AD2694" i="5"/>
  <c r="AD2695" i="5"/>
  <c r="AD2696" i="5"/>
  <c r="AD2697" i="5"/>
  <c r="AD2698" i="5"/>
  <c r="AD2699" i="5"/>
  <c r="AD2700" i="5"/>
  <c r="AD2701" i="5"/>
  <c r="AD2702" i="5"/>
  <c r="AD2703" i="5"/>
  <c r="AD2704" i="5"/>
  <c r="AD2705" i="5"/>
  <c r="AD2706" i="5"/>
  <c r="AD2707" i="5"/>
  <c r="AD2708" i="5"/>
  <c r="AD2709" i="5"/>
  <c r="AD2710" i="5"/>
  <c r="AD2711" i="5"/>
  <c r="AD2712" i="5"/>
  <c r="AD2713" i="5"/>
  <c r="AD2714" i="5"/>
  <c r="AD2715" i="5"/>
  <c r="AD2716" i="5"/>
  <c r="AD2717" i="5"/>
  <c r="AD2718" i="5"/>
  <c r="AD2719" i="5"/>
  <c r="AD2720" i="5"/>
  <c r="AD2721" i="5"/>
  <c r="AD2722" i="5"/>
  <c r="AD2723" i="5"/>
  <c r="AD2724" i="5"/>
  <c r="AD2725" i="5"/>
  <c r="AD2726" i="5"/>
  <c r="AD2727" i="5"/>
  <c r="AD2728" i="5"/>
  <c r="AD2729" i="5"/>
  <c r="AD2730" i="5"/>
  <c r="AD2731" i="5"/>
  <c r="AD2732" i="5"/>
  <c r="AD2733" i="5"/>
  <c r="AD2734" i="5"/>
  <c r="AD2735" i="5"/>
  <c r="AD2736" i="5"/>
  <c r="AD2737" i="5"/>
  <c r="AD2738" i="5"/>
  <c r="AD2739" i="5"/>
  <c r="AD2740" i="5"/>
  <c r="AD2741" i="5"/>
  <c r="AD2742" i="5"/>
  <c r="AD2743" i="5"/>
  <c r="AD2744" i="5"/>
  <c r="AD2745" i="5"/>
  <c r="AD2746" i="5"/>
  <c r="AD2747" i="5"/>
  <c r="AD2748" i="5"/>
  <c r="AD2749" i="5"/>
  <c r="AD2750" i="5"/>
  <c r="AD2751" i="5"/>
  <c r="AD2752" i="5"/>
  <c r="AD2753" i="5"/>
  <c r="AD2754" i="5"/>
  <c r="AD2755" i="5"/>
  <c r="AD2756" i="5"/>
  <c r="AD2757" i="5"/>
  <c r="AD2758" i="5"/>
  <c r="AD2759" i="5"/>
  <c r="AD2760" i="5"/>
  <c r="AD2761" i="5"/>
  <c r="AD2762" i="5"/>
  <c r="AD2763" i="5"/>
  <c r="AD2764" i="5"/>
  <c r="AD2765" i="5"/>
  <c r="AD2766" i="5"/>
  <c r="AD2767" i="5"/>
  <c r="AD2768" i="5"/>
  <c r="AD2769" i="5"/>
  <c r="AD2770" i="5"/>
  <c r="AD2771" i="5"/>
  <c r="AD2772" i="5"/>
  <c r="AD2773" i="5"/>
  <c r="AD2774" i="5"/>
  <c r="AD2775" i="5"/>
  <c r="AD2776" i="5"/>
  <c r="AD2777" i="5"/>
  <c r="AD2778" i="5"/>
  <c r="AD2779" i="5"/>
  <c r="AD2780" i="5"/>
  <c r="AD2781" i="5"/>
  <c r="AD2782" i="5"/>
  <c r="AD2783" i="5"/>
  <c r="AD2784" i="5"/>
  <c r="AD2785" i="5"/>
  <c r="AD2786" i="5"/>
  <c r="AD2787" i="5"/>
  <c r="AD2788" i="5"/>
  <c r="AD2789" i="5"/>
  <c r="AD2790" i="5"/>
  <c r="AD2791" i="5"/>
  <c r="AD2792" i="5"/>
  <c r="AD2793" i="5"/>
  <c r="AD2794" i="5"/>
  <c r="AD2795" i="5"/>
  <c r="AD2796" i="5"/>
  <c r="AD2797" i="5"/>
  <c r="AD2798" i="5"/>
  <c r="AD2799" i="5"/>
  <c r="AD2800" i="5"/>
  <c r="AD2801" i="5"/>
  <c r="AD2802" i="5"/>
  <c r="AD2803" i="5"/>
  <c r="AD2804" i="5"/>
  <c r="AD2805" i="5"/>
  <c r="AD2806" i="5"/>
  <c r="AD2807" i="5"/>
  <c r="AD2808" i="5"/>
  <c r="AD2809" i="5"/>
  <c r="AD2810" i="5"/>
  <c r="AD2811" i="5"/>
  <c r="AD2812" i="5"/>
  <c r="AD2813" i="5"/>
  <c r="AD2814" i="5"/>
  <c r="AD2815" i="5"/>
  <c r="AD2816" i="5"/>
  <c r="AD2817" i="5"/>
  <c r="AD2818" i="5"/>
  <c r="AD2819" i="5"/>
  <c r="AD2820" i="5"/>
  <c r="AD2821" i="5"/>
  <c r="AD2822" i="5"/>
  <c r="AD2823" i="5"/>
  <c r="AD2824" i="5"/>
  <c r="AD2825" i="5"/>
  <c r="AD2826" i="5"/>
  <c r="AD2827" i="5"/>
  <c r="AD2828" i="5"/>
  <c r="AD2829" i="5"/>
  <c r="AD2830" i="5"/>
  <c r="AD2831" i="5"/>
  <c r="AD2832" i="5"/>
  <c r="AD2833" i="5"/>
  <c r="AD2834" i="5"/>
  <c r="AD2835" i="5"/>
  <c r="AD2836" i="5"/>
  <c r="AD2837" i="5"/>
  <c r="AD2838" i="5"/>
  <c r="AD2839" i="5"/>
  <c r="AD2840" i="5"/>
  <c r="AD2841" i="5"/>
  <c r="AD2842" i="5"/>
  <c r="AD2843" i="5"/>
  <c r="AD2844" i="5"/>
  <c r="AD2845" i="5"/>
  <c r="AD2846" i="5"/>
  <c r="AD2847" i="5"/>
  <c r="AD2848" i="5"/>
  <c r="AD2849" i="5"/>
  <c r="AD2850" i="5"/>
  <c r="AD2851" i="5"/>
  <c r="AD2852" i="5"/>
  <c r="AD2853" i="5"/>
  <c r="AD2854" i="5"/>
  <c r="AD2855" i="5"/>
  <c r="AD2856" i="5"/>
  <c r="AD2857" i="5"/>
  <c r="AD2858" i="5"/>
  <c r="AD2859" i="5"/>
  <c r="AD2860" i="5"/>
  <c r="AD2861" i="5"/>
  <c r="AD2862" i="5"/>
  <c r="AD2863" i="5"/>
  <c r="AD2864" i="5"/>
  <c r="AD2865" i="5"/>
  <c r="AD2866" i="5"/>
  <c r="AD2867" i="5"/>
  <c r="AD2868" i="5"/>
  <c r="AD2869" i="5"/>
  <c r="AD2870" i="5"/>
  <c r="AD2871" i="5"/>
  <c r="AD2872" i="5"/>
  <c r="AD2873" i="5"/>
  <c r="AD2874" i="5"/>
  <c r="AD2875" i="5"/>
  <c r="AD2876" i="5"/>
  <c r="AD2877" i="5"/>
  <c r="AD2878" i="5"/>
  <c r="AD2879" i="5"/>
  <c r="AD2880" i="5"/>
  <c r="AD2881" i="5"/>
  <c r="AD2882" i="5"/>
  <c r="AD2883" i="5"/>
  <c r="AD2884" i="5"/>
  <c r="AD2885" i="5"/>
  <c r="AD2886" i="5"/>
  <c r="AD2887" i="5"/>
  <c r="AD2888" i="5"/>
  <c r="AD2889" i="5"/>
  <c r="AD2890" i="5"/>
  <c r="AD2891" i="5"/>
  <c r="AD2892" i="5"/>
  <c r="AD2893" i="5"/>
  <c r="AD2894" i="5"/>
  <c r="AD2895" i="5"/>
  <c r="AD2896" i="5"/>
  <c r="AD2897" i="5"/>
  <c r="AD2898" i="5"/>
  <c r="AD2899" i="5"/>
  <c r="AD2900" i="5"/>
  <c r="AD2901" i="5"/>
  <c r="AD2902" i="5"/>
  <c r="AD2903" i="5"/>
  <c r="AD2904" i="5"/>
  <c r="AD2905" i="5"/>
  <c r="AD2906" i="5"/>
  <c r="AD2907" i="5"/>
  <c r="AD2908" i="5"/>
  <c r="AD2909" i="5"/>
  <c r="AD2910" i="5"/>
  <c r="AD2911" i="5"/>
  <c r="AD2912" i="5"/>
  <c r="AD2913" i="5"/>
  <c r="AD2914" i="5"/>
  <c r="AD2915" i="5"/>
  <c r="AD2916" i="5"/>
  <c r="AD2917" i="5"/>
  <c r="AD2918" i="5"/>
  <c r="AD2919" i="5"/>
  <c r="AD2920" i="5"/>
  <c r="AD2921" i="5"/>
  <c r="AD2922" i="5"/>
  <c r="AD2923" i="5"/>
  <c r="AD2924" i="5"/>
  <c r="AD2925" i="5"/>
  <c r="AD2926" i="5"/>
  <c r="AD2927" i="5"/>
  <c r="AD2928" i="5"/>
  <c r="AD2929" i="5"/>
  <c r="AD2930" i="5"/>
  <c r="AD2931" i="5"/>
  <c r="AD2932" i="5"/>
  <c r="AD2933" i="5"/>
  <c r="AD2934" i="5"/>
  <c r="AD2935" i="5"/>
  <c r="AD2936" i="5"/>
  <c r="AD2937" i="5"/>
  <c r="AD2938" i="5"/>
  <c r="AD2939" i="5"/>
  <c r="AD2940" i="5"/>
  <c r="AD2941" i="5"/>
  <c r="AD2942" i="5"/>
  <c r="AD2943" i="5"/>
  <c r="AD2944" i="5"/>
  <c r="AD2945" i="5"/>
  <c r="AD2946" i="5"/>
  <c r="AD2947" i="5"/>
  <c r="AD2948" i="5"/>
  <c r="AD2949" i="5"/>
  <c r="AD2950" i="5"/>
  <c r="AD2951" i="5"/>
  <c r="AD2952" i="5"/>
  <c r="AD2953" i="5"/>
  <c r="AD2954" i="5"/>
  <c r="AD2955" i="5"/>
  <c r="AD2956" i="5"/>
  <c r="AD2957" i="5"/>
  <c r="AD2958" i="5"/>
  <c r="AD2959" i="5"/>
  <c r="AD2960" i="5"/>
  <c r="AD2961" i="5"/>
  <c r="AD2962" i="5"/>
  <c r="AD2963" i="5"/>
  <c r="AD2964" i="5"/>
  <c r="AD2965" i="5"/>
  <c r="AD2966" i="5"/>
  <c r="AD2967" i="5"/>
  <c r="AD2968" i="5"/>
  <c r="AD2969" i="5"/>
  <c r="AD2970" i="5"/>
  <c r="AD2971" i="5"/>
  <c r="AD2972" i="5"/>
  <c r="AD2973" i="5"/>
  <c r="AD2974" i="5"/>
  <c r="AD2975" i="5"/>
  <c r="AD2976" i="5"/>
  <c r="AD2977" i="5"/>
  <c r="AD2978" i="5"/>
  <c r="AD2979" i="5"/>
  <c r="AD2980" i="5"/>
  <c r="AD2981" i="5"/>
  <c r="AD2982" i="5"/>
  <c r="AD2983" i="5"/>
  <c r="AD2984" i="5"/>
  <c r="AD2985" i="5"/>
  <c r="AD2986" i="5"/>
  <c r="AD2987" i="5"/>
  <c r="AD2988" i="5"/>
  <c r="AD2989" i="5"/>
  <c r="AD2990" i="5"/>
  <c r="AD2991" i="5"/>
  <c r="AD2992" i="5"/>
  <c r="AD2993" i="5"/>
  <c r="AD2994" i="5"/>
  <c r="AD2995" i="5"/>
  <c r="AD2996" i="5"/>
  <c r="AD2997" i="5"/>
  <c r="AD2998" i="5"/>
  <c r="AD2999" i="5"/>
  <c r="AD3000" i="5"/>
  <c r="AD3001" i="5"/>
  <c r="AD3002" i="5"/>
  <c r="AD3003" i="5"/>
  <c r="AD3004" i="5"/>
  <c r="AD3005" i="5"/>
  <c r="AD3006" i="5"/>
  <c r="AD3007" i="5"/>
  <c r="AD3008" i="5"/>
  <c r="AD3009" i="5"/>
  <c r="AD3010" i="5"/>
  <c r="AD3011" i="5"/>
  <c r="AD3012" i="5"/>
  <c r="AD3013" i="5"/>
  <c r="AD3014" i="5"/>
  <c r="AD3015" i="5"/>
  <c r="AD3016" i="5"/>
  <c r="AD3017" i="5"/>
  <c r="AD3018" i="5"/>
  <c r="AD3019" i="5"/>
  <c r="AD3020" i="5"/>
  <c r="AD3021" i="5"/>
  <c r="AD3022" i="5"/>
  <c r="AD3023" i="5"/>
  <c r="AD3024" i="5"/>
  <c r="AD3025" i="5"/>
  <c r="AD3026" i="5"/>
  <c r="AD3027" i="5"/>
  <c r="AD3028" i="5"/>
  <c r="AD3029" i="5"/>
  <c r="AD3030" i="5"/>
  <c r="AD3031" i="5"/>
  <c r="AD3032" i="5"/>
  <c r="AD3033" i="5"/>
  <c r="AD3034" i="5"/>
  <c r="AD3035" i="5"/>
  <c r="AD3036" i="5"/>
  <c r="AD3037" i="5"/>
  <c r="AD3038" i="5"/>
  <c r="AD3039" i="5"/>
  <c r="AD3040" i="5"/>
  <c r="AD3041" i="5"/>
  <c r="AD3042" i="5"/>
  <c r="AD3043" i="5"/>
  <c r="AD3044" i="5"/>
  <c r="AD3045" i="5"/>
  <c r="AD3046" i="5"/>
  <c r="AD3047" i="5"/>
  <c r="AD3048" i="5"/>
  <c r="AD3049" i="5"/>
  <c r="AD3050" i="5"/>
  <c r="AD3051" i="5"/>
  <c r="AD3052" i="5"/>
  <c r="AD3053" i="5"/>
  <c r="AD3054" i="5"/>
  <c r="AD3055" i="5"/>
  <c r="AD3056" i="5"/>
  <c r="AD3057" i="5"/>
  <c r="AD3058" i="5"/>
  <c r="AD3059" i="5"/>
  <c r="AD3060" i="5"/>
  <c r="AD3061" i="5"/>
  <c r="AD3062" i="5"/>
  <c r="AD3063" i="5"/>
  <c r="AD3064" i="5"/>
  <c r="AD3065" i="5"/>
  <c r="AD3066" i="5"/>
  <c r="AD3067" i="5"/>
  <c r="AD3068" i="5"/>
  <c r="AD3069" i="5"/>
  <c r="AD3070" i="5"/>
  <c r="AD3071" i="5"/>
  <c r="AD3072" i="5"/>
  <c r="AD3073" i="5"/>
  <c r="AD3074" i="5"/>
  <c r="AD3075" i="5"/>
  <c r="AD3076" i="5"/>
  <c r="AD3077" i="5"/>
  <c r="AD3078" i="5"/>
  <c r="AD3079" i="5"/>
  <c r="AD3080" i="5"/>
  <c r="AD3081" i="5"/>
  <c r="AD3082" i="5"/>
  <c r="AD3083" i="5"/>
  <c r="AD3084" i="5"/>
  <c r="AD3085" i="5"/>
  <c r="AD3086" i="5"/>
  <c r="AD3087" i="5"/>
  <c r="AD3088" i="5"/>
  <c r="AD3089" i="5"/>
  <c r="AD3090" i="5"/>
  <c r="AD3091" i="5"/>
  <c r="AD3092" i="5"/>
  <c r="AD3093" i="5"/>
  <c r="AD3094" i="5"/>
  <c r="AD3095" i="5"/>
  <c r="AD3096" i="5"/>
  <c r="AD3097" i="5"/>
  <c r="AD3098" i="5"/>
  <c r="AD3099" i="5"/>
  <c r="AD3100" i="5"/>
  <c r="AD3101" i="5"/>
  <c r="AD3102" i="5"/>
  <c r="AD3103" i="5"/>
  <c r="AD3104" i="5"/>
  <c r="AD3105" i="5"/>
  <c r="AD3106" i="5"/>
  <c r="AD3107" i="5"/>
  <c r="AD3108" i="5"/>
  <c r="AD3109" i="5"/>
  <c r="AD3110" i="5"/>
  <c r="AD3111" i="5"/>
  <c r="AD3112" i="5"/>
  <c r="AD3113" i="5"/>
  <c r="AD3114" i="5"/>
  <c r="AD3115" i="5"/>
  <c r="AD3116" i="5"/>
  <c r="AD3117" i="5"/>
  <c r="AD3118" i="5"/>
  <c r="AD3119" i="5"/>
  <c r="AD3120" i="5"/>
  <c r="AD3121" i="5"/>
  <c r="AD3122" i="5"/>
  <c r="AD3123" i="5"/>
  <c r="AD3124" i="5"/>
  <c r="AD3125" i="5"/>
  <c r="AD3126" i="5"/>
  <c r="AD3127" i="5"/>
  <c r="AD3128" i="5"/>
  <c r="AD3129" i="5"/>
  <c r="AD3130" i="5"/>
  <c r="AD3131" i="5"/>
  <c r="AD3132" i="5"/>
  <c r="AD3133" i="5"/>
  <c r="AD3134" i="5"/>
  <c r="AD3135" i="5"/>
  <c r="AD3136" i="5"/>
  <c r="AD3137" i="5"/>
  <c r="AD3138" i="5"/>
  <c r="AD3139" i="5"/>
  <c r="AD3140" i="5"/>
  <c r="AD3141" i="5"/>
  <c r="AD3142" i="5"/>
  <c r="AD3143" i="5"/>
  <c r="AD3144" i="5"/>
  <c r="AD3145" i="5"/>
  <c r="AD3146" i="5"/>
  <c r="AD3147" i="5"/>
  <c r="AD3148" i="5"/>
  <c r="AD3149" i="5"/>
  <c r="AD3150" i="5"/>
  <c r="AD3151" i="5"/>
  <c r="AD3152" i="5"/>
  <c r="AD3153" i="5"/>
  <c r="AD3154" i="5"/>
  <c r="AD3155" i="5"/>
  <c r="AD3156" i="5"/>
  <c r="AD3157" i="5"/>
  <c r="AD3158" i="5"/>
  <c r="AD3159" i="5"/>
  <c r="AD3160" i="5"/>
  <c r="AD3161" i="5"/>
  <c r="AD3162" i="5"/>
  <c r="AD3163" i="5"/>
  <c r="AD3164" i="5"/>
  <c r="AD3165" i="5"/>
  <c r="AD3166" i="5"/>
  <c r="AD3167" i="5"/>
  <c r="AD3168" i="5"/>
  <c r="AD3169" i="5"/>
  <c r="AD3170" i="5"/>
  <c r="AD3171" i="5"/>
  <c r="AD3172" i="5"/>
  <c r="AD3173" i="5"/>
  <c r="AD3174" i="5"/>
  <c r="AD3175" i="5"/>
  <c r="AD3176" i="5"/>
  <c r="AD3177" i="5"/>
  <c r="AD3178" i="5"/>
  <c r="AD3179" i="5"/>
  <c r="AD3180" i="5"/>
  <c r="AD3181" i="5"/>
  <c r="AD3182" i="5"/>
  <c r="AD3183" i="5"/>
  <c r="AD3184" i="5"/>
  <c r="AD3185" i="5"/>
  <c r="AD3186" i="5"/>
  <c r="AD3187" i="5"/>
  <c r="AD3188" i="5"/>
  <c r="AD3189" i="5"/>
  <c r="AD3190" i="5"/>
  <c r="AD3191" i="5"/>
  <c r="AD3192" i="5"/>
  <c r="AD3193" i="5"/>
  <c r="AD3194" i="5"/>
  <c r="AD3195" i="5"/>
  <c r="AD3196" i="5"/>
  <c r="AD3197" i="5"/>
  <c r="AD3198" i="5"/>
  <c r="AD3199" i="5"/>
  <c r="AD3200" i="5"/>
  <c r="AD3201" i="5"/>
  <c r="AD3202" i="5"/>
  <c r="AD3203" i="5"/>
  <c r="AD3204" i="5"/>
  <c r="AD3205" i="5"/>
  <c r="AD3206" i="5"/>
  <c r="AD3207" i="5"/>
  <c r="AD3208" i="5"/>
  <c r="AD3209" i="5"/>
  <c r="AD3210" i="5"/>
  <c r="AD3211" i="5"/>
  <c r="AD3212" i="5"/>
  <c r="AD3213" i="5"/>
  <c r="AD3214" i="5"/>
  <c r="AD3215" i="5"/>
  <c r="AD3216" i="5"/>
  <c r="AD3217" i="5"/>
  <c r="AD3218" i="5"/>
  <c r="AD3219" i="5"/>
  <c r="AD3220" i="5"/>
  <c r="AD3221" i="5"/>
  <c r="AD3222" i="5"/>
  <c r="AD3223" i="5"/>
  <c r="AD3224" i="5"/>
  <c r="AD3225" i="5"/>
  <c r="AD3226" i="5"/>
  <c r="AD3227" i="5"/>
  <c r="AD3228" i="5"/>
  <c r="AD3229" i="5"/>
  <c r="AD3230" i="5"/>
  <c r="AD3231" i="5"/>
  <c r="AD3232" i="5"/>
  <c r="AD3233" i="5"/>
  <c r="AD3234" i="5"/>
  <c r="AD3235" i="5"/>
  <c r="AD3236" i="5"/>
  <c r="AD3237" i="5"/>
  <c r="AD3238" i="5"/>
  <c r="AD3239" i="5"/>
  <c r="AD3240" i="5"/>
  <c r="AD3241" i="5"/>
  <c r="AD3242" i="5"/>
  <c r="AD3243" i="5"/>
  <c r="AD3244" i="5"/>
  <c r="AD3245" i="5"/>
  <c r="AD3246" i="5"/>
  <c r="AD3247" i="5"/>
  <c r="AD3248" i="5"/>
  <c r="AD3249" i="5"/>
  <c r="AD3250" i="5"/>
  <c r="AD3251" i="5"/>
  <c r="AD3252" i="5"/>
  <c r="AD3253" i="5"/>
  <c r="AD3254" i="5"/>
  <c r="AD3255" i="5"/>
  <c r="AD3256" i="5"/>
  <c r="AD3257" i="5"/>
  <c r="AD3258" i="5"/>
  <c r="AD3259" i="5"/>
  <c r="AD3260" i="5"/>
  <c r="AD3261" i="5"/>
  <c r="AD3262" i="5"/>
  <c r="AD3263" i="5"/>
  <c r="AD3264" i="5"/>
  <c r="AD3265" i="5"/>
  <c r="AD3266" i="5"/>
  <c r="AD3267" i="5"/>
  <c r="AD3268" i="5"/>
  <c r="AD3269" i="5"/>
  <c r="AD3270" i="5"/>
  <c r="AD3271" i="5"/>
  <c r="AD3272" i="5"/>
  <c r="AD3273" i="5"/>
  <c r="AD3274" i="5"/>
  <c r="AD3275" i="5"/>
  <c r="AD3276" i="5"/>
  <c r="AD3277" i="5"/>
  <c r="AD3278" i="5"/>
  <c r="AD3279" i="5"/>
  <c r="AD3280" i="5"/>
  <c r="AD3281" i="5"/>
  <c r="AD3282" i="5"/>
  <c r="AD3283" i="5"/>
  <c r="AD3284" i="5"/>
  <c r="AD3285" i="5"/>
  <c r="AD3286" i="5"/>
  <c r="AD3287" i="5"/>
  <c r="AD3288" i="5"/>
  <c r="AD3289" i="5"/>
  <c r="AD3290" i="5"/>
  <c r="AD3291" i="5"/>
  <c r="AD3292" i="5"/>
  <c r="AD3293" i="5"/>
  <c r="AD3294" i="5"/>
  <c r="AD3295" i="5"/>
  <c r="AD3296" i="5"/>
  <c r="AD3297" i="5"/>
  <c r="AD3298" i="5"/>
  <c r="AD3299" i="5"/>
  <c r="AD3300" i="5"/>
  <c r="AD3301" i="5"/>
  <c r="AD3302" i="5"/>
  <c r="AD3303" i="5"/>
  <c r="AD3304" i="5"/>
  <c r="AD3305" i="5"/>
  <c r="AD3306" i="5"/>
  <c r="AD3307" i="5"/>
  <c r="AD3308" i="5"/>
  <c r="AD3309" i="5"/>
  <c r="AD3310" i="5"/>
  <c r="AD3311" i="5"/>
  <c r="AD3312" i="5"/>
  <c r="AD3313" i="5"/>
  <c r="AD3314" i="5"/>
  <c r="AD3315" i="5"/>
  <c r="AD3316" i="5"/>
  <c r="AD3317" i="5"/>
  <c r="AD3318" i="5"/>
  <c r="AD3319" i="5"/>
  <c r="AD3320" i="5"/>
  <c r="AD3321" i="5"/>
  <c r="AD3322" i="5"/>
  <c r="AD3323" i="5"/>
  <c r="AD3324" i="5"/>
  <c r="AD3325" i="5"/>
  <c r="AD3326" i="5"/>
  <c r="AD3327" i="5"/>
  <c r="AD3328" i="5"/>
  <c r="AD3329" i="5"/>
  <c r="AD3330" i="5"/>
  <c r="AD3331" i="5"/>
  <c r="AD3332" i="5"/>
  <c r="AD3333" i="5"/>
  <c r="AD3334" i="5"/>
  <c r="AD3335" i="5"/>
  <c r="AD3336" i="5"/>
  <c r="AD3337" i="5"/>
  <c r="AD3338" i="5"/>
  <c r="AD3339" i="5"/>
  <c r="AD3340" i="5"/>
  <c r="AD3341" i="5"/>
  <c r="AD3342" i="5"/>
  <c r="AD3343" i="5"/>
  <c r="AD3344" i="5"/>
  <c r="AD3345" i="5"/>
  <c r="AD3346" i="5"/>
  <c r="AD3347" i="5"/>
  <c r="AD3348" i="5"/>
  <c r="AD3349" i="5"/>
  <c r="AD3350" i="5"/>
  <c r="AD3351" i="5"/>
  <c r="AD3352" i="5"/>
  <c r="AD3353" i="5"/>
  <c r="AD3354" i="5"/>
  <c r="AD3355" i="5"/>
  <c r="AD3356" i="5"/>
  <c r="AD3357" i="5"/>
  <c r="AD3358" i="5"/>
  <c r="AD3359" i="5"/>
  <c r="AD3360" i="5"/>
  <c r="AD3361" i="5"/>
  <c r="AD3362" i="5"/>
  <c r="AD3363" i="5"/>
  <c r="AD3364" i="5"/>
  <c r="AD3365" i="5"/>
  <c r="AD3366" i="5"/>
  <c r="AD3367" i="5"/>
  <c r="AD3368" i="5"/>
  <c r="AD3369" i="5"/>
  <c r="AD3370" i="5"/>
  <c r="AD3371" i="5"/>
  <c r="AD3372" i="5"/>
  <c r="AD3373" i="5"/>
  <c r="AD3374" i="5"/>
  <c r="AD3375" i="5"/>
  <c r="AD3376" i="5"/>
  <c r="AD3377" i="5"/>
  <c r="AD3378" i="5"/>
  <c r="AD3379" i="5"/>
  <c r="AD3380" i="5"/>
  <c r="AD3381" i="5"/>
  <c r="AD3382" i="5"/>
  <c r="AD3383" i="5"/>
  <c r="AD3384" i="5"/>
  <c r="AD3385" i="5"/>
  <c r="AD3386" i="5"/>
  <c r="AC2675" i="5"/>
  <c r="AC2937" i="5"/>
  <c r="AC2961" i="5"/>
  <c r="AC2985" i="5"/>
  <c r="AC3009" i="5"/>
  <c r="AC3032" i="5"/>
  <c r="AC3050" i="5"/>
  <c r="AC3113" i="5"/>
  <c r="AC3125" i="5"/>
  <c r="AC3137" i="5"/>
  <c r="AC3149" i="5"/>
  <c r="AC3161" i="5"/>
  <c r="AC3173" i="5"/>
  <c r="AC3185" i="5"/>
  <c r="AC3209" i="5"/>
  <c r="AC3220" i="5"/>
  <c r="AC3232" i="5"/>
  <c r="AC3233" i="5"/>
  <c r="AC3245" i="5"/>
  <c r="AC3256" i="5"/>
  <c r="AC3257" i="5"/>
  <c r="AC3268" i="5"/>
  <c r="AC3269" i="5"/>
  <c r="AC3281" i="5"/>
  <c r="AC3292" i="5"/>
  <c r="AC3293" i="5"/>
  <c r="AC3304" i="5"/>
  <c r="AC3305" i="5"/>
  <c r="AC3317" i="5"/>
  <c r="AC3328" i="5"/>
  <c r="AC3329" i="5"/>
  <c r="AC3340" i="5"/>
  <c r="AC3341" i="5"/>
  <c r="AC3352" i="5"/>
  <c r="AC3353" i="5"/>
  <c r="AC3361" i="5"/>
  <c r="AC3364" i="5"/>
  <c r="AC3365" i="5"/>
  <c r="AC3377" i="5"/>
  <c r="AC3378" i="5"/>
  <c r="AC3379" i="5"/>
  <c r="AC3382" i="5"/>
  <c r="AC3384" i="5"/>
  <c r="AC3385" i="5"/>
  <c r="AB3386" i="5"/>
  <c r="Z3386" i="5"/>
  <c r="Y3386" i="5"/>
  <c r="AC3386" i="5" s="1"/>
  <c r="V3386" i="5"/>
  <c r="U3386" i="5" a="1"/>
  <c r="U3386" i="5" s="1"/>
  <c r="S3386" i="5"/>
  <c r="T3386" i="5" s="1"/>
  <c r="Q3386" i="5"/>
  <c r="O3386" i="5"/>
  <c r="P3386" i="5" s="1"/>
  <c r="AB3385" i="5"/>
  <c r="Z3385" i="5"/>
  <c r="Y3385" i="5"/>
  <c r="V3385" i="5"/>
  <c r="U3385" i="5" a="1"/>
  <c r="U3385" i="5" s="1"/>
  <c r="S3385" i="5"/>
  <c r="T3385" i="5" s="1"/>
  <c r="Q3385" i="5"/>
  <c r="R3385" i="5" s="1"/>
  <c r="P3385" i="5"/>
  <c r="O3385" i="5"/>
  <c r="AB3384" i="5"/>
  <c r="Z3384" i="5"/>
  <c r="Y3384" i="5"/>
  <c r="V3384" i="5"/>
  <c r="U3384" i="5" a="1"/>
  <c r="U3384" i="5" s="1"/>
  <c r="S3384" i="5"/>
  <c r="T3384" i="5" s="1"/>
  <c r="Q3384" i="5"/>
  <c r="O3384" i="5"/>
  <c r="P3384" i="5" s="1"/>
  <c r="AB3383" i="5"/>
  <c r="Z3383" i="5"/>
  <c r="Y3383" i="5"/>
  <c r="AC3383" i="5" s="1"/>
  <c r="V3383" i="5"/>
  <c r="U3383" i="5" a="1"/>
  <c r="U3383" i="5" s="1"/>
  <c r="S3383" i="5"/>
  <c r="T3383" i="5" s="1"/>
  <c r="Q3383" i="5"/>
  <c r="O3383" i="5"/>
  <c r="P3383" i="5" s="1"/>
  <c r="AB3382" i="5"/>
  <c r="Z3382" i="5"/>
  <c r="Y3382" i="5"/>
  <c r="V3382" i="5"/>
  <c r="U3382" i="5" a="1"/>
  <c r="U3382" i="5" s="1"/>
  <c r="S3382" i="5"/>
  <c r="T3382" i="5" s="1"/>
  <c r="Q3382" i="5"/>
  <c r="O3382" i="5"/>
  <c r="P3382" i="5" s="1"/>
  <c r="AB3381" i="5"/>
  <c r="Z3381" i="5"/>
  <c r="Y3381" i="5"/>
  <c r="AC3381" i="5" s="1"/>
  <c r="V3381" i="5"/>
  <c r="U3381" i="5" a="1"/>
  <c r="U3381" i="5" s="1"/>
  <c r="S3381" i="5"/>
  <c r="T3381" i="5" s="1"/>
  <c r="Q3381" i="5"/>
  <c r="O3381" i="5"/>
  <c r="P3381" i="5" s="1"/>
  <c r="R3381" i="5" s="1"/>
  <c r="AB3380" i="5"/>
  <c r="Z3380" i="5"/>
  <c r="Y3380" i="5"/>
  <c r="AC3380" i="5" s="1"/>
  <c r="V3380" i="5"/>
  <c r="U3380" i="5" a="1"/>
  <c r="U3380" i="5" s="1"/>
  <c r="W3380" i="5" s="1"/>
  <c r="X3380" i="5" s="1"/>
  <c r="AA3380" i="5" s="1"/>
  <c r="S3380" i="5"/>
  <c r="T3380" i="5" s="1"/>
  <c r="Q3380" i="5"/>
  <c r="O3380" i="5"/>
  <c r="P3380" i="5" s="1"/>
  <c r="R3380" i="5" s="1"/>
  <c r="AB3379" i="5"/>
  <c r="Z3379" i="5"/>
  <c r="Y3379" i="5"/>
  <c r="V3379" i="5"/>
  <c r="U3379" i="5" a="1"/>
  <c r="U3379" i="5" s="1"/>
  <c r="S3379" i="5"/>
  <c r="T3379" i="5" s="1"/>
  <c r="Q3379" i="5"/>
  <c r="O3379" i="5"/>
  <c r="P3379" i="5" s="1"/>
  <c r="AB3378" i="5"/>
  <c r="Z3378" i="5"/>
  <c r="Y3378" i="5"/>
  <c r="V3378" i="5"/>
  <c r="U3378" i="5" a="1"/>
  <c r="U3378" i="5" s="1"/>
  <c r="W3378" i="5" s="1"/>
  <c r="X3378" i="5" s="1"/>
  <c r="AA3378" i="5" s="1"/>
  <c r="T3378" i="5"/>
  <c r="S3378" i="5"/>
  <c r="Q3378" i="5"/>
  <c r="O3378" i="5"/>
  <c r="P3378" i="5" s="1"/>
  <c r="R3378" i="5" s="1"/>
  <c r="AB3377" i="5"/>
  <c r="Z3377" i="5"/>
  <c r="Y3377" i="5"/>
  <c r="V3377" i="5"/>
  <c r="U3377" i="5" a="1"/>
  <c r="U3377" i="5" s="1"/>
  <c r="W3377" i="5" s="1"/>
  <c r="X3377" i="5" s="1"/>
  <c r="AA3377" i="5" s="1"/>
  <c r="S3377" i="5"/>
  <c r="T3377" i="5" s="1"/>
  <c r="Q3377" i="5"/>
  <c r="O3377" i="5"/>
  <c r="P3377" i="5" s="1"/>
  <c r="R3377" i="5" s="1"/>
  <c r="AB3376" i="5"/>
  <c r="Z3376" i="5"/>
  <c r="Y3376" i="5"/>
  <c r="AC3376" i="5" s="1"/>
  <c r="V3376" i="5"/>
  <c r="U3376" i="5" a="1"/>
  <c r="U3376" i="5" s="1"/>
  <c r="S3376" i="5"/>
  <c r="T3376" i="5" s="1"/>
  <c r="Q3376" i="5"/>
  <c r="O3376" i="5"/>
  <c r="P3376" i="5" s="1"/>
  <c r="R3376" i="5" s="1"/>
  <c r="AB3375" i="5"/>
  <c r="Z3375" i="5"/>
  <c r="Y3375" i="5"/>
  <c r="AC3375" i="5" s="1"/>
  <c r="V3375" i="5"/>
  <c r="W3375" i="5" s="1"/>
  <c r="X3375" i="5" s="1"/>
  <c r="AA3375" i="5" s="1"/>
  <c r="U3375" i="5" a="1"/>
  <c r="U3375" i="5" s="1"/>
  <c r="S3375" i="5"/>
  <c r="T3375" i="5" s="1"/>
  <c r="Q3375" i="5"/>
  <c r="O3375" i="5"/>
  <c r="P3375" i="5" s="1"/>
  <c r="R3375" i="5" s="1"/>
  <c r="AB3374" i="5"/>
  <c r="Z3374" i="5"/>
  <c r="Y3374" i="5"/>
  <c r="AC3374" i="5" s="1"/>
  <c r="V3374" i="5"/>
  <c r="U3374" i="5" a="1"/>
  <c r="U3374" i="5" s="1"/>
  <c r="W3374" i="5" s="1"/>
  <c r="X3374" i="5" s="1"/>
  <c r="AA3374" i="5" s="1"/>
  <c r="S3374" i="5"/>
  <c r="T3374" i="5" s="1"/>
  <c r="Q3374" i="5"/>
  <c r="O3374" i="5"/>
  <c r="P3374" i="5" s="1"/>
  <c r="R3374" i="5" s="1"/>
  <c r="AB3373" i="5"/>
  <c r="Z3373" i="5"/>
  <c r="Y3373" i="5"/>
  <c r="AC3373" i="5" s="1"/>
  <c r="V3373" i="5"/>
  <c r="U3373" i="5" a="1"/>
  <c r="U3373" i="5" s="1"/>
  <c r="S3373" i="5"/>
  <c r="T3373" i="5" s="1"/>
  <c r="Q3373" i="5"/>
  <c r="O3373" i="5"/>
  <c r="P3373" i="5" s="1"/>
  <c r="R3373" i="5" s="1"/>
  <c r="AB3372" i="5"/>
  <c r="Z3372" i="5"/>
  <c r="Y3372" i="5"/>
  <c r="AC3372" i="5" s="1"/>
  <c r="V3372" i="5"/>
  <c r="U3372" i="5" a="1"/>
  <c r="U3372" i="5" s="1"/>
  <c r="S3372" i="5"/>
  <c r="T3372" i="5" s="1"/>
  <c r="R3372" i="5"/>
  <c r="Q3372" i="5"/>
  <c r="O3372" i="5"/>
  <c r="P3372" i="5" s="1"/>
  <c r="AB3371" i="5"/>
  <c r="Z3371" i="5"/>
  <c r="Y3371" i="5"/>
  <c r="AC3371" i="5" s="1"/>
  <c r="V3371" i="5"/>
  <c r="U3371" i="5" a="1"/>
  <c r="U3371" i="5" s="1"/>
  <c r="S3371" i="5"/>
  <c r="T3371" i="5" s="1"/>
  <c r="Q3371" i="5"/>
  <c r="O3371" i="5"/>
  <c r="P3371" i="5" s="1"/>
  <c r="R3371" i="5" s="1"/>
  <c r="AB3370" i="5"/>
  <c r="Z3370" i="5"/>
  <c r="Y3370" i="5"/>
  <c r="AC3370" i="5" s="1"/>
  <c r="V3370" i="5"/>
  <c r="U3370" i="5" a="1"/>
  <c r="U3370" i="5" s="1"/>
  <c r="S3370" i="5"/>
  <c r="T3370" i="5" s="1"/>
  <c r="Q3370" i="5"/>
  <c r="O3370" i="5"/>
  <c r="P3370" i="5" s="1"/>
  <c r="R3370" i="5" s="1"/>
  <c r="AB3369" i="5"/>
  <c r="Z3369" i="5"/>
  <c r="Y3369" i="5"/>
  <c r="AC3369" i="5" s="1"/>
  <c r="V3369" i="5"/>
  <c r="U3369" i="5" a="1"/>
  <c r="U3369" i="5" s="1"/>
  <c r="S3369" i="5"/>
  <c r="T3369" i="5" s="1"/>
  <c r="Q3369" i="5"/>
  <c r="P3369" i="5"/>
  <c r="R3369" i="5" s="1"/>
  <c r="O3369" i="5"/>
  <c r="AB3368" i="5"/>
  <c r="Z3368" i="5"/>
  <c r="Y3368" i="5"/>
  <c r="AC3368" i="5" s="1"/>
  <c r="V3368" i="5"/>
  <c r="U3368" i="5" a="1"/>
  <c r="U3368" i="5" s="1"/>
  <c r="W3368" i="5" s="1"/>
  <c r="X3368" i="5" s="1"/>
  <c r="AA3368" i="5" s="1"/>
  <c r="S3368" i="5"/>
  <c r="T3368" i="5" s="1"/>
  <c r="Q3368" i="5"/>
  <c r="O3368" i="5"/>
  <c r="P3368" i="5" s="1"/>
  <c r="R3368" i="5" s="1"/>
  <c r="AB3367" i="5"/>
  <c r="Z3367" i="5"/>
  <c r="Y3367" i="5"/>
  <c r="AC3367" i="5" s="1"/>
  <c r="V3367" i="5"/>
  <c r="U3367" i="5" a="1"/>
  <c r="U3367" i="5" s="1"/>
  <c r="S3367" i="5"/>
  <c r="T3367" i="5" s="1"/>
  <c r="R3367" i="5"/>
  <c r="Q3367" i="5"/>
  <c r="O3367" i="5"/>
  <c r="P3367" i="5" s="1"/>
  <c r="AB3366" i="5"/>
  <c r="Z3366" i="5"/>
  <c r="Y3366" i="5"/>
  <c r="AC3366" i="5" s="1"/>
  <c r="V3366" i="5"/>
  <c r="U3366" i="5" a="1"/>
  <c r="U3366" i="5" s="1"/>
  <c r="S3366" i="5"/>
  <c r="T3366" i="5" s="1"/>
  <c r="Q3366" i="5"/>
  <c r="O3366" i="5"/>
  <c r="P3366" i="5" s="1"/>
  <c r="R3366" i="5" s="1"/>
  <c r="AB3365" i="5"/>
  <c r="Z3365" i="5"/>
  <c r="Y3365" i="5"/>
  <c r="V3365" i="5"/>
  <c r="U3365" i="5" a="1"/>
  <c r="U3365" i="5" s="1"/>
  <c r="S3365" i="5"/>
  <c r="T3365" i="5" s="1"/>
  <c r="Q3365" i="5"/>
  <c r="O3365" i="5"/>
  <c r="P3365" i="5" s="1"/>
  <c r="R3365" i="5" s="1"/>
  <c r="AB3364" i="5"/>
  <c r="Z3364" i="5"/>
  <c r="Y3364" i="5"/>
  <c r="V3364" i="5"/>
  <c r="U3364" i="5" a="1"/>
  <c r="U3364" i="5" s="1"/>
  <c r="S3364" i="5"/>
  <c r="T3364" i="5" s="1"/>
  <c r="Q3364" i="5"/>
  <c r="O3364" i="5"/>
  <c r="P3364" i="5" s="1"/>
  <c r="R3364" i="5" s="1"/>
  <c r="AB3363" i="5"/>
  <c r="Z3363" i="5"/>
  <c r="Y3363" i="5"/>
  <c r="AC3363" i="5" s="1"/>
  <c r="V3363" i="5"/>
  <c r="U3363" i="5" a="1"/>
  <c r="U3363" i="5" s="1"/>
  <c r="W3363" i="5" s="1"/>
  <c r="X3363" i="5" s="1"/>
  <c r="AA3363" i="5" s="1"/>
  <c r="S3363" i="5"/>
  <c r="T3363" i="5" s="1"/>
  <c r="Q3363" i="5"/>
  <c r="O3363" i="5"/>
  <c r="P3363" i="5" s="1"/>
  <c r="R3363" i="5" s="1"/>
  <c r="AB3362" i="5"/>
  <c r="Z3362" i="5"/>
  <c r="Y3362" i="5"/>
  <c r="AC3362" i="5" s="1"/>
  <c r="V3362" i="5"/>
  <c r="U3362" i="5" a="1"/>
  <c r="U3362" i="5" s="1"/>
  <c r="S3362" i="5"/>
  <c r="T3362" i="5" s="1"/>
  <c r="Q3362" i="5"/>
  <c r="O3362" i="5"/>
  <c r="P3362" i="5" s="1"/>
  <c r="AB3361" i="5"/>
  <c r="Z3361" i="5"/>
  <c r="Y3361" i="5"/>
  <c r="V3361" i="5"/>
  <c r="U3361" i="5" a="1"/>
  <c r="U3361" i="5" s="1"/>
  <c r="S3361" i="5"/>
  <c r="T3361" i="5" s="1"/>
  <c r="Q3361" i="5"/>
  <c r="O3361" i="5"/>
  <c r="P3361" i="5" s="1"/>
  <c r="AB3360" i="5"/>
  <c r="Z3360" i="5"/>
  <c r="Y3360" i="5"/>
  <c r="AC3360" i="5" s="1"/>
  <c r="V3360" i="5"/>
  <c r="U3360" i="5" a="1"/>
  <c r="U3360" i="5" s="1"/>
  <c r="W3360" i="5" s="1"/>
  <c r="X3360" i="5" s="1"/>
  <c r="AA3360" i="5" s="1"/>
  <c r="S3360" i="5"/>
  <c r="T3360" i="5" s="1"/>
  <c r="Q3360" i="5"/>
  <c r="O3360" i="5"/>
  <c r="P3360" i="5" s="1"/>
  <c r="R3360" i="5" s="1"/>
  <c r="AB3359" i="5"/>
  <c r="Z3359" i="5"/>
  <c r="Y3359" i="5"/>
  <c r="AC3359" i="5" s="1"/>
  <c r="V3359" i="5"/>
  <c r="U3359" i="5" a="1"/>
  <c r="U3359" i="5" s="1"/>
  <c r="W3359" i="5" s="1"/>
  <c r="X3359" i="5" s="1"/>
  <c r="AA3359" i="5" s="1"/>
  <c r="T3359" i="5"/>
  <c r="S3359" i="5"/>
  <c r="Q3359" i="5"/>
  <c r="O3359" i="5"/>
  <c r="P3359" i="5" s="1"/>
  <c r="R3359" i="5" s="1"/>
  <c r="AB3358" i="5"/>
  <c r="Z3358" i="5"/>
  <c r="Y3358" i="5"/>
  <c r="AC3358" i="5" s="1"/>
  <c r="V3358" i="5"/>
  <c r="U3358" i="5" a="1"/>
  <c r="U3358" i="5" s="1"/>
  <c r="S3358" i="5"/>
  <c r="T3358" i="5" s="1"/>
  <c r="Q3358" i="5"/>
  <c r="O3358" i="5"/>
  <c r="P3358" i="5" s="1"/>
  <c r="R3358" i="5" s="1"/>
  <c r="AB3357" i="5"/>
  <c r="Z3357" i="5"/>
  <c r="Y3357" i="5"/>
  <c r="AC3357" i="5" s="1"/>
  <c r="V3357" i="5"/>
  <c r="W3357" i="5" s="1"/>
  <c r="X3357" i="5" s="1"/>
  <c r="AA3357" i="5" s="1"/>
  <c r="U3357" i="5" a="1"/>
  <c r="U3357" i="5" s="1"/>
  <c r="S3357" i="5"/>
  <c r="T3357" i="5" s="1"/>
  <c r="Q3357" i="5"/>
  <c r="O3357" i="5"/>
  <c r="P3357" i="5" s="1"/>
  <c r="AB3356" i="5"/>
  <c r="Z3356" i="5"/>
  <c r="Y3356" i="5"/>
  <c r="AC3356" i="5" s="1"/>
  <c r="V3356" i="5"/>
  <c r="U3356" i="5" a="1"/>
  <c r="U3356" i="5" s="1"/>
  <c r="S3356" i="5"/>
  <c r="T3356" i="5" s="1"/>
  <c r="Q3356" i="5"/>
  <c r="O3356" i="5"/>
  <c r="P3356" i="5" s="1"/>
  <c r="R3356" i="5" s="1"/>
  <c r="AB3355" i="5"/>
  <c r="Z3355" i="5"/>
  <c r="Y3355" i="5"/>
  <c r="AC3355" i="5" s="1"/>
  <c r="V3355" i="5"/>
  <c r="U3355" i="5" a="1"/>
  <c r="U3355" i="5" s="1"/>
  <c r="S3355" i="5"/>
  <c r="T3355" i="5" s="1"/>
  <c r="Q3355" i="5"/>
  <c r="O3355" i="5"/>
  <c r="P3355" i="5" s="1"/>
  <c r="AB3354" i="5"/>
  <c r="Z3354" i="5"/>
  <c r="Y3354" i="5"/>
  <c r="AC3354" i="5" s="1"/>
  <c r="V3354" i="5"/>
  <c r="U3354" i="5" a="1"/>
  <c r="U3354" i="5" s="1"/>
  <c r="S3354" i="5"/>
  <c r="T3354" i="5" s="1"/>
  <c r="Q3354" i="5"/>
  <c r="O3354" i="5"/>
  <c r="P3354" i="5" s="1"/>
  <c r="AB3353" i="5"/>
  <c r="Z3353" i="5"/>
  <c r="Y3353" i="5"/>
  <c r="V3353" i="5"/>
  <c r="U3353" i="5" a="1"/>
  <c r="U3353" i="5" s="1"/>
  <c r="S3353" i="5"/>
  <c r="T3353" i="5" s="1"/>
  <c r="Q3353" i="5"/>
  <c r="O3353" i="5"/>
  <c r="P3353" i="5" s="1"/>
  <c r="R3353" i="5" s="1"/>
  <c r="AB3352" i="5"/>
  <c r="Z3352" i="5"/>
  <c r="Y3352" i="5"/>
  <c r="V3352" i="5"/>
  <c r="U3352" i="5" a="1"/>
  <c r="U3352" i="5" s="1"/>
  <c r="S3352" i="5"/>
  <c r="T3352" i="5" s="1"/>
  <c r="Q3352" i="5"/>
  <c r="O3352" i="5"/>
  <c r="P3352" i="5" s="1"/>
  <c r="AB3351" i="5"/>
  <c r="Z3351" i="5"/>
  <c r="Y3351" i="5"/>
  <c r="AC3351" i="5" s="1"/>
  <c r="V3351" i="5"/>
  <c r="U3351" i="5" a="1"/>
  <c r="U3351" i="5" s="1"/>
  <c r="T3351" i="5"/>
  <c r="S3351" i="5"/>
  <c r="Q3351" i="5"/>
  <c r="O3351" i="5"/>
  <c r="P3351" i="5" s="1"/>
  <c r="R3351" i="5" s="1"/>
  <c r="AB3350" i="5"/>
  <c r="Z3350" i="5"/>
  <c r="Y3350" i="5"/>
  <c r="AC3350" i="5" s="1"/>
  <c r="V3350" i="5"/>
  <c r="W3350" i="5" s="1"/>
  <c r="X3350" i="5" s="1"/>
  <c r="AA3350" i="5" s="1"/>
  <c r="U3350" i="5" a="1"/>
  <c r="U3350" i="5" s="1"/>
  <c r="S3350" i="5"/>
  <c r="T3350" i="5" s="1"/>
  <c r="Q3350" i="5"/>
  <c r="O3350" i="5"/>
  <c r="P3350" i="5" s="1"/>
  <c r="R3350" i="5" s="1"/>
  <c r="AB3349" i="5"/>
  <c r="Z3349" i="5"/>
  <c r="Y3349" i="5"/>
  <c r="AC3349" i="5" s="1"/>
  <c r="V3349" i="5"/>
  <c r="U3349" i="5" a="1"/>
  <c r="U3349" i="5" s="1"/>
  <c r="S3349" i="5"/>
  <c r="T3349" i="5" s="1"/>
  <c r="Q3349" i="5"/>
  <c r="O3349" i="5"/>
  <c r="P3349" i="5" s="1"/>
  <c r="R3349" i="5" s="1"/>
  <c r="AB3348" i="5"/>
  <c r="Z3348" i="5"/>
  <c r="Y3348" i="5"/>
  <c r="AC3348" i="5" s="1"/>
  <c r="V3348" i="5"/>
  <c r="U3348" i="5" a="1"/>
  <c r="U3348" i="5" s="1"/>
  <c r="S3348" i="5"/>
  <c r="T3348" i="5" s="1"/>
  <c r="Q3348" i="5"/>
  <c r="O3348" i="5"/>
  <c r="P3348" i="5" s="1"/>
  <c r="AB3347" i="5"/>
  <c r="Z3347" i="5"/>
  <c r="Y3347" i="5"/>
  <c r="AC3347" i="5" s="1"/>
  <c r="V3347" i="5"/>
  <c r="U3347" i="5"/>
  <c r="U3347" i="5" a="1"/>
  <c r="S3347" i="5"/>
  <c r="T3347" i="5" s="1"/>
  <c r="Q3347" i="5"/>
  <c r="O3347" i="5"/>
  <c r="P3347" i="5" s="1"/>
  <c r="R3347" i="5" s="1"/>
  <c r="AB3346" i="5"/>
  <c r="Z3346" i="5"/>
  <c r="Y3346" i="5"/>
  <c r="AC3346" i="5" s="1"/>
  <c r="V3346" i="5"/>
  <c r="U3346" i="5" a="1"/>
  <c r="U3346" i="5" s="1"/>
  <c r="W3346" i="5" s="1"/>
  <c r="X3346" i="5" s="1"/>
  <c r="AA3346" i="5" s="1"/>
  <c r="S3346" i="5"/>
  <c r="T3346" i="5" s="1"/>
  <c r="Q3346" i="5"/>
  <c r="O3346" i="5"/>
  <c r="P3346" i="5" s="1"/>
  <c r="R3346" i="5" s="1"/>
  <c r="AB3345" i="5"/>
  <c r="Z3345" i="5"/>
  <c r="Y3345" i="5"/>
  <c r="AC3345" i="5" s="1"/>
  <c r="V3345" i="5"/>
  <c r="U3345" i="5" a="1"/>
  <c r="U3345" i="5" s="1"/>
  <c r="S3345" i="5"/>
  <c r="T3345" i="5" s="1"/>
  <c r="Q3345" i="5"/>
  <c r="O3345" i="5"/>
  <c r="P3345" i="5" s="1"/>
  <c r="AB3344" i="5"/>
  <c r="Z3344" i="5"/>
  <c r="Y3344" i="5"/>
  <c r="AC3344" i="5" s="1"/>
  <c r="V3344" i="5"/>
  <c r="U3344" i="5" a="1"/>
  <c r="U3344" i="5" s="1"/>
  <c r="S3344" i="5"/>
  <c r="T3344" i="5" s="1"/>
  <c r="Q3344" i="5"/>
  <c r="O3344" i="5"/>
  <c r="P3344" i="5" s="1"/>
  <c r="AB3343" i="5"/>
  <c r="Z3343" i="5"/>
  <c r="Y3343" i="5"/>
  <c r="AC3343" i="5" s="1"/>
  <c r="V3343" i="5"/>
  <c r="U3343" i="5" a="1"/>
  <c r="U3343" i="5" s="1"/>
  <c r="S3343" i="5"/>
  <c r="T3343" i="5" s="1"/>
  <c r="Q3343" i="5"/>
  <c r="R3343" i="5" s="1"/>
  <c r="O3343" i="5"/>
  <c r="P3343" i="5" s="1"/>
  <c r="AB3342" i="5"/>
  <c r="Z3342" i="5"/>
  <c r="Y3342" i="5"/>
  <c r="AC3342" i="5" s="1"/>
  <c r="V3342" i="5"/>
  <c r="U3342" i="5" a="1"/>
  <c r="U3342" i="5" s="1"/>
  <c r="W3342" i="5" s="1"/>
  <c r="X3342" i="5" s="1"/>
  <c r="AA3342" i="5" s="1"/>
  <c r="S3342" i="5"/>
  <c r="T3342" i="5" s="1"/>
  <c r="Q3342" i="5"/>
  <c r="O3342" i="5"/>
  <c r="P3342" i="5" s="1"/>
  <c r="R3342" i="5" s="1"/>
  <c r="AB3341" i="5"/>
  <c r="Z3341" i="5"/>
  <c r="Y3341" i="5"/>
  <c r="V3341" i="5"/>
  <c r="U3341" i="5" a="1"/>
  <c r="U3341" i="5" s="1"/>
  <c r="W3341" i="5" s="1"/>
  <c r="X3341" i="5" s="1"/>
  <c r="AA3341" i="5" s="1"/>
  <c r="T3341" i="5"/>
  <c r="S3341" i="5"/>
  <c r="Q3341" i="5"/>
  <c r="O3341" i="5"/>
  <c r="P3341" i="5" s="1"/>
  <c r="R3341" i="5" s="1"/>
  <c r="AB3340" i="5"/>
  <c r="Z3340" i="5"/>
  <c r="Y3340" i="5"/>
  <c r="V3340" i="5"/>
  <c r="U3340" i="5" a="1"/>
  <c r="U3340" i="5" s="1"/>
  <c r="W3340" i="5" s="1"/>
  <c r="X3340" i="5" s="1"/>
  <c r="AA3340" i="5" s="1"/>
  <c r="S3340" i="5"/>
  <c r="T3340" i="5" s="1"/>
  <c r="Q3340" i="5"/>
  <c r="O3340" i="5"/>
  <c r="P3340" i="5" s="1"/>
  <c r="R3340" i="5" s="1"/>
  <c r="AB3339" i="5"/>
  <c r="Z3339" i="5"/>
  <c r="Y3339" i="5"/>
  <c r="AC3339" i="5" s="1"/>
  <c r="V3339" i="5"/>
  <c r="U3339" i="5"/>
  <c r="U3339" i="5" a="1"/>
  <c r="T3339" i="5"/>
  <c r="S3339" i="5"/>
  <c r="R3339" i="5"/>
  <c r="Q3339" i="5"/>
  <c r="O3339" i="5"/>
  <c r="P3339" i="5" s="1"/>
  <c r="AB3338" i="5"/>
  <c r="Z3338" i="5"/>
  <c r="Y3338" i="5"/>
  <c r="AC3338" i="5" s="1"/>
  <c r="V3338" i="5"/>
  <c r="U3338" i="5" a="1"/>
  <c r="U3338" i="5" s="1"/>
  <c r="S3338" i="5"/>
  <c r="T3338" i="5" s="1"/>
  <c r="Q3338" i="5"/>
  <c r="O3338" i="5"/>
  <c r="P3338" i="5" s="1"/>
  <c r="R3338" i="5" s="1"/>
  <c r="AB3337" i="5"/>
  <c r="Z3337" i="5"/>
  <c r="Y3337" i="5"/>
  <c r="AC3337" i="5" s="1"/>
  <c r="V3337" i="5"/>
  <c r="U3337" i="5" a="1"/>
  <c r="U3337" i="5" s="1"/>
  <c r="S3337" i="5"/>
  <c r="T3337" i="5" s="1"/>
  <c r="Q3337" i="5"/>
  <c r="O3337" i="5"/>
  <c r="P3337" i="5" s="1"/>
  <c r="AB3336" i="5"/>
  <c r="Z3336" i="5"/>
  <c r="Y3336" i="5"/>
  <c r="AC3336" i="5" s="1"/>
  <c r="V3336" i="5"/>
  <c r="U3336" i="5" a="1"/>
  <c r="U3336" i="5" s="1"/>
  <c r="S3336" i="5"/>
  <c r="T3336" i="5" s="1"/>
  <c r="Q3336" i="5"/>
  <c r="O3336" i="5"/>
  <c r="P3336" i="5" s="1"/>
  <c r="R3336" i="5" s="1"/>
  <c r="AB3335" i="5"/>
  <c r="Z3335" i="5"/>
  <c r="Y3335" i="5"/>
  <c r="AC3335" i="5" s="1"/>
  <c r="V3335" i="5"/>
  <c r="U3335" i="5" a="1"/>
  <c r="U3335" i="5" s="1"/>
  <c r="T3335" i="5"/>
  <c r="S3335" i="5"/>
  <c r="Q3335" i="5"/>
  <c r="O3335" i="5"/>
  <c r="P3335" i="5" s="1"/>
  <c r="AB3334" i="5"/>
  <c r="Z3334" i="5"/>
  <c r="Y3334" i="5"/>
  <c r="AC3334" i="5" s="1"/>
  <c r="V3334" i="5"/>
  <c r="U3334" i="5" a="1"/>
  <c r="U3334" i="5" s="1"/>
  <c r="S3334" i="5"/>
  <c r="T3334" i="5" s="1"/>
  <c r="Q3334" i="5"/>
  <c r="O3334" i="5"/>
  <c r="P3334" i="5" s="1"/>
  <c r="R3334" i="5" s="1"/>
  <c r="AB3333" i="5"/>
  <c r="Z3333" i="5"/>
  <c r="Y3333" i="5"/>
  <c r="AC3333" i="5" s="1"/>
  <c r="V3333" i="5"/>
  <c r="U3333" i="5" a="1"/>
  <c r="U3333" i="5" s="1"/>
  <c r="T3333" i="5"/>
  <c r="S3333" i="5"/>
  <c r="Q3333" i="5"/>
  <c r="P3333" i="5"/>
  <c r="R3333" i="5" s="1"/>
  <c r="O3333" i="5"/>
  <c r="AB3332" i="5"/>
  <c r="Z3332" i="5"/>
  <c r="Y3332" i="5"/>
  <c r="AC3332" i="5" s="1"/>
  <c r="V3332" i="5"/>
  <c r="U3332" i="5" a="1"/>
  <c r="U3332" i="5" s="1"/>
  <c r="S3332" i="5"/>
  <c r="T3332" i="5" s="1"/>
  <c r="R3332" i="5"/>
  <c r="Q3332" i="5"/>
  <c r="O3332" i="5"/>
  <c r="P3332" i="5" s="1"/>
  <c r="AB3331" i="5"/>
  <c r="Z3331" i="5"/>
  <c r="Y3331" i="5"/>
  <c r="AC3331" i="5" s="1"/>
  <c r="V3331" i="5"/>
  <c r="U3331" i="5" a="1"/>
  <c r="U3331" i="5" s="1"/>
  <c r="S3331" i="5"/>
  <c r="T3331" i="5" s="1"/>
  <c r="Q3331" i="5"/>
  <c r="O3331" i="5"/>
  <c r="P3331" i="5" s="1"/>
  <c r="R3331" i="5" s="1"/>
  <c r="AB3330" i="5"/>
  <c r="Z3330" i="5"/>
  <c r="Y3330" i="5"/>
  <c r="AC3330" i="5" s="1"/>
  <c r="V3330" i="5"/>
  <c r="U3330" i="5" a="1"/>
  <c r="U3330" i="5" s="1"/>
  <c r="W3330" i="5" s="1"/>
  <c r="X3330" i="5" s="1"/>
  <c r="AA3330" i="5" s="1"/>
  <c r="T3330" i="5"/>
  <c r="S3330" i="5"/>
  <c r="Q3330" i="5"/>
  <c r="O3330" i="5"/>
  <c r="P3330" i="5" s="1"/>
  <c r="AB3329" i="5"/>
  <c r="Z3329" i="5"/>
  <c r="Y3329" i="5"/>
  <c r="V3329" i="5"/>
  <c r="U3329" i="5" a="1"/>
  <c r="U3329" i="5" s="1"/>
  <c r="S3329" i="5"/>
  <c r="T3329" i="5" s="1"/>
  <c r="Q3329" i="5"/>
  <c r="P3329" i="5"/>
  <c r="R3329" i="5" s="1"/>
  <c r="O3329" i="5"/>
  <c r="AB3328" i="5"/>
  <c r="Z3328" i="5"/>
  <c r="Y3328" i="5"/>
  <c r="V3328" i="5"/>
  <c r="U3328" i="5" a="1"/>
  <c r="U3328" i="5" s="1"/>
  <c r="S3328" i="5"/>
  <c r="T3328" i="5" s="1"/>
  <c r="Q3328" i="5"/>
  <c r="O3328" i="5"/>
  <c r="P3328" i="5" s="1"/>
  <c r="AB3327" i="5"/>
  <c r="Z3327" i="5"/>
  <c r="Y3327" i="5"/>
  <c r="AC3327" i="5" s="1"/>
  <c r="V3327" i="5"/>
  <c r="U3327" i="5" a="1"/>
  <c r="U3327" i="5" s="1"/>
  <c r="S3327" i="5"/>
  <c r="T3327" i="5" s="1"/>
  <c r="Q3327" i="5"/>
  <c r="O3327" i="5"/>
  <c r="P3327" i="5" s="1"/>
  <c r="R3327" i="5" s="1"/>
  <c r="AB3326" i="5"/>
  <c r="Z3326" i="5"/>
  <c r="Y3326" i="5"/>
  <c r="AC3326" i="5" s="1"/>
  <c r="V3326" i="5"/>
  <c r="U3326" i="5" a="1"/>
  <c r="U3326" i="5" s="1"/>
  <c r="W3326" i="5" s="1"/>
  <c r="X3326" i="5" s="1"/>
  <c r="AA3326" i="5" s="1"/>
  <c r="S3326" i="5"/>
  <c r="T3326" i="5" s="1"/>
  <c r="Q3326" i="5"/>
  <c r="O3326" i="5"/>
  <c r="P3326" i="5" s="1"/>
  <c r="R3326" i="5" s="1"/>
  <c r="AB3325" i="5"/>
  <c r="Z3325" i="5"/>
  <c r="Y3325" i="5"/>
  <c r="AC3325" i="5" s="1"/>
  <c r="V3325" i="5"/>
  <c r="U3325" i="5" a="1"/>
  <c r="U3325" i="5" s="1"/>
  <c r="T3325" i="5"/>
  <c r="S3325" i="5"/>
  <c r="Q3325" i="5"/>
  <c r="O3325" i="5"/>
  <c r="P3325" i="5" s="1"/>
  <c r="R3325" i="5" s="1"/>
  <c r="AB3324" i="5"/>
  <c r="Z3324" i="5"/>
  <c r="Y3324" i="5"/>
  <c r="AC3324" i="5" s="1"/>
  <c r="V3324" i="5"/>
  <c r="U3324" i="5" a="1"/>
  <c r="U3324" i="5" s="1"/>
  <c r="S3324" i="5"/>
  <c r="T3324" i="5" s="1"/>
  <c r="Q3324" i="5"/>
  <c r="O3324" i="5"/>
  <c r="P3324" i="5" s="1"/>
  <c r="R3324" i="5" s="1"/>
  <c r="AB3323" i="5"/>
  <c r="Z3323" i="5"/>
  <c r="Y3323" i="5"/>
  <c r="AC3323" i="5" s="1"/>
  <c r="V3323" i="5"/>
  <c r="U3323" i="5"/>
  <c r="U3323" i="5" a="1"/>
  <c r="S3323" i="5"/>
  <c r="T3323" i="5" s="1"/>
  <c r="Q3323" i="5"/>
  <c r="O3323" i="5"/>
  <c r="P3323" i="5" s="1"/>
  <c r="R3323" i="5" s="1"/>
  <c r="AB3322" i="5"/>
  <c r="Z3322" i="5"/>
  <c r="Y3322" i="5"/>
  <c r="AC3322" i="5" s="1"/>
  <c r="W3322" i="5"/>
  <c r="X3322" i="5" s="1"/>
  <c r="AA3322" i="5" s="1"/>
  <c r="V3322" i="5"/>
  <c r="U3322" i="5" a="1"/>
  <c r="U3322" i="5" s="1"/>
  <c r="S3322" i="5"/>
  <c r="T3322" i="5" s="1"/>
  <c r="Q3322" i="5"/>
  <c r="O3322" i="5"/>
  <c r="P3322" i="5" s="1"/>
  <c r="AB3321" i="5"/>
  <c r="Z3321" i="5"/>
  <c r="Y3321" i="5"/>
  <c r="AC3321" i="5" s="1"/>
  <c r="V3321" i="5"/>
  <c r="U3321" i="5" a="1"/>
  <c r="U3321" i="5" s="1"/>
  <c r="W3321" i="5" s="1"/>
  <c r="X3321" i="5" s="1"/>
  <c r="AA3321" i="5" s="1"/>
  <c r="S3321" i="5"/>
  <c r="T3321" i="5" s="1"/>
  <c r="Q3321" i="5"/>
  <c r="O3321" i="5"/>
  <c r="P3321" i="5" s="1"/>
  <c r="R3321" i="5" s="1"/>
  <c r="AB3320" i="5"/>
  <c r="Z3320" i="5"/>
  <c r="Y3320" i="5"/>
  <c r="AC3320" i="5" s="1"/>
  <c r="V3320" i="5"/>
  <c r="U3320" i="5" a="1"/>
  <c r="U3320" i="5" s="1"/>
  <c r="S3320" i="5"/>
  <c r="T3320" i="5" s="1"/>
  <c r="Q3320" i="5"/>
  <c r="O3320" i="5"/>
  <c r="P3320" i="5" s="1"/>
  <c r="R3320" i="5" s="1"/>
  <c r="AB3319" i="5"/>
  <c r="Z3319" i="5"/>
  <c r="Y3319" i="5"/>
  <c r="AC3319" i="5" s="1"/>
  <c r="V3319" i="5"/>
  <c r="U3319" i="5" a="1"/>
  <c r="U3319" i="5" s="1"/>
  <c r="S3319" i="5"/>
  <c r="T3319" i="5" s="1"/>
  <c r="Q3319" i="5"/>
  <c r="O3319" i="5"/>
  <c r="P3319" i="5" s="1"/>
  <c r="R3319" i="5" s="1"/>
  <c r="AB3318" i="5"/>
  <c r="Z3318" i="5"/>
  <c r="Y3318" i="5"/>
  <c r="AC3318" i="5" s="1"/>
  <c r="V3318" i="5"/>
  <c r="U3318" i="5" a="1"/>
  <c r="U3318" i="5" s="1"/>
  <c r="S3318" i="5"/>
  <c r="T3318" i="5" s="1"/>
  <c r="Q3318" i="5"/>
  <c r="O3318" i="5"/>
  <c r="P3318" i="5" s="1"/>
  <c r="R3318" i="5" s="1"/>
  <c r="AB3317" i="5"/>
  <c r="Z3317" i="5"/>
  <c r="Y3317" i="5"/>
  <c r="V3317" i="5"/>
  <c r="U3317" i="5" a="1"/>
  <c r="U3317" i="5" s="1"/>
  <c r="S3317" i="5"/>
  <c r="T3317" i="5" s="1"/>
  <c r="Q3317" i="5"/>
  <c r="O3317" i="5"/>
  <c r="P3317" i="5" s="1"/>
  <c r="AB3316" i="5"/>
  <c r="Z3316" i="5"/>
  <c r="Y3316" i="5"/>
  <c r="AC3316" i="5" s="1"/>
  <c r="V3316" i="5"/>
  <c r="U3316" i="5"/>
  <c r="U3316" i="5" a="1"/>
  <c r="S3316" i="5"/>
  <c r="T3316" i="5" s="1"/>
  <c r="Q3316" i="5"/>
  <c r="O3316" i="5"/>
  <c r="P3316" i="5" s="1"/>
  <c r="R3316" i="5" s="1"/>
  <c r="AB3315" i="5"/>
  <c r="Z3315" i="5"/>
  <c r="Y3315" i="5"/>
  <c r="AC3315" i="5" s="1"/>
  <c r="V3315" i="5"/>
  <c r="U3315" i="5" a="1"/>
  <c r="U3315" i="5" s="1"/>
  <c r="S3315" i="5"/>
  <c r="T3315" i="5" s="1"/>
  <c r="Q3315" i="5"/>
  <c r="O3315" i="5"/>
  <c r="P3315" i="5" s="1"/>
  <c r="R3315" i="5" s="1"/>
  <c r="AB3314" i="5"/>
  <c r="Z3314" i="5"/>
  <c r="Y3314" i="5"/>
  <c r="AC3314" i="5" s="1"/>
  <c r="V3314" i="5"/>
  <c r="W3314" i="5" s="1"/>
  <c r="X3314" i="5" s="1"/>
  <c r="AA3314" i="5" s="1"/>
  <c r="U3314" i="5" a="1"/>
  <c r="U3314" i="5" s="1"/>
  <c r="S3314" i="5"/>
  <c r="T3314" i="5" s="1"/>
  <c r="Q3314" i="5"/>
  <c r="O3314" i="5"/>
  <c r="P3314" i="5" s="1"/>
  <c r="R3314" i="5" s="1"/>
  <c r="AB3313" i="5"/>
  <c r="Z3313" i="5"/>
  <c r="Y3313" i="5"/>
  <c r="AC3313" i="5" s="1"/>
  <c r="V3313" i="5"/>
  <c r="U3313" i="5" a="1"/>
  <c r="U3313" i="5" s="1"/>
  <c r="S3313" i="5"/>
  <c r="T3313" i="5" s="1"/>
  <c r="Q3313" i="5"/>
  <c r="O3313" i="5"/>
  <c r="P3313" i="5" s="1"/>
  <c r="R3313" i="5" s="1"/>
  <c r="AB3312" i="5"/>
  <c r="Z3312" i="5"/>
  <c r="Y3312" i="5"/>
  <c r="AC3312" i="5" s="1"/>
  <c r="V3312" i="5"/>
  <c r="U3312" i="5" a="1"/>
  <c r="U3312" i="5" s="1"/>
  <c r="S3312" i="5"/>
  <c r="T3312" i="5" s="1"/>
  <c r="Q3312" i="5"/>
  <c r="O3312" i="5"/>
  <c r="P3312" i="5" s="1"/>
  <c r="R3312" i="5" s="1"/>
  <c r="AB3311" i="5"/>
  <c r="Z3311" i="5"/>
  <c r="Y3311" i="5"/>
  <c r="AC3311" i="5" s="1"/>
  <c r="V3311" i="5"/>
  <c r="U3311" i="5" a="1"/>
  <c r="U3311" i="5" s="1"/>
  <c r="S3311" i="5"/>
  <c r="T3311" i="5" s="1"/>
  <c r="R3311" i="5"/>
  <c r="Q3311" i="5"/>
  <c r="O3311" i="5"/>
  <c r="P3311" i="5" s="1"/>
  <c r="AB3310" i="5"/>
  <c r="Z3310" i="5"/>
  <c r="Y3310" i="5"/>
  <c r="AC3310" i="5" s="1"/>
  <c r="V3310" i="5"/>
  <c r="W3310" i="5" s="1"/>
  <c r="X3310" i="5" s="1"/>
  <c r="AA3310" i="5" s="1"/>
  <c r="U3310" i="5" a="1"/>
  <c r="U3310" i="5" s="1"/>
  <c r="S3310" i="5"/>
  <c r="T3310" i="5" s="1"/>
  <c r="Q3310" i="5"/>
  <c r="P3310" i="5"/>
  <c r="R3310" i="5" s="1"/>
  <c r="O3310" i="5"/>
  <c r="AB3309" i="5"/>
  <c r="Z3309" i="5"/>
  <c r="Y3309" i="5"/>
  <c r="AC3309" i="5" s="1"/>
  <c r="V3309" i="5"/>
  <c r="U3309" i="5" a="1"/>
  <c r="U3309" i="5" s="1"/>
  <c r="W3309" i="5" s="1"/>
  <c r="X3309" i="5" s="1"/>
  <c r="AA3309" i="5" s="1"/>
  <c r="S3309" i="5"/>
  <c r="T3309" i="5" s="1"/>
  <c r="Q3309" i="5"/>
  <c r="O3309" i="5"/>
  <c r="P3309" i="5" s="1"/>
  <c r="R3309" i="5" s="1"/>
  <c r="AB3308" i="5"/>
  <c r="Z3308" i="5"/>
  <c r="Y3308" i="5"/>
  <c r="AC3308" i="5" s="1"/>
  <c r="V3308" i="5"/>
  <c r="U3308" i="5" a="1"/>
  <c r="U3308" i="5" s="1"/>
  <c r="S3308" i="5"/>
  <c r="T3308" i="5" s="1"/>
  <c r="Q3308" i="5"/>
  <c r="O3308" i="5"/>
  <c r="P3308" i="5" s="1"/>
  <c r="R3308" i="5" s="1"/>
  <c r="AB3307" i="5"/>
  <c r="Z3307" i="5"/>
  <c r="Y3307" i="5"/>
  <c r="AC3307" i="5" s="1"/>
  <c r="V3307" i="5"/>
  <c r="U3307" i="5" a="1"/>
  <c r="U3307" i="5" s="1"/>
  <c r="T3307" i="5"/>
  <c r="S3307" i="5"/>
  <c r="Q3307" i="5"/>
  <c r="O3307" i="5"/>
  <c r="P3307" i="5" s="1"/>
  <c r="R3307" i="5" s="1"/>
  <c r="AB3306" i="5"/>
  <c r="Z3306" i="5"/>
  <c r="Y3306" i="5"/>
  <c r="AC3306" i="5" s="1"/>
  <c r="V3306" i="5"/>
  <c r="W3306" i="5" s="1"/>
  <c r="X3306" i="5" s="1"/>
  <c r="AA3306" i="5" s="1"/>
  <c r="U3306" i="5" a="1"/>
  <c r="U3306" i="5" s="1"/>
  <c r="S3306" i="5"/>
  <c r="T3306" i="5" s="1"/>
  <c r="Q3306" i="5"/>
  <c r="O3306" i="5"/>
  <c r="P3306" i="5" s="1"/>
  <c r="R3306" i="5" s="1"/>
  <c r="AB3305" i="5"/>
  <c r="Z3305" i="5"/>
  <c r="Y3305" i="5"/>
  <c r="V3305" i="5"/>
  <c r="U3305" i="5" a="1"/>
  <c r="U3305" i="5" s="1"/>
  <c r="S3305" i="5"/>
  <c r="T3305" i="5" s="1"/>
  <c r="Q3305" i="5"/>
  <c r="P3305" i="5"/>
  <c r="R3305" i="5" s="1"/>
  <c r="O3305" i="5"/>
  <c r="AB3304" i="5"/>
  <c r="Z3304" i="5"/>
  <c r="Y3304" i="5"/>
  <c r="V3304" i="5"/>
  <c r="U3304" i="5" a="1"/>
  <c r="U3304" i="5" s="1"/>
  <c r="S3304" i="5"/>
  <c r="T3304" i="5" s="1"/>
  <c r="Q3304" i="5"/>
  <c r="O3304" i="5"/>
  <c r="P3304" i="5" s="1"/>
  <c r="R3304" i="5" s="1"/>
  <c r="AB3303" i="5"/>
  <c r="Z3303" i="5"/>
  <c r="Y3303" i="5"/>
  <c r="AC3303" i="5" s="1"/>
  <c r="V3303" i="5"/>
  <c r="U3303" i="5" a="1"/>
  <c r="U3303" i="5" s="1"/>
  <c r="S3303" i="5"/>
  <c r="T3303" i="5" s="1"/>
  <c r="Q3303" i="5"/>
  <c r="O3303" i="5"/>
  <c r="P3303" i="5" s="1"/>
  <c r="R3303" i="5" s="1"/>
  <c r="AB3302" i="5"/>
  <c r="Z3302" i="5"/>
  <c r="Y3302" i="5"/>
  <c r="AC3302" i="5" s="1"/>
  <c r="V3302" i="5"/>
  <c r="W3302" i="5" s="1"/>
  <c r="X3302" i="5" s="1"/>
  <c r="AA3302" i="5" s="1"/>
  <c r="U3302" i="5" a="1"/>
  <c r="U3302" i="5" s="1"/>
  <c r="S3302" i="5"/>
  <c r="T3302" i="5" s="1"/>
  <c r="Q3302" i="5"/>
  <c r="O3302" i="5"/>
  <c r="P3302" i="5" s="1"/>
  <c r="R3302" i="5" s="1"/>
  <c r="AB3301" i="5"/>
  <c r="Z3301" i="5"/>
  <c r="Y3301" i="5"/>
  <c r="AC3301" i="5" s="1"/>
  <c r="V3301" i="5"/>
  <c r="U3301" i="5" a="1"/>
  <c r="U3301" i="5" s="1"/>
  <c r="S3301" i="5"/>
  <c r="T3301" i="5" s="1"/>
  <c r="Q3301" i="5"/>
  <c r="O3301" i="5"/>
  <c r="P3301" i="5" s="1"/>
  <c r="R3301" i="5" s="1"/>
  <c r="AB3300" i="5"/>
  <c r="Z3300" i="5"/>
  <c r="Y3300" i="5"/>
  <c r="AC3300" i="5" s="1"/>
  <c r="V3300" i="5"/>
  <c r="U3300" i="5" a="1"/>
  <c r="U3300" i="5" s="1"/>
  <c r="S3300" i="5"/>
  <c r="T3300" i="5" s="1"/>
  <c r="R3300" i="5"/>
  <c r="Q3300" i="5"/>
  <c r="O3300" i="5"/>
  <c r="P3300" i="5" s="1"/>
  <c r="AB3299" i="5"/>
  <c r="Z3299" i="5"/>
  <c r="Y3299" i="5"/>
  <c r="AC3299" i="5" s="1"/>
  <c r="V3299" i="5"/>
  <c r="U3299" i="5" a="1"/>
  <c r="U3299" i="5" s="1"/>
  <c r="T3299" i="5"/>
  <c r="S3299" i="5"/>
  <c r="Q3299" i="5"/>
  <c r="O3299" i="5"/>
  <c r="P3299" i="5" s="1"/>
  <c r="R3299" i="5" s="1"/>
  <c r="AB3298" i="5"/>
  <c r="Z3298" i="5"/>
  <c r="Y3298" i="5"/>
  <c r="AC3298" i="5" s="1"/>
  <c r="V3298" i="5"/>
  <c r="U3298" i="5" a="1"/>
  <c r="U3298" i="5" s="1"/>
  <c r="S3298" i="5"/>
  <c r="T3298" i="5" s="1"/>
  <c r="Q3298" i="5"/>
  <c r="O3298" i="5"/>
  <c r="P3298" i="5" s="1"/>
  <c r="R3298" i="5" s="1"/>
  <c r="AB3297" i="5"/>
  <c r="Z3297" i="5"/>
  <c r="Y3297" i="5"/>
  <c r="AC3297" i="5" s="1"/>
  <c r="V3297" i="5"/>
  <c r="U3297" i="5" a="1"/>
  <c r="U3297" i="5" s="1"/>
  <c r="S3297" i="5"/>
  <c r="T3297" i="5" s="1"/>
  <c r="Q3297" i="5"/>
  <c r="O3297" i="5"/>
  <c r="P3297" i="5" s="1"/>
  <c r="R3297" i="5" s="1"/>
  <c r="AB3296" i="5"/>
  <c r="Z3296" i="5"/>
  <c r="Y3296" i="5"/>
  <c r="AC3296" i="5" s="1"/>
  <c r="V3296" i="5"/>
  <c r="U3296" i="5" a="1"/>
  <c r="U3296" i="5" s="1"/>
  <c r="S3296" i="5"/>
  <c r="T3296" i="5" s="1"/>
  <c r="Q3296" i="5"/>
  <c r="O3296" i="5"/>
  <c r="P3296" i="5" s="1"/>
  <c r="R3296" i="5" s="1"/>
  <c r="AB3295" i="5"/>
  <c r="Z3295" i="5"/>
  <c r="Y3295" i="5"/>
  <c r="AC3295" i="5" s="1"/>
  <c r="V3295" i="5"/>
  <c r="U3295" i="5" a="1"/>
  <c r="U3295" i="5" s="1"/>
  <c r="S3295" i="5"/>
  <c r="T3295" i="5" s="1"/>
  <c r="Q3295" i="5"/>
  <c r="O3295" i="5"/>
  <c r="P3295" i="5" s="1"/>
  <c r="R3295" i="5" s="1"/>
  <c r="AB3294" i="5"/>
  <c r="Z3294" i="5"/>
  <c r="Y3294" i="5"/>
  <c r="AC3294" i="5" s="1"/>
  <c r="V3294" i="5"/>
  <c r="W3294" i="5" s="1"/>
  <c r="X3294" i="5" s="1"/>
  <c r="AA3294" i="5" s="1"/>
  <c r="U3294" i="5" a="1"/>
  <c r="U3294" i="5" s="1"/>
  <c r="S3294" i="5"/>
  <c r="T3294" i="5" s="1"/>
  <c r="Q3294" i="5"/>
  <c r="O3294" i="5"/>
  <c r="P3294" i="5" s="1"/>
  <c r="R3294" i="5" s="1"/>
  <c r="AB3293" i="5"/>
  <c r="Z3293" i="5"/>
  <c r="Y3293" i="5"/>
  <c r="V3293" i="5"/>
  <c r="U3293" i="5" a="1"/>
  <c r="U3293" i="5" s="1"/>
  <c r="S3293" i="5"/>
  <c r="T3293" i="5" s="1"/>
  <c r="Q3293" i="5"/>
  <c r="O3293" i="5"/>
  <c r="P3293" i="5" s="1"/>
  <c r="R3293" i="5" s="1"/>
  <c r="AB3292" i="5"/>
  <c r="Z3292" i="5"/>
  <c r="Y3292" i="5"/>
  <c r="V3292" i="5"/>
  <c r="U3292" i="5" a="1"/>
  <c r="U3292" i="5" s="1"/>
  <c r="S3292" i="5"/>
  <c r="T3292" i="5" s="1"/>
  <c r="Q3292" i="5"/>
  <c r="O3292" i="5"/>
  <c r="P3292" i="5" s="1"/>
  <c r="R3292" i="5" s="1"/>
  <c r="AB3291" i="5"/>
  <c r="Z3291" i="5"/>
  <c r="Y3291" i="5"/>
  <c r="AC3291" i="5" s="1"/>
  <c r="V3291" i="5"/>
  <c r="U3291" i="5" a="1"/>
  <c r="U3291" i="5" s="1"/>
  <c r="S3291" i="5"/>
  <c r="T3291" i="5" s="1"/>
  <c r="Q3291" i="5"/>
  <c r="O3291" i="5"/>
  <c r="P3291" i="5" s="1"/>
  <c r="R3291" i="5" s="1"/>
  <c r="AB3290" i="5"/>
  <c r="Z3290" i="5"/>
  <c r="Y3290" i="5"/>
  <c r="AC3290" i="5" s="1"/>
  <c r="V3290" i="5"/>
  <c r="U3290" i="5" a="1"/>
  <c r="U3290" i="5" s="1"/>
  <c r="S3290" i="5"/>
  <c r="T3290" i="5" s="1"/>
  <c r="Q3290" i="5"/>
  <c r="O3290" i="5"/>
  <c r="P3290" i="5" s="1"/>
  <c r="R3290" i="5" s="1"/>
  <c r="AB3289" i="5"/>
  <c r="Z3289" i="5"/>
  <c r="Y3289" i="5"/>
  <c r="AC3289" i="5" s="1"/>
  <c r="V3289" i="5"/>
  <c r="U3289" i="5" a="1"/>
  <c r="U3289" i="5" s="1"/>
  <c r="S3289" i="5"/>
  <c r="T3289" i="5" s="1"/>
  <c r="Q3289" i="5"/>
  <c r="O3289" i="5"/>
  <c r="P3289" i="5" s="1"/>
  <c r="R3289" i="5" s="1"/>
  <c r="AB3288" i="5"/>
  <c r="Z3288" i="5"/>
  <c r="Y3288" i="5"/>
  <c r="AC3288" i="5" s="1"/>
  <c r="V3288" i="5"/>
  <c r="U3288" i="5" a="1"/>
  <c r="U3288" i="5" s="1"/>
  <c r="S3288" i="5"/>
  <c r="T3288" i="5" s="1"/>
  <c r="R3288" i="5"/>
  <c r="Q3288" i="5"/>
  <c r="O3288" i="5"/>
  <c r="P3288" i="5" s="1"/>
  <c r="AB3287" i="5"/>
  <c r="Z3287" i="5"/>
  <c r="Y3287" i="5"/>
  <c r="AC3287" i="5" s="1"/>
  <c r="V3287" i="5"/>
  <c r="U3287" i="5" a="1"/>
  <c r="U3287" i="5" s="1"/>
  <c r="S3287" i="5"/>
  <c r="T3287" i="5" s="1"/>
  <c r="Q3287" i="5"/>
  <c r="O3287" i="5"/>
  <c r="P3287" i="5" s="1"/>
  <c r="R3287" i="5" s="1"/>
  <c r="AB3286" i="5"/>
  <c r="Z3286" i="5"/>
  <c r="Y3286" i="5"/>
  <c r="AC3286" i="5" s="1"/>
  <c r="V3286" i="5"/>
  <c r="U3286" i="5" a="1"/>
  <c r="U3286" i="5" s="1"/>
  <c r="S3286" i="5"/>
  <c r="T3286" i="5" s="1"/>
  <c r="Q3286" i="5"/>
  <c r="O3286" i="5"/>
  <c r="P3286" i="5" s="1"/>
  <c r="R3286" i="5" s="1"/>
  <c r="AB3285" i="5"/>
  <c r="Z3285" i="5"/>
  <c r="Y3285" i="5"/>
  <c r="AC3285" i="5" s="1"/>
  <c r="V3285" i="5"/>
  <c r="U3285" i="5" a="1"/>
  <c r="U3285" i="5" s="1"/>
  <c r="W3285" i="5" s="1"/>
  <c r="X3285" i="5" s="1"/>
  <c r="AA3285" i="5" s="1"/>
  <c r="S3285" i="5"/>
  <c r="T3285" i="5" s="1"/>
  <c r="Q3285" i="5"/>
  <c r="O3285" i="5"/>
  <c r="P3285" i="5" s="1"/>
  <c r="R3285" i="5" s="1"/>
  <c r="AB3284" i="5"/>
  <c r="Z3284" i="5"/>
  <c r="Y3284" i="5"/>
  <c r="AC3284" i="5" s="1"/>
  <c r="V3284" i="5"/>
  <c r="W3284" i="5" s="1"/>
  <c r="X3284" i="5" s="1"/>
  <c r="AA3284" i="5" s="1"/>
  <c r="U3284" i="5" a="1"/>
  <c r="U3284" i="5" s="1"/>
  <c r="S3284" i="5"/>
  <c r="T3284" i="5" s="1"/>
  <c r="Q3284" i="5"/>
  <c r="O3284" i="5"/>
  <c r="P3284" i="5" s="1"/>
  <c r="R3284" i="5" s="1"/>
  <c r="AB3283" i="5"/>
  <c r="Z3283" i="5"/>
  <c r="Y3283" i="5"/>
  <c r="AC3283" i="5" s="1"/>
  <c r="V3283" i="5"/>
  <c r="U3283" i="5" a="1"/>
  <c r="U3283" i="5" s="1"/>
  <c r="S3283" i="5"/>
  <c r="T3283" i="5" s="1"/>
  <c r="Q3283" i="5"/>
  <c r="P3283" i="5"/>
  <c r="R3283" i="5" s="1"/>
  <c r="O3283" i="5"/>
  <c r="AB3282" i="5"/>
  <c r="Z3282" i="5"/>
  <c r="Y3282" i="5"/>
  <c r="AC3282" i="5" s="1"/>
  <c r="V3282" i="5"/>
  <c r="U3282" i="5" a="1"/>
  <c r="U3282" i="5" s="1"/>
  <c r="W3282" i="5" s="1"/>
  <c r="X3282" i="5" s="1"/>
  <c r="AA3282" i="5" s="1"/>
  <c r="S3282" i="5"/>
  <c r="T3282" i="5" s="1"/>
  <c r="Q3282" i="5"/>
  <c r="O3282" i="5"/>
  <c r="P3282" i="5" s="1"/>
  <c r="R3282" i="5" s="1"/>
  <c r="AB3281" i="5"/>
  <c r="Z3281" i="5"/>
  <c r="Y3281" i="5"/>
  <c r="V3281" i="5"/>
  <c r="U3281" i="5" a="1"/>
  <c r="U3281" i="5" s="1"/>
  <c r="S3281" i="5"/>
  <c r="T3281" i="5" s="1"/>
  <c r="Q3281" i="5"/>
  <c r="O3281" i="5"/>
  <c r="P3281" i="5" s="1"/>
  <c r="R3281" i="5" s="1"/>
  <c r="AB3280" i="5"/>
  <c r="Z3280" i="5"/>
  <c r="Y3280" i="5"/>
  <c r="AC3280" i="5" s="1"/>
  <c r="V3280" i="5"/>
  <c r="U3280" i="5" a="1"/>
  <c r="U3280" i="5" s="1"/>
  <c r="S3280" i="5"/>
  <c r="T3280" i="5" s="1"/>
  <c r="R3280" i="5"/>
  <c r="Q3280" i="5"/>
  <c r="O3280" i="5"/>
  <c r="P3280" i="5" s="1"/>
  <c r="AB3279" i="5"/>
  <c r="Z3279" i="5"/>
  <c r="Y3279" i="5"/>
  <c r="AC3279" i="5" s="1"/>
  <c r="V3279" i="5"/>
  <c r="U3279" i="5" a="1"/>
  <c r="U3279" i="5" s="1"/>
  <c r="W3279" i="5" s="1"/>
  <c r="X3279" i="5" s="1"/>
  <c r="AA3279" i="5" s="1"/>
  <c r="T3279" i="5"/>
  <c r="S3279" i="5"/>
  <c r="Q3279" i="5"/>
  <c r="P3279" i="5"/>
  <c r="R3279" i="5" s="1"/>
  <c r="O3279" i="5"/>
  <c r="AB3278" i="5"/>
  <c r="Z3278" i="5"/>
  <c r="Y3278" i="5"/>
  <c r="AC3278" i="5" s="1"/>
  <c r="V3278" i="5"/>
  <c r="U3278" i="5" a="1"/>
  <c r="U3278" i="5" s="1"/>
  <c r="S3278" i="5"/>
  <c r="T3278" i="5" s="1"/>
  <c r="Q3278" i="5"/>
  <c r="O3278" i="5"/>
  <c r="P3278" i="5" s="1"/>
  <c r="R3278" i="5" s="1"/>
  <c r="AB3277" i="5"/>
  <c r="Z3277" i="5"/>
  <c r="Y3277" i="5"/>
  <c r="AC3277" i="5" s="1"/>
  <c r="V3277" i="5"/>
  <c r="U3277" i="5" a="1"/>
  <c r="U3277" i="5" s="1"/>
  <c r="S3277" i="5"/>
  <c r="T3277" i="5" s="1"/>
  <c r="R3277" i="5"/>
  <c r="Q3277" i="5"/>
  <c r="O3277" i="5"/>
  <c r="P3277" i="5" s="1"/>
  <c r="AB3276" i="5"/>
  <c r="Z3276" i="5"/>
  <c r="Y3276" i="5"/>
  <c r="AC3276" i="5" s="1"/>
  <c r="V3276" i="5"/>
  <c r="U3276" i="5" a="1"/>
  <c r="U3276" i="5" s="1"/>
  <c r="S3276" i="5"/>
  <c r="T3276" i="5" s="1"/>
  <c r="Q3276" i="5"/>
  <c r="O3276" i="5"/>
  <c r="P3276" i="5" s="1"/>
  <c r="R3276" i="5" s="1"/>
  <c r="AB3275" i="5"/>
  <c r="Z3275" i="5"/>
  <c r="Y3275" i="5"/>
  <c r="AC3275" i="5" s="1"/>
  <c r="V3275" i="5"/>
  <c r="U3275" i="5" a="1"/>
  <c r="U3275" i="5" s="1"/>
  <c r="W3275" i="5" s="1"/>
  <c r="X3275" i="5" s="1"/>
  <c r="AA3275" i="5" s="1"/>
  <c r="S3275" i="5"/>
  <c r="T3275" i="5" s="1"/>
  <c r="Q3275" i="5"/>
  <c r="O3275" i="5"/>
  <c r="P3275" i="5" s="1"/>
  <c r="R3275" i="5" s="1"/>
  <c r="AB3274" i="5"/>
  <c r="Z3274" i="5"/>
  <c r="Y3274" i="5"/>
  <c r="AC3274" i="5" s="1"/>
  <c r="V3274" i="5"/>
  <c r="U3274" i="5" a="1"/>
  <c r="U3274" i="5" s="1"/>
  <c r="S3274" i="5"/>
  <c r="T3274" i="5" s="1"/>
  <c r="Q3274" i="5"/>
  <c r="O3274" i="5"/>
  <c r="P3274" i="5" s="1"/>
  <c r="R3274" i="5" s="1"/>
  <c r="AB3273" i="5"/>
  <c r="Z3273" i="5"/>
  <c r="Y3273" i="5"/>
  <c r="AC3273" i="5" s="1"/>
  <c r="V3273" i="5"/>
  <c r="U3273" i="5" a="1"/>
  <c r="U3273" i="5" s="1"/>
  <c r="S3273" i="5"/>
  <c r="T3273" i="5" s="1"/>
  <c r="Q3273" i="5"/>
  <c r="O3273" i="5"/>
  <c r="P3273" i="5" s="1"/>
  <c r="R3273" i="5" s="1"/>
  <c r="AB3272" i="5"/>
  <c r="Z3272" i="5"/>
  <c r="Y3272" i="5"/>
  <c r="AC3272" i="5" s="1"/>
  <c r="V3272" i="5"/>
  <c r="U3272" i="5" a="1"/>
  <c r="U3272" i="5" s="1"/>
  <c r="S3272" i="5"/>
  <c r="T3272" i="5" s="1"/>
  <c r="Q3272" i="5"/>
  <c r="O3272" i="5"/>
  <c r="P3272" i="5" s="1"/>
  <c r="R3272" i="5" s="1"/>
  <c r="AB3271" i="5"/>
  <c r="Z3271" i="5"/>
  <c r="Y3271" i="5"/>
  <c r="AC3271" i="5" s="1"/>
  <c r="V3271" i="5"/>
  <c r="U3271" i="5" a="1"/>
  <c r="U3271" i="5" s="1"/>
  <c r="S3271" i="5"/>
  <c r="T3271" i="5" s="1"/>
  <c r="Q3271" i="5"/>
  <c r="O3271" i="5"/>
  <c r="P3271" i="5" s="1"/>
  <c r="R3271" i="5" s="1"/>
  <c r="AB3270" i="5"/>
  <c r="Z3270" i="5"/>
  <c r="Y3270" i="5"/>
  <c r="AC3270" i="5" s="1"/>
  <c r="V3270" i="5"/>
  <c r="U3270" i="5" a="1"/>
  <c r="U3270" i="5" s="1"/>
  <c r="S3270" i="5"/>
  <c r="T3270" i="5" s="1"/>
  <c r="R3270" i="5"/>
  <c r="Q3270" i="5"/>
  <c r="O3270" i="5"/>
  <c r="P3270" i="5" s="1"/>
  <c r="AB3269" i="5"/>
  <c r="Z3269" i="5"/>
  <c r="Y3269" i="5"/>
  <c r="V3269" i="5"/>
  <c r="U3269" i="5" a="1"/>
  <c r="U3269" i="5" s="1"/>
  <c r="S3269" i="5"/>
  <c r="T3269" i="5" s="1"/>
  <c r="Q3269" i="5"/>
  <c r="O3269" i="5"/>
  <c r="P3269" i="5" s="1"/>
  <c r="R3269" i="5" s="1"/>
  <c r="AB3268" i="5"/>
  <c r="Z3268" i="5"/>
  <c r="Y3268" i="5"/>
  <c r="V3268" i="5"/>
  <c r="U3268" i="5" a="1"/>
  <c r="U3268" i="5" s="1"/>
  <c r="W3268" i="5" s="1"/>
  <c r="X3268" i="5" s="1"/>
  <c r="AA3268" i="5" s="1"/>
  <c r="S3268" i="5"/>
  <c r="T3268" i="5" s="1"/>
  <c r="Q3268" i="5"/>
  <c r="O3268" i="5"/>
  <c r="P3268" i="5" s="1"/>
  <c r="AB3267" i="5"/>
  <c r="Z3267" i="5"/>
  <c r="Y3267" i="5"/>
  <c r="AC3267" i="5" s="1"/>
  <c r="V3267" i="5"/>
  <c r="U3267" i="5" a="1"/>
  <c r="U3267" i="5" s="1"/>
  <c r="S3267" i="5"/>
  <c r="T3267" i="5" s="1"/>
  <c r="Q3267" i="5"/>
  <c r="O3267" i="5"/>
  <c r="P3267" i="5" s="1"/>
  <c r="R3267" i="5" s="1"/>
  <c r="AB3266" i="5"/>
  <c r="Z3266" i="5"/>
  <c r="Y3266" i="5"/>
  <c r="AC3266" i="5" s="1"/>
  <c r="V3266" i="5"/>
  <c r="U3266" i="5" a="1"/>
  <c r="U3266" i="5" s="1"/>
  <c r="S3266" i="5"/>
  <c r="T3266" i="5" s="1"/>
  <c r="Q3266" i="5"/>
  <c r="O3266" i="5"/>
  <c r="P3266" i="5" s="1"/>
  <c r="R3266" i="5" s="1"/>
  <c r="AB3265" i="5"/>
  <c r="Z3265" i="5"/>
  <c r="Y3265" i="5"/>
  <c r="AC3265" i="5" s="1"/>
  <c r="V3265" i="5"/>
  <c r="U3265" i="5" a="1"/>
  <c r="U3265" i="5" s="1"/>
  <c r="W3265" i="5" s="1"/>
  <c r="X3265" i="5" s="1"/>
  <c r="AA3265" i="5" s="1"/>
  <c r="S3265" i="5"/>
  <c r="T3265" i="5" s="1"/>
  <c r="R3265" i="5"/>
  <c r="Q3265" i="5"/>
  <c r="O3265" i="5"/>
  <c r="P3265" i="5" s="1"/>
  <c r="AB3264" i="5"/>
  <c r="Z3264" i="5"/>
  <c r="Y3264" i="5"/>
  <c r="AC3264" i="5" s="1"/>
  <c r="V3264" i="5"/>
  <c r="W3264" i="5" s="1"/>
  <c r="X3264" i="5" s="1"/>
  <c r="AA3264" i="5" s="1"/>
  <c r="U3264" i="5" a="1"/>
  <c r="U3264" i="5" s="1"/>
  <c r="S3264" i="5"/>
  <c r="T3264" i="5" s="1"/>
  <c r="R3264" i="5"/>
  <c r="Q3264" i="5"/>
  <c r="O3264" i="5"/>
  <c r="P3264" i="5" s="1"/>
  <c r="AB3263" i="5"/>
  <c r="Z3263" i="5"/>
  <c r="Y3263" i="5"/>
  <c r="AC3263" i="5" s="1"/>
  <c r="V3263" i="5"/>
  <c r="W3263" i="5" s="1"/>
  <c r="X3263" i="5" s="1"/>
  <c r="AA3263" i="5" s="1"/>
  <c r="U3263" i="5" a="1"/>
  <c r="U3263" i="5" s="1"/>
  <c r="S3263" i="5"/>
  <c r="T3263" i="5" s="1"/>
  <c r="Q3263" i="5"/>
  <c r="O3263" i="5"/>
  <c r="P3263" i="5" s="1"/>
  <c r="R3263" i="5" s="1"/>
  <c r="AB3262" i="5"/>
  <c r="Z3262" i="5"/>
  <c r="Y3262" i="5"/>
  <c r="AC3262" i="5" s="1"/>
  <c r="V3262" i="5"/>
  <c r="W3262" i="5" s="1"/>
  <c r="X3262" i="5" s="1"/>
  <c r="AA3262" i="5" s="1"/>
  <c r="U3262" i="5" a="1"/>
  <c r="U3262" i="5" s="1"/>
  <c r="S3262" i="5"/>
  <c r="T3262" i="5" s="1"/>
  <c r="R3262" i="5"/>
  <c r="Q3262" i="5"/>
  <c r="O3262" i="5"/>
  <c r="P3262" i="5" s="1"/>
  <c r="AB3261" i="5"/>
  <c r="Z3261" i="5"/>
  <c r="Y3261" i="5"/>
  <c r="AC3261" i="5" s="1"/>
  <c r="V3261" i="5"/>
  <c r="U3261" i="5" a="1"/>
  <c r="U3261" i="5" s="1"/>
  <c r="W3261" i="5" s="1"/>
  <c r="X3261" i="5" s="1"/>
  <c r="AA3261" i="5" s="1"/>
  <c r="S3261" i="5"/>
  <c r="T3261" i="5" s="1"/>
  <c r="R3261" i="5"/>
  <c r="Q3261" i="5"/>
  <c r="O3261" i="5"/>
  <c r="P3261" i="5" s="1"/>
  <c r="AB3260" i="5"/>
  <c r="Z3260" i="5"/>
  <c r="Y3260" i="5"/>
  <c r="AC3260" i="5" s="1"/>
  <c r="V3260" i="5"/>
  <c r="U3260" i="5" a="1"/>
  <c r="U3260" i="5" s="1"/>
  <c r="W3260" i="5" s="1"/>
  <c r="X3260" i="5" s="1"/>
  <c r="AA3260" i="5" s="1"/>
  <c r="S3260" i="5"/>
  <c r="T3260" i="5" s="1"/>
  <c r="Q3260" i="5"/>
  <c r="O3260" i="5"/>
  <c r="P3260" i="5" s="1"/>
  <c r="R3260" i="5" s="1"/>
  <c r="AB3259" i="5"/>
  <c r="Z3259" i="5"/>
  <c r="Y3259" i="5"/>
  <c r="AC3259" i="5" s="1"/>
  <c r="V3259" i="5"/>
  <c r="U3259" i="5" a="1"/>
  <c r="U3259" i="5" s="1"/>
  <c r="W3259" i="5" s="1"/>
  <c r="X3259" i="5" s="1"/>
  <c r="AA3259" i="5" s="1"/>
  <c r="S3259" i="5"/>
  <c r="T3259" i="5" s="1"/>
  <c r="Q3259" i="5"/>
  <c r="O3259" i="5"/>
  <c r="P3259" i="5" s="1"/>
  <c r="R3259" i="5" s="1"/>
  <c r="AB3258" i="5"/>
  <c r="Z3258" i="5"/>
  <c r="Y3258" i="5"/>
  <c r="AC3258" i="5" s="1"/>
  <c r="V3258" i="5"/>
  <c r="U3258" i="5" a="1"/>
  <c r="U3258" i="5" s="1"/>
  <c r="S3258" i="5"/>
  <c r="T3258" i="5" s="1"/>
  <c r="Q3258" i="5"/>
  <c r="O3258" i="5"/>
  <c r="P3258" i="5" s="1"/>
  <c r="R3258" i="5" s="1"/>
  <c r="AB3257" i="5"/>
  <c r="Z3257" i="5"/>
  <c r="Y3257" i="5"/>
  <c r="V3257" i="5"/>
  <c r="U3257" i="5" a="1"/>
  <c r="U3257" i="5" s="1"/>
  <c r="S3257" i="5"/>
  <c r="T3257" i="5" s="1"/>
  <c r="Q3257" i="5"/>
  <c r="O3257" i="5"/>
  <c r="P3257" i="5" s="1"/>
  <c r="R3257" i="5" s="1"/>
  <c r="AB3256" i="5"/>
  <c r="Z3256" i="5"/>
  <c r="Y3256" i="5"/>
  <c r="V3256" i="5"/>
  <c r="U3256" i="5" a="1"/>
  <c r="U3256" i="5" s="1"/>
  <c r="W3256" i="5" s="1"/>
  <c r="X3256" i="5" s="1"/>
  <c r="AA3256" i="5" s="1"/>
  <c r="S3256" i="5"/>
  <c r="T3256" i="5" s="1"/>
  <c r="Q3256" i="5"/>
  <c r="O3256" i="5"/>
  <c r="P3256" i="5" s="1"/>
  <c r="R3256" i="5" s="1"/>
  <c r="AB3255" i="5"/>
  <c r="Z3255" i="5"/>
  <c r="Y3255" i="5"/>
  <c r="AC3255" i="5" s="1"/>
  <c r="V3255" i="5"/>
  <c r="U3255" i="5" a="1"/>
  <c r="U3255" i="5" s="1"/>
  <c r="T3255" i="5"/>
  <c r="S3255" i="5"/>
  <c r="Q3255" i="5"/>
  <c r="O3255" i="5"/>
  <c r="P3255" i="5" s="1"/>
  <c r="R3255" i="5" s="1"/>
  <c r="AB3254" i="5"/>
  <c r="Z3254" i="5"/>
  <c r="Y3254" i="5"/>
  <c r="AC3254" i="5" s="1"/>
  <c r="V3254" i="5"/>
  <c r="U3254" i="5" a="1"/>
  <c r="U3254" i="5" s="1"/>
  <c r="S3254" i="5"/>
  <c r="T3254" i="5" s="1"/>
  <c r="Q3254" i="5"/>
  <c r="O3254" i="5"/>
  <c r="P3254" i="5" s="1"/>
  <c r="R3254" i="5" s="1"/>
  <c r="AB3253" i="5"/>
  <c r="Z3253" i="5"/>
  <c r="Y3253" i="5"/>
  <c r="AC3253" i="5" s="1"/>
  <c r="V3253" i="5"/>
  <c r="U3253" i="5" a="1"/>
  <c r="U3253" i="5" s="1"/>
  <c r="S3253" i="5"/>
  <c r="T3253" i="5" s="1"/>
  <c r="Q3253" i="5"/>
  <c r="O3253" i="5"/>
  <c r="P3253" i="5" s="1"/>
  <c r="R3253" i="5" s="1"/>
  <c r="AB3252" i="5"/>
  <c r="Z3252" i="5"/>
  <c r="Y3252" i="5"/>
  <c r="AC3252" i="5" s="1"/>
  <c r="V3252" i="5"/>
  <c r="U3252" i="5" a="1"/>
  <c r="U3252" i="5" s="1"/>
  <c r="S3252" i="5"/>
  <c r="T3252" i="5" s="1"/>
  <c r="Q3252" i="5"/>
  <c r="O3252" i="5"/>
  <c r="P3252" i="5" s="1"/>
  <c r="R3252" i="5" s="1"/>
  <c r="AB3251" i="5"/>
  <c r="Z3251" i="5"/>
  <c r="Y3251" i="5"/>
  <c r="AC3251" i="5" s="1"/>
  <c r="V3251" i="5"/>
  <c r="U3251" i="5" a="1"/>
  <c r="U3251" i="5" s="1"/>
  <c r="S3251" i="5"/>
  <c r="T3251" i="5" s="1"/>
  <c r="Q3251" i="5"/>
  <c r="O3251" i="5"/>
  <c r="P3251" i="5" s="1"/>
  <c r="R3251" i="5" s="1"/>
  <c r="AB3250" i="5"/>
  <c r="Z3250" i="5"/>
  <c r="Y3250" i="5"/>
  <c r="AC3250" i="5" s="1"/>
  <c r="V3250" i="5"/>
  <c r="U3250" i="5" a="1"/>
  <c r="U3250" i="5" s="1"/>
  <c r="S3250" i="5"/>
  <c r="T3250" i="5" s="1"/>
  <c r="Q3250" i="5"/>
  <c r="O3250" i="5"/>
  <c r="P3250" i="5" s="1"/>
  <c r="R3250" i="5" s="1"/>
  <c r="AB3249" i="5"/>
  <c r="Z3249" i="5"/>
  <c r="Y3249" i="5"/>
  <c r="AC3249" i="5" s="1"/>
  <c r="V3249" i="5"/>
  <c r="U3249" i="5" a="1"/>
  <c r="U3249" i="5" s="1"/>
  <c r="S3249" i="5"/>
  <c r="T3249" i="5" s="1"/>
  <c r="Q3249" i="5"/>
  <c r="O3249" i="5"/>
  <c r="P3249" i="5" s="1"/>
  <c r="R3249" i="5" s="1"/>
  <c r="AB3248" i="5"/>
  <c r="Z3248" i="5"/>
  <c r="Y3248" i="5"/>
  <c r="AC3248" i="5" s="1"/>
  <c r="V3248" i="5"/>
  <c r="U3248" i="5" a="1"/>
  <c r="U3248" i="5" s="1"/>
  <c r="S3248" i="5"/>
  <c r="T3248" i="5" s="1"/>
  <c r="Q3248" i="5"/>
  <c r="O3248" i="5"/>
  <c r="P3248" i="5" s="1"/>
  <c r="R3248" i="5" s="1"/>
  <c r="AB3247" i="5"/>
  <c r="Z3247" i="5"/>
  <c r="Y3247" i="5"/>
  <c r="AC3247" i="5" s="1"/>
  <c r="V3247" i="5"/>
  <c r="U3247" i="5" a="1"/>
  <c r="U3247" i="5" s="1"/>
  <c r="S3247" i="5"/>
  <c r="T3247" i="5" s="1"/>
  <c r="Q3247" i="5"/>
  <c r="O3247" i="5"/>
  <c r="P3247" i="5" s="1"/>
  <c r="R3247" i="5" s="1"/>
  <c r="AB3246" i="5"/>
  <c r="Z3246" i="5"/>
  <c r="Y3246" i="5"/>
  <c r="AC3246" i="5" s="1"/>
  <c r="V3246" i="5"/>
  <c r="U3246" i="5" a="1"/>
  <c r="U3246" i="5" s="1"/>
  <c r="S3246" i="5"/>
  <c r="T3246" i="5" s="1"/>
  <c r="Q3246" i="5"/>
  <c r="O3246" i="5"/>
  <c r="P3246" i="5" s="1"/>
  <c r="R3246" i="5" s="1"/>
  <c r="AB3245" i="5"/>
  <c r="Z3245" i="5"/>
  <c r="Y3245" i="5"/>
  <c r="V3245" i="5"/>
  <c r="U3245" i="5" a="1"/>
  <c r="U3245" i="5" s="1"/>
  <c r="T3245" i="5"/>
  <c r="S3245" i="5"/>
  <c r="Q3245" i="5"/>
  <c r="P3245" i="5"/>
  <c r="R3245" i="5" s="1"/>
  <c r="O3245" i="5"/>
  <c r="AB3244" i="5"/>
  <c r="Z3244" i="5"/>
  <c r="Y3244" i="5"/>
  <c r="AC3244" i="5" s="1"/>
  <c r="V3244" i="5"/>
  <c r="U3244" i="5" a="1"/>
  <c r="U3244" i="5" s="1"/>
  <c r="S3244" i="5"/>
  <c r="T3244" i="5" s="1"/>
  <c r="Q3244" i="5"/>
  <c r="O3244" i="5"/>
  <c r="P3244" i="5" s="1"/>
  <c r="R3244" i="5" s="1"/>
  <c r="AB3243" i="5"/>
  <c r="Z3243" i="5"/>
  <c r="Y3243" i="5"/>
  <c r="AC3243" i="5" s="1"/>
  <c r="V3243" i="5"/>
  <c r="U3243" i="5" a="1"/>
  <c r="U3243" i="5" s="1"/>
  <c r="S3243" i="5"/>
  <c r="T3243" i="5" s="1"/>
  <c r="Q3243" i="5"/>
  <c r="O3243" i="5"/>
  <c r="P3243" i="5" s="1"/>
  <c r="R3243" i="5" s="1"/>
  <c r="AB3242" i="5"/>
  <c r="Z3242" i="5"/>
  <c r="Y3242" i="5"/>
  <c r="AC3242" i="5" s="1"/>
  <c r="V3242" i="5"/>
  <c r="U3242" i="5" a="1"/>
  <c r="U3242" i="5" s="1"/>
  <c r="S3242" i="5"/>
  <c r="T3242" i="5" s="1"/>
  <c r="Q3242" i="5"/>
  <c r="P3242" i="5"/>
  <c r="R3242" i="5" s="1"/>
  <c r="O3242" i="5"/>
  <c r="AB3241" i="5"/>
  <c r="AA3241" i="5"/>
  <c r="Z3241" i="5"/>
  <c r="Y3241" i="5"/>
  <c r="AC3241" i="5" s="1"/>
  <c r="V3241" i="5"/>
  <c r="W3241" i="5" s="1"/>
  <c r="X3241" i="5" s="1"/>
  <c r="U3241" i="5" a="1"/>
  <c r="U3241" i="5" s="1"/>
  <c r="S3241" i="5"/>
  <c r="T3241" i="5" s="1"/>
  <c r="Q3241" i="5"/>
  <c r="O3241" i="5"/>
  <c r="P3241" i="5" s="1"/>
  <c r="R3241" i="5" s="1"/>
  <c r="AB3240" i="5"/>
  <c r="Z3240" i="5"/>
  <c r="Y3240" i="5"/>
  <c r="AC3240" i="5" s="1"/>
  <c r="V3240" i="5"/>
  <c r="U3240" i="5" a="1"/>
  <c r="U3240" i="5" s="1"/>
  <c r="S3240" i="5"/>
  <c r="T3240" i="5" s="1"/>
  <c r="Q3240" i="5"/>
  <c r="O3240" i="5"/>
  <c r="P3240" i="5" s="1"/>
  <c r="R3240" i="5" s="1"/>
  <c r="AB3239" i="5"/>
  <c r="Z3239" i="5"/>
  <c r="Y3239" i="5"/>
  <c r="AC3239" i="5" s="1"/>
  <c r="V3239" i="5"/>
  <c r="U3239" i="5" a="1"/>
  <c r="U3239" i="5" s="1"/>
  <c r="W3239" i="5" s="1"/>
  <c r="X3239" i="5" s="1"/>
  <c r="AA3239" i="5" s="1"/>
  <c r="S3239" i="5"/>
  <c r="T3239" i="5" s="1"/>
  <c r="Q3239" i="5"/>
  <c r="O3239" i="5"/>
  <c r="P3239" i="5" s="1"/>
  <c r="R3239" i="5" s="1"/>
  <c r="AB3238" i="5"/>
  <c r="Z3238" i="5"/>
  <c r="Y3238" i="5"/>
  <c r="AC3238" i="5" s="1"/>
  <c r="V3238" i="5"/>
  <c r="U3238" i="5" a="1"/>
  <c r="U3238" i="5" s="1"/>
  <c r="S3238" i="5"/>
  <c r="T3238" i="5" s="1"/>
  <c r="Q3238" i="5"/>
  <c r="O3238" i="5"/>
  <c r="P3238" i="5" s="1"/>
  <c r="R3238" i="5" s="1"/>
  <c r="AB3237" i="5"/>
  <c r="Z3237" i="5"/>
  <c r="Y3237" i="5"/>
  <c r="AC3237" i="5" s="1"/>
  <c r="V3237" i="5"/>
  <c r="U3237" i="5" a="1"/>
  <c r="U3237" i="5" s="1"/>
  <c r="S3237" i="5"/>
  <c r="T3237" i="5" s="1"/>
  <c r="Q3237" i="5"/>
  <c r="O3237" i="5"/>
  <c r="P3237" i="5" s="1"/>
  <c r="R3237" i="5" s="1"/>
  <c r="AB3236" i="5"/>
  <c r="Z3236" i="5"/>
  <c r="Y3236" i="5"/>
  <c r="AC3236" i="5" s="1"/>
  <c r="V3236" i="5"/>
  <c r="U3236" i="5" a="1"/>
  <c r="U3236" i="5" s="1"/>
  <c r="S3236" i="5"/>
  <c r="T3236" i="5" s="1"/>
  <c r="Q3236" i="5"/>
  <c r="O3236" i="5"/>
  <c r="P3236" i="5" s="1"/>
  <c r="R3236" i="5" s="1"/>
  <c r="AB3235" i="5"/>
  <c r="Z3235" i="5"/>
  <c r="Y3235" i="5"/>
  <c r="AC3235" i="5" s="1"/>
  <c r="V3235" i="5"/>
  <c r="U3235" i="5" a="1"/>
  <c r="U3235" i="5" s="1"/>
  <c r="S3235" i="5"/>
  <c r="T3235" i="5" s="1"/>
  <c r="Q3235" i="5"/>
  <c r="O3235" i="5"/>
  <c r="P3235" i="5" s="1"/>
  <c r="R3235" i="5" s="1"/>
  <c r="AB3234" i="5"/>
  <c r="Z3234" i="5"/>
  <c r="Y3234" i="5"/>
  <c r="AC3234" i="5" s="1"/>
  <c r="V3234" i="5"/>
  <c r="U3234" i="5" a="1"/>
  <c r="U3234" i="5" s="1"/>
  <c r="T3234" i="5"/>
  <c r="S3234" i="5"/>
  <c r="Q3234" i="5"/>
  <c r="O3234" i="5"/>
  <c r="P3234" i="5" s="1"/>
  <c r="R3234" i="5" s="1"/>
  <c r="AB3233" i="5"/>
  <c r="Z3233" i="5"/>
  <c r="Y3233" i="5"/>
  <c r="V3233" i="5"/>
  <c r="U3233" i="5" a="1"/>
  <c r="U3233" i="5" s="1"/>
  <c r="S3233" i="5"/>
  <c r="T3233" i="5" s="1"/>
  <c r="Q3233" i="5"/>
  <c r="O3233" i="5"/>
  <c r="P3233" i="5" s="1"/>
  <c r="R3233" i="5" s="1"/>
  <c r="AB3232" i="5"/>
  <c r="Z3232" i="5"/>
  <c r="Y3232" i="5"/>
  <c r="V3232" i="5"/>
  <c r="U3232" i="5" a="1"/>
  <c r="U3232" i="5" s="1"/>
  <c r="S3232" i="5"/>
  <c r="T3232" i="5" s="1"/>
  <c r="Q3232" i="5"/>
  <c r="O3232" i="5"/>
  <c r="P3232" i="5" s="1"/>
  <c r="R3232" i="5" s="1"/>
  <c r="AB3231" i="5"/>
  <c r="Z3231" i="5"/>
  <c r="Y3231" i="5"/>
  <c r="AC3231" i="5" s="1"/>
  <c r="V3231" i="5"/>
  <c r="U3231" i="5" a="1"/>
  <c r="U3231" i="5" s="1"/>
  <c r="S3231" i="5"/>
  <c r="T3231" i="5" s="1"/>
  <c r="Q3231" i="5"/>
  <c r="O3231" i="5"/>
  <c r="P3231" i="5" s="1"/>
  <c r="R3231" i="5" s="1"/>
  <c r="AB3230" i="5"/>
  <c r="Z3230" i="5"/>
  <c r="Y3230" i="5"/>
  <c r="AC3230" i="5" s="1"/>
  <c r="V3230" i="5"/>
  <c r="U3230" i="5" a="1"/>
  <c r="U3230" i="5" s="1"/>
  <c r="W3230" i="5" s="1"/>
  <c r="X3230" i="5" s="1"/>
  <c r="AA3230" i="5" s="1"/>
  <c r="S3230" i="5"/>
  <c r="T3230" i="5" s="1"/>
  <c r="Q3230" i="5"/>
  <c r="O3230" i="5"/>
  <c r="P3230" i="5" s="1"/>
  <c r="R3230" i="5" s="1"/>
  <c r="AB3229" i="5"/>
  <c r="Z3229" i="5"/>
  <c r="Y3229" i="5"/>
  <c r="AC3229" i="5" s="1"/>
  <c r="V3229" i="5"/>
  <c r="W3229" i="5" s="1"/>
  <c r="X3229" i="5" s="1"/>
  <c r="AA3229" i="5" s="1"/>
  <c r="U3229" i="5" a="1"/>
  <c r="U3229" i="5" s="1"/>
  <c r="T3229" i="5"/>
  <c r="S3229" i="5"/>
  <c r="Q3229" i="5"/>
  <c r="O3229" i="5"/>
  <c r="P3229" i="5" s="1"/>
  <c r="R3229" i="5" s="1"/>
  <c r="AB3228" i="5"/>
  <c r="Z3228" i="5"/>
  <c r="Y3228" i="5"/>
  <c r="AC3228" i="5" s="1"/>
  <c r="V3228" i="5"/>
  <c r="U3228" i="5" a="1"/>
  <c r="U3228" i="5" s="1"/>
  <c r="S3228" i="5"/>
  <c r="T3228" i="5" s="1"/>
  <c r="Q3228" i="5"/>
  <c r="O3228" i="5"/>
  <c r="P3228" i="5" s="1"/>
  <c r="R3228" i="5" s="1"/>
  <c r="AB3227" i="5"/>
  <c r="Z3227" i="5"/>
  <c r="Y3227" i="5"/>
  <c r="AC3227" i="5" s="1"/>
  <c r="V3227" i="5"/>
  <c r="U3227" i="5" a="1"/>
  <c r="U3227" i="5" s="1"/>
  <c r="W3227" i="5" s="1"/>
  <c r="X3227" i="5" s="1"/>
  <c r="AA3227" i="5" s="1"/>
  <c r="S3227" i="5"/>
  <c r="T3227" i="5" s="1"/>
  <c r="Q3227" i="5"/>
  <c r="O3227" i="5"/>
  <c r="P3227" i="5" s="1"/>
  <c r="R3227" i="5" s="1"/>
  <c r="AB3226" i="5"/>
  <c r="Z3226" i="5"/>
  <c r="Y3226" i="5"/>
  <c r="AC3226" i="5" s="1"/>
  <c r="V3226" i="5"/>
  <c r="U3226" i="5" a="1"/>
  <c r="U3226" i="5" s="1"/>
  <c r="S3226" i="5"/>
  <c r="T3226" i="5" s="1"/>
  <c r="Q3226" i="5"/>
  <c r="O3226" i="5"/>
  <c r="P3226" i="5" s="1"/>
  <c r="R3226" i="5" s="1"/>
  <c r="AB3225" i="5"/>
  <c r="Z3225" i="5"/>
  <c r="Y3225" i="5"/>
  <c r="AC3225" i="5" s="1"/>
  <c r="V3225" i="5"/>
  <c r="U3225" i="5" a="1"/>
  <c r="U3225" i="5" s="1"/>
  <c r="S3225" i="5"/>
  <c r="T3225" i="5" s="1"/>
  <c r="Q3225" i="5"/>
  <c r="O3225" i="5"/>
  <c r="P3225" i="5" s="1"/>
  <c r="R3225" i="5" s="1"/>
  <c r="AB3224" i="5"/>
  <c r="Z3224" i="5"/>
  <c r="Y3224" i="5"/>
  <c r="AC3224" i="5" s="1"/>
  <c r="V3224" i="5"/>
  <c r="U3224" i="5" a="1"/>
  <c r="U3224" i="5" s="1"/>
  <c r="W3224" i="5" s="1"/>
  <c r="X3224" i="5" s="1"/>
  <c r="AA3224" i="5" s="1"/>
  <c r="S3224" i="5"/>
  <c r="T3224" i="5" s="1"/>
  <c r="Q3224" i="5"/>
  <c r="O3224" i="5"/>
  <c r="P3224" i="5" s="1"/>
  <c r="R3224" i="5" s="1"/>
  <c r="AB3223" i="5"/>
  <c r="Z3223" i="5"/>
  <c r="Y3223" i="5"/>
  <c r="AC3223" i="5" s="1"/>
  <c r="V3223" i="5"/>
  <c r="U3223" i="5" a="1"/>
  <c r="U3223" i="5" s="1"/>
  <c r="W3223" i="5" s="1"/>
  <c r="X3223" i="5" s="1"/>
  <c r="AA3223" i="5" s="1"/>
  <c r="S3223" i="5"/>
  <c r="T3223" i="5" s="1"/>
  <c r="Q3223" i="5"/>
  <c r="O3223" i="5"/>
  <c r="P3223" i="5" s="1"/>
  <c r="R3223" i="5" s="1"/>
  <c r="AB3222" i="5"/>
  <c r="Z3222" i="5"/>
  <c r="Y3222" i="5"/>
  <c r="AC3222" i="5" s="1"/>
  <c r="V3222" i="5"/>
  <c r="U3222" i="5" a="1"/>
  <c r="U3222" i="5" s="1"/>
  <c r="W3222" i="5" s="1"/>
  <c r="X3222" i="5" s="1"/>
  <c r="AA3222" i="5" s="1"/>
  <c r="S3222" i="5"/>
  <c r="T3222" i="5" s="1"/>
  <c r="Q3222" i="5"/>
  <c r="P3222" i="5"/>
  <c r="R3222" i="5" s="1"/>
  <c r="O3222" i="5"/>
  <c r="AB3221" i="5"/>
  <c r="Z3221" i="5"/>
  <c r="Y3221" i="5"/>
  <c r="AC3221" i="5" s="1"/>
  <c r="V3221" i="5"/>
  <c r="U3221" i="5" a="1"/>
  <c r="U3221" i="5" s="1"/>
  <c r="T3221" i="5"/>
  <c r="S3221" i="5"/>
  <c r="Q3221" i="5"/>
  <c r="O3221" i="5"/>
  <c r="P3221" i="5" s="1"/>
  <c r="R3221" i="5" s="1"/>
  <c r="AB3220" i="5"/>
  <c r="Z3220" i="5"/>
  <c r="Y3220" i="5"/>
  <c r="V3220" i="5"/>
  <c r="U3220" i="5" a="1"/>
  <c r="U3220" i="5" s="1"/>
  <c r="S3220" i="5"/>
  <c r="T3220" i="5" s="1"/>
  <c r="Q3220" i="5"/>
  <c r="O3220" i="5"/>
  <c r="P3220" i="5" s="1"/>
  <c r="R3220" i="5" s="1"/>
  <c r="AB3219" i="5"/>
  <c r="Z3219" i="5"/>
  <c r="Y3219" i="5"/>
  <c r="AC3219" i="5" s="1"/>
  <c r="V3219" i="5"/>
  <c r="U3219" i="5" a="1"/>
  <c r="U3219" i="5" s="1"/>
  <c r="S3219" i="5"/>
  <c r="T3219" i="5" s="1"/>
  <c r="Q3219" i="5"/>
  <c r="O3219" i="5"/>
  <c r="P3219" i="5" s="1"/>
  <c r="R3219" i="5" s="1"/>
  <c r="AB3218" i="5"/>
  <c r="Z3218" i="5"/>
  <c r="Y3218" i="5"/>
  <c r="AC3218" i="5" s="1"/>
  <c r="V3218" i="5"/>
  <c r="U3218" i="5" a="1"/>
  <c r="U3218" i="5" s="1"/>
  <c r="W3218" i="5" s="1"/>
  <c r="X3218" i="5" s="1"/>
  <c r="AA3218" i="5" s="1"/>
  <c r="S3218" i="5"/>
  <c r="T3218" i="5" s="1"/>
  <c r="Q3218" i="5"/>
  <c r="O3218" i="5"/>
  <c r="P3218" i="5" s="1"/>
  <c r="R3218" i="5" s="1"/>
  <c r="AB3217" i="5"/>
  <c r="Z3217" i="5"/>
  <c r="Y3217" i="5"/>
  <c r="AC3217" i="5" s="1"/>
  <c r="V3217" i="5"/>
  <c r="U3217" i="5" a="1"/>
  <c r="U3217" i="5" s="1"/>
  <c r="S3217" i="5"/>
  <c r="T3217" i="5" s="1"/>
  <c r="Q3217" i="5"/>
  <c r="O3217" i="5"/>
  <c r="P3217" i="5" s="1"/>
  <c r="R3217" i="5" s="1"/>
  <c r="AB3216" i="5"/>
  <c r="Z3216" i="5"/>
  <c r="Y3216" i="5"/>
  <c r="AC3216" i="5" s="1"/>
  <c r="V3216" i="5"/>
  <c r="U3216" i="5"/>
  <c r="U3216" i="5" a="1"/>
  <c r="S3216" i="5"/>
  <c r="T3216" i="5" s="1"/>
  <c r="Q3216" i="5"/>
  <c r="O3216" i="5"/>
  <c r="P3216" i="5" s="1"/>
  <c r="R3216" i="5" s="1"/>
  <c r="AB3215" i="5"/>
  <c r="Z3215" i="5"/>
  <c r="Y3215" i="5"/>
  <c r="AC3215" i="5" s="1"/>
  <c r="V3215" i="5"/>
  <c r="U3215" i="5" a="1"/>
  <c r="U3215" i="5" s="1"/>
  <c r="W3215" i="5" s="1"/>
  <c r="X3215" i="5" s="1"/>
  <c r="AA3215" i="5" s="1"/>
  <c r="S3215" i="5"/>
  <c r="T3215" i="5" s="1"/>
  <c r="Q3215" i="5"/>
  <c r="O3215" i="5"/>
  <c r="P3215" i="5" s="1"/>
  <c r="R3215" i="5" s="1"/>
  <c r="AB3214" i="5"/>
  <c r="Z3214" i="5"/>
  <c r="Y3214" i="5"/>
  <c r="AC3214" i="5" s="1"/>
  <c r="V3214" i="5"/>
  <c r="W3214" i="5" s="1"/>
  <c r="X3214" i="5" s="1"/>
  <c r="AA3214" i="5" s="1"/>
  <c r="U3214" i="5" a="1"/>
  <c r="U3214" i="5" s="1"/>
  <c r="S3214" i="5"/>
  <c r="T3214" i="5" s="1"/>
  <c r="Q3214" i="5"/>
  <c r="O3214" i="5"/>
  <c r="P3214" i="5" s="1"/>
  <c r="R3214" i="5" s="1"/>
  <c r="AB3213" i="5"/>
  <c r="Z3213" i="5"/>
  <c r="Y3213" i="5"/>
  <c r="AC3213" i="5" s="1"/>
  <c r="V3213" i="5"/>
  <c r="W3213" i="5" s="1"/>
  <c r="X3213" i="5" s="1"/>
  <c r="AA3213" i="5" s="1"/>
  <c r="U3213" i="5" a="1"/>
  <c r="U3213" i="5" s="1"/>
  <c r="S3213" i="5"/>
  <c r="T3213" i="5" s="1"/>
  <c r="Q3213" i="5"/>
  <c r="O3213" i="5"/>
  <c r="P3213" i="5" s="1"/>
  <c r="R3213" i="5" s="1"/>
  <c r="AB3212" i="5"/>
  <c r="Z3212" i="5"/>
  <c r="Y3212" i="5"/>
  <c r="AC3212" i="5" s="1"/>
  <c r="V3212" i="5"/>
  <c r="W3212" i="5" s="1"/>
  <c r="X3212" i="5" s="1"/>
  <c r="AA3212" i="5" s="1"/>
  <c r="U3212" i="5" a="1"/>
  <c r="U3212" i="5" s="1"/>
  <c r="S3212" i="5"/>
  <c r="T3212" i="5" s="1"/>
  <c r="R3212" i="5"/>
  <c r="Q3212" i="5"/>
  <c r="O3212" i="5"/>
  <c r="P3212" i="5" s="1"/>
  <c r="AB3211" i="5"/>
  <c r="Z3211" i="5"/>
  <c r="Y3211" i="5"/>
  <c r="AC3211" i="5" s="1"/>
  <c r="V3211" i="5"/>
  <c r="U3211" i="5" a="1"/>
  <c r="U3211" i="5" s="1"/>
  <c r="W3211" i="5" s="1"/>
  <c r="X3211" i="5" s="1"/>
  <c r="AA3211" i="5" s="1"/>
  <c r="S3211" i="5"/>
  <c r="T3211" i="5" s="1"/>
  <c r="Q3211" i="5"/>
  <c r="O3211" i="5"/>
  <c r="P3211" i="5" s="1"/>
  <c r="R3211" i="5" s="1"/>
  <c r="AB3210" i="5"/>
  <c r="Z3210" i="5"/>
  <c r="Y3210" i="5"/>
  <c r="AC3210" i="5" s="1"/>
  <c r="V3210" i="5"/>
  <c r="U3210" i="5" a="1"/>
  <c r="U3210" i="5" s="1"/>
  <c r="S3210" i="5"/>
  <c r="T3210" i="5" s="1"/>
  <c r="Q3210" i="5"/>
  <c r="O3210" i="5"/>
  <c r="P3210" i="5" s="1"/>
  <c r="R3210" i="5" s="1"/>
  <c r="AB3209" i="5"/>
  <c r="Z3209" i="5"/>
  <c r="Y3209" i="5"/>
  <c r="V3209" i="5"/>
  <c r="W3209" i="5" s="1"/>
  <c r="X3209" i="5" s="1"/>
  <c r="AA3209" i="5" s="1"/>
  <c r="U3209" i="5" a="1"/>
  <c r="U3209" i="5" s="1"/>
  <c r="S3209" i="5"/>
  <c r="T3209" i="5" s="1"/>
  <c r="Q3209" i="5"/>
  <c r="O3209" i="5"/>
  <c r="P3209" i="5" s="1"/>
  <c r="R3209" i="5" s="1"/>
  <c r="AB3208" i="5"/>
  <c r="Z3208" i="5"/>
  <c r="Y3208" i="5"/>
  <c r="AC3208" i="5" s="1"/>
  <c r="V3208" i="5"/>
  <c r="U3208" i="5"/>
  <c r="U3208" i="5" a="1"/>
  <c r="S3208" i="5"/>
  <c r="T3208" i="5" s="1"/>
  <c r="Q3208" i="5"/>
  <c r="O3208" i="5"/>
  <c r="P3208" i="5" s="1"/>
  <c r="R3208" i="5" s="1"/>
  <c r="AB3207" i="5"/>
  <c r="Z3207" i="5"/>
  <c r="Y3207" i="5"/>
  <c r="AC3207" i="5" s="1"/>
  <c r="V3207" i="5"/>
  <c r="U3207" i="5" a="1"/>
  <c r="U3207" i="5" s="1"/>
  <c r="W3207" i="5" s="1"/>
  <c r="X3207" i="5" s="1"/>
  <c r="AA3207" i="5" s="1"/>
  <c r="S3207" i="5"/>
  <c r="T3207" i="5" s="1"/>
  <c r="Q3207" i="5"/>
  <c r="O3207" i="5"/>
  <c r="P3207" i="5" s="1"/>
  <c r="R3207" i="5" s="1"/>
  <c r="AB3206" i="5"/>
  <c r="Z3206" i="5"/>
  <c r="Y3206" i="5"/>
  <c r="AC3206" i="5" s="1"/>
  <c r="V3206" i="5"/>
  <c r="U3206" i="5" a="1"/>
  <c r="U3206" i="5" s="1"/>
  <c r="W3206" i="5" s="1"/>
  <c r="X3206" i="5" s="1"/>
  <c r="AA3206" i="5" s="1"/>
  <c r="S3206" i="5"/>
  <c r="T3206" i="5" s="1"/>
  <c r="Q3206" i="5"/>
  <c r="O3206" i="5"/>
  <c r="P3206" i="5" s="1"/>
  <c r="R3206" i="5" s="1"/>
  <c r="AB3205" i="5"/>
  <c r="Z3205" i="5"/>
  <c r="Y3205" i="5"/>
  <c r="AC3205" i="5" s="1"/>
  <c r="V3205" i="5"/>
  <c r="U3205" i="5" a="1"/>
  <c r="U3205" i="5" s="1"/>
  <c r="S3205" i="5"/>
  <c r="T3205" i="5" s="1"/>
  <c r="Q3205" i="5"/>
  <c r="O3205" i="5"/>
  <c r="P3205" i="5" s="1"/>
  <c r="R3205" i="5" s="1"/>
  <c r="AB3204" i="5"/>
  <c r="Z3204" i="5"/>
  <c r="Y3204" i="5"/>
  <c r="AC3204" i="5" s="1"/>
  <c r="V3204" i="5"/>
  <c r="U3204" i="5" a="1"/>
  <c r="U3204" i="5" s="1"/>
  <c r="S3204" i="5"/>
  <c r="T3204" i="5" s="1"/>
  <c r="Q3204" i="5"/>
  <c r="O3204" i="5"/>
  <c r="P3204" i="5" s="1"/>
  <c r="R3204" i="5" s="1"/>
  <c r="AB3203" i="5"/>
  <c r="Z3203" i="5"/>
  <c r="Y3203" i="5"/>
  <c r="AC3203" i="5" s="1"/>
  <c r="V3203" i="5"/>
  <c r="U3203" i="5" a="1"/>
  <c r="U3203" i="5" s="1"/>
  <c r="W3203" i="5" s="1"/>
  <c r="X3203" i="5" s="1"/>
  <c r="AA3203" i="5" s="1"/>
  <c r="S3203" i="5"/>
  <c r="T3203" i="5" s="1"/>
  <c r="Q3203" i="5"/>
  <c r="O3203" i="5"/>
  <c r="P3203" i="5" s="1"/>
  <c r="R3203" i="5" s="1"/>
  <c r="AB3202" i="5"/>
  <c r="Z3202" i="5"/>
  <c r="Y3202" i="5"/>
  <c r="AC3202" i="5" s="1"/>
  <c r="V3202" i="5"/>
  <c r="W3202" i="5" s="1"/>
  <c r="X3202" i="5" s="1"/>
  <c r="AA3202" i="5" s="1"/>
  <c r="U3202" i="5" a="1"/>
  <c r="U3202" i="5" s="1"/>
  <c r="S3202" i="5"/>
  <c r="T3202" i="5" s="1"/>
  <c r="Q3202" i="5"/>
  <c r="O3202" i="5"/>
  <c r="P3202" i="5" s="1"/>
  <c r="R3202" i="5" s="1"/>
  <c r="AB3201" i="5"/>
  <c r="Z3201" i="5"/>
  <c r="Y3201" i="5"/>
  <c r="AC3201" i="5" s="1"/>
  <c r="V3201" i="5"/>
  <c r="U3201" i="5" a="1"/>
  <c r="U3201" i="5" s="1"/>
  <c r="S3201" i="5"/>
  <c r="T3201" i="5" s="1"/>
  <c r="Q3201" i="5"/>
  <c r="P3201" i="5"/>
  <c r="R3201" i="5" s="1"/>
  <c r="O3201" i="5"/>
  <c r="AB3200" i="5"/>
  <c r="Z3200" i="5"/>
  <c r="Y3200" i="5"/>
  <c r="AC3200" i="5" s="1"/>
  <c r="V3200" i="5"/>
  <c r="U3200" i="5" a="1"/>
  <c r="U3200" i="5" s="1"/>
  <c r="S3200" i="5"/>
  <c r="T3200" i="5" s="1"/>
  <c r="Q3200" i="5"/>
  <c r="O3200" i="5"/>
  <c r="P3200" i="5" s="1"/>
  <c r="R3200" i="5" s="1"/>
  <c r="AB3199" i="5"/>
  <c r="Z3199" i="5"/>
  <c r="Y3199" i="5"/>
  <c r="AC3199" i="5" s="1"/>
  <c r="V3199" i="5"/>
  <c r="U3199" i="5" a="1"/>
  <c r="U3199" i="5" s="1"/>
  <c r="W3199" i="5" s="1"/>
  <c r="X3199" i="5" s="1"/>
  <c r="AA3199" i="5" s="1"/>
  <c r="S3199" i="5"/>
  <c r="T3199" i="5" s="1"/>
  <c r="Q3199" i="5"/>
  <c r="O3199" i="5"/>
  <c r="P3199" i="5" s="1"/>
  <c r="R3199" i="5" s="1"/>
  <c r="AB3198" i="5"/>
  <c r="Z3198" i="5"/>
  <c r="Y3198" i="5"/>
  <c r="AC3198" i="5" s="1"/>
  <c r="V3198" i="5"/>
  <c r="U3198" i="5" a="1"/>
  <c r="U3198" i="5" s="1"/>
  <c r="T3198" i="5"/>
  <c r="S3198" i="5"/>
  <c r="Q3198" i="5"/>
  <c r="O3198" i="5"/>
  <c r="P3198" i="5" s="1"/>
  <c r="R3198" i="5" s="1"/>
  <c r="AB3197" i="5"/>
  <c r="Z3197" i="5"/>
  <c r="Y3197" i="5"/>
  <c r="AC3197" i="5" s="1"/>
  <c r="V3197" i="5"/>
  <c r="U3197" i="5" a="1"/>
  <c r="U3197" i="5" s="1"/>
  <c r="S3197" i="5"/>
  <c r="T3197" i="5" s="1"/>
  <c r="Q3197" i="5"/>
  <c r="O3197" i="5"/>
  <c r="P3197" i="5" s="1"/>
  <c r="R3197" i="5" s="1"/>
  <c r="AB3196" i="5"/>
  <c r="Z3196" i="5"/>
  <c r="Y3196" i="5"/>
  <c r="AC3196" i="5" s="1"/>
  <c r="V3196" i="5"/>
  <c r="U3196" i="5" a="1"/>
  <c r="U3196" i="5" s="1"/>
  <c r="S3196" i="5"/>
  <c r="T3196" i="5" s="1"/>
  <c r="Q3196" i="5"/>
  <c r="O3196" i="5"/>
  <c r="P3196" i="5" s="1"/>
  <c r="R3196" i="5" s="1"/>
  <c r="AB3195" i="5"/>
  <c r="Z3195" i="5"/>
  <c r="Y3195" i="5"/>
  <c r="AC3195" i="5" s="1"/>
  <c r="V3195" i="5"/>
  <c r="U3195" i="5" a="1"/>
  <c r="U3195" i="5" s="1"/>
  <c r="S3195" i="5"/>
  <c r="T3195" i="5" s="1"/>
  <c r="Q3195" i="5"/>
  <c r="O3195" i="5"/>
  <c r="P3195" i="5" s="1"/>
  <c r="R3195" i="5" s="1"/>
  <c r="AB3194" i="5"/>
  <c r="Z3194" i="5"/>
  <c r="Y3194" i="5"/>
  <c r="AC3194" i="5" s="1"/>
  <c r="V3194" i="5"/>
  <c r="U3194" i="5" a="1"/>
  <c r="U3194" i="5" s="1"/>
  <c r="S3194" i="5"/>
  <c r="T3194" i="5" s="1"/>
  <c r="Q3194" i="5"/>
  <c r="O3194" i="5"/>
  <c r="P3194" i="5" s="1"/>
  <c r="R3194" i="5" s="1"/>
  <c r="AB3193" i="5"/>
  <c r="Z3193" i="5"/>
  <c r="Y3193" i="5"/>
  <c r="AC3193" i="5" s="1"/>
  <c r="V3193" i="5"/>
  <c r="U3193" i="5" a="1"/>
  <c r="U3193" i="5" s="1"/>
  <c r="S3193" i="5"/>
  <c r="T3193" i="5" s="1"/>
  <c r="Q3193" i="5"/>
  <c r="O3193" i="5"/>
  <c r="P3193" i="5" s="1"/>
  <c r="R3193" i="5" s="1"/>
  <c r="AB3192" i="5"/>
  <c r="Z3192" i="5"/>
  <c r="Y3192" i="5"/>
  <c r="AC3192" i="5" s="1"/>
  <c r="V3192" i="5"/>
  <c r="U3192" i="5"/>
  <c r="U3192" i="5" a="1"/>
  <c r="S3192" i="5"/>
  <c r="T3192" i="5" s="1"/>
  <c r="Q3192" i="5"/>
  <c r="O3192" i="5"/>
  <c r="P3192" i="5" s="1"/>
  <c r="R3192" i="5" s="1"/>
  <c r="AB3191" i="5"/>
  <c r="Z3191" i="5"/>
  <c r="Y3191" i="5"/>
  <c r="AC3191" i="5" s="1"/>
  <c r="V3191" i="5"/>
  <c r="U3191" i="5" a="1"/>
  <c r="U3191" i="5" s="1"/>
  <c r="S3191" i="5"/>
  <c r="T3191" i="5" s="1"/>
  <c r="Q3191" i="5"/>
  <c r="O3191" i="5"/>
  <c r="P3191" i="5" s="1"/>
  <c r="R3191" i="5" s="1"/>
  <c r="AB3190" i="5"/>
  <c r="Z3190" i="5"/>
  <c r="Y3190" i="5"/>
  <c r="AC3190" i="5" s="1"/>
  <c r="W3190" i="5"/>
  <c r="X3190" i="5" s="1"/>
  <c r="AA3190" i="5" s="1"/>
  <c r="V3190" i="5"/>
  <c r="U3190" i="5" a="1"/>
  <c r="U3190" i="5" s="1"/>
  <c r="S3190" i="5"/>
  <c r="T3190" i="5" s="1"/>
  <c r="Q3190" i="5"/>
  <c r="O3190" i="5"/>
  <c r="P3190" i="5" s="1"/>
  <c r="R3190" i="5" s="1"/>
  <c r="AB3189" i="5"/>
  <c r="Z3189" i="5"/>
  <c r="Y3189" i="5"/>
  <c r="AC3189" i="5" s="1"/>
  <c r="V3189" i="5"/>
  <c r="U3189" i="5" a="1"/>
  <c r="U3189" i="5" s="1"/>
  <c r="W3189" i="5" s="1"/>
  <c r="X3189" i="5" s="1"/>
  <c r="AA3189" i="5" s="1"/>
  <c r="S3189" i="5"/>
  <c r="T3189" i="5" s="1"/>
  <c r="Q3189" i="5"/>
  <c r="O3189" i="5"/>
  <c r="P3189" i="5" s="1"/>
  <c r="AB3188" i="5"/>
  <c r="Z3188" i="5"/>
  <c r="Y3188" i="5"/>
  <c r="AC3188" i="5" s="1"/>
  <c r="V3188" i="5"/>
  <c r="U3188" i="5" a="1"/>
  <c r="U3188" i="5" s="1"/>
  <c r="S3188" i="5"/>
  <c r="T3188" i="5" s="1"/>
  <c r="Q3188" i="5"/>
  <c r="O3188" i="5"/>
  <c r="P3188" i="5" s="1"/>
  <c r="R3188" i="5" s="1"/>
  <c r="AB3187" i="5"/>
  <c r="Z3187" i="5"/>
  <c r="Y3187" i="5"/>
  <c r="AC3187" i="5" s="1"/>
  <c r="V3187" i="5"/>
  <c r="U3187" i="5" a="1"/>
  <c r="U3187" i="5" s="1"/>
  <c r="S3187" i="5"/>
  <c r="T3187" i="5" s="1"/>
  <c r="Q3187" i="5"/>
  <c r="O3187" i="5"/>
  <c r="P3187" i="5" s="1"/>
  <c r="R3187" i="5" s="1"/>
  <c r="AB3186" i="5"/>
  <c r="Z3186" i="5"/>
  <c r="Y3186" i="5"/>
  <c r="AC3186" i="5" s="1"/>
  <c r="V3186" i="5"/>
  <c r="U3186" i="5" a="1"/>
  <c r="U3186" i="5" s="1"/>
  <c r="W3186" i="5" s="1"/>
  <c r="X3186" i="5" s="1"/>
  <c r="AA3186" i="5" s="1"/>
  <c r="S3186" i="5"/>
  <c r="T3186" i="5" s="1"/>
  <c r="Q3186" i="5"/>
  <c r="O3186" i="5"/>
  <c r="P3186" i="5" s="1"/>
  <c r="R3186" i="5" s="1"/>
  <c r="AB3185" i="5"/>
  <c r="Z3185" i="5"/>
  <c r="Y3185" i="5"/>
  <c r="V3185" i="5"/>
  <c r="U3185" i="5" a="1"/>
  <c r="U3185" i="5" s="1"/>
  <c r="S3185" i="5"/>
  <c r="T3185" i="5" s="1"/>
  <c r="Q3185" i="5"/>
  <c r="O3185" i="5"/>
  <c r="P3185" i="5" s="1"/>
  <c r="R3185" i="5" s="1"/>
  <c r="AB3184" i="5"/>
  <c r="Z3184" i="5"/>
  <c r="Y3184" i="5"/>
  <c r="AC3184" i="5" s="1"/>
  <c r="V3184" i="5"/>
  <c r="U3184" i="5" a="1"/>
  <c r="U3184" i="5" s="1"/>
  <c r="S3184" i="5"/>
  <c r="T3184" i="5" s="1"/>
  <c r="Q3184" i="5"/>
  <c r="O3184" i="5"/>
  <c r="P3184" i="5" s="1"/>
  <c r="R3184" i="5" s="1"/>
  <c r="AB3183" i="5"/>
  <c r="Z3183" i="5"/>
  <c r="Y3183" i="5"/>
  <c r="AC3183" i="5" s="1"/>
  <c r="V3183" i="5"/>
  <c r="U3183" i="5" a="1"/>
  <c r="U3183" i="5" s="1"/>
  <c r="S3183" i="5"/>
  <c r="T3183" i="5" s="1"/>
  <c r="Q3183" i="5"/>
  <c r="O3183" i="5"/>
  <c r="P3183" i="5" s="1"/>
  <c r="R3183" i="5" s="1"/>
  <c r="AB3182" i="5"/>
  <c r="Z3182" i="5"/>
  <c r="Y3182" i="5"/>
  <c r="AC3182" i="5" s="1"/>
  <c r="V3182" i="5"/>
  <c r="U3182" i="5" a="1"/>
  <c r="U3182" i="5" s="1"/>
  <c r="W3182" i="5" s="1"/>
  <c r="X3182" i="5" s="1"/>
  <c r="AA3182" i="5" s="1"/>
  <c r="S3182" i="5"/>
  <c r="T3182" i="5" s="1"/>
  <c r="Q3182" i="5"/>
  <c r="O3182" i="5"/>
  <c r="P3182" i="5" s="1"/>
  <c r="R3182" i="5" s="1"/>
  <c r="AB3181" i="5"/>
  <c r="Z3181" i="5"/>
  <c r="Y3181" i="5"/>
  <c r="AC3181" i="5" s="1"/>
  <c r="V3181" i="5"/>
  <c r="U3181" i="5" a="1"/>
  <c r="U3181" i="5" s="1"/>
  <c r="T3181" i="5"/>
  <c r="S3181" i="5"/>
  <c r="Q3181" i="5"/>
  <c r="O3181" i="5"/>
  <c r="P3181" i="5" s="1"/>
  <c r="R3181" i="5" s="1"/>
  <c r="AB3180" i="5"/>
  <c r="Z3180" i="5"/>
  <c r="Y3180" i="5"/>
  <c r="AC3180" i="5" s="1"/>
  <c r="V3180" i="5"/>
  <c r="U3180" i="5" a="1"/>
  <c r="U3180" i="5" s="1"/>
  <c r="S3180" i="5"/>
  <c r="T3180" i="5" s="1"/>
  <c r="Q3180" i="5"/>
  <c r="O3180" i="5"/>
  <c r="P3180" i="5" s="1"/>
  <c r="R3180" i="5" s="1"/>
  <c r="AB3179" i="5"/>
  <c r="Z3179" i="5"/>
  <c r="Y3179" i="5"/>
  <c r="AC3179" i="5" s="1"/>
  <c r="V3179" i="5"/>
  <c r="U3179" i="5" a="1"/>
  <c r="U3179" i="5" s="1"/>
  <c r="S3179" i="5"/>
  <c r="T3179" i="5" s="1"/>
  <c r="Q3179" i="5"/>
  <c r="P3179" i="5"/>
  <c r="O3179" i="5"/>
  <c r="AB3178" i="5"/>
  <c r="Z3178" i="5"/>
  <c r="Y3178" i="5"/>
  <c r="AC3178" i="5" s="1"/>
  <c r="V3178" i="5"/>
  <c r="U3178" i="5" a="1"/>
  <c r="U3178" i="5" s="1"/>
  <c r="S3178" i="5"/>
  <c r="T3178" i="5" s="1"/>
  <c r="Q3178" i="5"/>
  <c r="P3178" i="5"/>
  <c r="R3178" i="5" s="1"/>
  <c r="O3178" i="5"/>
  <c r="AB3177" i="5"/>
  <c r="Z3177" i="5"/>
  <c r="Y3177" i="5"/>
  <c r="AC3177" i="5" s="1"/>
  <c r="V3177" i="5"/>
  <c r="U3177" i="5" a="1"/>
  <c r="U3177" i="5" s="1"/>
  <c r="S3177" i="5"/>
  <c r="T3177" i="5" s="1"/>
  <c r="Q3177" i="5"/>
  <c r="O3177" i="5"/>
  <c r="P3177" i="5" s="1"/>
  <c r="R3177" i="5" s="1"/>
  <c r="AB3176" i="5"/>
  <c r="Z3176" i="5"/>
  <c r="Y3176" i="5"/>
  <c r="AC3176" i="5" s="1"/>
  <c r="V3176" i="5"/>
  <c r="U3176" i="5"/>
  <c r="U3176" i="5" a="1"/>
  <c r="S3176" i="5"/>
  <c r="T3176" i="5" s="1"/>
  <c r="Q3176" i="5"/>
  <c r="O3176" i="5"/>
  <c r="P3176" i="5" s="1"/>
  <c r="R3176" i="5" s="1"/>
  <c r="AB3175" i="5"/>
  <c r="Z3175" i="5"/>
  <c r="Y3175" i="5"/>
  <c r="AC3175" i="5" s="1"/>
  <c r="V3175" i="5"/>
  <c r="U3175" i="5" a="1"/>
  <c r="U3175" i="5" s="1"/>
  <c r="S3175" i="5"/>
  <c r="T3175" i="5" s="1"/>
  <c r="Q3175" i="5"/>
  <c r="O3175" i="5"/>
  <c r="P3175" i="5" s="1"/>
  <c r="R3175" i="5" s="1"/>
  <c r="AB3174" i="5"/>
  <c r="Z3174" i="5"/>
  <c r="Y3174" i="5"/>
  <c r="AC3174" i="5" s="1"/>
  <c r="V3174" i="5"/>
  <c r="U3174" i="5" a="1"/>
  <c r="U3174" i="5" s="1"/>
  <c r="S3174" i="5"/>
  <c r="T3174" i="5" s="1"/>
  <c r="Q3174" i="5"/>
  <c r="O3174" i="5"/>
  <c r="P3174" i="5" s="1"/>
  <c r="R3174" i="5" s="1"/>
  <c r="AB3173" i="5"/>
  <c r="Z3173" i="5"/>
  <c r="Y3173" i="5"/>
  <c r="V3173" i="5"/>
  <c r="U3173" i="5" a="1"/>
  <c r="U3173" i="5" s="1"/>
  <c r="W3173" i="5" s="1"/>
  <c r="X3173" i="5" s="1"/>
  <c r="AA3173" i="5" s="1"/>
  <c r="S3173" i="5"/>
  <c r="T3173" i="5" s="1"/>
  <c r="Q3173" i="5"/>
  <c r="O3173" i="5"/>
  <c r="P3173" i="5" s="1"/>
  <c r="R3173" i="5" s="1"/>
  <c r="AB3172" i="5"/>
  <c r="Z3172" i="5"/>
  <c r="Y3172" i="5"/>
  <c r="AC3172" i="5" s="1"/>
  <c r="V3172" i="5"/>
  <c r="U3172" i="5" a="1"/>
  <c r="U3172" i="5" s="1"/>
  <c r="S3172" i="5"/>
  <c r="T3172" i="5" s="1"/>
  <c r="Q3172" i="5"/>
  <c r="O3172" i="5"/>
  <c r="P3172" i="5" s="1"/>
  <c r="R3172" i="5" s="1"/>
  <c r="AB3171" i="5"/>
  <c r="Z3171" i="5"/>
  <c r="Y3171" i="5"/>
  <c r="AC3171" i="5" s="1"/>
  <c r="V3171" i="5"/>
  <c r="U3171" i="5" a="1"/>
  <c r="U3171" i="5" s="1"/>
  <c r="S3171" i="5"/>
  <c r="T3171" i="5" s="1"/>
  <c r="Q3171" i="5"/>
  <c r="O3171" i="5"/>
  <c r="P3171" i="5" s="1"/>
  <c r="R3171" i="5" s="1"/>
  <c r="AB3170" i="5"/>
  <c r="Z3170" i="5"/>
  <c r="Y3170" i="5"/>
  <c r="AC3170" i="5" s="1"/>
  <c r="V3170" i="5"/>
  <c r="U3170" i="5" a="1"/>
  <c r="U3170" i="5" s="1"/>
  <c r="S3170" i="5"/>
  <c r="T3170" i="5" s="1"/>
  <c r="Q3170" i="5"/>
  <c r="O3170" i="5"/>
  <c r="P3170" i="5" s="1"/>
  <c r="R3170" i="5" s="1"/>
  <c r="AB3169" i="5"/>
  <c r="Z3169" i="5"/>
  <c r="Y3169" i="5"/>
  <c r="AC3169" i="5" s="1"/>
  <c r="V3169" i="5"/>
  <c r="U3169" i="5" a="1"/>
  <c r="U3169" i="5" s="1"/>
  <c r="S3169" i="5"/>
  <c r="T3169" i="5" s="1"/>
  <c r="Q3169" i="5"/>
  <c r="O3169" i="5"/>
  <c r="P3169" i="5" s="1"/>
  <c r="R3169" i="5" s="1"/>
  <c r="AB3168" i="5"/>
  <c r="Z3168" i="5"/>
  <c r="Y3168" i="5"/>
  <c r="AC3168" i="5" s="1"/>
  <c r="V3168" i="5"/>
  <c r="U3168" i="5" a="1"/>
  <c r="U3168" i="5" s="1"/>
  <c r="S3168" i="5"/>
  <c r="T3168" i="5" s="1"/>
  <c r="Q3168" i="5"/>
  <c r="O3168" i="5"/>
  <c r="P3168" i="5" s="1"/>
  <c r="R3168" i="5" s="1"/>
  <c r="AB3167" i="5"/>
  <c r="Z3167" i="5"/>
  <c r="Y3167" i="5"/>
  <c r="AC3167" i="5" s="1"/>
  <c r="V3167" i="5"/>
  <c r="U3167" i="5" a="1"/>
  <c r="U3167" i="5" s="1"/>
  <c r="S3167" i="5"/>
  <c r="T3167" i="5" s="1"/>
  <c r="Q3167" i="5"/>
  <c r="P3167" i="5"/>
  <c r="R3167" i="5" s="1"/>
  <c r="O3167" i="5"/>
  <c r="AB3166" i="5"/>
  <c r="Z3166" i="5"/>
  <c r="Y3166" i="5"/>
  <c r="AC3166" i="5" s="1"/>
  <c r="V3166" i="5"/>
  <c r="U3166" i="5" a="1"/>
  <c r="U3166" i="5" s="1"/>
  <c r="S3166" i="5"/>
  <c r="T3166" i="5" s="1"/>
  <c r="Q3166" i="5"/>
  <c r="P3166" i="5"/>
  <c r="R3166" i="5" s="1"/>
  <c r="O3166" i="5"/>
  <c r="AB3165" i="5"/>
  <c r="Z3165" i="5"/>
  <c r="Y3165" i="5"/>
  <c r="AC3165" i="5" s="1"/>
  <c r="V3165" i="5"/>
  <c r="U3165" i="5" a="1"/>
  <c r="U3165" i="5" s="1"/>
  <c r="S3165" i="5"/>
  <c r="T3165" i="5" s="1"/>
  <c r="Q3165" i="5"/>
  <c r="O3165" i="5"/>
  <c r="P3165" i="5" s="1"/>
  <c r="R3165" i="5" s="1"/>
  <c r="AB3164" i="5"/>
  <c r="Z3164" i="5"/>
  <c r="Y3164" i="5"/>
  <c r="AC3164" i="5" s="1"/>
  <c r="V3164" i="5"/>
  <c r="U3164" i="5" a="1"/>
  <c r="U3164" i="5" s="1"/>
  <c r="S3164" i="5"/>
  <c r="T3164" i="5" s="1"/>
  <c r="Q3164" i="5"/>
  <c r="O3164" i="5"/>
  <c r="P3164" i="5" s="1"/>
  <c r="R3164" i="5" s="1"/>
  <c r="AB3163" i="5"/>
  <c r="Z3163" i="5"/>
  <c r="Y3163" i="5"/>
  <c r="AC3163" i="5" s="1"/>
  <c r="V3163" i="5"/>
  <c r="U3163" i="5" a="1"/>
  <c r="U3163" i="5" s="1"/>
  <c r="S3163" i="5"/>
  <c r="T3163" i="5" s="1"/>
  <c r="Q3163" i="5"/>
  <c r="O3163" i="5"/>
  <c r="P3163" i="5" s="1"/>
  <c r="R3163" i="5" s="1"/>
  <c r="AB3162" i="5"/>
  <c r="Z3162" i="5"/>
  <c r="Y3162" i="5"/>
  <c r="AC3162" i="5" s="1"/>
  <c r="V3162" i="5"/>
  <c r="U3162" i="5" a="1"/>
  <c r="U3162" i="5" s="1"/>
  <c r="W3162" i="5" s="1"/>
  <c r="X3162" i="5" s="1"/>
  <c r="AA3162" i="5" s="1"/>
  <c r="S3162" i="5"/>
  <c r="T3162" i="5" s="1"/>
  <c r="Q3162" i="5"/>
  <c r="O3162" i="5"/>
  <c r="P3162" i="5" s="1"/>
  <c r="R3162" i="5" s="1"/>
  <c r="AB3161" i="5"/>
  <c r="Z3161" i="5"/>
  <c r="Y3161" i="5"/>
  <c r="V3161" i="5"/>
  <c r="U3161" i="5" a="1"/>
  <c r="U3161" i="5" s="1"/>
  <c r="S3161" i="5"/>
  <c r="T3161" i="5" s="1"/>
  <c r="Q3161" i="5"/>
  <c r="O3161" i="5"/>
  <c r="P3161" i="5" s="1"/>
  <c r="R3161" i="5" s="1"/>
  <c r="AB3160" i="5"/>
  <c r="Z3160" i="5"/>
  <c r="Y3160" i="5"/>
  <c r="AC3160" i="5" s="1"/>
  <c r="V3160" i="5"/>
  <c r="U3160" i="5" a="1"/>
  <c r="U3160" i="5" s="1"/>
  <c r="W3160" i="5" s="1"/>
  <c r="X3160" i="5" s="1"/>
  <c r="AA3160" i="5" s="1"/>
  <c r="S3160" i="5"/>
  <c r="T3160" i="5" s="1"/>
  <c r="Q3160" i="5"/>
  <c r="O3160" i="5"/>
  <c r="P3160" i="5" s="1"/>
  <c r="R3160" i="5" s="1"/>
  <c r="AB3159" i="5"/>
  <c r="Z3159" i="5"/>
  <c r="Y3159" i="5"/>
  <c r="AC3159" i="5" s="1"/>
  <c r="V3159" i="5"/>
  <c r="U3159" i="5" a="1"/>
  <c r="U3159" i="5" s="1"/>
  <c r="S3159" i="5"/>
  <c r="T3159" i="5" s="1"/>
  <c r="Q3159" i="5"/>
  <c r="O3159" i="5"/>
  <c r="P3159" i="5" s="1"/>
  <c r="R3159" i="5" s="1"/>
  <c r="AB3158" i="5"/>
  <c r="Z3158" i="5"/>
  <c r="Y3158" i="5"/>
  <c r="AC3158" i="5" s="1"/>
  <c r="V3158" i="5"/>
  <c r="W3158" i="5" s="1"/>
  <c r="X3158" i="5" s="1"/>
  <c r="AA3158" i="5" s="1"/>
  <c r="U3158" i="5" a="1"/>
  <c r="U3158" i="5" s="1"/>
  <c r="T3158" i="5"/>
  <c r="S3158" i="5"/>
  <c r="Q3158" i="5"/>
  <c r="O3158" i="5"/>
  <c r="P3158" i="5" s="1"/>
  <c r="R3158" i="5" s="1"/>
  <c r="AB3157" i="5"/>
  <c r="Z3157" i="5"/>
  <c r="Y3157" i="5"/>
  <c r="AC3157" i="5" s="1"/>
  <c r="V3157" i="5"/>
  <c r="W3157" i="5" s="1"/>
  <c r="X3157" i="5" s="1"/>
  <c r="AA3157" i="5" s="1"/>
  <c r="U3157" i="5" a="1"/>
  <c r="U3157" i="5" s="1"/>
  <c r="S3157" i="5"/>
  <c r="T3157" i="5" s="1"/>
  <c r="Q3157" i="5"/>
  <c r="O3157" i="5"/>
  <c r="P3157" i="5" s="1"/>
  <c r="R3157" i="5" s="1"/>
  <c r="AB3156" i="5"/>
  <c r="Z3156" i="5"/>
  <c r="Y3156" i="5"/>
  <c r="AC3156" i="5" s="1"/>
  <c r="V3156" i="5"/>
  <c r="U3156" i="5" a="1"/>
  <c r="U3156" i="5" s="1"/>
  <c r="S3156" i="5"/>
  <c r="T3156" i="5" s="1"/>
  <c r="Q3156" i="5"/>
  <c r="O3156" i="5"/>
  <c r="P3156" i="5" s="1"/>
  <c r="R3156" i="5" s="1"/>
  <c r="AB3155" i="5"/>
  <c r="Z3155" i="5"/>
  <c r="Y3155" i="5"/>
  <c r="AC3155" i="5" s="1"/>
  <c r="V3155" i="5"/>
  <c r="W3155" i="5" s="1"/>
  <c r="X3155" i="5" s="1"/>
  <c r="AA3155" i="5" s="1"/>
  <c r="U3155" i="5" a="1"/>
  <c r="U3155" i="5" s="1"/>
  <c r="S3155" i="5"/>
  <c r="T3155" i="5" s="1"/>
  <c r="Q3155" i="5"/>
  <c r="O3155" i="5"/>
  <c r="P3155" i="5" s="1"/>
  <c r="R3155" i="5" s="1"/>
  <c r="AB3154" i="5"/>
  <c r="Z3154" i="5"/>
  <c r="Y3154" i="5"/>
  <c r="AC3154" i="5" s="1"/>
  <c r="V3154" i="5"/>
  <c r="U3154" i="5" a="1"/>
  <c r="U3154" i="5" s="1"/>
  <c r="S3154" i="5"/>
  <c r="T3154" i="5" s="1"/>
  <c r="Q3154" i="5"/>
  <c r="O3154" i="5"/>
  <c r="P3154" i="5" s="1"/>
  <c r="R3154" i="5" s="1"/>
  <c r="AB3153" i="5"/>
  <c r="Z3153" i="5"/>
  <c r="Y3153" i="5"/>
  <c r="AC3153" i="5" s="1"/>
  <c r="V3153" i="5"/>
  <c r="U3153" i="5" a="1"/>
  <c r="U3153" i="5" s="1"/>
  <c r="S3153" i="5"/>
  <c r="T3153" i="5" s="1"/>
  <c r="Q3153" i="5"/>
  <c r="P3153" i="5"/>
  <c r="R3153" i="5" s="1"/>
  <c r="O3153" i="5"/>
  <c r="AB3152" i="5"/>
  <c r="Z3152" i="5"/>
  <c r="Y3152" i="5"/>
  <c r="AC3152" i="5" s="1"/>
  <c r="V3152" i="5"/>
  <c r="U3152" i="5" a="1"/>
  <c r="U3152" i="5" s="1"/>
  <c r="S3152" i="5"/>
  <c r="T3152" i="5" s="1"/>
  <c r="Q3152" i="5"/>
  <c r="O3152" i="5"/>
  <c r="P3152" i="5" s="1"/>
  <c r="R3152" i="5" s="1"/>
  <c r="AB3151" i="5"/>
  <c r="Z3151" i="5"/>
  <c r="Y3151" i="5"/>
  <c r="AC3151" i="5" s="1"/>
  <c r="V3151" i="5"/>
  <c r="U3151" i="5"/>
  <c r="U3151" i="5" a="1"/>
  <c r="S3151" i="5"/>
  <c r="T3151" i="5" s="1"/>
  <c r="Q3151" i="5"/>
  <c r="O3151" i="5"/>
  <c r="P3151" i="5" s="1"/>
  <c r="R3151" i="5" s="1"/>
  <c r="AB3150" i="5"/>
  <c r="Z3150" i="5"/>
  <c r="Y3150" i="5"/>
  <c r="AC3150" i="5" s="1"/>
  <c r="V3150" i="5"/>
  <c r="U3150" i="5"/>
  <c r="U3150" i="5" a="1"/>
  <c r="S3150" i="5"/>
  <c r="T3150" i="5" s="1"/>
  <c r="Q3150" i="5"/>
  <c r="O3150" i="5"/>
  <c r="P3150" i="5" s="1"/>
  <c r="R3150" i="5" s="1"/>
  <c r="AB3149" i="5"/>
  <c r="Z3149" i="5"/>
  <c r="Y3149" i="5"/>
  <c r="V3149" i="5"/>
  <c r="U3149" i="5" a="1"/>
  <c r="U3149" i="5" s="1"/>
  <c r="S3149" i="5"/>
  <c r="T3149" i="5" s="1"/>
  <c r="Q3149" i="5"/>
  <c r="P3149" i="5"/>
  <c r="R3149" i="5" s="1"/>
  <c r="O3149" i="5"/>
  <c r="AB3148" i="5"/>
  <c r="Z3148" i="5"/>
  <c r="Y3148" i="5"/>
  <c r="AC3148" i="5" s="1"/>
  <c r="V3148" i="5"/>
  <c r="U3148" i="5" a="1"/>
  <c r="U3148" i="5" s="1"/>
  <c r="S3148" i="5"/>
  <c r="T3148" i="5" s="1"/>
  <c r="Q3148" i="5"/>
  <c r="O3148" i="5"/>
  <c r="P3148" i="5" s="1"/>
  <c r="R3148" i="5" s="1"/>
  <c r="AB3147" i="5"/>
  <c r="Z3147" i="5"/>
  <c r="Y3147" i="5"/>
  <c r="AC3147" i="5" s="1"/>
  <c r="V3147" i="5"/>
  <c r="U3147" i="5" a="1"/>
  <c r="U3147" i="5" s="1"/>
  <c r="S3147" i="5"/>
  <c r="T3147" i="5" s="1"/>
  <c r="Q3147" i="5"/>
  <c r="O3147" i="5"/>
  <c r="P3147" i="5" s="1"/>
  <c r="R3147" i="5" s="1"/>
  <c r="AB3146" i="5"/>
  <c r="Z3146" i="5"/>
  <c r="Y3146" i="5"/>
  <c r="AC3146" i="5" s="1"/>
  <c r="V3146" i="5"/>
  <c r="U3146" i="5" a="1"/>
  <c r="U3146" i="5" s="1"/>
  <c r="S3146" i="5"/>
  <c r="T3146" i="5" s="1"/>
  <c r="Q3146" i="5"/>
  <c r="P3146" i="5"/>
  <c r="R3146" i="5" s="1"/>
  <c r="O3146" i="5"/>
  <c r="AB3145" i="5"/>
  <c r="Z3145" i="5"/>
  <c r="Y3145" i="5"/>
  <c r="AC3145" i="5" s="1"/>
  <c r="V3145" i="5"/>
  <c r="U3145" i="5" a="1"/>
  <c r="U3145" i="5" s="1"/>
  <c r="S3145" i="5"/>
  <c r="T3145" i="5" s="1"/>
  <c r="Q3145" i="5"/>
  <c r="O3145" i="5"/>
  <c r="P3145" i="5" s="1"/>
  <c r="R3145" i="5" s="1"/>
  <c r="AB3144" i="5"/>
  <c r="Z3144" i="5"/>
  <c r="Y3144" i="5"/>
  <c r="AC3144" i="5" s="1"/>
  <c r="V3144" i="5"/>
  <c r="U3144" i="5"/>
  <c r="U3144" i="5" a="1"/>
  <c r="S3144" i="5"/>
  <c r="T3144" i="5" s="1"/>
  <c r="Q3144" i="5"/>
  <c r="O3144" i="5"/>
  <c r="P3144" i="5" s="1"/>
  <c r="R3144" i="5" s="1"/>
  <c r="AB3143" i="5"/>
  <c r="Z3143" i="5"/>
  <c r="Y3143" i="5"/>
  <c r="AC3143" i="5" s="1"/>
  <c r="V3143" i="5"/>
  <c r="U3143" i="5" a="1"/>
  <c r="U3143" i="5" s="1"/>
  <c r="S3143" i="5"/>
  <c r="T3143" i="5" s="1"/>
  <c r="Q3143" i="5"/>
  <c r="O3143" i="5"/>
  <c r="P3143" i="5" s="1"/>
  <c r="R3143" i="5" s="1"/>
  <c r="AB3142" i="5"/>
  <c r="Z3142" i="5"/>
  <c r="Y3142" i="5"/>
  <c r="AC3142" i="5" s="1"/>
  <c r="V3142" i="5"/>
  <c r="U3142" i="5"/>
  <c r="U3142" i="5" a="1"/>
  <c r="S3142" i="5"/>
  <c r="T3142" i="5" s="1"/>
  <c r="Q3142" i="5"/>
  <c r="O3142" i="5"/>
  <c r="P3142" i="5" s="1"/>
  <c r="R3142" i="5" s="1"/>
  <c r="AB3141" i="5"/>
  <c r="Z3141" i="5"/>
  <c r="Y3141" i="5"/>
  <c r="AC3141" i="5" s="1"/>
  <c r="V3141" i="5"/>
  <c r="W3141" i="5" s="1"/>
  <c r="X3141" i="5" s="1"/>
  <c r="AA3141" i="5" s="1"/>
  <c r="U3141" i="5" a="1"/>
  <c r="U3141" i="5" s="1"/>
  <c r="T3141" i="5"/>
  <c r="S3141" i="5"/>
  <c r="Q3141" i="5"/>
  <c r="O3141" i="5"/>
  <c r="P3141" i="5" s="1"/>
  <c r="R3141" i="5" s="1"/>
  <c r="AB3140" i="5"/>
  <c r="Z3140" i="5"/>
  <c r="Y3140" i="5"/>
  <c r="AC3140" i="5" s="1"/>
  <c r="V3140" i="5"/>
  <c r="U3140" i="5" a="1"/>
  <c r="U3140" i="5" s="1"/>
  <c r="S3140" i="5"/>
  <c r="T3140" i="5" s="1"/>
  <c r="Q3140" i="5"/>
  <c r="O3140" i="5"/>
  <c r="P3140" i="5" s="1"/>
  <c r="R3140" i="5" s="1"/>
  <c r="AB3139" i="5"/>
  <c r="Z3139" i="5"/>
  <c r="Y3139" i="5"/>
  <c r="AC3139" i="5" s="1"/>
  <c r="V3139" i="5"/>
  <c r="U3139" i="5" a="1"/>
  <c r="U3139" i="5" s="1"/>
  <c r="S3139" i="5"/>
  <c r="T3139" i="5" s="1"/>
  <c r="Q3139" i="5"/>
  <c r="O3139" i="5"/>
  <c r="P3139" i="5" s="1"/>
  <c r="R3139" i="5" s="1"/>
  <c r="AB3138" i="5"/>
  <c r="Z3138" i="5"/>
  <c r="Y3138" i="5"/>
  <c r="AC3138" i="5" s="1"/>
  <c r="V3138" i="5"/>
  <c r="U3138" i="5" a="1"/>
  <c r="U3138" i="5" s="1"/>
  <c r="S3138" i="5"/>
  <c r="T3138" i="5" s="1"/>
  <c r="Q3138" i="5"/>
  <c r="O3138" i="5"/>
  <c r="P3138" i="5" s="1"/>
  <c r="R3138" i="5" s="1"/>
  <c r="AB3137" i="5"/>
  <c r="Z3137" i="5"/>
  <c r="Y3137" i="5"/>
  <c r="V3137" i="5"/>
  <c r="U3137" i="5" a="1"/>
  <c r="U3137" i="5" s="1"/>
  <c r="S3137" i="5"/>
  <c r="T3137" i="5" s="1"/>
  <c r="Q3137" i="5"/>
  <c r="O3137" i="5"/>
  <c r="P3137" i="5" s="1"/>
  <c r="R3137" i="5" s="1"/>
  <c r="AB3136" i="5"/>
  <c r="Z3136" i="5"/>
  <c r="Y3136" i="5"/>
  <c r="AC3136" i="5" s="1"/>
  <c r="V3136" i="5"/>
  <c r="U3136" i="5" a="1"/>
  <c r="U3136" i="5" s="1"/>
  <c r="S3136" i="5"/>
  <c r="T3136" i="5" s="1"/>
  <c r="Q3136" i="5"/>
  <c r="O3136" i="5"/>
  <c r="P3136" i="5" s="1"/>
  <c r="R3136" i="5" s="1"/>
  <c r="AB3135" i="5"/>
  <c r="Z3135" i="5"/>
  <c r="Y3135" i="5"/>
  <c r="AC3135" i="5" s="1"/>
  <c r="V3135" i="5"/>
  <c r="U3135" i="5"/>
  <c r="U3135" i="5" a="1"/>
  <c r="S3135" i="5"/>
  <c r="T3135" i="5" s="1"/>
  <c r="Q3135" i="5"/>
  <c r="O3135" i="5"/>
  <c r="P3135" i="5" s="1"/>
  <c r="R3135" i="5" s="1"/>
  <c r="AB3134" i="5"/>
  <c r="Z3134" i="5"/>
  <c r="Y3134" i="5"/>
  <c r="AC3134" i="5" s="1"/>
  <c r="V3134" i="5"/>
  <c r="U3134" i="5" a="1"/>
  <c r="U3134" i="5" s="1"/>
  <c r="S3134" i="5"/>
  <c r="T3134" i="5" s="1"/>
  <c r="Q3134" i="5"/>
  <c r="O3134" i="5"/>
  <c r="P3134" i="5" s="1"/>
  <c r="R3134" i="5" s="1"/>
  <c r="AB3133" i="5"/>
  <c r="Z3133" i="5"/>
  <c r="Y3133" i="5"/>
  <c r="AC3133" i="5" s="1"/>
  <c r="V3133" i="5"/>
  <c r="U3133" i="5" a="1"/>
  <c r="U3133" i="5" s="1"/>
  <c r="W3133" i="5" s="1"/>
  <c r="X3133" i="5" s="1"/>
  <c r="AA3133" i="5" s="1"/>
  <c r="S3133" i="5"/>
  <c r="T3133" i="5" s="1"/>
  <c r="Q3133" i="5"/>
  <c r="O3133" i="5"/>
  <c r="P3133" i="5" s="1"/>
  <c r="R3133" i="5" s="1"/>
  <c r="AB3132" i="5"/>
  <c r="Z3132" i="5"/>
  <c r="Y3132" i="5"/>
  <c r="AC3132" i="5" s="1"/>
  <c r="V3132" i="5"/>
  <c r="U3132" i="5" a="1"/>
  <c r="U3132" i="5" s="1"/>
  <c r="S3132" i="5"/>
  <c r="T3132" i="5" s="1"/>
  <c r="Q3132" i="5"/>
  <c r="O3132" i="5"/>
  <c r="P3132" i="5" s="1"/>
  <c r="R3132" i="5" s="1"/>
  <c r="AB3131" i="5"/>
  <c r="Z3131" i="5"/>
  <c r="Y3131" i="5"/>
  <c r="AC3131" i="5" s="1"/>
  <c r="V3131" i="5"/>
  <c r="U3131" i="5" a="1"/>
  <c r="U3131" i="5" s="1"/>
  <c r="S3131" i="5"/>
  <c r="T3131" i="5" s="1"/>
  <c r="Q3131" i="5"/>
  <c r="O3131" i="5"/>
  <c r="P3131" i="5" s="1"/>
  <c r="R3131" i="5" s="1"/>
  <c r="AB3130" i="5"/>
  <c r="Z3130" i="5"/>
  <c r="Y3130" i="5"/>
  <c r="AC3130" i="5" s="1"/>
  <c r="V3130" i="5"/>
  <c r="U3130" i="5" a="1"/>
  <c r="U3130" i="5" s="1"/>
  <c r="S3130" i="5"/>
  <c r="T3130" i="5" s="1"/>
  <c r="Q3130" i="5"/>
  <c r="O3130" i="5"/>
  <c r="P3130" i="5" s="1"/>
  <c r="R3130" i="5" s="1"/>
  <c r="AB3129" i="5"/>
  <c r="Z3129" i="5"/>
  <c r="Y3129" i="5"/>
  <c r="AC3129" i="5" s="1"/>
  <c r="V3129" i="5"/>
  <c r="U3129" i="5" a="1"/>
  <c r="U3129" i="5" s="1"/>
  <c r="S3129" i="5"/>
  <c r="T3129" i="5" s="1"/>
  <c r="Q3129" i="5"/>
  <c r="O3129" i="5"/>
  <c r="P3129" i="5" s="1"/>
  <c r="R3129" i="5" s="1"/>
  <c r="AB3128" i="5"/>
  <c r="Z3128" i="5"/>
  <c r="Y3128" i="5"/>
  <c r="AC3128" i="5" s="1"/>
  <c r="V3128" i="5"/>
  <c r="U3128" i="5" a="1"/>
  <c r="U3128" i="5" s="1"/>
  <c r="S3128" i="5"/>
  <c r="T3128" i="5" s="1"/>
  <c r="Q3128" i="5"/>
  <c r="O3128" i="5"/>
  <c r="P3128" i="5" s="1"/>
  <c r="R3128" i="5" s="1"/>
  <c r="AB3127" i="5"/>
  <c r="Z3127" i="5"/>
  <c r="Y3127" i="5"/>
  <c r="AC3127" i="5" s="1"/>
  <c r="V3127" i="5"/>
  <c r="U3127" i="5" a="1"/>
  <c r="U3127" i="5" s="1"/>
  <c r="W3127" i="5" s="1"/>
  <c r="X3127" i="5" s="1"/>
  <c r="AA3127" i="5" s="1"/>
  <c r="S3127" i="5"/>
  <c r="T3127" i="5" s="1"/>
  <c r="Q3127" i="5"/>
  <c r="O3127" i="5"/>
  <c r="P3127" i="5" s="1"/>
  <c r="R3127" i="5" s="1"/>
  <c r="AB3126" i="5"/>
  <c r="Z3126" i="5"/>
  <c r="Y3126" i="5"/>
  <c r="AC3126" i="5" s="1"/>
  <c r="V3126" i="5"/>
  <c r="U3126" i="5" a="1"/>
  <c r="U3126" i="5" s="1"/>
  <c r="T3126" i="5"/>
  <c r="S3126" i="5"/>
  <c r="Q3126" i="5"/>
  <c r="O3126" i="5"/>
  <c r="P3126" i="5" s="1"/>
  <c r="R3126" i="5" s="1"/>
  <c r="AB3125" i="5"/>
  <c r="Z3125" i="5"/>
  <c r="Y3125" i="5"/>
  <c r="V3125" i="5"/>
  <c r="U3125" i="5" a="1"/>
  <c r="U3125" i="5" s="1"/>
  <c r="S3125" i="5"/>
  <c r="T3125" i="5" s="1"/>
  <c r="Q3125" i="5"/>
  <c r="O3125" i="5"/>
  <c r="P3125" i="5" s="1"/>
  <c r="R3125" i="5" s="1"/>
  <c r="AB3124" i="5"/>
  <c r="Z3124" i="5"/>
  <c r="Y3124" i="5"/>
  <c r="AC3124" i="5" s="1"/>
  <c r="V3124" i="5"/>
  <c r="U3124" i="5"/>
  <c r="U3124" i="5" a="1"/>
  <c r="S3124" i="5"/>
  <c r="T3124" i="5" s="1"/>
  <c r="Q3124" i="5"/>
  <c r="O3124" i="5"/>
  <c r="P3124" i="5" s="1"/>
  <c r="R3124" i="5" s="1"/>
  <c r="AB3123" i="5"/>
  <c r="Z3123" i="5"/>
  <c r="Y3123" i="5"/>
  <c r="AC3123" i="5" s="1"/>
  <c r="V3123" i="5"/>
  <c r="U3123" i="5" a="1"/>
  <c r="U3123" i="5" s="1"/>
  <c r="S3123" i="5"/>
  <c r="T3123" i="5" s="1"/>
  <c r="Q3123" i="5"/>
  <c r="O3123" i="5"/>
  <c r="P3123" i="5" s="1"/>
  <c r="R3123" i="5" s="1"/>
  <c r="AB3122" i="5"/>
  <c r="Z3122" i="5"/>
  <c r="Y3122" i="5"/>
  <c r="AC3122" i="5" s="1"/>
  <c r="V3122" i="5"/>
  <c r="U3122" i="5" a="1"/>
  <c r="U3122" i="5" s="1"/>
  <c r="W3122" i="5" s="1"/>
  <c r="X3122" i="5" s="1"/>
  <c r="AA3122" i="5" s="1"/>
  <c r="S3122" i="5"/>
  <c r="T3122" i="5" s="1"/>
  <c r="Q3122" i="5"/>
  <c r="O3122" i="5"/>
  <c r="P3122" i="5" s="1"/>
  <c r="R3122" i="5" s="1"/>
  <c r="AB3121" i="5"/>
  <c r="Z3121" i="5"/>
  <c r="Y3121" i="5"/>
  <c r="AC3121" i="5" s="1"/>
  <c r="V3121" i="5"/>
  <c r="U3121" i="5" a="1"/>
  <c r="U3121" i="5" s="1"/>
  <c r="T3121" i="5"/>
  <c r="S3121" i="5"/>
  <c r="Q3121" i="5"/>
  <c r="O3121" i="5"/>
  <c r="P3121" i="5" s="1"/>
  <c r="R3121" i="5" s="1"/>
  <c r="AB3120" i="5"/>
  <c r="Z3120" i="5"/>
  <c r="Y3120" i="5"/>
  <c r="AC3120" i="5" s="1"/>
  <c r="V3120" i="5"/>
  <c r="U3120" i="5" a="1"/>
  <c r="U3120" i="5" s="1"/>
  <c r="S3120" i="5"/>
  <c r="T3120" i="5" s="1"/>
  <c r="Q3120" i="5"/>
  <c r="O3120" i="5"/>
  <c r="P3120" i="5" s="1"/>
  <c r="R3120" i="5" s="1"/>
  <c r="AB3119" i="5"/>
  <c r="Z3119" i="5"/>
  <c r="Y3119" i="5"/>
  <c r="AC3119" i="5" s="1"/>
  <c r="V3119" i="5"/>
  <c r="U3119" i="5" a="1"/>
  <c r="U3119" i="5" s="1"/>
  <c r="S3119" i="5"/>
  <c r="T3119" i="5" s="1"/>
  <c r="Q3119" i="5"/>
  <c r="O3119" i="5"/>
  <c r="P3119" i="5" s="1"/>
  <c r="R3119" i="5" s="1"/>
  <c r="AB3118" i="5"/>
  <c r="Z3118" i="5"/>
  <c r="Y3118" i="5"/>
  <c r="AC3118" i="5" s="1"/>
  <c r="V3118" i="5"/>
  <c r="U3118" i="5" a="1"/>
  <c r="U3118" i="5" s="1"/>
  <c r="S3118" i="5"/>
  <c r="T3118" i="5" s="1"/>
  <c r="Q3118" i="5"/>
  <c r="O3118" i="5"/>
  <c r="P3118" i="5" s="1"/>
  <c r="R3118" i="5" s="1"/>
  <c r="AB3117" i="5"/>
  <c r="Z3117" i="5"/>
  <c r="Y3117" i="5"/>
  <c r="AC3117" i="5" s="1"/>
  <c r="V3117" i="5"/>
  <c r="W3117" i="5" s="1"/>
  <c r="X3117" i="5" s="1"/>
  <c r="AA3117" i="5" s="1"/>
  <c r="U3117" i="5" a="1"/>
  <c r="U3117" i="5" s="1"/>
  <c r="S3117" i="5"/>
  <c r="T3117" i="5" s="1"/>
  <c r="Q3117" i="5"/>
  <c r="P3117" i="5"/>
  <c r="R3117" i="5" s="1"/>
  <c r="O3117" i="5"/>
  <c r="AB3116" i="5"/>
  <c r="Z3116" i="5"/>
  <c r="Y3116" i="5"/>
  <c r="AC3116" i="5" s="1"/>
  <c r="V3116" i="5"/>
  <c r="U3116" i="5" a="1"/>
  <c r="U3116" i="5" s="1"/>
  <c r="S3116" i="5"/>
  <c r="T3116" i="5" s="1"/>
  <c r="Q3116" i="5"/>
  <c r="O3116" i="5"/>
  <c r="P3116" i="5" s="1"/>
  <c r="R3116" i="5" s="1"/>
  <c r="AB3115" i="5"/>
  <c r="Z3115" i="5"/>
  <c r="Y3115" i="5"/>
  <c r="AC3115" i="5" s="1"/>
  <c r="V3115" i="5"/>
  <c r="U3115" i="5" a="1"/>
  <c r="U3115" i="5" s="1"/>
  <c r="S3115" i="5"/>
  <c r="T3115" i="5" s="1"/>
  <c r="Q3115" i="5"/>
  <c r="O3115" i="5"/>
  <c r="P3115" i="5" s="1"/>
  <c r="R3115" i="5" s="1"/>
  <c r="AB3114" i="5"/>
  <c r="Z3114" i="5"/>
  <c r="Y3114" i="5"/>
  <c r="AC3114" i="5" s="1"/>
  <c r="V3114" i="5"/>
  <c r="U3114" i="5" a="1"/>
  <c r="U3114" i="5" s="1"/>
  <c r="S3114" i="5"/>
  <c r="T3114" i="5" s="1"/>
  <c r="Q3114" i="5"/>
  <c r="O3114" i="5"/>
  <c r="P3114" i="5" s="1"/>
  <c r="R3114" i="5" s="1"/>
  <c r="AB3113" i="5"/>
  <c r="Z3113" i="5"/>
  <c r="Y3113" i="5"/>
  <c r="V3113" i="5"/>
  <c r="W3113" i="5" s="1"/>
  <c r="X3113" i="5" s="1"/>
  <c r="AA3113" i="5" s="1"/>
  <c r="U3113" i="5" a="1"/>
  <c r="U3113" i="5" s="1"/>
  <c r="S3113" i="5"/>
  <c r="T3113" i="5" s="1"/>
  <c r="Q3113" i="5"/>
  <c r="O3113" i="5"/>
  <c r="P3113" i="5" s="1"/>
  <c r="R3113" i="5" s="1"/>
  <c r="AB3112" i="5"/>
  <c r="Z3112" i="5"/>
  <c r="Y3112" i="5"/>
  <c r="AC3112" i="5" s="1"/>
  <c r="V3112" i="5"/>
  <c r="U3112" i="5" a="1"/>
  <c r="U3112" i="5" s="1"/>
  <c r="S3112" i="5"/>
  <c r="T3112" i="5" s="1"/>
  <c r="Q3112" i="5"/>
  <c r="O3112" i="5"/>
  <c r="P3112" i="5" s="1"/>
  <c r="R3112" i="5" s="1"/>
  <c r="AB3111" i="5"/>
  <c r="Z3111" i="5"/>
  <c r="Y3111" i="5"/>
  <c r="AC3111" i="5" s="1"/>
  <c r="V3111" i="5"/>
  <c r="U3111" i="5" a="1"/>
  <c r="U3111" i="5" s="1"/>
  <c r="W3111" i="5" s="1"/>
  <c r="X3111" i="5" s="1"/>
  <c r="AA3111" i="5" s="1"/>
  <c r="S3111" i="5"/>
  <c r="T3111" i="5" s="1"/>
  <c r="Q3111" i="5"/>
  <c r="O3111" i="5"/>
  <c r="P3111" i="5" s="1"/>
  <c r="R3111" i="5" s="1"/>
  <c r="AB3110" i="5"/>
  <c r="Z3110" i="5"/>
  <c r="Y3110" i="5"/>
  <c r="AC3110" i="5" s="1"/>
  <c r="V3110" i="5"/>
  <c r="U3110" i="5"/>
  <c r="U3110" i="5" a="1"/>
  <c r="T3110" i="5"/>
  <c r="S3110" i="5"/>
  <c r="Q3110" i="5"/>
  <c r="P3110" i="5"/>
  <c r="R3110" i="5" s="1"/>
  <c r="O3110" i="5"/>
  <c r="AB3109" i="5"/>
  <c r="Z3109" i="5"/>
  <c r="Y3109" i="5"/>
  <c r="AC3109" i="5" s="1"/>
  <c r="V3109" i="5"/>
  <c r="U3109" i="5" a="1"/>
  <c r="U3109" i="5" s="1"/>
  <c r="T3109" i="5"/>
  <c r="S3109" i="5"/>
  <c r="Q3109" i="5"/>
  <c r="O3109" i="5"/>
  <c r="P3109" i="5" s="1"/>
  <c r="R3109" i="5" s="1"/>
  <c r="AB3108" i="5"/>
  <c r="Z3108" i="5"/>
  <c r="Y3108" i="5"/>
  <c r="AC3108" i="5" s="1"/>
  <c r="V3108" i="5"/>
  <c r="W3108" i="5" s="1"/>
  <c r="X3108" i="5" s="1"/>
  <c r="AA3108" i="5" s="1"/>
  <c r="U3108" i="5" a="1"/>
  <c r="U3108" i="5" s="1"/>
  <c r="S3108" i="5"/>
  <c r="T3108" i="5" s="1"/>
  <c r="Q3108" i="5"/>
  <c r="O3108" i="5"/>
  <c r="P3108" i="5" s="1"/>
  <c r="R3108" i="5" s="1"/>
  <c r="AB3107" i="5"/>
  <c r="Z3107" i="5"/>
  <c r="Y3107" i="5"/>
  <c r="AC3107" i="5" s="1"/>
  <c r="V3107" i="5"/>
  <c r="U3107" i="5" a="1"/>
  <c r="U3107" i="5" s="1"/>
  <c r="S3107" i="5"/>
  <c r="T3107" i="5" s="1"/>
  <c r="Q3107" i="5"/>
  <c r="O3107" i="5"/>
  <c r="P3107" i="5" s="1"/>
  <c r="R3107" i="5" s="1"/>
  <c r="AB3106" i="5"/>
  <c r="Z3106" i="5"/>
  <c r="Y3106" i="5"/>
  <c r="AC3106" i="5" s="1"/>
  <c r="V3106" i="5"/>
  <c r="U3106" i="5" a="1"/>
  <c r="U3106" i="5" s="1"/>
  <c r="S3106" i="5"/>
  <c r="T3106" i="5" s="1"/>
  <c r="Q3106" i="5"/>
  <c r="O3106" i="5"/>
  <c r="P3106" i="5" s="1"/>
  <c r="R3106" i="5" s="1"/>
  <c r="AB3105" i="5"/>
  <c r="Z3105" i="5"/>
  <c r="Y3105" i="5"/>
  <c r="AC3105" i="5" s="1"/>
  <c r="V3105" i="5"/>
  <c r="U3105" i="5" a="1"/>
  <c r="U3105" i="5" s="1"/>
  <c r="S3105" i="5"/>
  <c r="T3105" i="5" s="1"/>
  <c r="Q3105" i="5"/>
  <c r="O3105" i="5"/>
  <c r="P3105" i="5" s="1"/>
  <c r="R3105" i="5" s="1"/>
  <c r="AB3104" i="5"/>
  <c r="Z3104" i="5"/>
  <c r="Y3104" i="5"/>
  <c r="AC3104" i="5" s="1"/>
  <c r="V3104" i="5"/>
  <c r="U3104" i="5" a="1"/>
  <c r="U3104" i="5" s="1"/>
  <c r="S3104" i="5"/>
  <c r="T3104" i="5" s="1"/>
  <c r="Q3104" i="5"/>
  <c r="O3104" i="5"/>
  <c r="P3104" i="5" s="1"/>
  <c r="R3104" i="5" s="1"/>
  <c r="AB3103" i="5"/>
  <c r="Z3103" i="5"/>
  <c r="Y3103" i="5"/>
  <c r="AC3103" i="5" s="1"/>
  <c r="V3103" i="5"/>
  <c r="U3103" i="5"/>
  <c r="U3103" i="5" a="1"/>
  <c r="S3103" i="5"/>
  <c r="T3103" i="5" s="1"/>
  <c r="Q3103" i="5"/>
  <c r="O3103" i="5"/>
  <c r="P3103" i="5" s="1"/>
  <c r="R3103" i="5" s="1"/>
  <c r="AB3102" i="5"/>
  <c r="Z3102" i="5"/>
  <c r="Y3102" i="5"/>
  <c r="AC3102" i="5" s="1"/>
  <c r="V3102" i="5"/>
  <c r="U3102" i="5" a="1"/>
  <c r="U3102" i="5" s="1"/>
  <c r="S3102" i="5"/>
  <c r="T3102" i="5" s="1"/>
  <c r="R3102" i="5"/>
  <c r="Q3102" i="5"/>
  <c r="P3102" i="5"/>
  <c r="O3102" i="5"/>
  <c r="AB3101" i="5"/>
  <c r="Z3101" i="5"/>
  <c r="Y3101" i="5"/>
  <c r="AC3101" i="5" s="1"/>
  <c r="V3101" i="5"/>
  <c r="W3101" i="5" s="1"/>
  <c r="X3101" i="5" s="1"/>
  <c r="AA3101" i="5" s="1"/>
  <c r="U3101" i="5" a="1"/>
  <c r="U3101" i="5" s="1"/>
  <c r="T3101" i="5"/>
  <c r="S3101" i="5"/>
  <c r="Q3101" i="5"/>
  <c r="P3101" i="5"/>
  <c r="R3101" i="5" s="1"/>
  <c r="O3101" i="5"/>
  <c r="AB3100" i="5"/>
  <c r="Z3100" i="5"/>
  <c r="Y3100" i="5"/>
  <c r="AC3100" i="5" s="1"/>
  <c r="V3100" i="5"/>
  <c r="U3100" i="5" a="1"/>
  <c r="U3100" i="5" s="1"/>
  <c r="S3100" i="5"/>
  <c r="T3100" i="5" s="1"/>
  <c r="Q3100" i="5"/>
  <c r="P3100" i="5"/>
  <c r="R3100" i="5" s="1"/>
  <c r="O3100" i="5"/>
  <c r="AB3099" i="5"/>
  <c r="Z3099" i="5"/>
  <c r="Y3099" i="5"/>
  <c r="AC3099" i="5" s="1"/>
  <c r="V3099" i="5"/>
  <c r="U3099" i="5" a="1"/>
  <c r="U3099" i="5" s="1"/>
  <c r="W3099" i="5" s="1"/>
  <c r="X3099" i="5" s="1"/>
  <c r="AA3099" i="5" s="1"/>
  <c r="T3099" i="5"/>
  <c r="S3099" i="5"/>
  <c r="Q3099" i="5"/>
  <c r="O3099" i="5"/>
  <c r="P3099" i="5" s="1"/>
  <c r="AB3098" i="5"/>
  <c r="Z3098" i="5"/>
  <c r="Y3098" i="5"/>
  <c r="AC3098" i="5" s="1"/>
  <c r="V3098" i="5"/>
  <c r="U3098" i="5" a="1"/>
  <c r="U3098" i="5" s="1"/>
  <c r="S3098" i="5"/>
  <c r="T3098" i="5" s="1"/>
  <c r="Q3098" i="5"/>
  <c r="P3098" i="5"/>
  <c r="R3098" i="5" s="1"/>
  <c r="O3098" i="5"/>
  <c r="AB3097" i="5"/>
  <c r="Z3097" i="5"/>
  <c r="Y3097" i="5"/>
  <c r="AC3097" i="5" s="1"/>
  <c r="V3097" i="5"/>
  <c r="U3097" i="5" a="1"/>
  <c r="U3097" i="5" s="1"/>
  <c r="S3097" i="5"/>
  <c r="T3097" i="5" s="1"/>
  <c r="Q3097" i="5"/>
  <c r="O3097" i="5"/>
  <c r="P3097" i="5" s="1"/>
  <c r="R3097" i="5" s="1"/>
  <c r="AB3096" i="5"/>
  <c r="Z3096" i="5"/>
  <c r="Y3096" i="5"/>
  <c r="AC3096" i="5" s="1"/>
  <c r="V3096" i="5"/>
  <c r="U3096" i="5" a="1"/>
  <c r="U3096" i="5" s="1"/>
  <c r="S3096" i="5"/>
  <c r="T3096" i="5" s="1"/>
  <c r="Q3096" i="5"/>
  <c r="O3096" i="5"/>
  <c r="P3096" i="5" s="1"/>
  <c r="R3096" i="5" s="1"/>
  <c r="AB3095" i="5"/>
  <c r="Z3095" i="5"/>
  <c r="Y3095" i="5"/>
  <c r="AC3095" i="5" s="1"/>
  <c r="V3095" i="5"/>
  <c r="U3095" i="5"/>
  <c r="U3095" i="5" a="1"/>
  <c r="S3095" i="5"/>
  <c r="T3095" i="5" s="1"/>
  <c r="Q3095" i="5"/>
  <c r="O3095" i="5"/>
  <c r="P3095" i="5" s="1"/>
  <c r="R3095" i="5" s="1"/>
  <c r="AB3094" i="5"/>
  <c r="Z3094" i="5"/>
  <c r="Y3094" i="5"/>
  <c r="AC3094" i="5" s="1"/>
  <c r="V3094" i="5"/>
  <c r="U3094" i="5"/>
  <c r="W3094" i="5" s="1"/>
  <c r="X3094" i="5" s="1"/>
  <c r="AA3094" i="5" s="1"/>
  <c r="U3094" i="5" a="1"/>
  <c r="S3094" i="5"/>
  <c r="T3094" i="5" s="1"/>
  <c r="Q3094" i="5"/>
  <c r="O3094" i="5"/>
  <c r="P3094" i="5" s="1"/>
  <c r="R3094" i="5" s="1"/>
  <c r="AB3093" i="5"/>
  <c r="Z3093" i="5"/>
  <c r="Y3093" i="5"/>
  <c r="AC3093" i="5" s="1"/>
  <c r="V3093" i="5"/>
  <c r="U3093" i="5" a="1"/>
  <c r="U3093" i="5" s="1"/>
  <c r="S3093" i="5"/>
  <c r="T3093" i="5" s="1"/>
  <c r="Q3093" i="5"/>
  <c r="O3093" i="5"/>
  <c r="P3093" i="5" s="1"/>
  <c r="R3093" i="5" s="1"/>
  <c r="AB3092" i="5"/>
  <c r="Z3092" i="5"/>
  <c r="Y3092" i="5"/>
  <c r="AC3092" i="5" s="1"/>
  <c r="V3092" i="5"/>
  <c r="U3092" i="5" a="1"/>
  <c r="U3092" i="5" s="1"/>
  <c r="S3092" i="5"/>
  <c r="T3092" i="5" s="1"/>
  <c r="Q3092" i="5"/>
  <c r="O3092" i="5"/>
  <c r="P3092" i="5" s="1"/>
  <c r="R3092" i="5" s="1"/>
  <c r="AB3091" i="5"/>
  <c r="Z3091" i="5"/>
  <c r="Y3091" i="5"/>
  <c r="AC3091" i="5" s="1"/>
  <c r="V3091" i="5"/>
  <c r="U3091" i="5" a="1"/>
  <c r="U3091" i="5" s="1"/>
  <c r="W3091" i="5" s="1"/>
  <c r="X3091" i="5" s="1"/>
  <c r="AA3091" i="5" s="1"/>
  <c r="S3091" i="5"/>
  <c r="T3091" i="5" s="1"/>
  <c r="Q3091" i="5"/>
  <c r="O3091" i="5"/>
  <c r="P3091" i="5" s="1"/>
  <c r="R3091" i="5" s="1"/>
  <c r="AB3090" i="5"/>
  <c r="Z3090" i="5"/>
  <c r="Y3090" i="5"/>
  <c r="AC3090" i="5" s="1"/>
  <c r="V3090" i="5"/>
  <c r="U3090" i="5" a="1"/>
  <c r="U3090" i="5" s="1"/>
  <c r="S3090" i="5"/>
  <c r="T3090" i="5" s="1"/>
  <c r="Q3090" i="5"/>
  <c r="O3090" i="5"/>
  <c r="P3090" i="5" s="1"/>
  <c r="R3090" i="5" s="1"/>
  <c r="AB3089" i="5"/>
  <c r="Z3089" i="5"/>
  <c r="Y3089" i="5"/>
  <c r="AC3089" i="5" s="1"/>
  <c r="V3089" i="5"/>
  <c r="U3089" i="5" a="1"/>
  <c r="U3089" i="5" s="1"/>
  <c r="W3089" i="5" s="1"/>
  <c r="X3089" i="5" s="1"/>
  <c r="AA3089" i="5" s="1"/>
  <c r="S3089" i="5"/>
  <c r="T3089" i="5" s="1"/>
  <c r="Q3089" i="5"/>
  <c r="P3089" i="5"/>
  <c r="R3089" i="5" s="1"/>
  <c r="O3089" i="5"/>
  <c r="AB3088" i="5"/>
  <c r="Z3088" i="5"/>
  <c r="Y3088" i="5"/>
  <c r="AC3088" i="5" s="1"/>
  <c r="V3088" i="5"/>
  <c r="U3088" i="5"/>
  <c r="W3088" i="5" s="1"/>
  <c r="X3088" i="5" s="1"/>
  <c r="AA3088" i="5" s="1"/>
  <c r="U3088" i="5" a="1"/>
  <c r="S3088" i="5"/>
  <c r="T3088" i="5" s="1"/>
  <c r="Q3088" i="5"/>
  <c r="O3088" i="5"/>
  <c r="P3088" i="5" s="1"/>
  <c r="R3088" i="5" s="1"/>
  <c r="AB3087" i="5"/>
  <c r="Z3087" i="5"/>
  <c r="Y3087" i="5"/>
  <c r="AC3087" i="5" s="1"/>
  <c r="V3087" i="5"/>
  <c r="U3087" i="5" a="1"/>
  <c r="U3087" i="5" s="1"/>
  <c r="W3087" i="5" s="1"/>
  <c r="X3087" i="5" s="1"/>
  <c r="AA3087" i="5" s="1"/>
  <c r="S3087" i="5"/>
  <c r="T3087" i="5" s="1"/>
  <c r="Q3087" i="5"/>
  <c r="O3087" i="5"/>
  <c r="P3087" i="5" s="1"/>
  <c r="R3087" i="5" s="1"/>
  <c r="AB3086" i="5"/>
  <c r="Z3086" i="5"/>
  <c r="Y3086" i="5"/>
  <c r="AC3086" i="5" s="1"/>
  <c r="V3086" i="5"/>
  <c r="U3086" i="5" a="1"/>
  <c r="U3086" i="5" s="1"/>
  <c r="W3086" i="5" s="1"/>
  <c r="X3086" i="5" s="1"/>
  <c r="AA3086" i="5" s="1"/>
  <c r="S3086" i="5"/>
  <c r="T3086" i="5" s="1"/>
  <c r="Q3086" i="5"/>
  <c r="O3086" i="5"/>
  <c r="P3086" i="5" s="1"/>
  <c r="R3086" i="5" s="1"/>
  <c r="AB3085" i="5"/>
  <c r="Z3085" i="5"/>
  <c r="Y3085" i="5"/>
  <c r="AC3085" i="5" s="1"/>
  <c r="V3085" i="5"/>
  <c r="U3085" i="5" a="1"/>
  <c r="U3085" i="5" s="1"/>
  <c r="S3085" i="5"/>
  <c r="T3085" i="5" s="1"/>
  <c r="Q3085" i="5"/>
  <c r="O3085" i="5"/>
  <c r="P3085" i="5" s="1"/>
  <c r="R3085" i="5" s="1"/>
  <c r="AB3084" i="5"/>
  <c r="Z3084" i="5"/>
  <c r="Y3084" i="5"/>
  <c r="AC3084" i="5" s="1"/>
  <c r="V3084" i="5"/>
  <c r="U3084" i="5" a="1"/>
  <c r="U3084" i="5" s="1"/>
  <c r="S3084" i="5"/>
  <c r="T3084" i="5" s="1"/>
  <c r="Q3084" i="5"/>
  <c r="O3084" i="5"/>
  <c r="P3084" i="5" s="1"/>
  <c r="R3084" i="5" s="1"/>
  <c r="AB3083" i="5"/>
  <c r="Z3083" i="5"/>
  <c r="Y3083" i="5"/>
  <c r="AC3083" i="5" s="1"/>
  <c r="V3083" i="5"/>
  <c r="U3083" i="5" a="1"/>
  <c r="U3083" i="5" s="1"/>
  <c r="W3083" i="5" s="1"/>
  <c r="X3083" i="5" s="1"/>
  <c r="AA3083" i="5" s="1"/>
  <c r="S3083" i="5"/>
  <c r="T3083" i="5" s="1"/>
  <c r="Q3083" i="5"/>
  <c r="O3083" i="5"/>
  <c r="P3083" i="5" s="1"/>
  <c r="R3083" i="5" s="1"/>
  <c r="AB3082" i="5"/>
  <c r="Z3082" i="5"/>
  <c r="Y3082" i="5"/>
  <c r="AC3082" i="5" s="1"/>
  <c r="V3082" i="5"/>
  <c r="U3082" i="5" a="1"/>
  <c r="U3082" i="5" s="1"/>
  <c r="S3082" i="5"/>
  <c r="T3082" i="5" s="1"/>
  <c r="Q3082" i="5"/>
  <c r="P3082" i="5"/>
  <c r="R3082" i="5" s="1"/>
  <c r="O3082" i="5"/>
  <c r="AB3081" i="5"/>
  <c r="Z3081" i="5"/>
  <c r="Y3081" i="5"/>
  <c r="AC3081" i="5" s="1"/>
  <c r="V3081" i="5"/>
  <c r="U3081" i="5" a="1"/>
  <c r="U3081" i="5" s="1"/>
  <c r="S3081" i="5"/>
  <c r="T3081" i="5" s="1"/>
  <c r="Q3081" i="5"/>
  <c r="O3081" i="5"/>
  <c r="P3081" i="5" s="1"/>
  <c r="R3081" i="5" s="1"/>
  <c r="AB3080" i="5"/>
  <c r="Z3080" i="5"/>
  <c r="Y3080" i="5"/>
  <c r="AC3080" i="5" s="1"/>
  <c r="V3080" i="5"/>
  <c r="U3080" i="5"/>
  <c r="W3080" i="5" s="1"/>
  <c r="X3080" i="5" s="1"/>
  <c r="AA3080" i="5" s="1"/>
  <c r="U3080" i="5" a="1"/>
  <c r="S3080" i="5"/>
  <c r="T3080" i="5" s="1"/>
  <c r="Q3080" i="5"/>
  <c r="O3080" i="5"/>
  <c r="P3080" i="5" s="1"/>
  <c r="R3080" i="5" s="1"/>
  <c r="AB3079" i="5"/>
  <c r="Z3079" i="5"/>
  <c r="Y3079" i="5"/>
  <c r="AC3079" i="5" s="1"/>
  <c r="V3079" i="5"/>
  <c r="U3079" i="5" a="1"/>
  <c r="U3079" i="5" s="1"/>
  <c r="S3079" i="5"/>
  <c r="T3079" i="5" s="1"/>
  <c r="Q3079" i="5"/>
  <c r="O3079" i="5"/>
  <c r="P3079" i="5" s="1"/>
  <c r="R3079" i="5" s="1"/>
  <c r="AB3078" i="5"/>
  <c r="Z3078" i="5"/>
  <c r="Y3078" i="5"/>
  <c r="AC3078" i="5" s="1"/>
  <c r="V3078" i="5"/>
  <c r="U3078" i="5" a="1"/>
  <c r="U3078" i="5" s="1"/>
  <c r="W3078" i="5" s="1"/>
  <c r="X3078" i="5" s="1"/>
  <c r="AA3078" i="5" s="1"/>
  <c r="S3078" i="5"/>
  <c r="T3078" i="5" s="1"/>
  <c r="Q3078" i="5"/>
  <c r="P3078" i="5"/>
  <c r="R3078" i="5" s="1"/>
  <c r="O3078" i="5"/>
  <c r="AB3077" i="5"/>
  <c r="Z3077" i="5"/>
  <c r="Y3077" i="5"/>
  <c r="AC3077" i="5" s="1"/>
  <c r="V3077" i="5"/>
  <c r="U3077" i="5" a="1"/>
  <c r="U3077" i="5" s="1"/>
  <c r="S3077" i="5"/>
  <c r="T3077" i="5" s="1"/>
  <c r="Q3077" i="5"/>
  <c r="O3077" i="5"/>
  <c r="P3077" i="5" s="1"/>
  <c r="R3077" i="5" s="1"/>
  <c r="AB3076" i="5"/>
  <c r="Z3076" i="5"/>
  <c r="Y3076" i="5"/>
  <c r="AC3076" i="5" s="1"/>
  <c r="V3076" i="5"/>
  <c r="U3076" i="5" a="1"/>
  <c r="U3076" i="5" s="1"/>
  <c r="S3076" i="5"/>
  <c r="T3076" i="5" s="1"/>
  <c r="Q3076" i="5"/>
  <c r="O3076" i="5"/>
  <c r="P3076" i="5" s="1"/>
  <c r="R3076" i="5" s="1"/>
  <c r="AB3075" i="5"/>
  <c r="Z3075" i="5"/>
  <c r="Y3075" i="5"/>
  <c r="AC3075" i="5" s="1"/>
  <c r="V3075" i="5"/>
  <c r="U3075" i="5" a="1"/>
  <c r="U3075" i="5" s="1"/>
  <c r="S3075" i="5"/>
  <c r="T3075" i="5" s="1"/>
  <c r="Q3075" i="5"/>
  <c r="O3075" i="5"/>
  <c r="P3075" i="5" s="1"/>
  <c r="R3075" i="5" s="1"/>
  <c r="AB3074" i="5"/>
  <c r="Z3074" i="5"/>
  <c r="Y3074" i="5"/>
  <c r="AC3074" i="5" s="1"/>
  <c r="V3074" i="5"/>
  <c r="U3074" i="5" a="1"/>
  <c r="U3074" i="5" s="1"/>
  <c r="S3074" i="5"/>
  <c r="T3074" i="5" s="1"/>
  <c r="Q3074" i="5"/>
  <c r="O3074" i="5"/>
  <c r="P3074" i="5" s="1"/>
  <c r="R3074" i="5" s="1"/>
  <c r="AB3073" i="5"/>
  <c r="Z3073" i="5"/>
  <c r="Y3073" i="5"/>
  <c r="AC3073" i="5" s="1"/>
  <c r="V3073" i="5"/>
  <c r="U3073" i="5" a="1"/>
  <c r="U3073" i="5" s="1"/>
  <c r="W3073" i="5" s="1"/>
  <c r="X3073" i="5" s="1"/>
  <c r="AA3073" i="5" s="1"/>
  <c r="S3073" i="5"/>
  <c r="T3073" i="5" s="1"/>
  <c r="Q3073" i="5"/>
  <c r="O3073" i="5"/>
  <c r="P3073" i="5" s="1"/>
  <c r="R3073" i="5" s="1"/>
  <c r="AB3072" i="5"/>
  <c r="Z3072" i="5"/>
  <c r="Y3072" i="5"/>
  <c r="AC3072" i="5" s="1"/>
  <c r="V3072" i="5"/>
  <c r="U3072" i="5"/>
  <c r="U3072" i="5" a="1"/>
  <c r="S3072" i="5"/>
  <c r="T3072" i="5" s="1"/>
  <c r="Q3072" i="5"/>
  <c r="O3072" i="5"/>
  <c r="P3072" i="5" s="1"/>
  <c r="R3072" i="5" s="1"/>
  <c r="AB3071" i="5"/>
  <c r="Z3071" i="5"/>
  <c r="Y3071" i="5"/>
  <c r="AC3071" i="5" s="1"/>
  <c r="V3071" i="5"/>
  <c r="U3071" i="5" a="1"/>
  <c r="U3071" i="5" s="1"/>
  <c r="W3071" i="5" s="1"/>
  <c r="X3071" i="5" s="1"/>
  <c r="AA3071" i="5" s="1"/>
  <c r="S3071" i="5"/>
  <c r="T3071" i="5" s="1"/>
  <c r="R3071" i="5"/>
  <c r="Q3071" i="5"/>
  <c r="O3071" i="5"/>
  <c r="P3071" i="5" s="1"/>
  <c r="AB3070" i="5"/>
  <c r="Z3070" i="5"/>
  <c r="Y3070" i="5"/>
  <c r="AC3070" i="5" s="1"/>
  <c r="V3070" i="5"/>
  <c r="U3070" i="5" a="1"/>
  <c r="U3070" i="5" s="1"/>
  <c r="S3070" i="5"/>
  <c r="T3070" i="5" s="1"/>
  <c r="Q3070" i="5"/>
  <c r="O3070" i="5"/>
  <c r="P3070" i="5" s="1"/>
  <c r="R3070" i="5" s="1"/>
  <c r="AB3069" i="5"/>
  <c r="Z3069" i="5"/>
  <c r="Y3069" i="5"/>
  <c r="AC3069" i="5" s="1"/>
  <c r="V3069" i="5"/>
  <c r="U3069" i="5" a="1"/>
  <c r="U3069" i="5" s="1"/>
  <c r="W3069" i="5" s="1"/>
  <c r="X3069" i="5" s="1"/>
  <c r="AA3069" i="5" s="1"/>
  <c r="S3069" i="5"/>
  <c r="T3069" i="5" s="1"/>
  <c r="R3069" i="5"/>
  <c r="Q3069" i="5"/>
  <c r="O3069" i="5"/>
  <c r="P3069" i="5" s="1"/>
  <c r="AB3068" i="5"/>
  <c r="Z3068" i="5"/>
  <c r="Y3068" i="5"/>
  <c r="AC3068" i="5" s="1"/>
  <c r="V3068" i="5"/>
  <c r="U3068" i="5" a="1"/>
  <c r="U3068" i="5" s="1"/>
  <c r="W3068" i="5" s="1"/>
  <c r="X3068" i="5" s="1"/>
  <c r="AA3068" i="5" s="1"/>
  <c r="S3068" i="5"/>
  <c r="T3068" i="5" s="1"/>
  <c r="Q3068" i="5"/>
  <c r="O3068" i="5"/>
  <c r="P3068" i="5" s="1"/>
  <c r="R3068" i="5" s="1"/>
  <c r="AB3067" i="5"/>
  <c r="Z3067" i="5"/>
  <c r="Y3067" i="5"/>
  <c r="AC3067" i="5" s="1"/>
  <c r="V3067" i="5"/>
  <c r="U3067" i="5" a="1"/>
  <c r="U3067" i="5" s="1"/>
  <c r="S3067" i="5"/>
  <c r="T3067" i="5" s="1"/>
  <c r="Q3067" i="5"/>
  <c r="O3067" i="5"/>
  <c r="P3067" i="5" s="1"/>
  <c r="R3067" i="5" s="1"/>
  <c r="AB3066" i="5"/>
  <c r="Z3066" i="5"/>
  <c r="Y3066" i="5"/>
  <c r="AC3066" i="5" s="1"/>
  <c r="V3066" i="5"/>
  <c r="U3066" i="5" a="1"/>
  <c r="U3066" i="5" s="1"/>
  <c r="S3066" i="5"/>
  <c r="T3066" i="5" s="1"/>
  <c r="Q3066" i="5"/>
  <c r="O3066" i="5"/>
  <c r="P3066" i="5" s="1"/>
  <c r="R3066" i="5" s="1"/>
  <c r="AB3065" i="5"/>
  <c r="Z3065" i="5"/>
  <c r="Y3065" i="5"/>
  <c r="AC3065" i="5" s="1"/>
  <c r="V3065" i="5"/>
  <c r="U3065" i="5" a="1"/>
  <c r="U3065" i="5" s="1"/>
  <c r="W3065" i="5" s="1"/>
  <c r="X3065" i="5" s="1"/>
  <c r="AA3065" i="5" s="1"/>
  <c r="S3065" i="5"/>
  <c r="T3065" i="5" s="1"/>
  <c r="Q3065" i="5"/>
  <c r="O3065" i="5"/>
  <c r="P3065" i="5" s="1"/>
  <c r="R3065" i="5" s="1"/>
  <c r="AB3064" i="5"/>
  <c r="Z3064" i="5"/>
  <c r="Y3064" i="5"/>
  <c r="AC3064" i="5" s="1"/>
  <c r="V3064" i="5"/>
  <c r="U3064" i="5" a="1"/>
  <c r="U3064" i="5" s="1"/>
  <c r="W3064" i="5" s="1"/>
  <c r="X3064" i="5" s="1"/>
  <c r="AA3064" i="5" s="1"/>
  <c r="S3064" i="5"/>
  <c r="T3064" i="5" s="1"/>
  <c r="Q3064" i="5"/>
  <c r="O3064" i="5"/>
  <c r="P3064" i="5" s="1"/>
  <c r="R3064" i="5" s="1"/>
  <c r="AB3063" i="5"/>
  <c r="Z3063" i="5"/>
  <c r="Y3063" i="5"/>
  <c r="AC3063" i="5" s="1"/>
  <c r="V3063" i="5"/>
  <c r="U3063" i="5" a="1"/>
  <c r="U3063" i="5" s="1"/>
  <c r="S3063" i="5"/>
  <c r="T3063" i="5" s="1"/>
  <c r="Q3063" i="5"/>
  <c r="O3063" i="5"/>
  <c r="P3063" i="5" s="1"/>
  <c r="R3063" i="5" s="1"/>
  <c r="AB3062" i="5"/>
  <c r="Z3062" i="5"/>
  <c r="Y3062" i="5"/>
  <c r="AC3062" i="5" s="1"/>
  <c r="V3062" i="5"/>
  <c r="U3062" i="5" a="1"/>
  <c r="U3062" i="5" s="1"/>
  <c r="S3062" i="5"/>
  <c r="T3062" i="5" s="1"/>
  <c r="Q3062" i="5"/>
  <c r="O3062" i="5"/>
  <c r="P3062" i="5" s="1"/>
  <c r="R3062" i="5" s="1"/>
  <c r="AB3061" i="5"/>
  <c r="Z3061" i="5"/>
  <c r="Y3061" i="5"/>
  <c r="AC3061" i="5" s="1"/>
  <c r="V3061" i="5"/>
  <c r="U3061" i="5" a="1"/>
  <c r="U3061" i="5" s="1"/>
  <c r="S3061" i="5"/>
  <c r="T3061" i="5" s="1"/>
  <c r="R3061" i="5"/>
  <c r="Q3061" i="5"/>
  <c r="O3061" i="5"/>
  <c r="P3061" i="5" s="1"/>
  <c r="AB3060" i="5"/>
  <c r="Z3060" i="5"/>
  <c r="Y3060" i="5"/>
  <c r="AC3060" i="5" s="1"/>
  <c r="V3060" i="5"/>
  <c r="U3060" i="5" a="1"/>
  <c r="U3060" i="5" s="1"/>
  <c r="W3060" i="5" s="1"/>
  <c r="X3060" i="5" s="1"/>
  <c r="AA3060" i="5" s="1"/>
  <c r="S3060" i="5"/>
  <c r="T3060" i="5" s="1"/>
  <c r="Q3060" i="5"/>
  <c r="O3060" i="5"/>
  <c r="P3060" i="5" s="1"/>
  <c r="R3060" i="5" s="1"/>
  <c r="AB3059" i="5"/>
  <c r="Z3059" i="5"/>
  <c r="Y3059" i="5"/>
  <c r="AC3059" i="5" s="1"/>
  <c r="V3059" i="5"/>
  <c r="U3059" i="5" a="1"/>
  <c r="U3059" i="5" s="1"/>
  <c r="S3059" i="5"/>
  <c r="T3059" i="5" s="1"/>
  <c r="Q3059" i="5"/>
  <c r="O3059" i="5"/>
  <c r="P3059" i="5" s="1"/>
  <c r="R3059" i="5" s="1"/>
  <c r="AB3058" i="5"/>
  <c r="Z3058" i="5"/>
  <c r="Y3058" i="5"/>
  <c r="AC3058" i="5" s="1"/>
  <c r="V3058" i="5"/>
  <c r="U3058" i="5" a="1"/>
  <c r="U3058" i="5" s="1"/>
  <c r="S3058" i="5"/>
  <c r="T3058" i="5" s="1"/>
  <c r="R3058" i="5"/>
  <c r="Q3058" i="5"/>
  <c r="O3058" i="5"/>
  <c r="P3058" i="5" s="1"/>
  <c r="AB3057" i="5"/>
  <c r="Z3057" i="5"/>
  <c r="Y3057" i="5"/>
  <c r="AC3057" i="5" s="1"/>
  <c r="V3057" i="5"/>
  <c r="U3057" i="5" a="1"/>
  <c r="U3057" i="5" s="1"/>
  <c r="S3057" i="5"/>
  <c r="T3057" i="5" s="1"/>
  <c r="Q3057" i="5"/>
  <c r="O3057" i="5"/>
  <c r="P3057" i="5" s="1"/>
  <c r="R3057" i="5" s="1"/>
  <c r="AB3056" i="5"/>
  <c r="Z3056" i="5"/>
  <c r="Y3056" i="5"/>
  <c r="AC3056" i="5" s="1"/>
  <c r="V3056" i="5"/>
  <c r="U3056" i="5" a="1"/>
  <c r="U3056" i="5" s="1"/>
  <c r="S3056" i="5"/>
  <c r="T3056" i="5" s="1"/>
  <c r="Q3056" i="5"/>
  <c r="O3056" i="5"/>
  <c r="P3056" i="5" s="1"/>
  <c r="AB3055" i="5"/>
  <c r="Z3055" i="5"/>
  <c r="Y3055" i="5"/>
  <c r="AC3055" i="5" s="1"/>
  <c r="V3055" i="5"/>
  <c r="U3055" i="5" a="1"/>
  <c r="U3055" i="5" s="1"/>
  <c r="S3055" i="5"/>
  <c r="T3055" i="5" s="1"/>
  <c r="Q3055" i="5"/>
  <c r="O3055" i="5"/>
  <c r="P3055" i="5" s="1"/>
  <c r="R3055" i="5" s="1"/>
  <c r="AB3054" i="5"/>
  <c r="Z3054" i="5"/>
  <c r="Y3054" i="5"/>
  <c r="AC3054" i="5" s="1"/>
  <c r="V3054" i="5"/>
  <c r="U3054" i="5" a="1"/>
  <c r="U3054" i="5" s="1"/>
  <c r="S3054" i="5"/>
  <c r="T3054" i="5" s="1"/>
  <c r="R3054" i="5"/>
  <c r="Q3054" i="5"/>
  <c r="O3054" i="5"/>
  <c r="P3054" i="5" s="1"/>
  <c r="AB3053" i="5"/>
  <c r="Z3053" i="5"/>
  <c r="Y3053" i="5"/>
  <c r="AC3053" i="5" s="1"/>
  <c r="V3053" i="5"/>
  <c r="U3053" i="5" a="1"/>
  <c r="U3053" i="5" s="1"/>
  <c r="S3053" i="5"/>
  <c r="T3053" i="5" s="1"/>
  <c r="Q3053" i="5"/>
  <c r="O3053" i="5"/>
  <c r="P3053" i="5" s="1"/>
  <c r="R3053" i="5" s="1"/>
  <c r="AB3052" i="5"/>
  <c r="Z3052" i="5"/>
  <c r="Y3052" i="5"/>
  <c r="AC3052" i="5" s="1"/>
  <c r="V3052" i="5"/>
  <c r="U3052" i="5" a="1"/>
  <c r="U3052" i="5" s="1"/>
  <c r="S3052" i="5"/>
  <c r="T3052" i="5" s="1"/>
  <c r="Q3052" i="5"/>
  <c r="O3052" i="5"/>
  <c r="P3052" i="5" s="1"/>
  <c r="R3052" i="5" s="1"/>
  <c r="AB3051" i="5"/>
  <c r="Z3051" i="5"/>
  <c r="Y3051" i="5"/>
  <c r="AC3051" i="5" s="1"/>
  <c r="V3051" i="5"/>
  <c r="U3051" i="5" a="1"/>
  <c r="U3051" i="5" s="1"/>
  <c r="S3051" i="5"/>
  <c r="T3051" i="5" s="1"/>
  <c r="Q3051" i="5"/>
  <c r="O3051" i="5"/>
  <c r="P3051" i="5" s="1"/>
  <c r="R3051" i="5" s="1"/>
  <c r="AB3050" i="5"/>
  <c r="Z3050" i="5"/>
  <c r="Y3050" i="5"/>
  <c r="V3050" i="5"/>
  <c r="U3050" i="5" a="1"/>
  <c r="U3050" i="5" s="1"/>
  <c r="S3050" i="5"/>
  <c r="T3050" i="5" s="1"/>
  <c r="Q3050" i="5"/>
  <c r="O3050" i="5"/>
  <c r="P3050" i="5" s="1"/>
  <c r="R3050" i="5" s="1"/>
  <c r="AB3049" i="5"/>
  <c r="Z3049" i="5"/>
  <c r="Y3049" i="5"/>
  <c r="AC3049" i="5" s="1"/>
  <c r="V3049" i="5"/>
  <c r="U3049" i="5" a="1"/>
  <c r="U3049" i="5" s="1"/>
  <c r="W3049" i="5" s="1"/>
  <c r="X3049" i="5" s="1"/>
  <c r="AA3049" i="5" s="1"/>
  <c r="S3049" i="5"/>
  <c r="T3049" i="5" s="1"/>
  <c r="Q3049" i="5"/>
  <c r="O3049" i="5"/>
  <c r="P3049" i="5" s="1"/>
  <c r="R3049" i="5" s="1"/>
  <c r="AB3048" i="5"/>
  <c r="Z3048" i="5"/>
  <c r="Y3048" i="5"/>
  <c r="AC3048" i="5" s="1"/>
  <c r="V3048" i="5"/>
  <c r="U3048" i="5" a="1"/>
  <c r="U3048" i="5" s="1"/>
  <c r="S3048" i="5"/>
  <c r="T3048" i="5" s="1"/>
  <c r="Q3048" i="5"/>
  <c r="O3048" i="5"/>
  <c r="P3048" i="5" s="1"/>
  <c r="R3048" i="5" s="1"/>
  <c r="AB3047" i="5"/>
  <c r="Z3047" i="5"/>
  <c r="Y3047" i="5"/>
  <c r="AC3047" i="5" s="1"/>
  <c r="V3047" i="5"/>
  <c r="U3047" i="5" a="1"/>
  <c r="U3047" i="5" s="1"/>
  <c r="S3047" i="5"/>
  <c r="T3047" i="5" s="1"/>
  <c r="Q3047" i="5"/>
  <c r="O3047" i="5"/>
  <c r="P3047" i="5" s="1"/>
  <c r="R3047" i="5" s="1"/>
  <c r="AB3046" i="5"/>
  <c r="Z3046" i="5"/>
  <c r="Y3046" i="5"/>
  <c r="AC3046" i="5" s="1"/>
  <c r="V3046" i="5"/>
  <c r="U3046" i="5" a="1"/>
  <c r="U3046" i="5" s="1"/>
  <c r="S3046" i="5"/>
  <c r="T3046" i="5" s="1"/>
  <c r="Q3046" i="5"/>
  <c r="O3046" i="5"/>
  <c r="P3046" i="5" s="1"/>
  <c r="R3046" i="5" s="1"/>
  <c r="AB3045" i="5"/>
  <c r="Z3045" i="5"/>
  <c r="Y3045" i="5"/>
  <c r="AC3045" i="5" s="1"/>
  <c r="V3045" i="5"/>
  <c r="U3045" i="5" a="1"/>
  <c r="U3045" i="5" s="1"/>
  <c r="W3045" i="5" s="1"/>
  <c r="X3045" i="5" s="1"/>
  <c r="AA3045" i="5" s="1"/>
  <c r="S3045" i="5"/>
  <c r="T3045" i="5" s="1"/>
  <c r="R3045" i="5"/>
  <c r="Q3045" i="5"/>
  <c r="O3045" i="5"/>
  <c r="P3045" i="5" s="1"/>
  <c r="AB3044" i="5"/>
  <c r="Z3044" i="5"/>
  <c r="Y3044" i="5"/>
  <c r="AC3044" i="5" s="1"/>
  <c r="V3044" i="5"/>
  <c r="U3044" i="5" a="1"/>
  <c r="U3044" i="5" s="1"/>
  <c r="W3044" i="5" s="1"/>
  <c r="X3044" i="5" s="1"/>
  <c r="AA3044" i="5" s="1"/>
  <c r="S3044" i="5"/>
  <c r="T3044" i="5" s="1"/>
  <c r="Q3044" i="5"/>
  <c r="O3044" i="5"/>
  <c r="P3044" i="5" s="1"/>
  <c r="R3044" i="5" s="1"/>
  <c r="AB3043" i="5"/>
  <c r="Z3043" i="5"/>
  <c r="Y3043" i="5"/>
  <c r="AC3043" i="5" s="1"/>
  <c r="V3043" i="5"/>
  <c r="U3043" i="5" a="1"/>
  <c r="U3043" i="5" s="1"/>
  <c r="S3043" i="5"/>
  <c r="T3043" i="5" s="1"/>
  <c r="Q3043" i="5"/>
  <c r="O3043" i="5"/>
  <c r="P3043" i="5" s="1"/>
  <c r="R3043" i="5" s="1"/>
  <c r="AB3042" i="5"/>
  <c r="Z3042" i="5"/>
  <c r="Y3042" i="5"/>
  <c r="AC3042" i="5" s="1"/>
  <c r="V3042" i="5"/>
  <c r="U3042" i="5" a="1"/>
  <c r="U3042" i="5" s="1"/>
  <c r="S3042" i="5"/>
  <c r="T3042" i="5" s="1"/>
  <c r="Q3042" i="5"/>
  <c r="O3042" i="5"/>
  <c r="P3042" i="5" s="1"/>
  <c r="R3042" i="5" s="1"/>
  <c r="AB3041" i="5"/>
  <c r="Z3041" i="5"/>
  <c r="Y3041" i="5"/>
  <c r="AC3041" i="5" s="1"/>
  <c r="V3041" i="5"/>
  <c r="U3041" i="5" a="1"/>
  <c r="U3041" i="5" s="1"/>
  <c r="W3041" i="5" s="1"/>
  <c r="X3041" i="5" s="1"/>
  <c r="AA3041" i="5" s="1"/>
  <c r="S3041" i="5"/>
  <c r="T3041" i="5" s="1"/>
  <c r="Q3041" i="5"/>
  <c r="O3041" i="5"/>
  <c r="P3041" i="5" s="1"/>
  <c r="R3041" i="5" s="1"/>
  <c r="AB3040" i="5"/>
  <c r="Z3040" i="5"/>
  <c r="Y3040" i="5"/>
  <c r="AC3040" i="5" s="1"/>
  <c r="V3040" i="5"/>
  <c r="U3040" i="5" a="1"/>
  <c r="U3040" i="5" s="1"/>
  <c r="W3040" i="5" s="1"/>
  <c r="X3040" i="5" s="1"/>
  <c r="AA3040" i="5" s="1"/>
  <c r="S3040" i="5"/>
  <c r="T3040" i="5" s="1"/>
  <c r="Q3040" i="5"/>
  <c r="O3040" i="5"/>
  <c r="P3040" i="5" s="1"/>
  <c r="R3040" i="5" s="1"/>
  <c r="AB3039" i="5"/>
  <c r="Z3039" i="5"/>
  <c r="Y3039" i="5"/>
  <c r="AC3039" i="5" s="1"/>
  <c r="V3039" i="5"/>
  <c r="U3039" i="5" a="1"/>
  <c r="U3039" i="5" s="1"/>
  <c r="S3039" i="5"/>
  <c r="T3039" i="5" s="1"/>
  <c r="Q3039" i="5"/>
  <c r="O3039" i="5"/>
  <c r="P3039" i="5" s="1"/>
  <c r="R3039" i="5" s="1"/>
  <c r="AB3038" i="5"/>
  <c r="Z3038" i="5"/>
  <c r="Y3038" i="5"/>
  <c r="AC3038" i="5" s="1"/>
  <c r="V3038" i="5"/>
  <c r="U3038" i="5" a="1"/>
  <c r="U3038" i="5" s="1"/>
  <c r="S3038" i="5"/>
  <c r="T3038" i="5" s="1"/>
  <c r="Q3038" i="5"/>
  <c r="O3038" i="5"/>
  <c r="P3038" i="5" s="1"/>
  <c r="R3038" i="5" s="1"/>
  <c r="AB3037" i="5"/>
  <c r="Z3037" i="5"/>
  <c r="Y3037" i="5"/>
  <c r="AC3037" i="5" s="1"/>
  <c r="V3037" i="5"/>
  <c r="U3037" i="5" a="1"/>
  <c r="U3037" i="5" s="1"/>
  <c r="W3037" i="5" s="1"/>
  <c r="X3037" i="5" s="1"/>
  <c r="AA3037" i="5" s="1"/>
  <c r="S3037" i="5"/>
  <c r="T3037" i="5" s="1"/>
  <c r="Q3037" i="5"/>
  <c r="O3037" i="5"/>
  <c r="P3037" i="5" s="1"/>
  <c r="R3037" i="5" s="1"/>
  <c r="AB3036" i="5"/>
  <c r="Z3036" i="5"/>
  <c r="Y3036" i="5"/>
  <c r="AC3036" i="5" s="1"/>
  <c r="V3036" i="5"/>
  <c r="U3036" i="5" a="1"/>
  <c r="U3036" i="5" s="1"/>
  <c r="S3036" i="5"/>
  <c r="T3036" i="5" s="1"/>
  <c r="Q3036" i="5"/>
  <c r="O3036" i="5"/>
  <c r="P3036" i="5" s="1"/>
  <c r="R3036" i="5" s="1"/>
  <c r="AB3035" i="5"/>
  <c r="Z3035" i="5"/>
  <c r="Y3035" i="5"/>
  <c r="AC3035" i="5" s="1"/>
  <c r="V3035" i="5"/>
  <c r="U3035" i="5"/>
  <c r="W3035" i="5" s="1"/>
  <c r="X3035" i="5" s="1"/>
  <c r="AA3035" i="5" s="1"/>
  <c r="U3035" i="5" a="1"/>
  <c r="S3035" i="5"/>
  <c r="T3035" i="5" s="1"/>
  <c r="Q3035" i="5"/>
  <c r="O3035" i="5"/>
  <c r="P3035" i="5" s="1"/>
  <c r="R3035" i="5" s="1"/>
  <c r="AB3034" i="5"/>
  <c r="Z3034" i="5"/>
  <c r="Y3034" i="5"/>
  <c r="AC3034" i="5" s="1"/>
  <c r="V3034" i="5"/>
  <c r="U3034" i="5" a="1"/>
  <c r="U3034" i="5" s="1"/>
  <c r="S3034" i="5"/>
  <c r="T3034" i="5" s="1"/>
  <c r="Q3034" i="5"/>
  <c r="P3034" i="5"/>
  <c r="R3034" i="5" s="1"/>
  <c r="O3034" i="5"/>
  <c r="AB3033" i="5"/>
  <c r="Z3033" i="5"/>
  <c r="Y3033" i="5"/>
  <c r="AC3033" i="5" s="1"/>
  <c r="V3033" i="5"/>
  <c r="U3033" i="5" a="1"/>
  <c r="U3033" i="5" s="1"/>
  <c r="S3033" i="5"/>
  <c r="T3033" i="5" s="1"/>
  <c r="Q3033" i="5"/>
  <c r="O3033" i="5"/>
  <c r="P3033" i="5" s="1"/>
  <c r="R3033" i="5" s="1"/>
  <c r="AB3032" i="5"/>
  <c r="Z3032" i="5"/>
  <c r="Y3032" i="5"/>
  <c r="V3032" i="5"/>
  <c r="W3032" i="5" s="1"/>
  <c r="X3032" i="5" s="1"/>
  <c r="AA3032" i="5" s="1"/>
  <c r="U3032" i="5" a="1"/>
  <c r="U3032" i="5" s="1"/>
  <c r="S3032" i="5"/>
  <c r="T3032" i="5" s="1"/>
  <c r="Q3032" i="5"/>
  <c r="O3032" i="5"/>
  <c r="P3032" i="5" s="1"/>
  <c r="R3032" i="5" s="1"/>
  <c r="AB3031" i="5"/>
  <c r="Z3031" i="5"/>
  <c r="Y3031" i="5"/>
  <c r="AC3031" i="5" s="1"/>
  <c r="V3031" i="5"/>
  <c r="U3031" i="5"/>
  <c r="U3031" i="5" a="1"/>
  <c r="S3031" i="5"/>
  <c r="T3031" i="5" s="1"/>
  <c r="Q3031" i="5"/>
  <c r="O3031" i="5"/>
  <c r="P3031" i="5" s="1"/>
  <c r="R3031" i="5" s="1"/>
  <c r="AB3030" i="5"/>
  <c r="Z3030" i="5"/>
  <c r="Y3030" i="5"/>
  <c r="AC3030" i="5" s="1"/>
  <c r="V3030" i="5"/>
  <c r="U3030" i="5" a="1"/>
  <c r="U3030" i="5" s="1"/>
  <c r="S3030" i="5"/>
  <c r="T3030" i="5" s="1"/>
  <c r="Q3030" i="5"/>
  <c r="O3030" i="5"/>
  <c r="P3030" i="5" s="1"/>
  <c r="R3030" i="5" s="1"/>
  <c r="AB3029" i="5"/>
  <c r="Z3029" i="5"/>
  <c r="Y3029" i="5"/>
  <c r="AC3029" i="5" s="1"/>
  <c r="V3029" i="5"/>
  <c r="U3029" i="5" a="1"/>
  <c r="U3029" i="5" s="1"/>
  <c r="S3029" i="5"/>
  <c r="T3029" i="5" s="1"/>
  <c r="Q3029" i="5"/>
  <c r="O3029" i="5"/>
  <c r="P3029" i="5" s="1"/>
  <c r="R3029" i="5" s="1"/>
  <c r="AB3028" i="5"/>
  <c r="Z3028" i="5"/>
  <c r="Y3028" i="5"/>
  <c r="AC3028" i="5" s="1"/>
  <c r="V3028" i="5"/>
  <c r="U3028" i="5" a="1"/>
  <c r="U3028" i="5" s="1"/>
  <c r="S3028" i="5"/>
  <c r="T3028" i="5" s="1"/>
  <c r="Q3028" i="5"/>
  <c r="O3028" i="5"/>
  <c r="P3028" i="5" s="1"/>
  <c r="R3028" i="5" s="1"/>
  <c r="AB3027" i="5"/>
  <c r="Z3027" i="5"/>
  <c r="Y3027" i="5"/>
  <c r="AC3027" i="5" s="1"/>
  <c r="V3027" i="5"/>
  <c r="U3027" i="5" a="1"/>
  <c r="U3027" i="5" s="1"/>
  <c r="W3027" i="5" s="1"/>
  <c r="X3027" i="5" s="1"/>
  <c r="AA3027" i="5" s="1"/>
  <c r="S3027" i="5"/>
  <c r="T3027" i="5" s="1"/>
  <c r="Q3027" i="5"/>
  <c r="O3027" i="5"/>
  <c r="P3027" i="5" s="1"/>
  <c r="R3027" i="5" s="1"/>
  <c r="AB3026" i="5"/>
  <c r="Z3026" i="5"/>
  <c r="Y3026" i="5"/>
  <c r="AC3026" i="5" s="1"/>
  <c r="V3026" i="5"/>
  <c r="U3026" i="5" a="1"/>
  <c r="U3026" i="5" s="1"/>
  <c r="S3026" i="5"/>
  <c r="T3026" i="5" s="1"/>
  <c r="Q3026" i="5"/>
  <c r="O3026" i="5"/>
  <c r="P3026" i="5" s="1"/>
  <c r="R3026" i="5" s="1"/>
  <c r="AB3025" i="5"/>
  <c r="Z3025" i="5"/>
  <c r="Y3025" i="5"/>
  <c r="AC3025" i="5" s="1"/>
  <c r="V3025" i="5"/>
  <c r="U3025" i="5" a="1"/>
  <c r="U3025" i="5" s="1"/>
  <c r="S3025" i="5"/>
  <c r="T3025" i="5" s="1"/>
  <c r="Q3025" i="5"/>
  <c r="O3025" i="5"/>
  <c r="P3025" i="5" s="1"/>
  <c r="R3025" i="5" s="1"/>
  <c r="AB3024" i="5"/>
  <c r="Z3024" i="5"/>
  <c r="Y3024" i="5"/>
  <c r="AC3024" i="5" s="1"/>
  <c r="V3024" i="5"/>
  <c r="W3024" i="5" s="1"/>
  <c r="X3024" i="5" s="1"/>
  <c r="AA3024" i="5" s="1"/>
  <c r="U3024" i="5" a="1"/>
  <c r="U3024" i="5" s="1"/>
  <c r="S3024" i="5"/>
  <c r="T3024" i="5" s="1"/>
  <c r="Q3024" i="5"/>
  <c r="O3024" i="5"/>
  <c r="P3024" i="5" s="1"/>
  <c r="R3024" i="5" s="1"/>
  <c r="AB3023" i="5"/>
  <c r="Z3023" i="5"/>
  <c r="Y3023" i="5"/>
  <c r="AC3023" i="5" s="1"/>
  <c r="V3023" i="5"/>
  <c r="U3023" i="5" a="1"/>
  <c r="U3023" i="5" s="1"/>
  <c r="S3023" i="5"/>
  <c r="T3023" i="5" s="1"/>
  <c r="Q3023" i="5"/>
  <c r="O3023" i="5"/>
  <c r="P3023" i="5" s="1"/>
  <c r="R3023" i="5" s="1"/>
  <c r="AB3022" i="5"/>
  <c r="Z3022" i="5"/>
  <c r="Y3022" i="5"/>
  <c r="AC3022" i="5" s="1"/>
  <c r="V3022" i="5"/>
  <c r="U3022" i="5" a="1"/>
  <c r="U3022" i="5" s="1"/>
  <c r="T3022" i="5"/>
  <c r="S3022" i="5"/>
  <c r="Q3022" i="5"/>
  <c r="O3022" i="5"/>
  <c r="P3022" i="5" s="1"/>
  <c r="R3022" i="5" s="1"/>
  <c r="AB3021" i="5"/>
  <c r="Z3021" i="5"/>
  <c r="Y3021" i="5"/>
  <c r="AC3021" i="5" s="1"/>
  <c r="V3021" i="5"/>
  <c r="W3021" i="5" s="1"/>
  <c r="X3021" i="5" s="1"/>
  <c r="AA3021" i="5" s="1"/>
  <c r="U3021" i="5" a="1"/>
  <c r="U3021" i="5" s="1"/>
  <c r="S3021" i="5"/>
  <c r="T3021" i="5" s="1"/>
  <c r="Q3021" i="5"/>
  <c r="O3021" i="5"/>
  <c r="P3021" i="5" s="1"/>
  <c r="R3021" i="5" s="1"/>
  <c r="AB3020" i="5"/>
  <c r="Z3020" i="5"/>
  <c r="Y3020" i="5"/>
  <c r="AC3020" i="5" s="1"/>
  <c r="V3020" i="5"/>
  <c r="U3020" i="5" a="1"/>
  <c r="U3020" i="5" s="1"/>
  <c r="S3020" i="5"/>
  <c r="T3020" i="5" s="1"/>
  <c r="Q3020" i="5"/>
  <c r="O3020" i="5"/>
  <c r="P3020" i="5" s="1"/>
  <c r="R3020" i="5" s="1"/>
  <c r="AB3019" i="5"/>
  <c r="Z3019" i="5"/>
  <c r="Y3019" i="5"/>
  <c r="AC3019" i="5" s="1"/>
  <c r="V3019" i="5"/>
  <c r="U3019" i="5" a="1"/>
  <c r="U3019" i="5" s="1"/>
  <c r="S3019" i="5"/>
  <c r="T3019" i="5" s="1"/>
  <c r="Q3019" i="5"/>
  <c r="O3019" i="5"/>
  <c r="P3019" i="5" s="1"/>
  <c r="R3019" i="5" s="1"/>
  <c r="AB3018" i="5"/>
  <c r="Z3018" i="5"/>
  <c r="Y3018" i="5"/>
  <c r="AC3018" i="5" s="1"/>
  <c r="V3018" i="5"/>
  <c r="U3018" i="5" a="1"/>
  <c r="U3018" i="5" s="1"/>
  <c r="S3018" i="5"/>
  <c r="T3018" i="5" s="1"/>
  <c r="Q3018" i="5"/>
  <c r="O3018" i="5"/>
  <c r="P3018" i="5" s="1"/>
  <c r="R3018" i="5" s="1"/>
  <c r="AB3017" i="5"/>
  <c r="Z3017" i="5"/>
  <c r="Y3017" i="5"/>
  <c r="AC3017" i="5" s="1"/>
  <c r="V3017" i="5"/>
  <c r="U3017" i="5" a="1"/>
  <c r="U3017" i="5" s="1"/>
  <c r="S3017" i="5"/>
  <c r="T3017" i="5" s="1"/>
  <c r="Q3017" i="5"/>
  <c r="O3017" i="5"/>
  <c r="P3017" i="5" s="1"/>
  <c r="R3017" i="5" s="1"/>
  <c r="AB3016" i="5"/>
  <c r="Z3016" i="5"/>
  <c r="Y3016" i="5"/>
  <c r="AC3016" i="5" s="1"/>
  <c r="V3016" i="5"/>
  <c r="U3016" i="5"/>
  <c r="W3016" i="5" s="1"/>
  <c r="X3016" i="5" s="1"/>
  <c r="AA3016" i="5" s="1"/>
  <c r="U3016" i="5" a="1"/>
  <c r="S3016" i="5"/>
  <c r="T3016" i="5" s="1"/>
  <c r="Q3016" i="5"/>
  <c r="O3016" i="5"/>
  <c r="P3016" i="5" s="1"/>
  <c r="R3016" i="5" s="1"/>
  <c r="AB3015" i="5"/>
  <c r="Z3015" i="5"/>
  <c r="Y3015" i="5"/>
  <c r="AC3015" i="5" s="1"/>
  <c r="V3015" i="5"/>
  <c r="U3015" i="5" a="1"/>
  <c r="U3015" i="5" s="1"/>
  <c r="S3015" i="5"/>
  <c r="T3015" i="5" s="1"/>
  <c r="Q3015" i="5"/>
  <c r="O3015" i="5"/>
  <c r="P3015" i="5" s="1"/>
  <c r="R3015" i="5" s="1"/>
  <c r="AB3014" i="5"/>
  <c r="Z3014" i="5"/>
  <c r="Y3014" i="5"/>
  <c r="AC3014" i="5" s="1"/>
  <c r="V3014" i="5"/>
  <c r="U3014" i="5"/>
  <c r="U3014" i="5" a="1"/>
  <c r="S3014" i="5"/>
  <c r="T3014" i="5" s="1"/>
  <c r="Q3014" i="5"/>
  <c r="O3014" i="5"/>
  <c r="P3014" i="5" s="1"/>
  <c r="R3014" i="5" s="1"/>
  <c r="AB3013" i="5"/>
  <c r="Z3013" i="5"/>
  <c r="Y3013" i="5"/>
  <c r="AC3013" i="5" s="1"/>
  <c r="V3013" i="5"/>
  <c r="U3013" i="5" a="1"/>
  <c r="U3013" i="5" s="1"/>
  <c r="S3013" i="5"/>
  <c r="T3013" i="5" s="1"/>
  <c r="Q3013" i="5"/>
  <c r="O3013" i="5"/>
  <c r="P3013" i="5" s="1"/>
  <c r="R3013" i="5" s="1"/>
  <c r="AB3012" i="5"/>
  <c r="Z3012" i="5"/>
  <c r="Y3012" i="5"/>
  <c r="AC3012" i="5" s="1"/>
  <c r="V3012" i="5"/>
  <c r="U3012" i="5" a="1"/>
  <c r="U3012" i="5" s="1"/>
  <c r="S3012" i="5"/>
  <c r="T3012" i="5" s="1"/>
  <c r="Q3012" i="5"/>
  <c r="P3012" i="5"/>
  <c r="R3012" i="5" s="1"/>
  <c r="O3012" i="5"/>
  <c r="AB3011" i="5"/>
  <c r="Z3011" i="5"/>
  <c r="Y3011" i="5"/>
  <c r="AC3011" i="5" s="1"/>
  <c r="V3011" i="5"/>
  <c r="U3011" i="5" a="1"/>
  <c r="U3011" i="5" s="1"/>
  <c r="S3011" i="5"/>
  <c r="T3011" i="5" s="1"/>
  <c r="Q3011" i="5"/>
  <c r="O3011" i="5"/>
  <c r="P3011" i="5" s="1"/>
  <c r="R3011" i="5" s="1"/>
  <c r="AB3010" i="5"/>
  <c r="Z3010" i="5"/>
  <c r="Y3010" i="5"/>
  <c r="AC3010" i="5" s="1"/>
  <c r="V3010" i="5"/>
  <c r="U3010" i="5" a="1"/>
  <c r="U3010" i="5" s="1"/>
  <c r="S3010" i="5"/>
  <c r="T3010" i="5" s="1"/>
  <c r="Q3010" i="5"/>
  <c r="O3010" i="5"/>
  <c r="P3010" i="5" s="1"/>
  <c r="R3010" i="5" s="1"/>
  <c r="AB3009" i="5"/>
  <c r="Z3009" i="5"/>
  <c r="Y3009" i="5"/>
  <c r="V3009" i="5"/>
  <c r="U3009" i="5" a="1"/>
  <c r="U3009" i="5" s="1"/>
  <c r="S3009" i="5"/>
  <c r="T3009" i="5" s="1"/>
  <c r="Q3009" i="5"/>
  <c r="O3009" i="5"/>
  <c r="P3009" i="5" s="1"/>
  <c r="R3009" i="5" s="1"/>
  <c r="AB3008" i="5"/>
  <c r="Z3008" i="5"/>
  <c r="Y3008" i="5"/>
  <c r="AC3008" i="5" s="1"/>
  <c r="V3008" i="5"/>
  <c r="U3008" i="5" a="1"/>
  <c r="U3008" i="5" s="1"/>
  <c r="S3008" i="5"/>
  <c r="T3008" i="5" s="1"/>
  <c r="Q3008" i="5"/>
  <c r="O3008" i="5"/>
  <c r="P3008" i="5" s="1"/>
  <c r="R3008" i="5" s="1"/>
  <c r="AB3007" i="5"/>
  <c r="Z3007" i="5"/>
  <c r="Y3007" i="5"/>
  <c r="AC3007" i="5" s="1"/>
  <c r="V3007" i="5"/>
  <c r="U3007" i="5"/>
  <c r="U3007" i="5" a="1"/>
  <c r="S3007" i="5"/>
  <c r="T3007" i="5" s="1"/>
  <c r="Q3007" i="5"/>
  <c r="O3007" i="5"/>
  <c r="P3007" i="5" s="1"/>
  <c r="R3007" i="5" s="1"/>
  <c r="AB3006" i="5"/>
  <c r="Z3006" i="5"/>
  <c r="Y3006" i="5"/>
  <c r="AC3006" i="5" s="1"/>
  <c r="V3006" i="5"/>
  <c r="U3006" i="5" a="1"/>
  <c r="U3006" i="5" s="1"/>
  <c r="S3006" i="5"/>
  <c r="T3006" i="5" s="1"/>
  <c r="Q3006" i="5"/>
  <c r="O3006" i="5"/>
  <c r="P3006" i="5" s="1"/>
  <c r="R3006" i="5" s="1"/>
  <c r="AB3005" i="5"/>
  <c r="Z3005" i="5"/>
  <c r="Y3005" i="5"/>
  <c r="AC3005" i="5" s="1"/>
  <c r="V3005" i="5"/>
  <c r="U3005" i="5" a="1"/>
  <c r="U3005" i="5" s="1"/>
  <c r="S3005" i="5"/>
  <c r="T3005" i="5" s="1"/>
  <c r="Q3005" i="5"/>
  <c r="O3005" i="5"/>
  <c r="P3005" i="5" s="1"/>
  <c r="R3005" i="5" s="1"/>
  <c r="AB3004" i="5"/>
  <c r="Z3004" i="5"/>
  <c r="Y3004" i="5"/>
  <c r="AC3004" i="5" s="1"/>
  <c r="V3004" i="5"/>
  <c r="U3004" i="5" a="1"/>
  <c r="U3004" i="5" s="1"/>
  <c r="W3004" i="5" s="1"/>
  <c r="X3004" i="5" s="1"/>
  <c r="AA3004" i="5" s="1"/>
  <c r="S3004" i="5"/>
  <c r="T3004" i="5" s="1"/>
  <c r="Q3004" i="5"/>
  <c r="O3004" i="5"/>
  <c r="P3004" i="5" s="1"/>
  <c r="R3004" i="5" s="1"/>
  <c r="AB3003" i="5"/>
  <c r="Z3003" i="5"/>
  <c r="Y3003" i="5"/>
  <c r="AC3003" i="5" s="1"/>
  <c r="V3003" i="5"/>
  <c r="U3003" i="5" a="1"/>
  <c r="U3003" i="5" s="1"/>
  <c r="S3003" i="5"/>
  <c r="T3003" i="5" s="1"/>
  <c r="Q3003" i="5"/>
  <c r="O3003" i="5"/>
  <c r="P3003" i="5" s="1"/>
  <c r="R3003" i="5" s="1"/>
  <c r="AB3002" i="5"/>
  <c r="Z3002" i="5"/>
  <c r="Y3002" i="5"/>
  <c r="AC3002" i="5" s="1"/>
  <c r="V3002" i="5"/>
  <c r="U3002" i="5" a="1"/>
  <c r="U3002" i="5" s="1"/>
  <c r="S3002" i="5"/>
  <c r="T3002" i="5" s="1"/>
  <c r="Q3002" i="5"/>
  <c r="O3002" i="5"/>
  <c r="P3002" i="5" s="1"/>
  <c r="R3002" i="5" s="1"/>
  <c r="AB3001" i="5"/>
  <c r="Z3001" i="5"/>
  <c r="Y3001" i="5"/>
  <c r="AC3001" i="5" s="1"/>
  <c r="V3001" i="5"/>
  <c r="U3001" i="5" a="1"/>
  <c r="U3001" i="5" s="1"/>
  <c r="S3001" i="5"/>
  <c r="T3001" i="5" s="1"/>
  <c r="Q3001" i="5"/>
  <c r="O3001" i="5"/>
  <c r="P3001" i="5" s="1"/>
  <c r="R3001" i="5" s="1"/>
  <c r="AB3000" i="5"/>
  <c r="Z3000" i="5"/>
  <c r="Y3000" i="5"/>
  <c r="AC3000" i="5" s="1"/>
  <c r="V3000" i="5"/>
  <c r="U3000" i="5"/>
  <c r="U3000" i="5" a="1"/>
  <c r="S3000" i="5"/>
  <c r="T3000" i="5" s="1"/>
  <c r="Q3000" i="5"/>
  <c r="O3000" i="5"/>
  <c r="P3000" i="5" s="1"/>
  <c r="R3000" i="5" s="1"/>
  <c r="AB2999" i="5"/>
  <c r="Z2999" i="5"/>
  <c r="Y2999" i="5"/>
  <c r="AC2999" i="5" s="1"/>
  <c r="V2999" i="5"/>
  <c r="U2999" i="5" a="1"/>
  <c r="U2999" i="5" s="1"/>
  <c r="S2999" i="5"/>
  <c r="T2999" i="5" s="1"/>
  <c r="Q2999" i="5"/>
  <c r="O2999" i="5"/>
  <c r="P2999" i="5" s="1"/>
  <c r="R2999" i="5" s="1"/>
  <c r="AB2998" i="5"/>
  <c r="Z2998" i="5"/>
  <c r="Y2998" i="5"/>
  <c r="AC2998" i="5" s="1"/>
  <c r="V2998" i="5"/>
  <c r="U2998" i="5"/>
  <c r="U2998" i="5" a="1"/>
  <c r="S2998" i="5"/>
  <c r="T2998" i="5" s="1"/>
  <c r="Q2998" i="5"/>
  <c r="O2998" i="5"/>
  <c r="P2998" i="5" s="1"/>
  <c r="R2998" i="5" s="1"/>
  <c r="AB2997" i="5"/>
  <c r="Z2997" i="5"/>
  <c r="Y2997" i="5"/>
  <c r="AC2997" i="5" s="1"/>
  <c r="V2997" i="5"/>
  <c r="U2997" i="5" a="1"/>
  <c r="U2997" i="5" s="1"/>
  <c r="S2997" i="5"/>
  <c r="T2997" i="5" s="1"/>
  <c r="Q2997" i="5"/>
  <c r="O2997" i="5"/>
  <c r="P2997" i="5" s="1"/>
  <c r="R2997" i="5" s="1"/>
  <c r="AB2996" i="5"/>
  <c r="Z2996" i="5"/>
  <c r="Y2996" i="5"/>
  <c r="AC2996" i="5" s="1"/>
  <c r="V2996" i="5"/>
  <c r="U2996" i="5" a="1"/>
  <c r="U2996" i="5" s="1"/>
  <c r="S2996" i="5"/>
  <c r="T2996" i="5" s="1"/>
  <c r="Q2996" i="5"/>
  <c r="O2996" i="5"/>
  <c r="P2996" i="5" s="1"/>
  <c r="R2996" i="5" s="1"/>
  <c r="AB2995" i="5"/>
  <c r="Z2995" i="5"/>
  <c r="Y2995" i="5"/>
  <c r="AC2995" i="5" s="1"/>
  <c r="V2995" i="5"/>
  <c r="U2995" i="5" a="1"/>
  <c r="U2995" i="5" s="1"/>
  <c r="S2995" i="5"/>
  <c r="T2995" i="5" s="1"/>
  <c r="Q2995" i="5"/>
  <c r="O2995" i="5"/>
  <c r="P2995" i="5" s="1"/>
  <c r="R2995" i="5" s="1"/>
  <c r="AB2994" i="5"/>
  <c r="Z2994" i="5"/>
  <c r="Y2994" i="5"/>
  <c r="AC2994" i="5" s="1"/>
  <c r="V2994" i="5"/>
  <c r="U2994" i="5" a="1"/>
  <c r="U2994" i="5" s="1"/>
  <c r="S2994" i="5"/>
  <c r="T2994" i="5" s="1"/>
  <c r="Q2994" i="5"/>
  <c r="O2994" i="5"/>
  <c r="P2994" i="5" s="1"/>
  <c r="R2994" i="5" s="1"/>
  <c r="AB2993" i="5"/>
  <c r="Z2993" i="5"/>
  <c r="Y2993" i="5"/>
  <c r="AC2993" i="5" s="1"/>
  <c r="V2993" i="5"/>
  <c r="W2993" i="5" s="1"/>
  <c r="X2993" i="5" s="1"/>
  <c r="AA2993" i="5" s="1"/>
  <c r="U2993" i="5" a="1"/>
  <c r="U2993" i="5" s="1"/>
  <c r="S2993" i="5"/>
  <c r="T2993" i="5" s="1"/>
  <c r="Q2993" i="5"/>
  <c r="O2993" i="5"/>
  <c r="P2993" i="5" s="1"/>
  <c r="R2993" i="5" s="1"/>
  <c r="AB2992" i="5"/>
  <c r="Z2992" i="5"/>
  <c r="Y2992" i="5"/>
  <c r="AC2992" i="5" s="1"/>
  <c r="V2992" i="5"/>
  <c r="W2992" i="5" s="1"/>
  <c r="X2992" i="5" s="1"/>
  <c r="AA2992" i="5" s="1"/>
  <c r="U2992" i="5" a="1"/>
  <c r="U2992" i="5" s="1"/>
  <c r="S2992" i="5"/>
  <c r="T2992" i="5" s="1"/>
  <c r="Q2992" i="5"/>
  <c r="O2992" i="5"/>
  <c r="P2992" i="5" s="1"/>
  <c r="R2992" i="5" s="1"/>
  <c r="AB2991" i="5"/>
  <c r="Z2991" i="5"/>
  <c r="Y2991" i="5"/>
  <c r="AC2991" i="5" s="1"/>
  <c r="V2991" i="5"/>
  <c r="U2991" i="5" a="1"/>
  <c r="U2991" i="5" s="1"/>
  <c r="W2991" i="5" s="1"/>
  <c r="X2991" i="5" s="1"/>
  <c r="AA2991" i="5" s="1"/>
  <c r="S2991" i="5"/>
  <c r="T2991" i="5" s="1"/>
  <c r="Q2991" i="5"/>
  <c r="O2991" i="5"/>
  <c r="P2991" i="5" s="1"/>
  <c r="R2991" i="5" s="1"/>
  <c r="AB2990" i="5"/>
  <c r="Z2990" i="5"/>
  <c r="Y2990" i="5"/>
  <c r="AC2990" i="5" s="1"/>
  <c r="W2990" i="5"/>
  <c r="X2990" i="5" s="1"/>
  <c r="AA2990" i="5" s="1"/>
  <c r="V2990" i="5"/>
  <c r="U2990" i="5" a="1"/>
  <c r="U2990" i="5" s="1"/>
  <c r="S2990" i="5"/>
  <c r="T2990" i="5" s="1"/>
  <c r="Q2990" i="5"/>
  <c r="O2990" i="5"/>
  <c r="P2990" i="5" s="1"/>
  <c r="R2990" i="5" s="1"/>
  <c r="AB2989" i="5"/>
  <c r="Z2989" i="5"/>
  <c r="Y2989" i="5"/>
  <c r="AC2989" i="5" s="1"/>
  <c r="V2989" i="5"/>
  <c r="U2989" i="5" a="1"/>
  <c r="U2989" i="5" s="1"/>
  <c r="S2989" i="5"/>
  <c r="T2989" i="5" s="1"/>
  <c r="Q2989" i="5"/>
  <c r="O2989" i="5"/>
  <c r="P2989" i="5" s="1"/>
  <c r="R2989" i="5" s="1"/>
  <c r="AB2988" i="5"/>
  <c r="Z2988" i="5"/>
  <c r="Y2988" i="5"/>
  <c r="AC2988" i="5" s="1"/>
  <c r="V2988" i="5"/>
  <c r="U2988" i="5"/>
  <c r="U2988" i="5" a="1"/>
  <c r="S2988" i="5"/>
  <c r="T2988" i="5" s="1"/>
  <c r="Q2988" i="5"/>
  <c r="O2988" i="5"/>
  <c r="P2988" i="5" s="1"/>
  <c r="R2988" i="5" s="1"/>
  <c r="AB2987" i="5"/>
  <c r="Z2987" i="5"/>
  <c r="Y2987" i="5"/>
  <c r="AC2987" i="5" s="1"/>
  <c r="V2987" i="5"/>
  <c r="U2987" i="5" a="1"/>
  <c r="U2987" i="5" s="1"/>
  <c r="W2987" i="5" s="1"/>
  <c r="X2987" i="5" s="1"/>
  <c r="AA2987" i="5" s="1"/>
  <c r="S2987" i="5"/>
  <c r="T2987" i="5" s="1"/>
  <c r="Q2987" i="5"/>
  <c r="O2987" i="5"/>
  <c r="P2987" i="5" s="1"/>
  <c r="R2987" i="5" s="1"/>
  <c r="AB2986" i="5"/>
  <c r="Z2986" i="5"/>
  <c r="Y2986" i="5"/>
  <c r="AC2986" i="5" s="1"/>
  <c r="V2986" i="5"/>
  <c r="U2986" i="5" a="1"/>
  <c r="U2986" i="5" s="1"/>
  <c r="S2986" i="5"/>
  <c r="T2986" i="5" s="1"/>
  <c r="Q2986" i="5"/>
  <c r="O2986" i="5"/>
  <c r="P2986" i="5" s="1"/>
  <c r="R2986" i="5" s="1"/>
  <c r="AB2985" i="5"/>
  <c r="Z2985" i="5"/>
  <c r="Y2985" i="5"/>
  <c r="V2985" i="5"/>
  <c r="W2985" i="5" s="1"/>
  <c r="X2985" i="5" s="1"/>
  <c r="AA2985" i="5" s="1"/>
  <c r="U2985" i="5" a="1"/>
  <c r="U2985" i="5" s="1"/>
  <c r="S2985" i="5"/>
  <c r="T2985" i="5" s="1"/>
  <c r="Q2985" i="5"/>
  <c r="O2985" i="5"/>
  <c r="P2985" i="5" s="1"/>
  <c r="R2985" i="5" s="1"/>
  <c r="AB2984" i="5"/>
  <c r="Z2984" i="5"/>
  <c r="Y2984" i="5"/>
  <c r="AC2984" i="5" s="1"/>
  <c r="V2984" i="5"/>
  <c r="U2984" i="5" a="1"/>
  <c r="U2984" i="5" s="1"/>
  <c r="S2984" i="5"/>
  <c r="T2984" i="5" s="1"/>
  <c r="Q2984" i="5"/>
  <c r="O2984" i="5"/>
  <c r="P2984" i="5" s="1"/>
  <c r="AB2983" i="5"/>
  <c r="Z2983" i="5"/>
  <c r="Y2983" i="5"/>
  <c r="AC2983" i="5" s="1"/>
  <c r="V2983" i="5"/>
  <c r="U2983" i="5" a="1"/>
  <c r="U2983" i="5" s="1"/>
  <c r="W2983" i="5" s="1"/>
  <c r="X2983" i="5" s="1"/>
  <c r="AA2983" i="5" s="1"/>
  <c r="S2983" i="5"/>
  <c r="T2983" i="5" s="1"/>
  <c r="Q2983" i="5"/>
  <c r="O2983" i="5"/>
  <c r="P2983" i="5" s="1"/>
  <c r="R2983" i="5" s="1"/>
  <c r="AB2982" i="5"/>
  <c r="Z2982" i="5"/>
  <c r="Y2982" i="5"/>
  <c r="AC2982" i="5" s="1"/>
  <c r="V2982" i="5"/>
  <c r="U2982" i="5" a="1"/>
  <c r="U2982" i="5" s="1"/>
  <c r="S2982" i="5"/>
  <c r="T2982" i="5" s="1"/>
  <c r="Q2982" i="5"/>
  <c r="O2982" i="5"/>
  <c r="P2982" i="5" s="1"/>
  <c r="R2982" i="5" s="1"/>
  <c r="AB2981" i="5"/>
  <c r="Z2981" i="5"/>
  <c r="Y2981" i="5"/>
  <c r="AC2981" i="5" s="1"/>
  <c r="V2981" i="5"/>
  <c r="U2981" i="5" a="1"/>
  <c r="U2981" i="5" s="1"/>
  <c r="S2981" i="5"/>
  <c r="T2981" i="5" s="1"/>
  <c r="Q2981" i="5"/>
  <c r="O2981" i="5"/>
  <c r="P2981" i="5" s="1"/>
  <c r="R2981" i="5" s="1"/>
  <c r="AB2980" i="5"/>
  <c r="Z2980" i="5"/>
  <c r="Y2980" i="5"/>
  <c r="AC2980" i="5" s="1"/>
  <c r="V2980" i="5"/>
  <c r="U2980" i="5" a="1"/>
  <c r="U2980" i="5" s="1"/>
  <c r="S2980" i="5"/>
  <c r="T2980" i="5" s="1"/>
  <c r="Q2980" i="5"/>
  <c r="O2980" i="5"/>
  <c r="P2980" i="5" s="1"/>
  <c r="R2980" i="5" s="1"/>
  <c r="AB2979" i="5"/>
  <c r="Z2979" i="5"/>
  <c r="Y2979" i="5"/>
  <c r="AC2979" i="5" s="1"/>
  <c r="V2979" i="5"/>
  <c r="U2979" i="5"/>
  <c r="U2979" i="5" a="1"/>
  <c r="S2979" i="5"/>
  <c r="T2979" i="5" s="1"/>
  <c r="Q2979" i="5"/>
  <c r="O2979" i="5"/>
  <c r="P2979" i="5" s="1"/>
  <c r="R2979" i="5" s="1"/>
  <c r="AB2978" i="5"/>
  <c r="Z2978" i="5"/>
  <c r="Y2978" i="5"/>
  <c r="AC2978" i="5" s="1"/>
  <c r="V2978" i="5"/>
  <c r="U2978" i="5" a="1"/>
  <c r="U2978" i="5" s="1"/>
  <c r="S2978" i="5"/>
  <c r="T2978" i="5" s="1"/>
  <c r="Q2978" i="5"/>
  <c r="O2978" i="5"/>
  <c r="P2978" i="5" s="1"/>
  <c r="AB2977" i="5"/>
  <c r="Z2977" i="5"/>
  <c r="Y2977" i="5"/>
  <c r="AC2977" i="5" s="1"/>
  <c r="V2977" i="5"/>
  <c r="W2977" i="5" s="1"/>
  <c r="X2977" i="5" s="1"/>
  <c r="AA2977" i="5" s="1"/>
  <c r="U2977" i="5" a="1"/>
  <c r="U2977" i="5" s="1"/>
  <c r="S2977" i="5"/>
  <c r="T2977" i="5" s="1"/>
  <c r="Q2977" i="5"/>
  <c r="P2977" i="5"/>
  <c r="R2977" i="5" s="1"/>
  <c r="O2977" i="5"/>
  <c r="AB2976" i="5"/>
  <c r="Z2976" i="5"/>
  <c r="Y2976" i="5"/>
  <c r="AC2976" i="5" s="1"/>
  <c r="V2976" i="5"/>
  <c r="U2976" i="5" a="1"/>
  <c r="U2976" i="5" s="1"/>
  <c r="S2976" i="5"/>
  <c r="T2976" i="5" s="1"/>
  <c r="Q2976" i="5"/>
  <c r="O2976" i="5"/>
  <c r="P2976" i="5" s="1"/>
  <c r="R2976" i="5" s="1"/>
  <c r="AB2975" i="5"/>
  <c r="Z2975" i="5"/>
  <c r="Y2975" i="5"/>
  <c r="AC2975" i="5" s="1"/>
  <c r="V2975" i="5"/>
  <c r="U2975" i="5" a="1"/>
  <c r="U2975" i="5" s="1"/>
  <c r="S2975" i="5"/>
  <c r="T2975" i="5" s="1"/>
  <c r="Q2975" i="5"/>
  <c r="O2975" i="5"/>
  <c r="P2975" i="5" s="1"/>
  <c r="AB2974" i="5"/>
  <c r="Z2974" i="5"/>
  <c r="Y2974" i="5"/>
  <c r="AC2974" i="5" s="1"/>
  <c r="V2974" i="5"/>
  <c r="U2974" i="5" a="1"/>
  <c r="U2974" i="5" s="1"/>
  <c r="T2974" i="5"/>
  <c r="S2974" i="5"/>
  <c r="Q2974" i="5"/>
  <c r="O2974" i="5"/>
  <c r="P2974" i="5" s="1"/>
  <c r="R2974" i="5" s="1"/>
  <c r="AB2973" i="5"/>
  <c r="Z2973" i="5"/>
  <c r="Y2973" i="5"/>
  <c r="AC2973" i="5" s="1"/>
  <c r="V2973" i="5"/>
  <c r="U2973" i="5" a="1"/>
  <c r="U2973" i="5" s="1"/>
  <c r="S2973" i="5"/>
  <c r="T2973" i="5" s="1"/>
  <c r="R2973" i="5"/>
  <c r="Q2973" i="5"/>
  <c r="O2973" i="5"/>
  <c r="P2973" i="5" s="1"/>
  <c r="AB2972" i="5"/>
  <c r="Z2972" i="5"/>
  <c r="Y2972" i="5"/>
  <c r="AC2972" i="5" s="1"/>
  <c r="V2972" i="5"/>
  <c r="U2972" i="5"/>
  <c r="U2972" i="5" a="1"/>
  <c r="S2972" i="5"/>
  <c r="T2972" i="5" s="1"/>
  <c r="Q2972" i="5"/>
  <c r="O2972" i="5"/>
  <c r="P2972" i="5" s="1"/>
  <c r="R2972" i="5" s="1"/>
  <c r="AB2971" i="5"/>
  <c r="Z2971" i="5"/>
  <c r="Y2971" i="5"/>
  <c r="AC2971" i="5" s="1"/>
  <c r="V2971" i="5"/>
  <c r="U2971" i="5" a="1"/>
  <c r="U2971" i="5" s="1"/>
  <c r="S2971" i="5"/>
  <c r="T2971" i="5" s="1"/>
  <c r="Q2971" i="5"/>
  <c r="P2971" i="5"/>
  <c r="R2971" i="5" s="1"/>
  <c r="O2971" i="5"/>
  <c r="AB2970" i="5"/>
  <c r="Z2970" i="5"/>
  <c r="Y2970" i="5"/>
  <c r="AC2970" i="5" s="1"/>
  <c r="V2970" i="5"/>
  <c r="U2970" i="5" a="1"/>
  <c r="U2970" i="5" s="1"/>
  <c r="T2970" i="5"/>
  <c r="S2970" i="5"/>
  <c r="Q2970" i="5"/>
  <c r="O2970" i="5"/>
  <c r="P2970" i="5" s="1"/>
  <c r="AB2969" i="5"/>
  <c r="Z2969" i="5"/>
  <c r="Y2969" i="5"/>
  <c r="AC2969" i="5" s="1"/>
  <c r="V2969" i="5"/>
  <c r="U2969" i="5" a="1"/>
  <c r="U2969" i="5" s="1"/>
  <c r="S2969" i="5"/>
  <c r="T2969" i="5" s="1"/>
  <c r="Q2969" i="5"/>
  <c r="P2969" i="5"/>
  <c r="R2969" i="5" s="1"/>
  <c r="O2969" i="5"/>
  <c r="AB2968" i="5"/>
  <c r="Z2968" i="5"/>
  <c r="Y2968" i="5"/>
  <c r="AC2968" i="5" s="1"/>
  <c r="V2968" i="5"/>
  <c r="U2968" i="5" a="1"/>
  <c r="U2968" i="5" s="1"/>
  <c r="S2968" i="5"/>
  <c r="T2968" i="5" s="1"/>
  <c r="Q2968" i="5"/>
  <c r="O2968" i="5"/>
  <c r="P2968" i="5" s="1"/>
  <c r="AB2967" i="5"/>
  <c r="Z2967" i="5"/>
  <c r="Y2967" i="5"/>
  <c r="AC2967" i="5" s="1"/>
  <c r="V2967" i="5"/>
  <c r="U2967" i="5"/>
  <c r="W2967" i="5" s="1"/>
  <c r="X2967" i="5" s="1"/>
  <c r="AA2967" i="5" s="1"/>
  <c r="U2967" i="5" a="1"/>
  <c r="S2967" i="5"/>
  <c r="T2967" i="5" s="1"/>
  <c r="Q2967" i="5"/>
  <c r="O2967" i="5"/>
  <c r="P2967" i="5" s="1"/>
  <c r="R2967" i="5" s="1"/>
  <c r="AB2966" i="5"/>
  <c r="Z2966" i="5"/>
  <c r="Y2966" i="5"/>
  <c r="AC2966" i="5" s="1"/>
  <c r="V2966" i="5"/>
  <c r="U2966" i="5" a="1"/>
  <c r="U2966" i="5" s="1"/>
  <c r="S2966" i="5"/>
  <c r="T2966" i="5" s="1"/>
  <c r="Q2966" i="5"/>
  <c r="O2966" i="5"/>
  <c r="P2966" i="5" s="1"/>
  <c r="R2966" i="5" s="1"/>
  <c r="AB2965" i="5"/>
  <c r="Z2965" i="5"/>
  <c r="Y2965" i="5"/>
  <c r="AC2965" i="5" s="1"/>
  <c r="V2965" i="5"/>
  <c r="U2965" i="5"/>
  <c r="U2965" i="5" a="1"/>
  <c r="T2965" i="5"/>
  <c r="S2965" i="5"/>
  <c r="Q2965" i="5"/>
  <c r="O2965" i="5"/>
  <c r="P2965" i="5" s="1"/>
  <c r="R2965" i="5" s="1"/>
  <c r="AB2964" i="5"/>
  <c r="Z2964" i="5"/>
  <c r="Y2964" i="5"/>
  <c r="AC2964" i="5" s="1"/>
  <c r="V2964" i="5"/>
  <c r="U2964" i="5"/>
  <c r="U2964" i="5" a="1"/>
  <c r="S2964" i="5"/>
  <c r="T2964" i="5" s="1"/>
  <c r="Q2964" i="5"/>
  <c r="P2964" i="5"/>
  <c r="R2964" i="5" s="1"/>
  <c r="O2964" i="5"/>
  <c r="AB2963" i="5"/>
  <c r="Z2963" i="5"/>
  <c r="Y2963" i="5"/>
  <c r="AC2963" i="5" s="1"/>
  <c r="V2963" i="5"/>
  <c r="U2963" i="5" a="1"/>
  <c r="U2963" i="5" s="1"/>
  <c r="S2963" i="5"/>
  <c r="T2963" i="5" s="1"/>
  <c r="Q2963" i="5"/>
  <c r="O2963" i="5"/>
  <c r="P2963" i="5" s="1"/>
  <c r="R2963" i="5" s="1"/>
  <c r="AB2962" i="5"/>
  <c r="Z2962" i="5"/>
  <c r="Y2962" i="5"/>
  <c r="AC2962" i="5" s="1"/>
  <c r="V2962" i="5"/>
  <c r="U2962" i="5"/>
  <c r="U2962" i="5" a="1"/>
  <c r="S2962" i="5"/>
  <c r="T2962" i="5" s="1"/>
  <c r="Q2962" i="5"/>
  <c r="O2962" i="5"/>
  <c r="P2962" i="5" s="1"/>
  <c r="R2962" i="5" s="1"/>
  <c r="AB2961" i="5"/>
  <c r="Z2961" i="5"/>
  <c r="Y2961" i="5"/>
  <c r="V2961" i="5"/>
  <c r="U2961" i="5" a="1"/>
  <c r="U2961" i="5" s="1"/>
  <c r="S2961" i="5"/>
  <c r="T2961" i="5" s="1"/>
  <c r="Q2961" i="5"/>
  <c r="O2961" i="5"/>
  <c r="P2961" i="5" s="1"/>
  <c r="R2961" i="5" s="1"/>
  <c r="AB2960" i="5"/>
  <c r="Z2960" i="5"/>
  <c r="Y2960" i="5"/>
  <c r="AC2960" i="5" s="1"/>
  <c r="V2960" i="5"/>
  <c r="U2960" i="5" a="1"/>
  <c r="U2960" i="5" s="1"/>
  <c r="S2960" i="5"/>
  <c r="T2960" i="5" s="1"/>
  <c r="Q2960" i="5"/>
  <c r="O2960" i="5"/>
  <c r="P2960" i="5" s="1"/>
  <c r="R2960" i="5" s="1"/>
  <c r="AB2959" i="5"/>
  <c r="Z2959" i="5"/>
  <c r="Y2959" i="5"/>
  <c r="AC2959" i="5" s="1"/>
  <c r="V2959" i="5"/>
  <c r="U2959" i="5" a="1"/>
  <c r="U2959" i="5" s="1"/>
  <c r="S2959" i="5"/>
  <c r="T2959" i="5" s="1"/>
  <c r="Q2959" i="5"/>
  <c r="O2959" i="5"/>
  <c r="P2959" i="5" s="1"/>
  <c r="R2959" i="5" s="1"/>
  <c r="AB2958" i="5"/>
  <c r="Z2958" i="5"/>
  <c r="Y2958" i="5"/>
  <c r="AC2958" i="5" s="1"/>
  <c r="V2958" i="5"/>
  <c r="U2958" i="5" a="1"/>
  <c r="U2958" i="5" s="1"/>
  <c r="S2958" i="5"/>
  <c r="T2958" i="5" s="1"/>
  <c r="Q2958" i="5"/>
  <c r="P2958" i="5"/>
  <c r="R2958" i="5" s="1"/>
  <c r="O2958" i="5"/>
  <c r="AB2957" i="5"/>
  <c r="Z2957" i="5"/>
  <c r="Y2957" i="5"/>
  <c r="AC2957" i="5" s="1"/>
  <c r="V2957" i="5"/>
  <c r="U2957" i="5" a="1"/>
  <c r="U2957" i="5" s="1"/>
  <c r="T2957" i="5"/>
  <c r="S2957" i="5"/>
  <c r="Q2957" i="5"/>
  <c r="O2957" i="5"/>
  <c r="P2957" i="5" s="1"/>
  <c r="R2957" i="5" s="1"/>
  <c r="AB2956" i="5"/>
  <c r="Z2956" i="5"/>
  <c r="Y2956" i="5"/>
  <c r="AC2956" i="5" s="1"/>
  <c r="V2956" i="5"/>
  <c r="U2956" i="5" a="1"/>
  <c r="U2956" i="5" s="1"/>
  <c r="S2956" i="5"/>
  <c r="T2956" i="5" s="1"/>
  <c r="Q2956" i="5"/>
  <c r="O2956" i="5"/>
  <c r="P2956" i="5" s="1"/>
  <c r="R2956" i="5" s="1"/>
  <c r="AB2955" i="5"/>
  <c r="Z2955" i="5"/>
  <c r="Y2955" i="5"/>
  <c r="AC2955" i="5" s="1"/>
  <c r="V2955" i="5"/>
  <c r="U2955" i="5" a="1"/>
  <c r="U2955" i="5" s="1"/>
  <c r="W2955" i="5" s="1"/>
  <c r="X2955" i="5" s="1"/>
  <c r="AA2955" i="5" s="1"/>
  <c r="T2955" i="5"/>
  <c r="S2955" i="5"/>
  <c r="Q2955" i="5"/>
  <c r="O2955" i="5"/>
  <c r="P2955" i="5" s="1"/>
  <c r="AB2954" i="5"/>
  <c r="Z2954" i="5"/>
  <c r="Y2954" i="5"/>
  <c r="AC2954" i="5" s="1"/>
  <c r="V2954" i="5"/>
  <c r="U2954" i="5" a="1"/>
  <c r="U2954" i="5" s="1"/>
  <c r="S2954" i="5"/>
  <c r="T2954" i="5" s="1"/>
  <c r="Q2954" i="5"/>
  <c r="O2954" i="5"/>
  <c r="P2954" i="5" s="1"/>
  <c r="R2954" i="5" s="1"/>
  <c r="AB2953" i="5"/>
  <c r="Z2953" i="5"/>
  <c r="Y2953" i="5"/>
  <c r="AC2953" i="5" s="1"/>
  <c r="V2953" i="5"/>
  <c r="U2953" i="5" a="1"/>
  <c r="U2953" i="5" s="1"/>
  <c r="W2953" i="5" s="1"/>
  <c r="X2953" i="5" s="1"/>
  <c r="AA2953" i="5" s="1"/>
  <c r="S2953" i="5"/>
  <c r="T2953" i="5" s="1"/>
  <c r="Q2953" i="5"/>
  <c r="P2953" i="5"/>
  <c r="R2953" i="5" s="1"/>
  <c r="O2953" i="5"/>
  <c r="AB2952" i="5"/>
  <c r="Z2952" i="5"/>
  <c r="Y2952" i="5"/>
  <c r="AC2952" i="5" s="1"/>
  <c r="V2952" i="5"/>
  <c r="U2952" i="5" a="1"/>
  <c r="U2952" i="5" s="1"/>
  <c r="S2952" i="5"/>
  <c r="T2952" i="5" s="1"/>
  <c r="Q2952" i="5"/>
  <c r="O2952" i="5"/>
  <c r="P2952" i="5" s="1"/>
  <c r="R2952" i="5" s="1"/>
  <c r="AB2951" i="5"/>
  <c r="Z2951" i="5"/>
  <c r="Y2951" i="5"/>
  <c r="AC2951" i="5" s="1"/>
  <c r="V2951" i="5"/>
  <c r="U2951" i="5" a="1"/>
  <c r="U2951" i="5" s="1"/>
  <c r="W2951" i="5" s="1"/>
  <c r="X2951" i="5" s="1"/>
  <c r="AA2951" i="5" s="1"/>
  <c r="S2951" i="5"/>
  <c r="T2951" i="5" s="1"/>
  <c r="Q2951" i="5"/>
  <c r="O2951" i="5"/>
  <c r="P2951" i="5" s="1"/>
  <c r="R2951" i="5" s="1"/>
  <c r="AB2950" i="5"/>
  <c r="Z2950" i="5"/>
  <c r="Y2950" i="5"/>
  <c r="AC2950" i="5" s="1"/>
  <c r="V2950" i="5"/>
  <c r="U2950" i="5" a="1"/>
  <c r="U2950" i="5" s="1"/>
  <c r="W2950" i="5" s="1"/>
  <c r="X2950" i="5" s="1"/>
  <c r="AA2950" i="5" s="1"/>
  <c r="S2950" i="5"/>
  <c r="T2950" i="5" s="1"/>
  <c r="Q2950" i="5"/>
  <c r="P2950" i="5"/>
  <c r="R2950" i="5" s="1"/>
  <c r="O2950" i="5"/>
  <c r="AB2949" i="5"/>
  <c r="Z2949" i="5"/>
  <c r="Y2949" i="5"/>
  <c r="AC2949" i="5" s="1"/>
  <c r="V2949" i="5"/>
  <c r="U2949" i="5" a="1"/>
  <c r="U2949" i="5" s="1"/>
  <c r="W2949" i="5" s="1"/>
  <c r="X2949" i="5" s="1"/>
  <c r="AA2949" i="5" s="1"/>
  <c r="S2949" i="5"/>
  <c r="T2949" i="5" s="1"/>
  <c r="Q2949" i="5"/>
  <c r="O2949" i="5"/>
  <c r="P2949" i="5" s="1"/>
  <c r="R2949" i="5" s="1"/>
  <c r="AB2948" i="5"/>
  <c r="Z2948" i="5"/>
  <c r="Y2948" i="5"/>
  <c r="AC2948" i="5" s="1"/>
  <c r="V2948" i="5"/>
  <c r="U2948" i="5" a="1"/>
  <c r="U2948" i="5" s="1"/>
  <c r="S2948" i="5"/>
  <c r="T2948" i="5" s="1"/>
  <c r="Q2948" i="5"/>
  <c r="O2948" i="5"/>
  <c r="P2948" i="5" s="1"/>
  <c r="R2948" i="5" s="1"/>
  <c r="AB2947" i="5"/>
  <c r="Z2947" i="5"/>
  <c r="Y2947" i="5"/>
  <c r="AC2947" i="5" s="1"/>
  <c r="V2947" i="5"/>
  <c r="U2947" i="5"/>
  <c r="U2947" i="5" a="1"/>
  <c r="T2947" i="5"/>
  <c r="S2947" i="5"/>
  <c r="Q2947" i="5"/>
  <c r="O2947" i="5"/>
  <c r="P2947" i="5" s="1"/>
  <c r="R2947" i="5" s="1"/>
  <c r="AB2946" i="5"/>
  <c r="Z2946" i="5"/>
  <c r="Y2946" i="5"/>
  <c r="AC2946" i="5" s="1"/>
  <c r="V2946" i="5"/>
  <c r="U2946" i="5" a="1"/>
  <c r="U2946" i="5" s="1"/>
  <c r="S2946" i="5"/>
  <c r="T2946" i="5" s="1"/>
  <c r="Q2946" i="5"/>
  <c r="R2946" i="5" s="1"/>
  <c r="O2946" i="5"/>
  <c r="P2946" i="5" s="1"/>
  <c r="AB2945" i="5"/>
  <c r="Z2945" i="5"/>
  <c r="Y2945" i="5"/>
  <c r="AC2945" i="5" s="1"/>
  <c r="V2945" i="5"/>
  <c r="U2945" i="5" a="1"/>
  <c r="U2945" i="5" s="1"/>
  <c r="W2945" i="5" s="1"/>
  <c r="X2945" i="5" s="1"/>
  <c r="AA2945" i="5" s="1"/>
  <c r="S2945" i="5"/>
  <c r="T2945" i="5" s="1"/>
  <c r="Q2945" i="5"/>
  <c r="O2945" i="5"/>
  <c r="P2945" i="5" s="1"/>
  <c r="AB2944" i="5"/>
  <c r="Z2944" i="5"/>
  <c r="Y2944" i="5"/>
  <c r="AC2944" i="5" s="1"/>
  <c r="V2944" i="5"/>
  <c r="U2944" i="5" a="1"/>
  <c r="U2944" i="5" s="1"/>
  <c r="S2944" i="5"/>
  <c r="T2944" i="5" s="1"/>
  <c r="Q2944" i="5"/>
  <c r="O2944" i="5"/>
  <c r="P2944" i="5" s="1"/>
  <c r="AB2943" i="5"/>
  <c r="Z2943" i="5"/>
  <c r="Y2943" i="5"/>
  <c r="AC2943" i="5" s="1"/>
  <c r="V2943" i="5"/>
  <c r="U2943" i="5" a="1"/>
  <c r="U2943" i="5" s="1"/>
  <c r="S2943" i="5"/>
  <c r="T2943" i="5" s="1"/>
  <c r="Q2943" i="5"/>
  <c r="O2943" i="5"/>
  <c r="P2943" i="5" s="1"/>
  <c r="R2943" i="5" s="1"/>
  <c r="AB2942" i="5"/>
  <c r="Z2942" i="5"/>
  <c r="Y2942" i="5"/>
  <c r="AC2942" i="5" s="1"/>
  <c r="V2942" i="5"/>
  <c r="U2942" i="5" a="1"/>
  <c r="U2942" i="5" s="1"/>
  <c r="S2942" i="5"/>
  <c r="T2942" i="5" s="1"/>
  <c r="Q2942" i="5"/>
  <c r="P2942" i="5"/>
  <c r="R2942" i="5" s="1"/>
  <c r="O2942" i="5"/>
  <c r="AB2941" i="5"/>
  <c r="Z2941" i="5"/>
  <c r="Y2941" i="5"/>
  <c r="AC2941" i="5" s="1"/>
  <c r="W2941" i="5"/>
  <c r="X2941" i="5" s="1"/>
  <c r="AA2941" i="5" s="1"/>
  <c r="V2941" i="5"/>
  <c r="U2941" i="5"/>
  <c r="U2941" i="5" a="1"/>
  <c r="S2941" i="5"/>
  <c r="T2941" i="5" s="1"/>
  <c r="Q2941" i="5"/>
  <c r="O2941" i="5"/>
  <c r="P2941" i="5" s="1"/>
  <c r="R2941" i="5" s="1"/>
  <c r="AB2940" i="5"/>
  <c r="Z2940" i="5"/>
  <c r="Y2940" i="5"/>
  <c r="AC2940" i="5" s="1"/>
  <c r="V2940" i="5"/>
  <c r="U2940" i="5" a="1"/>
  <c r="U2940" i="5" s="1"/>
  <c r="S2940" i="5"/>
  <c r="T2940" i="5" s="1"/>
  <c r="Q2940" i="5"/>
  <c r="O2940" i="5"/>
  <c r="P2940" i="5" s="1"/>
  <c r="R2940" i="5" s="1"/>
  <c r="AB2939" i="5"/>
  <c r="Z2939" i="5"/>
  <c r="Y2939" i="5"/>
  <c r="AC2939" i="5" s="1"/>
  <c r="V2939" i="5"/>
  <c r="U2939" i="5" a="1"/>
  <c r="U2939" i="5" s="1"/>
  <c r="S2939" i="5"/>
  <c r="T2939" i="5" s="1"/>
  <c r="Q2939" i="5"/>
  <c r="P2939" i="5"/>
  <c r="R2939" i="5" s="1"/>
  <c r="O2939" i="5"/>
  <c r="AB2938" i="5"/>
  <c r="Z2938" i="5"/>
  <c r="Y2938" i="5"/>
  <c r="AC2938" i="5" s="1"/>
  <c r="V2938" i="5"/>
  <c r="U2938" i="5" a="1"/>
  <c r="U2938" i="5" s="1"/>
  <c r="T2938" i="5"/>
  <c r="S2938" i="5"/>
  <c r="Q2938" i="5"/>
  <c r="O2938" i="5"/>
  <c r="P2938" i="5" s="1"/>
  <c r="R2938" i="5" s="1"/>
  <c r="AB2937" i="5"/>
  <c r="Z2937" i="5"/>
  <c r="Y2937" i="5"/>
  <c r="V2937" i="5"/>
  <c r="U2937" i="5" a="1"/>
  <c r="U2937" i="5" s="1"/>
  <c r="S2937" i="5"/>
  <c r="T2937" i="5" s="1"/>
  <c r="Q2937" i="5"/>
  <c r="O2937" i="5"/>
  <c r="P2937" i="5" s="1"/>
  <c r="R2937" i="5" s="1"/>
  <c r="AB2936" i="5"/>
  <c r="Z2936" i="5"/>
  <c r="Y2936" i="5"/>
  <c r="AC2936" i="5" s="1"/>
  <c r="V2936" i="5"/>
  <c r="U2936" i="5"/>
  <c r="W2936" i="5" s="1"/>
  <c r="X2936" i="5" s="1"/>
  <c r="AA2936" i="5" s="1"/>
  <c r="U2936" i="5" a="1"/>
  <c r="S2936" i="5"/>
  <c r="T2936" i="5" s="1"/>
  <c r="Q2936" i="5"/>
  <c r="P2936" i="5"/>
  <c r="R2936" i="5" s="1"/>
  <c r="O2936" i="5"/>
  <c r="AB2935" i="5"/>
  <c r="Z2935" i="5"/>
  <c r="Y2935" i="5"/>
  <c r="AC2935" i="5" s="1"/>
  <c r="V2935" i="5"/>
  <c r="U2935" i="5" a="1"/>
  <c r="U2935" i="5" s="1"/>
  <c r="S2935" i="5"/>
  <c r="T2935" i="5" s="1"/>
  <c r="Q2935" i="5"/>
  <c r="P2935" i="5"/>
  <c r="R2935" i="5" s="1"/>
  <c r="O2935" i="5"/>
  <c r="AB2934" i="5"/>
  <c r="Z2934" i="5"/>
  <c r="Y2934" i="5"/>
  <c r="AC2934" i="5" s="1"/>
  <c r="V2934" i="5"/>
  <c r="U2934" i="5" a="1"/>
  <c r="U2934" i="5" s="1"/>
  <c r="T2934" i="5"/>
  <c r="S2934" i="5"/>
  <c r="Q2934" i="5"/>
  <c r="O2934" i="5"/>
  <c r="P2934" i="5" s="1"/>
  <c r="R2934" i="5" s="1"/>
  <c r="AB2933" i="5"/>
  <c r="Z2933" i="5"/>
  <c r="Y2933" i="5"/>
  <c r="AC2933" i="5" s="1"/>
  <c r="V2933" i="5"/>
  <c r="U2933" i="5"/>
  <c r="U2933" i="5" a="1"/>
  <c r="S2933" i="5"/>
  <c r="T2933" i="5" s="1"/>
  <c r="Q2933" i="5"/>
  <c r="O2933" i="5"/>
  <c r="P2933" i="5" s="1"/>
  <c r="R2933" i="5" s="1"/>
  <c r="AB2932" i="5"/>
  <c r="Z2932" i="5"/>
  <c r="Y2932" i="5"/>
  <c r="AC2932" i="5" s="1"/>
  <c r="V2932" i="5"/>
  <c r="U2932" i="5"/>
  <c r="U2932" i="5" a="1"/>
  <c r="S2932" i="5"/>
  <c r="T2932" i="5" s="1"/>
  <c r="Q2932" i="5"/>
  <c r="O2932" i="5"/>
  <c r="P2932" i="5" s="1"/>
  <c r="R2932" i="5" s="1"/>
  <c r="AB2931" i="5"/>
  <c r="Z2931" i="5"/>
  <c r="Y2931" i="5"/>
  <c r="AC2931" i="5" s="1"/>
  <c r="V2931" i="5"/>
  <c r="U2931" i="5" a="1"/>
  <c r="U2931" i="5" s="1"/>
  <c r="S2931" i="5"/>
  <c r="T2931" i="5" s="1"/>
  <c r="Q2931" i="5"/>
  <c r="O2931" i="5"/>
  <c r="P2931" i="5" s="1"/>
  <c r="R2931" i="5" s="1"/>
  <c r="AB2930" i="5"/>
  <c r="Z2930" i="5"/>
  <c r="Y2930" i="5"/>
  <c r="AC2930" i="5" s="1"/>
  <c r="V2930" i="5"/>
  <c r="U2930" i="5" a="1"/>
  <c r="U2930" i="5" s="1"/>
  <c r="S2930" i="5"/>
  <c r="T2930" i="5" s="1"/>
  <c r="Q2930" i="5"/>
  <c r="O2930" i="5"/>
  <c r="P2930" i="5" s="1"/>
  <c r="R2930" i="5" s="1"/>
  <c r="AB2929" i="5"/>
  <c r="Z2929" i="5"/>
  <c r="Y2929" i="5"/>
  <c r="AC2929" i="5" s="1"/>
  <c r="V2929" i="5"/>
  <c r="U2929" i="5"/>
  <c r="U2929" i="5" a="1"/>
  <c r="S2929" i="5"/>
  <c r="T2929" i="5" s="1"/>
  <c r="Q2929" i="5"/>
  <c r="P2929" i="5"/>
  <c r="R2929" i="5" s="1"/>
  <c r="O2929" i="5"/>
  <c r="AB2928" i="5"/>
  <c r="Z2928" i="5"/>
  <c r="Y2928" i="5"/>
  <c r="AC2928" i="5" s="1"/>
  <c r="V2928" i="5"/>
  <c r="U2928" i="5" a="1"/>
  <c r="U2928" i="5" s="1"/>
  <c r="S2928" i="5"/>
  <c r="T2928" i="5" s="1"/>
  <c r="Q2928" i="5"/>
  <c r="P2928" i="5"/>
  <c r="R2928" i="5" s="1"/>
  <c r="O2928" i="5"/>
  <c r="AB2927" i="5"/>
  <c r="Z2927" i="5"/>
  <c r="Y2927" i="5"/>
  <c r="AC2927" i="5" s="1"/>
  <c r="V2927" i="5"/>
  <c r="U2927" i="5" a="1"/>
  <c r="U2927" i="5" s="1"/>
  <c r="S2927" i="5"/>
  <c r="T2927" i="5" s="1"/>
  <c r="Q2927" i="5"/>
  <c r="P2927" i="5"/>
  <c r="R2927" i="5" s="1"/>
  <c r="O2927" i="5"/>
  <c r="AB2926" i="5"/>
  <c r="Z2926" i="5"/>
  <c r="Y2926" i="5"/>
  <c r="AC2926" i="5" s="1"/>
  <c r="V2926" i="5"/>
  <c r="U2926" i="5" a="1"/>
  <c r="U2926" i="5" s="1"/>
  <c r="S2926" i="5"/>
  <c r="T2926" i="5" s="1"/>
  <c r="Q2926" i="5"/>
  <c r="O2926" i="5"/>
  <c r="P2926" i="5" s="1"/>
  <c r="R2926" i="5" s="1"/>
  <c r="AB2925" i="5"/>
  <c r="Z2925" i="5"/>
  <c r="Y2925" i="5"/>
  <c r="AC2925" i="5" s="1"/>
  <c r="V2925" i="5"/>
  <c r="U2925" i="5" a="1"/>
  <c r="U2925" i="5" s="1"/>
  <c r="S2925" i="5"/>
  <c r="T2925" i="5" s="1"/>
  <c r="Q2925" i="5"/>
  <c r="O2925" i="5"/>
  <c r="P2925" i="5" s="1"/>
  <c r="R2925" i="5" s="1"/>
  <c r="AB2924" i="5"/>
  <c r="Z2924" i="5"/>
  <c r="Y2924" i="5"/>
  <c r="AC2924" i="5" s="1"/>
  <c r="V2924" i="5"/>
  <c r="U2924" i="5" a="1"/>
  <c r="U2924" i="5" s="1"/>
  <c r="W2924" i="5" s="1"/>
  <c r="X2924" i="5" s="1"/>
  <c r="AA2924" i="5" s="1"/>
  <c r="S2924" i="5"/>
  <c r="T2924" i="5" s="1"/>
  <c r="Q2924" i="5"/>
  <c r="P2924" i="5"/>
  <c r="R2924" i="5" s="1"/>
  <c r="O2924" i="5"/>
  <c r="AB2923" i="5"/>
  <c r="Z2923" i="5"/>
  <c r="Y2923" i="5"/>
  <c r="AC2923" i="5" s="1"/>
  <c r="V2923" i="5"/>
  <c r="U2923" i="5" a="1"/>
  <c r="U2923" i="5" s="1"/>
  <c r="S2923" i="5"/>
  <c r="T2923" i="5" s="1"/>
  <c r="Q2923" i="5"/>
  <c r="P2923" i="5"/>
  <c r="O2923" i="5"/>
  <c r="AB2922" i="5"/>
  <c r="Z2922" i="5"/>
  <c r="Y2922" i="5"/>
  <c r="AC2922" i="5" s="1"/>
  <c r="V2922" i="5"/>
  <c r="U2922" i="5" a="1"/>
  <c r="U2922" i="5" s="1"/>
  <c r="S2922" i="5"/>
  <c r="T2922" i="5" s="1"/>
  <c r="Q2922" i="5"/>
  <c r="O2922" i="5"/>
  <c r="P2922" i="5" s="1"/>
  <c r="R2922" i="5" s="1"/>
  <c r="AB2921" i="5"/>
  <c r="Z2921" i="5"/>
  <c r="Y2921" i="5"/>
  <c r="AC2921" i="5" s="1"/>
  <c r="V2921" i="5"/>
  <c r="U2921" i="5"/>
  <c r="U2921" i="5" a="1"/>
  <c r="S2921" i="5"/>
  <c r="T2921" i="5" s="1"/>
  <c r="Q2921" i="5"/>
  <c r="P2921" i="5"/>
  <c r="R2921" i="5" s="1"/>
  <c r="O2921" i="5"/>
  <c r="AB2920" i="5"/>
  <c r="Z2920" i="5"/>
  <c r="Y2920" i="5"/>
  <c r="AC2920" i="5" s="1"/>
  <c r="V2920" i="5"/>
  <c r="U2920" i="5" a="1"/>
  <c r="U2920" i="5" s="1"/>
  <c r="S2920" i="5"/>
  <c r="T2920" i="5" s="1"/>
  <c r="Q2920" i="5"/>
  <c r="O2920" i="5"/>
  <c r="P2920" i="5" s="1"/>
  <c r="R2920" i="5" s="1"/>
  <c r="AB2919" i="5"/>
  <c r="Z2919" i="5"/>
  <c r="Y2919" i="5"/>
  <c r="AC2919" i="5" s="1"/>
  <c r="V2919" i="5"/>
  <c r="U2919" i="5" a="1"/>
  <c r="U2919" i="5" s="1"/>
  <c r="W2919" i="5" s="1"/>
  <c r="X2919" i="5" s="1"/>
  <c r="AA2919" i="5" s="1"/>
  <c r="S2919" i="5"/>
  <c r="T2919" i="5" s="1"/>
  <c r="Q2919" i="5"/>
  <c r="P2919" i="5"/>
  <c r="O2919" i="5"/>
  <c r="AB2918" i="5"/>
  <c r="Z2918" i="5"/>
  <c r="Y2918" i="5"/>
  <c r="AC2918" i="5" s="1"/>
  <c r="V2918" i="5"/>
  <c r="U2918" i="5" a="1"/>
  <c r="U2918" i="5" s="1"/>
  <c r="W2918" i="5" s="1"/>
  <c r="X2918" i="5" s="1"/>
  <c r="AA2918" i="5" s="1"/>
  <c r="S2918" i="5"/>
  <c r="T2918" i="5" s="1"/>
  <c r="Q2918" i="5"/>
  <c r="O2918" i="5"/>
  <c r="P2918" i="5" s="1"/>
  <c r="R2918" i="5" s="1"/>
  <c r="AB2917" i="5"/>
  <c r="Z2917" i="5"/>
  <c r="Y2917" i="5"/>
  <c r="AC2917" i="5" s="1"/>
  <c r="V2917" i="5"/>
  <c r="U2917" i="5" a="1"/>
  <c r="U2917" i="5" s="1"/>
  <c r="S2917" i="5"/>
  <c r="T2917" i="5" s="1"/>
  <c r="Q2917" i="5"/>
  <c r="P2917" i="5"/>
  <c r="O2917" i="5"/>
  <c r="AB2916" i="5"/>
  <c r="Z2916" i="5"/>
  <c r="Y2916" i="5"/>
  <c r="AC2916" i="5" s="1"/>
  <c r="V2916" i="5"/>
  <c r="U2916" i="5" a="1"/>
  <c r="U2916" i="5" s="1"/>
  <c r="S2916" i="5"/>
  <c r="T2916" i="5" s="1"/>
  <c r="Q2916" i="5"/>
  <c r="P2916" i="5"/>
  <c r="O2916" i="5"/>
  <c r="AB2915" i="5"/>
  <c r="Z2915" i="5"/>
  <c r="Y2915" i="5"/>
  <c r="AC2915" i="5" s="1"/>
  <c r="V2915" i="5"/>
  <c r="U2915" i="5" a="1"/>
  <c r="U2915" i="5" s="1"/>
  <c r="W2915" i="5" s="1"/>
  <c r="X2915" i="5" s="1"/>
  <c r="AA2915" i="5" s="1"/>
  <c r="S2915" i="5"/>
  <c r="T2915" i="5" s="1"/>
  <c r="Q2915" i="5"/>
  <c r="O2915" i="5"/>
  <c r="P2915" i="5" s="1"/>
  <c r="R2915" i="5" s="1"/>
  <c r="AB2914" i="5"/>
  <c r="Z2914" i="5"/>
  <c r="Y2914" i="5"/>
  <c r="AC2914" i="5" s="1"/>
  <c r="V2914" i="5"/>
  <c r="U2914" i="5"/>
  <c r="W2914" i="5" s="1"/>
  <c r="X2914" i="5" s="1"/>
  <c r="AA2914" i="5" s="1"/>
  <c r="U2914" i="5" a="1"/>
  <c r="T2914" i="5"/>
  <c r="S2914" i="5"/>
  <c r="Q2914" i="5"/>
  <c r="P2914" i="5"/>
  <c r="R2914" i="5" s="1"/>
  <c r="O2914" i="5"/>
  <c r="AB2913" i="5"/>
  <c r="Z2913" i="5"/>
  <c r="Y2913" i="5"/>
  <c r="AC2913" i="5" s="1"/>
  <c r="V2913" i="5"/>
  <c r="U2913" i="5" a="1"/>
  <c r="U2913" i="5" s="1"/>
  <c r="S2913" i="5"/>
  <c r="T2913" i="5" s="1"/>
  <c r="Q2913" i="5"/>
  <c r="O2913" i="5"/>
  <c r="P2913" i="5" s="1"/>
  <c r="R2913" i="5" s="1"/>
  <c r="AB2912" i="5"/>
  <c r="Z2912" i="5"/>
  <c r="Y2912" i="5"/>
  <c r="AC2912" i="5" s="1"/>
  <c r="V2912" i="5"/>
  <c r="U2912" i="5" a="1"/>
  <c r="U2912" i="5" s="1"/>
  <c r="S2912" i="5"/>
  <c r="T2912" i="5" s="1"/>
  <c r="Q2912" i="5"/>
  <c r="O2912" i="5"/>
  <c r="P2912" i="5" s="1"/>
  <c r="R2912" i="5" s="1"/>
  <c r="AB2911" i="5"/>
  <c r="Z2911" i="5"/>
  <c r="Y2911" i="5"/>
  <c r="AC2911" i="5" s="1"/>
  <c r="V2911" i="5"/>
  <c r="U2911" i="5" a="1"/>
  <c r="U2911" i="5" s="1"/>
  <c r="W2911" i="5" s="1"/>
  <c r="X2911" i="5" s="1"/>
  <c r="AA2911" i="5" s="1"/>
  <c r="S2911" i="5"/>
  <c r="T2911" i="5" s="1"/>
  <c r="Q2911" i="5"/>
  <c r="O2911" i="5"/>
  <c r="P2911" i="5" s="1"/>
  <c r="R2911" i="5" s="1"/>
  <c r="AB2910" i="5"/>
  <c r="Z2910" i="5"/>
  <c r="Y2910" i="5"/>
  <c r="AC2910" i="5" s="1"/>
  <c r="V2910" i="5"/>
  <c r="U2910" i="5" a="1"/>
  <c r="U2910" i="5" s="1"/>
  <c r="W2910" i="5" s="1"/>
  <c r="X2910" i="5" s="1"/>
  <c r="AA2910" i="5" s="1"/>
  <c r="S2910" i="5"/>
  <c r="T2910" i="5" s="1"/>
  <c r="Q2910" i="5"/>
  <c r="P2910" i="5"/>
  <c r="R2910" i="5" s="1"/>
  <c r="O2910" i="5"/>
  <c r="AB2909" i="5"/>
  <c r="Z2909" i="5"/>
  <c r="Y2909" i="5"/>
  <c r="AC2909" i="5" s="1"/>
  <c r="V2909" i="5"/>
  <c r="W2909" i="5" s="1"/>
  <c r="X2909" i="5" s="1"/>
  <c r="AA2909" i="5" s="1"/>
  <c r="U2909" i="5" a="1"/>
  <c r="U2909" i="5" s="1"/>
  <c r="S2909" i="5"/>
  <c r="T2909" i="5" s="1"/>
  <c r="Q2909" i="5"/>
  <c r="O2909" i="5"/>
  <c r="P2909" i="5" s="1"/>
  <c r="R2909" i="5" s="1"/>
  <c r="AB2908" i="5"/>
  <c r="Z2908" i="5"/>
  <c r="Y2908" i="5"/>
  <c r="AC2908" i="5" s="1"/>
  <c r="V2908" i="5"/>
  <c r="U2908" i="5" a="1"/>
  <c r="U2908" i="5" s="1"/>
  <c r="W2908" i="5" s="1"/>
  <c r="X2908" i="5" s="1"/>
  <c r="AA2908" i="5" s="1"/>
  <c r="S2908" i="5"/>
  <c r="T2908" i="5" s="1"/>
  <c r="Q2908" i="5"/>
  <c r="P2908" i="5"/>
  <c r="R2908" i="5" s="1"/>
  <c r="O2908" i="5"/>
  <c r="AB2907" i="5"/>
  <c r="Z2907" i="5"/>
  <c r="Y2907" i="5"/>
  <c r="AC2907" i="5" s="1"/>
  <c r="V2907" i="5"/>
  <c r="U2907" i="5" a="1"/>
  <c r="U2907" i="5" s="1"/>
  <c r="S2907" i="5"/>
  <c r="T2907" i="5" s="1"/>
  <c r="Q2907" i="5"/>
  <c r="O2907" i="5"/>
  <c r="P2907" i="5" s="1"/>
  <c r="R2907" i="5" s="1"/>
  <c r="AB2906" i="5"/>
  <c r="Z2906" i="5"/>
  <c r="Y2906" i="5"/>
  <c r="AC2906" i="5" s="1"/>
  <c r="V2906" i="5"/>
  <c r="U2906" i="5" a="1"/>
  <c r="U2906" i="5" s="1"/>
  <c r="T2906" i="5"/>
  <c r="S2906" i="5"/>
  <c r="Q2906" i="5"/>
  <c r="O2906" i="5"/>
  <c r="P2906" i="5" s="1"/>
  <c r="R2906" i="5" s="1"/>
  <c r="AB2905" i="5"/>
  <c r="Z2905" i="5"/>
  <c r="Y2905" i="5"/>
  <c r="AC2905" i="5" s="1"/>
  <c r="V2905" i="5"/>
  <c r="U2905" i="5" a="1"/>
  <c r="U2905" i="5" s="1"/>
  <c r="S2905" i="5"/>
  <c r="T2905" i="5" s="1"/>
  <c r="Q2905" i="5"/>
  <c r="P2905" i="5"/>
  <c r="R2905" i="5" s="1"/>
  <c r="O2905" i="5"/>
  <c r="AB2904" i="5"/>
  <c r="Z2904" i="5"/>
  <c r="Y2904" i="5"/>
  <c r="AC2904" i="5" s="1"/>
  <c r="V2904" i="5"/>
  <c r="U2904" i="5" a="1"/>
  <c r="U2904" i="5" s="1"/>
  <c r="S2904" i="5"/>
  <c r="T2904" i="5" s="1"/>
  <c r="Q2904" i="5"/>
  <c r="O2904" i="5"/>
  <c r="P2904" i="5" s="1"/>
  <c r="R2904" i="5" s="1"/>
  <c r="AB2903" i="5"/>
  <c r="Z2903" i="5"/>
  <c r="Y2903" i="5"/>
  <c r="AC2903" i="5" s="1"/>
  <c r="V2903" i="5"/>
  <c r="U2903" i="5" a="1"/>
  <c r="U2903" i="5" s="1"/>
  <c r="S2903" i="5"/>
  <c r="T2903" i="5" s="1"/>
  <c r="Q2903" i="5"/>
  <c r="P2903" i="5"/>
  <c r="R2903" i="5" s="1"/>
  <c r="O2903" i="5"/>
  <c r="AB2902" i="5"/>
  <c r="Z2902" i="5"/>
  <c r="Y2902" i="5"/>
  <c r="AC2902" i="5" s="1"/>
  <c r="V2902" i="5"/>
  <c r="U2902" i="5" a="1"/>
  <c r="U2902" i="5" s="1"/>
  <c r="T2902" i="5"/>
  <c r="S2902" i="5"/>
  <c r="Q2902" i="5"/>
  <c r="O2902" i="5"/>
  <c r="P2902" i="5" s="1"/>
  <c r="R2902" i="5" s="1"/>
  <c r="AB2901" i="5"/>
  <c r="Z2901" i="5"/>
  <c r="Y2901" i="5"/>
  <c r="AC2901" i="5" s="1"/>
  <c r="V2901" i="5"/>
  <c r="W2901" i="5" s="1"/>
  <c r="X2901" i="5" s="1"/>
  <c r="AA2901" i="5" s="1"/>
  <c r="U2901" i="5" a="1"/>
  <c r="U2901" i="5" s="1"/>
  <c r="S2901" i="5"/>
  <c r="T2901" i="5" s="1"/>
  <c r="Q2901" i="5"/>
  <c r="O2901" i="5"/>
  <c r="P2901" i="5" s="1"/>
  <c r="R2901" i="5" s="1"/>
  <c r="AB2900" i="5"/>
  <c r="Z2900" i="5"/>
  <c r="Y2900" i="5"/>
  <c r="AC2900" i="5" s="1"/>
  <c r="V2900" i="5"/>
  <c r="U2900" i="5" a="1"/>
  <c r="U2900" i="5" s="1"/>
  <c r="W2900" i="5" s="1"/>
  <c r="X2900" i="5" s="1"/>
  <c r="AA2900" i="5" s="1"/>
  <c r="S2900" i="5"/>
  <c r="T2900" i="5" s="1"/>
  <c r="Q2900" i="5"/>
  <c r="O2900" i="5"/>
  <c r="P2900" i="5" s="1"/>
  <c r="R2900" i="5" s="1"/>
  <c r="AB2899" i="5"/>
  <c r="Z2899" i="5"/>
  <c r="Y2899" i="5"/>
  <c r="AC2899" i="5" s="1"/>
  <c r="V2899" i="5"/>
  <c r="U2899" i="5" a="1"/>
  <c r="U2899" i="5" s="1"/>
  <c r="S2899" i="5"/>
  <c r="T2899" i="5" s="1"/>
  <c r="Q2899" i="5"/>
  <c r="O2899" i="5"/>
  <c r="P2899" i="5" s="1"/>
  <c r="R2899" i="5" s="1"/>
  <c r="AB2898" i="5"/>
  <c r="Z2898" i="5"/>
  <c r="Y2898" i="5"/>
  <c r="AC2898" i="5" s="1"/>
  <c r="V2898" i="5"/>
  <c r="U2898" i="5" a="1"/>
  <c r="U2898" i="5" s="1"/>
  <c r="T2898" i="5"/>
  <c r="S2898" i="5"/>
  <c r="Q2898" i="5"/>
  <c r="O2898" i="5"/>
  <c r="P2898" i="5" s="1"/>
  <c r="R2898" i="5" s="1"/>
  <c r="AB2897" i="5"/>
  <c r="Z2897" i="5"/>
  <c r="Y2897" i="5"/>
  <c r="AC2897" i="5" s="1"/>
  <c r="V2897" i="5"/>
  <c r="U2897" i="5" a="1"/>
  <c r="U2897" i="5" s="1"/>
  <c r="S2897" i="5"/>
  <c r="T2897" i="5" s="1"/>
  <c r="Q2897" i="5"/>
  <c r="O2897" i="5"/>
  <c r="P2897" i="5" s="1"/>
  <c r="R2897" i="5" s="1"/>
  <c r="AB2896" i="5"/>
  <c r="Z2896" i="5"/>
  <c r="Y2896" i="5"/>
  <c r="AC2896" i="5" s="1"/>
  <c r="V2896" i="5"/>
  <c r="U2896" i="5" a="1"/>
  <c r="U2896" i="5" s="1"/>
  <c r="S2896" i="5"/>
  <c r="T2896" i="5" s="1"/>
  <c r="Q2896" i="5"/>
  <c r="O2896" i="5"/>
  <c r="P2896" i="5" s="1"/>
  <c r="R2896" i="5" s="1"/>
  <c r="AB2895" i="5"/>
  <c r="Z2895" i="5"/>
  <c r="Y2895" i="5"/>
  <c r="AC2895" i="5" s="1"/>
  <c r="V2895" i="5"/>
  <c r="U2895" i="5" a="1"/>
  <c r="U2895" i="5" s="1"/>
  <c r="S2895" i="5"/>
  <c r="T2895" i="5" s="1"/>
  <c r="Q2895" i="5"/>
  <c r="P2895" i="5"/>
  <c r="R2895" i="5" s="1"/>
  <c r="O2895" i="5"/>
  <c r="AB2894" i="5"/>
  <c r="Z2894" i="5"/>
  <c r="Y2894" i="5"/>
  <c r="AC2894" i="5" s="1"/>
  <c r="V2894" i="5"/>
  <c r="U2894" i="5" a="1"/>
  <c r="U2894" i="5" s="1"/>
  <c r="T2894" i="5"/>
  <c r="S2894" i="5"/>
  <c r="Q2894" i="5"/>
  <c r="O2894" i="5"/>
  <c r="P2894" i="5" s="1"/>
  <c r="R2894" i="5" s="1"/>
  <c r="AB2893" i="5"/>
  <c r="Z2893" i="5"/>
  <c r="Y2893" i="5"/>
  <c r="AC2893" i="5" s="1"/>
  <c r="V2893" i="5"/>
  <c r="U2893" i="5" a="1"/>
  <c r="U2893" i="5" s="1"/>
  <c r="S2893" i="5"/>
  <c r="T2893" i="5" s="1"/>
  <c r="Q2893" i="5"/>
  <c r="O2893" i="5"/>
  <c r="P2893" i="5" s="1"/>
  <c r="R2893" i="5" s="1"/>
  <c r="AB2892" i="5"/>
  <c r="Z2892" i="5"/>
  <c r="Y2892" i="5"/>
  <c r="AC2892" i="5" s="1"/>
  <c r="V2892" i="5"/>
  <c r="U2892" i="5" a="1"/>
  <c r="U2892" i="5" s="1"/>
  <c r="W2892" i="5" s="1"/>
  <c r="X2892" i="5" s="1"/>
  <c r="AA2892" i="5" s="1"/>
  <c r="S2892" i="5"/>
  <c r="T2892" i="5" s="1"/>
  <c r="Q2892" i="5"/>
  <c r="O2892" i="5"/>
  <c r="P2892" i="5" s="1"/>
  <c r="R2892" i="5" s="1"/>
  <c r="AB2891" i="5"/>
  <c r="Z2891" i="5"/>
  <c r="Y2891" i="5"/>
  <c r="AC2891" i="5" s="1"/>
  <c r="V2891" i="5"/>
  <c r="U2891" i="5" a="1"/>
  <c r="U2891" i="5" s="1"/>
  <c r="S2891" i="5"/>
  <c r="T2891" i="5" s="1"/>
  <c r="Q2891" i="5"/>
  <c r="O2891" i="5"/>
  <c r="P2891" i="5" s="1"/>
  <c r="R2891" i="5" s="1"/>
  <c r="AB2890" i="5"/>
  <c r="Z2890" i="5"/>
  <c r="Y2890" i="5"/>
  <c r="AC2890" i="5" s="1"/>
  <c r="V2890" i="5"/>
  <c r="U2890" i="5" a="1"/>
  <c r="U2890" i="5" s="1"/>
  <c r="W2890" i="5" s="1"/>
  <c r="X2890" i="5" s="1"/>
  <c r="AA2890" i="5" s="1"/>
  <c r="T2890" i="5"/>
  <c r="S2890" i="5"/>
  <c r="Q2890" i="5"/>
  <c r="O2890" i="5"/>
  <c r="P2890" i="5" s="1"/>
  <c r="R2890" i="5" s="1"/>
  <c r="AB2889" i="5"/>
  <c r="Z2889" i="5"/>
  <c r="Y2889" i="5"/>
  <c r="AC2889" i="5" s="1"/>
  <c r="V2889" i="5"/>
  <c r="U2889" i="5" a="1"/>
  <c r="U2889" i="5" s="1"/>
  <c r="S2889" i="5"/>
  <c r="T2889" i="5" s="1"/>
  <c r="Q2889" i="5"/>
  <c r="O2889" i="5"/>
  <c r="P2889" i="5" s="1"/>
  <c r="R2889" i="5" s="1"/>
  <c r="AB2888" i="5"/>
  <c r="Z2888" i="5"/>
  <c r="Y2888" i="5"/>
  <c r="AC2888" i="5" s="1"/>
  <c r="V2888" i="5"/>
  <c r="W2888" i="5" s="1"/>
  <c r="X2888" i="5" s="1"/>
  <c r="AA2888" i="5" s="1"/>
  <c r="U2888" i="5" a="1"/>
  <c r="U2888" i="5" s="1"/>
  <c r="S2888" i="5"/>
  <c r="T2888" i="5" s="1"/>
  <c r="Q2888" i="5"/>
  <c r="O2888" i="5"/>
  <c r="P2888" i="5" s="1"/>
  <c r="R2888" i="5" s="1"/>
  <c r="AB2887" i="5"/>
  <c r="Z2887" i="5"/>
  <c r="Y2887" i="5"/>
  <c r="AC2887" i="5" s="1"/>
  <c r="V2887" i="5"/>
  <c r="U2887" i="5" a="1"/>
  <c r="U2887" i="5" s="1"/>
  <c r="S2887" i="5"/>
  <c r="T2887" i="5" s="1"/>
  <c r="Q2887" i="5"/>
  <c r="P2887" i="5"/>
  <c r="R2887" i="5" s="1"/>
  <c r="O2887" i="5"/>
  <c r="AB2886" i="5"/>
  <c r="Z2886" i="5"/>
  <c r="Y2886" i="5"/>
  <c r="AC2886" i="5" s="1"/>
  <c r="V2886" i="5"/>
  <c r="U2886" i="5" a="1"/>
  <c r="U2886" i="5" s="1"/>
  <c r="S2886" i="5"/>
  <c r="T2886" i="5" s="1"/>
  <c r="Q2886" i="5"/>
  <c r="O2886" i="5"/>
  <c r="P2886" i="5" s="1"/>
  <c r="R2886" i="5" s="1"/>
  <c r="AB2885" i="5"/>
  <c r="Z2885" i="5"/>
  <c r="Y2885" i="5"/>
  <c r="AC2885" i="5" s="1"/>
  <c r="V2885" i="5"/>
  <c r="U2885" i="5"/>
  <c r="W2885" i="5" s="1"/>
  <c r="X2885" i="5" s="1"/>
  <c r="AA2885" i="5" s="1"/>
  <c r="U2885" i="5" a="1"/>
  <c r="S2885" i="5"/>
  <c r="T2885" i="5" s="1"/>
  <c r="Q2885" i="5"/>
  <c r="O2885" i="5"/>
  <c r="P2885" i="5" s="1"/>
  <c r="R2885" i="5" s="1"/>
  <c r="AB2884" i="5"/>
  <c r="Z2884" i="5"/>
  <c r="Y2884" i="5"/>
  <c r="AC2884" i="5" s="1"/>
  <c r="V2884" i="5"/>
  <c r="U2884" i="5" a="1"/>
  <c r="U2884" i="5" s="1"/>
  <c r="S2884" i="5"/>
  <c r="T2884" i="5" s="1"/>
  <c r="Q2884" i="5"/>
  <c r="O2884" i="5"/>
  <c r="P2884" i="5" s="1"/>
  <c r="R2884" i="5" s="1"/>
  <c r="AB2883" i="5"/>
  <c r="Z2883" i="5"/>
  <c r="Y2883" i="5"/>
  <c r="AC2883" i="5" s="1"/>
  <c r="V2883" i="5"/>
  <c r="U2883" i="5" a="1"/>
  <c r="U2883" i="5" s="1"/>
  <c r="S2883" i="5"/>
  <c r="T2883" i="5" s="1"/>
  <c r="Q2883" i="5"/>
  <c r="O2883" i="5"/>
  <c r="P2883" i="5" s="1"/>
  <c r="R2883" i="5" s="1"/>
  <c r="AB2882" i="5"/>
  <c r="Z2882" i="5"/>
  <c r="Y2882" i="5"/>
  <c r="AC2882" i="5" s="1"/>
  <c r="V2882" i="5"/>
  <c r="U2882" i="5" a="1"/>
  <c r="U2882" i="5" s="1"/>
  <c r="W2882" i="5" s="1"/>
  <c r="X2882" i="5" s="1"/>
  <c r="AA2882" i="5" s="1"/>
  <c r="S2882" i="5"/>
  <c r="T2882" i="5" s="1"/>
  <c r="Q2882" i="5"/>
  <c r="O2882" i="5"/>
  <c r="P2882" i="5" s="1"/>
  <c r="R2882" i="5" s="1"/>
  <c r="AB2881" i="5"/>
  <c r="Z2881" i="5"/>
  <c r="Y2881" i="5"/>
  <c r="AC2881" i="5" s="1"/>
  <c r="V2881" i="5"/>
  <c r="W2881" i="5" s="1"/>
  <c r="X2881" i="5" s="1"/>
  <c r="AA2881" i="5" s="1"/>
  <c r="U2881" i="5" a="1"/>
  <c r="U2881" i="5" s="1"/>
  <c r="S2881" i="5"/>
  <c r="T2881" i="5" s="1"/>
  <c r="Q2881" i="5"/>
  <c r="P2881" i="5"/>
  <c r="R2881" i="5" s="1"/>
  <c r="O2881" i="5"/>
  <c r="AB2880" i="5"/>
  <c r="Z2880" i="5"/>
  <c r="Y2880" i="5"/>
  <c r="AC2880" i="5" s="1"/>
  <c r="V2880" i="5"/>
  <c r="U2880" i="5" a="1"/>
  <c r="U2880" i="5" s="1"/>
  <c r="S2880" i="5"/>
  <c r="T2880" i="5" s="1"/>
  <c r="Q2880" i="5"/>
  <c r="O2880" i="5"/>
  <c r="P2880" i="5" s="1"/>
  <c r="R2880" i="5" s="1"/>
  <c r="AB2879" i="5"/>
  <c r="Z2879" i="5"/>
  <c r="Y2879" i="5"/>
  <c r="AC2879" i="5" s="1"/>
  <c r="V2879" i="5"/>
  <c r="W2879" i="5" s="1"/>
  <c r="X2879" i="5" s="1"/>
  <c r="AA2879" i="5" s="1"/>
  <c r="U2879" i="5" a="1"/>
  <c r="U2879" i="5" s="1"/>
  <c r="S2879" i="5"/>
  <c r="T2879" i="5" s="1"/>
  <c r="Q2879" i="5"/>
  <c r="O2879" i="5"/>
  <c r="P2879" i="5" s="1"/>
  <c r="R2879" i="5" s="1"/>
  <c r="AB2878" i="5"/>
  <c r="Z2878" i="5"/>
  <c r="Y2878" i="5"/>
  <c r="AC2878" i="5" s="1"/>
  <c r="V2878" i="5"/>
  <c r="U2878" i="5" a="1"/>
  <c r="U2878" i="5" s="1"/>
  <c r="S2878" i="5"/>
  <c r="T2878" i="5" s="1"/>
  <c r="Q2878" i="5"/>
  <c r="O2878" i="5"/>
  <c r="P2878" i="5" s="1"/>
  <c r="R2878" i="5" s="1"/>
  <c r="AB2877" i="5"/>
  <c r="Z2877" i="5"/>
  <c r="Y2877" i="5"/>
  <c r="AC2877" i="5" s="1"/>
  <c r="V2877" i="5"/>
  <c r="U2877" i="5" a="1"/>
  <c r="U2877" i="5" s="1"/>
  <c r="S2877" i="5"/>
  <c r="T2877" i="5" s="1"/>
  <c r="Q2877" i="5"/>
  <c r="P2877" i="5"/>
  <c r="R2877" i="5" s="1"/>
  <c r="O2877" i="5"/>
  <c r="AB2876" i="5"/>
  <c r="Z2876" i="5"/>
  <c r="Y2876" i="5"/>
  <c r="AC2876" i="5" s="1"/>
  <c r="V2876" i="5"/>
  <c r="U2876" i="5" a="1"/>
  <c r="U2876" i="5" s="1"/>
  <c r="S2876" i="5"/>
  <c r="T2876" i="5" s="1"/>
  <c r="Q2876" i="5"/>
  <c r="O2876" i="5"/>
  <c r="P2876" i="5" s="1"/>
  <c r="R2876" i="5" s="1"/>
  <c r="AB2875" i="5"/>
  <c r="Z2875" i="5"/>
  <c r="Y2875" i="5"/>
  <c r="AC2875" i="5" s="1"/>
  <c r="V2875" i="5"/>
  <c r="U2875" i="5" a="1"/>
  <c r="U2875" i="5" s="1"/>
  <c r="W2875" i="5" s="1"/>
  <c r="X2875" i="5" s="1"/>
  <c r="AA2875" i="5" s="1"/>
  <c r="S2875" i="5"/>
  <c r="T2875" i="5" s="1"/>
  <c r="Q2875" i="5"/>
  <c r="O2875" i="5"/>
  <c r="P2875" i="5" s="1"/>
  <c r="R2875" i="5" s="1"/>
  <c r="AB2874" i="5"/>
  <c r="Z2874" i="5"/>
  <c r="Y2874" i="5"/>
  <c r="AC2874" i="5" s="1"/>
  <c r="V2874" i="5"/>
  <c r="U2874" i="5" a="1"/>
  <c r="U2874" i="5" s="1"/>
  <c r="S2874" i="5"/>
  <c r="T2874" i="5" s="1"/>
  <c r="Q2874" i="5"/>
  <c r="O2874" i="5"/>
  <c r="P2874" i="5" s="1"/>
  <c r="R2874" i="5" s="1"/>
  <c r="AB2873" i="5"/>
  <c r="Z2873" i="5"/>
  <c r="Y2873" i="5"/>
  <c r="AC2873" i="5" s="1"/>
  <c r="V2873" i="5"/>
  <c r="U2873" i="5" a="1"/>
  <c r="U2873" i="5" s="1"/>
  <c r="S2873" i="5"/>
  <c r="T2873" i="5" s="1"/>
  <c r="Q2873" i="5"/>
  <c r="O2873" i="5"/>
  <c r="P2873" i="5" s="1"/>
  <c r="R2873" i="5" s="1"/>
  <c r="AB2872" i="5"/>
  <c r="Z2872" i="5"/>
  <c r="Y2872" i="5"/>
  <c r="AC2872" i="5" s="1"/>
  <c r="V2872" i="5"/>
  <c r="U2872" i="5" a="1"/>
  <c r="U2872" i="5" s="1"/>
  <c r="S2872" i="5"/>
  <c r="T2872" i="5" s="1"/>
  <c r="Q2872" i="5"/>
  <c r="O2872" i="5"/>
  <c r="P2872" i="5" s="1"/>
  <c r="R2872" i="5" s="1"/>
  <c r="AB2871" i="5"/>
  <c r="Z2871" i="5"/>
  <c r="Y2871" i="5"/>
  <c r="AC2871" i="5" s="1"/>
  <c r="V2871" i="5"/>
  <c r="W2871" i="5" s="1"/>
  <c r="X2871" i="5" s="1"/>
  <c r="AA2871" i="5" s="1"/>
  <c r="U2871" i="5" a="1"/>
  <c r="U2871" i="5" s="1"/>
  <c r="S2871" i="5"/>
  <c r="T2871" i="5" s="1"/>
  <c r="Q2871" i="5"/>
  <c r="O2871" i="5"/>
  <c r="P2871" i="5" s="1"/>
  <c r="R2871" i="5" s="1"/>
  <c r="AB2870" i="5"/>
  <c r="Z2870" i="5"/>
  <c r="Y2870" i="5"/>
  <c r="AC2870" i="5" s="1"/>
  <c r="V2870" i="5"/>
  <c r="U2870" i="5" a="1"/>
  <c r="U2870" i="5" s="1"/>
  <c r="S2870" i="5"/>
  <c r="T2870" i="5" s="1"/>
  <c r="R2870" i="5"/>
  <c r="Q2870" i="5"/>
  <c r="O2870" i="5"/>
  <c r="P2870" i="5" s="1"/>
  <c r="AB2869" i="5"/>
  <c r="Z2869" i="5"/>
  <c r="Y2869" i="5"/>
  <c r="AC2869" i="5" s="1"/>
  <c r="V2869" i="5"/>
  <c r="U2869" i="5" a="1"/>
  <c r="U2869" i="5" s="1"/>
  <c r="S2869" i="5"/>
  <c r="T2869" i="5" s="1"/>
  <c r="Q2869" i="5"/>
  <c r="O2869" i="5"/>
  <c r="P2869" i="5" s="1"/>
  <c r="AB2868" i="5"/>
  <c r="Z2868" i="5"/>
  <c r="Y2868" i="5"/>
  <c r="AC2868" i="5" s="1"/>
  <c r="V2868" i="5"/>
  <c r="W2868" i="5" s="1"/>
  <c r="X2868" i="5" s="1"/>
  <c r="AA2868" i="5" s="1"/>
  <c r="U2868" i="5" a="1"/>
  <c r="U2868" i="5" s="1"/>
  <c r="S2868" i="5"/>
  <c r="T2868" i="5" s="1"/>
  <c r="Q2868" i="5"/>
  <c r="O2868" i="5"/>
  <c r="P2868" i="5" s="1"/>
  <c r="R2868" i="5" s="1"/>
  <c r="AB2867" i="5"/>
  <c r="Z2867" i="5"/>
  <c r="Y2867" i="5"/>
  <c r="AC2867" i="5" s="1"/>
  <c r="V2867" i="5"/>
  <c r="U2867" i="5" a="1"/>
  <c r="U2867" i="5" s="1"/>
  <c r="S2867" i="5"/>
  <c r="T2867" i="5" s="1"/>
  <c r="Q2867" i="5"/>
  <c r="O2867" i="5"/>
  <c r="P2867" i="5" s="1"/>
  <c r="R2867" i="5" s="1"/>
  <c r="AB2866" i="5"/>
  <c r="Z2866" i="5"/>
  <c r="Y2866" i="5"/>
  <c r="AC2866" i="5" s="1"/>
  <c r="V2866" i="5"/>
  <c r="U2866" i="5" a="1"/>
  <c r="U2866" i="5" s="1"/>
  <c r="S2866" i="5"/>
  <c r="T2866" i="5" s="1"/>
  <c r="Q2866" i="5"/>
  <c r="O2866" i="5"/>
  <c r="P2866" i="5" s="1"/>
  <c r="R2866" i="5" s="1"/>
  <c r="AB2865" i="5"/>
  <c r="Z2865" i="5"/>
  <c r="Y2865" i="5"/>
  <c r="AC2865" i="5" s="1"/>
  <c r="V2865" i="5"/>
  <c r="U2865" i="5" a="1"/>
  <c r="U2865" i="5" s="1"/>
  <c r="S2865" i="5"/>
  <c r="T2865" i="5" s="1"/>
  <c r="Q2865" i="5"/>
  <c r="O2865" i="5"/>
  <c r="P2865" i="5" s="1"/>
  <c r="R2865" i="5" s="1"/>
  <c r="AB2864" i="5"/>
  <c r="Z2864" i="5"/>
  <c r="Y2864" i="5"/>
  <c r="AC2864" i="5" s="1"/>
  <c r="V2864" i="5"/>
  <c r="U2864" i="5" a="1"/>
  <c r="U2864" i="5" s="1"/>
  <c r="W2864" i="5" s="1"/>
  <c r="X2864" i="5" s="1"/>
  <c r="AA2864" i="5" s="1"/>
  <c r="S2864" i="5"/>
  <c r="T2864" i="5" s="1"/>
  <c r="Q2864" i="5"/>
  <c r="O2864" i="5"/>
  <c r="P2864" i="5" s="1"/>
  <c r="R2864" i="5" s="1"/>
  <c r="AB2863" i="5"/>
  <c r="Z2863" i="5"/>
  <c r="Y2863" i="5"/>
  <c r="AC2863" i="5" s="1"/>
  <c r="V2863" i="5"/>
  <c r="U2863" i="5" a="1"/>
  <c r="U2863" i="5" s="1"/>
  <c r="S2863" i="5"/>
  <c r="T2863" i="5" s="1"/>
  <c r="Q2863" i="5"/>
  <c r="O2863" i="5"/>
  <c r="P2863" i="5" s="1"/>
  <c r="R2863" i="5" s="1"/>
  <c r="AB2862" i="5"/>
  <c r="Z2862" i="5"/>
  <c r="Y2862" i="5"/>
  <c r="AC2862" i="5" s="1"/>
  <c r="V2862" i="5"/>
  <c r="U2862" i="5" a="1"/>
  <c r="U2862" i="5" s="1"/>
  <c r="S2862" i="5"/>
  <c r="T2862" i="5" s="1"/>
  <c r="Q2862" i="5"/>
  <c r="O2862" i="5"/>
  <c r="P2862" i="5" s="1"/>
  <c r="R2862" i="5" s="1"/>
  <c r="AB2861" i="5"/>
  <c r="Z2861" i="5"/>
  <c r="Y2861" i="5"/>
  <c r="AC2861" i="5" s="1"/>
  <c r="V2861" i="5"/>
  <c r="U2861" i="5" a="1"/>
  <c r="U2861" i="5" s="1"/>
  <c r="S2861" i="5"/>
  <c r="T2861" i="5" s="1"/>
  <c r="Q2861" i="5"/>
  <c r="O2861" i="5"/>
  <c r="P2861" i="5" s="1"/>
  <c r="R2861" i="5" s="1"/>
  <c r="AB2860" i="5"/>
  <c r="Z2860" i="5"/>
  <c r="Y2860" i="5"/>
  <c r="AC2860" i="5" s="1"/>
  <c r="V2860" i="5"/>
  <c r="U2860" i="5" a="1"/>
  <c r="U2860" i="5" s="1"/>
  <c r="S2860" i="5"/>
  <c r="T2860" i="5" s="1"/>
  <c r="Q2860" i="5"/>
  <c r="O2860" i="5"/>
  <c r="P2860" i="5" s="1"/>
  <c r="R2860" i="5" s="1"/>
  <c r="AB2859" i="5"/>
  <c r="Z2859" i="5"/>
  <c r="Y2859" i="5"/>
  <c r="AC2859" i="5" s="1"/>
  <c r="V2859" i="5"/>
  <c r="U2859" i="5" a="1"/>
  <c r="U2859" i="5" s="1"/>
  <c r="W2859" i="5" s="1"/>
  <c r="X2859" i="5" s="1"/>
  <c r="AA2859" i="5" s="1"/>
  <c r="S2859" i="5"/>
  <c r="T2859" i="5" s="1"/>
  <c r="Q2859" i="5"/>
  <c r="P2859" i="5"/>
  <c r="R2859" i="5" s="1"/>
  <c r="O2859" i="5"/>
  <c r="AB2858" i="5"/>
  <c r="Z2858" i="5"/>
  <c r="Y2858" i="5"/>
  <c r="AC2858" i="5" s="1"/>
  <c r="V2858" i="5"/>
  <c r="W2858" i="5" s="1"/>
  <c r="X2858" i="5" s="1"/>
  <c r="AA2858" i="5" s="1"/>
  <c r="U2858" i="5" a="1"/>
  <c r="U2858" i="5" s="1"/>
  <c r="S2858" i="5"/>
  <c r="T2858" i="5" s="1"/>
  <c r="Q2858" i="5"/>
  <c r="O2858" i="5"/>
  <c r="P2858" i="5" s="1"/>
  <c r="R2858" i="5" s="1"/>
  <c r="AB2857" i="5"/>
  <c r="Z2857" i="5"/>
  <c r="Y2857" i="5"/>
  <c r="AC2857" i="5" s="1"/>
  <c r="V2857" i="5"/>
  <c r="U2857" i="5" a="1"/>
  <c r="U2857" i="5" s="1"/>
  <c r="S2857" i="5"/>
  <c r="T2857" i="5" s="1"/>
  <c r="Q2857" i="5"/>
  <c r="O2857" i="5"/>
  <c r="P2857" i="5" s="1"/>
  <c r="R2857" i="5" s="1"/>
  <c r="AB2856" i="5"/>
  <c r="Z2856" i="5"/>
  <c r="Y2856" i="5"/>
  <c r="AC2856" i="5" s="1"/>
  <c r="V2856" i="5"/>
  <c r="U2856" i="5" a="1"/>
  <c r="U2856" i="5" s="1"/>
  <c r="S2856" i="5"/>
  <c r="T2856" i="5" s="1"/>
  <c r="Q2856" i="5"/>
  <c r="O2856" i="5"/>
  <c r="P2856" i="5" s="1"/>
  <c r="R2856" i="5" s="1"/>
  <c r="AB2855" i="5"/>
  <c r="Z2855" i="5"/>
  <c r="Y2855" i="5"/>
  <c r="AC2855" i="5" s="1"/>
  <c r="V2855" i="5"/>
  <c r="U2855" i="5" a="1"/>
  <c r="U2855" i="5" s="1"/>
  <c r="S2855" i="5"/>
  <c r="T2855" i="5" s="1"/>
  <c r="Q2855" i="5"/>
  <c r="P2855" i="5"/>
  <c r="R2855" i="5" s="1"/>
  <c r="O2855" i="5"/>
  <c r="AB2854" i="5"/>
  <c r="Z2854" i="5"/>
  <c r="Y2854" i="5"/>
  <c r="AC2854" i="5" s="1"/>
  <c r="V2854" i="5"/>
  <c r="U2854" i="5" a="1"/>
  <c r="U2854" i="5" s="1"/>
  <c r="S2854" i="5"/>
  <c r="T2854" i="5" s="1"/>
  <c r="Q2854" i="5"/>
  <c r="O2854" i="5"/>
  <c r="P2854" i="5" s="1"/>
  <c r="R2854" i="5" s="1"/>
  <c r="AB2853" i="5"/>
  <c r="Z2853" i="5"/>
  <c r="Y2853" i="5"/>
  <c r="AC2853" i="5" s="1"/>
  <c r="V2853" i="5"/>
  <c r="U2853" i="5" a="1"/>
  <c r="U2853" i="5" s="1"/>
  <c r="S2853" i="5"/>
  <c r="T2853" i="5" s="1"/>
  <c r="Q2853" i="5"/>
  <c r="O2853" i="5"/>
  <c r="P2853" i="5" s="1"/>
  <c r="R2853" i="5" s="1"/>
  <c r="AB2852" i="5"/>
  <c r="Z2852" i="5"/>
  <c r="Y2852" i="5"/>
  <c r="AC2852" i="5" s="1"/>
  <c r="V2852" i="5"/>
  <c r="U2852" i="5" a="1"/>
  <c r="U2852" i="5" s="1"/>
  <c r="S2852" i="5"/>
  <c r="T2852" i="5" s="1"/>
  <c r="Q2852" i="5"/>
  <c r="O2852" i="5"/>
  <c r="P2852" i="5" s="1"/>
  <c r="R2852" i="5" s="1"/>
  <c r="AB2851" i="5"/>
  <c r="Z2851" i="5"/>
  <c r="Y2851" i="5"/>
  <c r="AC2851" i="5" s="1"/>
  <c r="V2851" i="5"/>
  <c r="U2851" i="5" a="1"/>
  <c r="U2851" i="5" s="1"/>
  <c r="S2851" i="5"/>
  <c r="T2851" i="5" s="1"/>
  <c r="Q2851" i="5"/>
  <c r="O2851" i="5"/>
  <c r="P2851" i="5" s="1"/>
  <c r="R2851" i="5" s="1"/>
  <c r="AB2850" i="5"/>
  <c r="Z2850" i="5"/>
  <c r="Y2850" i="5"/>
  <c r="AC2850" i="5" s="1"/>
  <c r="V2850" i="5"/>
  <c r="U2850" i="5" a="1"/>
  <c r="U2850" i="5" s="1"/>
  <c r="S2850" i="5"/>
  <c r="T2850" i="5" s="1"/>
  <c r="Q2850" i="5"/>
  <c r="P2850" i="5"/>
  <c r="R2850" i="5" s="1"/>
  <c r="O2850" i="5"/>
  <c r="AB2849" i="5"/>
  <c r="Z2849" i="5"/>
  <c r="Y2849" i="5"/>
  <c r="AC2849" i="5" s="1"/>
  <c r="V2849" i="5"/>
  <c r="U2849" i="5" a="1"/>
  <c r="U2849" i="5" s="1"/>
  <c r="S2849" i="5"/>
  <c r="T2849" i="5" s="1"/>
  <c r="Q2849" i="5"/>
  <c r="O2849" i="5"/>
  <c r="P2849" i="5" s="1"/>
  <c r="R2849" i="5" s="1"/>
  <c r="AB2848" i="5"/>
  <c r="Z2848" i="5"/>
  <c r="Y2848" i="5"/>
  <c r="AC2848" i="5" s="1"/>
  <c r="V2848" i="5"/>
  <c r="U2848" i="5" a="1"/>
  <c r="U2848" i="5" s="1"/>
  <c r="W2848" i="5" s="1"/>
  <c r="X2848" i="5" s="1"/>
  <c r="AA2848" i="5" s="1"/>
  <c r="S2848" i="5"/>
  <c r="T2848" i="5" s="1"/>
  <c r="Q2848" i="5"/>
  <c r="O2848" i="5"/>
  <c r="P2848" i="5" s="1"/>
  <c r="R2848" i="5" s="1"/>
  <c r="AB2847" i="5"/>
  <c r="Z2847" i="5"/>
  <c r="Y2847" i="5"/>
  <c r="AC2847" i="5" s="1"/>
  <c r="W2847" i="5"/>
  <c r="X2847" i="5" s="1"/>
  <c r="AA2847" i="5" s="1"/>
  <c r="V2847" i="5"/>
  <c r="U2847" i="5" a="1"/>
  <c r="U2847" i="5" s="1"/>
  <c r="S2847" i="5"/>
  <c r="T2847" i="5" s="1"/>
  <c r="Q2847" i="5"/>
  <c r="P2847" i="5"/>
  <c r="R2847" i="5" s="1"/>
  <c r="O2847" i="5"/>
  <c r="AB2846" i="5"/>
  <c r="Z2846" i="5"/>
  <c r="Y2846" i="5"/>
  <c r="AC2846" i="5" s="1"/>
  <c r="V2846" i="5"/>
  <c r="U2846" i="5" a="1"/>
  <c r="U2846" i="5" s="1"/>
  <c r="W2846" i="5" s="1"/>
  <c r="X2846" i="5" s="1"/>
  <c r="AA2846" i="5" s="1"/>
  <c r="S2846" i="5"/>
  <c r="T2846" i="5" s="1"/>
  <c r="Q2846" i="5"/>
  <c r="O2846" i="5"/>
  <c r="P2846" i="5" s="1"/>
  <c r="R2846" i="5" s="1"/>
  <c r="AB2845" i="5"/>
  <c r="Z2845" i="5"/>
  <c r="Y2845" i="5"/>
  <c r="AC2845" i="5" s="1"/>
  <c r="V2845" i="5"/>
  <c r="W2845" i="5" s="1"/>
  <c r="X2845" i="5" s="1"/>
  <c r="AA2845" i="5" s="1"/>
  <c r="U2845" i="5" a="1"/>
  <c r="U2845" i="5" s="1"/>
  <c r="S2845" i="5"/>
  <c r="T2845" i="5" s="1"/>
  <c r="Q2845" i="5"/>
  <c r="O2845" i="5"/>
  <c r="P2845" i="5" s="1"/>
  <c r="R2845" i="5" s="1"/>
  <c r="AB2844" i="5"/>
  <c r="Z2844" i="5"/>
  <c r="Y2844" i="5"/>
  <c r="AC2844" i="5" s="1"/>
  <c r="V2844" i="5"/>
  <c r="U2844" i="5" a="1"/>
  <c r="U2844" i="5" s="1"/>
  <c r="S2844" i="5"/>
  <c r="T2844" i="5" s="1"/>
  <c r="Q2844" i="5"/>
  <c r="O2844" i="5"/>
  <c r="P2844" i="5" s="1"/>
  <c r="R2844" i="5" s="1"/>
  <c r="AB2843" i="5"/>
  <c r="Z2843" i="5"/>
  <c r="Y2843" i="5"/>
  <c r="AC2843" i="5" s="1"/>
  <c r="W2843" i="5"/>
  <c r="X2843" i="5" s="1"/>
  <c r="AA2843" i="5" s="1"/>
  <c r="V2843" i="5"/>
  <c r="U2843" i="5" a="1"/>
  <c r="U2843" i="5" s="1"/>
  <c r="S2843" i="5"/>
  <c r="T2843" i="5" s="1"/>
  <c r="Q2843" i="5"/>
  <c r="O2843" i="5"/>
  <c r="P2843" i="5" s="1"/>
  <c r="R2843" i="5" s="1"/>
  <c r="AB2842" i="5"/>
  <c r="Z2842" i="5"/>
  <c r="Y2842" i="5"/>
  <c r="AC2842" i="5" s="1"/>
  <c r="V2842" i="5"/>
  <c r="U2842" i="5" a="1"/>
  <c r="U2842" i="5" s="1"/>
  <c r="T2842" i="5"/>
  <c r="S2842" i="5"/>
  <c r="Q2842" i="5"/>
  <c r="O2842" i="5"/>
  <c r="P2842" i="5" s="1"/>
  <c r="R2842" i="5" s="1"/>
  <c r="AB2841" i="5"/>
  <c r="Z2841" i="5"/>
  <c r="Y2841" i="5"/>
  <c r="AC2841" i="5" s="1"/>
  <c r="V2841" i="5"/>
  <c r="U2841" i="5"/>
  <c r="W2841" i="5" s="1"/>
  <c r="X2841" i="5" s="1"/>
  <c r="AA2841" i="5" s="1"/>
  <c r="U2841" i="5" a="1"/>
  <c r="S2841" i="5"/>
  <c r="T2841" i="5" s="1"/>
  <c r="Q2841" i="5"/>
  <c r="O2841" i="5"/>
  <c r="P2841" i="5" s="1"/>
  <c r="R2841" i="5" s="1"/>
  <c r="AB2840" i="5"/>
  <c r="Z2840" i="5"/>
  <c r="Y2840" i="5"/>
  <c r="AC2840" i="5" s="1"/>
  <c r="V2840" i="5"/>
  <c r="W2840" i="5" s="1"/>
  <c r="X2840" i="5" s="1"/>
  <c r="AA2840" i="5" s="1"/>
  <c r="U2840" i="5" a="1"/>
  <c r="U2840" i="5" s="1"/>
  <c r="S2840" i="5"/>
  <c r="T2840" i="5" s="1"/>
  <c r="Q2840" i="5"/>
  <c r="O2840" i="5"/>
  <c r="P2840" i="5" s="1"/>
  <c r="R2840" i="5" s="1"/>
  <c r="AB2839" i="5"/>
  <c r="Z2839" i="5"/>
  <c r="Y2839" i="5"/>
  <c r="AC2839" i="5" s="1"/>
  <c r="V2839" i="5"/>
  <c r="U2839" i="5" a="1"/>
  <c r="U2839" i="5" s="1"/>
  <c r="S2839" i="5"/>
  <c r="T2839" i="5" s="1"/>
  <c r="Q2839" i="5"/>
  <c r="O2839" i="5"/>
  <c r="P2839" i="5" s="1"/>
  <c r="R2839" i="5" s="1"/>
  <c r="AB2838" i="5"/>
  <c r="Z2838" i="5"/>
  <c r="Y2838" i="5"/>
  <c r="AC2838" i="5" s="1"/>
  <c r="V2838" i="5"/>
  <c r="U2838" i="5" a="1"/>
  <c r="U2838" i="5" s="1"/>
  <c r="S2838" i="5"/>
  <c r="T2838" i="5" s="1"/>
  <c r="Q2838" i="5"/>
  <c r="O2838" i="5"/>
  <c r="P2838" i="5" s="1"/>
  <c r="R2838" i="5" s="1"/>
  <c r="AB2837" i="5"/>
  <c r="Z2837" i="5"/>
  <c r="Y2837" i="5"/>
  <c r="AC2837" i="5" s="1"/>
  <c r="V2837" i="5"/>
  <c r="U2837" i="5" a="1"/>
  <c r="U2837" i="5" s="1"/>
  <c r="S2837" i="5"/>
  <c r="T2837" i="5" s="1"/>
  <c r="Q2837" i="5"/>
  <c r="O2837" i="5"/>
  <c r="P2837" i="5" s="1"/>
  <c r="R2837" i="5" s="1"/>
  <c r="AB2836" i="5"/>
  <c r="Z2836" i="5"/>
  <c r="Y2836" i="5"/>
  <c r="AC2836" i="5" s="1"/>
  <c r="V2836" i="5"/>
  <c r="U2836" i="5"/>
  <c r="W2836" i="5" s="1"/>
  <c r="X2836" i="5" s="1"/>
  <c r="AA2836" i="5" s="1"/>
  <c r="U2836" i="5" a="1"/>
  <c r="S2836" i="5"/>
  <c r="T2836" i="5" s="1"/>
  <c r="Q2836" i="5"/>
  <c r="O2836" i="5"/>
  <c r="P2836" i="5" s="1"/>
  <c r="R2836" i="5" s="1"/>
  <c r="AB2835" i="5"/>
  <c r="Z2835" i="5"/>
  <c r="Y2835" i="5"/>
  <c r="AC2835" i="5" s="1"/>
  <c r="V2835" i="5"/>
  <c r="U2835" i="5" a="1"/>
  <c r="U2835" i="5" s="1"/>
  <c r="S2835" i="5"/>
  <c r="T2835" i="5" s="1"/>
  <c r="Q2835" i="5"/>
  <c r="O2835" i="5"/>
  <c r="P2835" i="5" s="1"/>
  <c r="R2835" i="5" s="1"/>
  <c r="AB2834" i="5"/>
  <c r="Z2834" i="5"/>
  <c r="Y2834" i="5"/>
  <c r="AC2834" i="5" s="1"/>
  <c r="W2834" i="5"/>
  <c r="X2834" i="5" s="1"/>
  <c r="AA2834" i="5" s="1"/>
  <c r="V2834" i="5"/>
  <c r="U2834" i="5" a="1"/>
  <c r="U2834" i="5" s="1"/>
  <c r="S2834" i="5"/>
  <c r="T2834" i="5" s="1"/>
  <c r="Q2834" i="5"/>
  <c r="O2834" i="5"/>
  <c r="P2834" i="5" s="1"/>
  <c r="R2834" i="5" s="1"/>
  <c r="AB2833" i="5"/>
  <c r="Z2833" i="5"/>
  <c r="Y2833" i="5"/>
  <c r="AC2833" i="5" s="1"/>
  <c r="V2833" i="5"/>
  <c r="U2833" i="5" a="1"/>
  <c r="U2833" i="5" s="1"/>
  <c r="S2833" i="5"/>
  <c r="T2833" i="5" s="1"/>
  <c r="Q2833" i="5"/>
  <c r="O2833" i="5"/>
  <c r="P2833" i="5" s="1"/>
  <c r="R2833" i="5" s="1"/>
  <c r="AB2832" i="5"/>
  <c r="Z2832" i="5"/>
  <c r="Y2832" i="5"/>
  <c r="AC2832" i="5" s="1"/>
  <c r="V2832" i="5"/>
  <c r="U2832" i="5" a="1"/>
  <c r="U2832" i="5" s="1"/>
  <c r="S2832" i="5"/>
  <c r="T2832" i="5" s="1"/>
  <c r="Q2832" i="5"/>
  <c r="O2832" i="5"/>
  <c r="P2832" i="5" s="1"/>
  <c r="R2832" i="5" s="1"/>
  <c r="AB2831" i="5"/>
  <c r="Z2831" i="5"/>
  <c r="Y2831" i="5"/>
  <c r="AC2831" i="5" s="1"/>
  <c r="V2831" i="5"/>
  <c r="U2831" i="5" a="1"/>
  <c r="U2831" i="5" s="1"/>
  <c r="W2831" i="5" s="1"/>
  <c r="X2831" i="5" s="1"/>
  <c r="AA2831" i="5" s="1"/>
  <c r="S2831" i="5"/>
  <c r="T2831" i="5" s="1"/>
  <c r="Q2831" i="5"/>
  <c r="O2831" i="5"/>
  <c r="P2831" i="5" s="1"/>
  <c r="R2831" i="5" s="1"/>
  <c r="AB2830" i="5"/>
  <c r="Z2830" i="5"/>
  <c r="Y2830" i="5"/>
  <c r="AC2830" i="5" s="1"/>
  <c r="V2830" i="5"/>
  <c r="U2830" i="5" a="1"/>
  <c r="U2830" i="5" s="1"/>
  <c r="S2830" i="5"/>
  <c r="T2830" i="5" s="1"/>
  <c r="Q2830" i="5"/>
  <c r="O2830" i="5"/>
  <c r="P2830" i="5" s="1"/>
  <c r="R2830" i="5" s="1"/>
  <c r="AB2829" i="5"/>
  <c r="Z2829" i="5"/>
  <c r="Y2829" i="5"/>
  <c r="AC2829" i="5" s="1"/>
  <c r="V2829" i="5"/>
  <c r="U2829" i="5" a="1"/>
  <c r="U2829" i="5" s="1"/>
  <c r="S2829" i="5"/>
  <c r="T2829" i="5" s="1"/>
  <c r="Q2829" i="5"/>
  <c r="P2829" i="5"/>
  <c r="R2829" i="5" s="1"/>
  <c r="O2829" i="5"/>
  <c r="AB2828" i="5"/>
  <c r="Z2828" i="5"/>
  <c r="Y2828" i="5"/>
  <c r="AC2828" i="5" s="1"/>
  <c r="V2828" i="5"/>
  <c r="U2828" i="5"/>
  <c r="W2828" i="5" s="1"/>
  <c r="X2828" i="5" s="1"/>
  <c r="AA2828" i="5" s="1"/>
  <c r="U2828" i="5" a="1"/>
  <c r="S2828" i="5"/>
  <c r="T2828" i="5" s="1"/>
  <c r="Q2828" i="5"/>
  <c r="O2828" i="5"/>
  <c r="P2828" i="5" s="1"/>
  <c r="R2828" i="5" s="1"/>
  <c r="AB2827" i="5"/>
  <c r="Z2827" i="5"/>
  <c r="Y2827" i="5"/>
  <c r="AC2827" i="5" s="1"/>
  <c r="V2827" i="5"/>
  <c r="U2827" i="5" a="1"/>
  <c r="U2827" i="5" s="1"/>
  <c r="W2827" i="5" s="1"/>
  <c r="X2827" i="5" s="1"/>
  <c r="AA2827" i="5" s="1"/>
  <c r="S2827" i="5"/>
  <c r="T2827" i="5" s="1"/>
  <c r="Q2827" i="5"/>
  <c r="O2827" i="5"/>
  <c r="P2827" i="5" s="1"/>
  <c r="AB2826" i="5"/>
  <c r="Z2826" i="5"/>
  <c r="Y2826" i="5"/>
  <c r="AC2826" i="5" s="1"/>
  <c r="V2826" i="5"/>
  <c r="U2826" i="5" a="1"/>
  <c r="U2826" i="5" s="1"/>
  <c r="S2826" i="5"/>
  <c r="T2826" i="5" s="1"/>
  <c r="Q2826" i="5"/>
  <c r="O2826" i="5"/>
  <c r="P2826" i="5" s="1"/>
  <c r="R2826" i="5" s="1"/>
  <c r="AB2825" i="5"/>
  <c r="Z2825" i="5"/>
  <c r="Y2825" i="5"/>
  <c r="AC2825" i="5" s="1"/>
  <c r="V2825" i="5"/>
  <c r="W2825" i="5" s="1"/>
  <c r="X2825" i="5" s="1"/>
  <c r="AA2825" i="5" s="1"/>
  <c r="U2825" i="5" a="1"/>
  <c r="U2825" i="5" s="1"/>
  <c r="S2825" i="5"/>
  <c r="T2825" i="5" s="1"/>
  <c r="Q2825" i="5"/>
  <c r="P2825" i="5"/>
  <c r="R2825" i="5" s="1"/>
  <c r="O2825" i="5"/>
  <c r="AB2824" i="5"/>
  <c r="Z2824" i="5"/>
  <c r="Y2824" i="5"/>
  <c r="AC2824" i="5" s="1"/>
  <c r="V2824" i="5"/>
  <c r="U2824" i="5" a="1"/>
  <c r="U2824" i="5" s="1"/>
  <c r="S2824" i="5"/>
  <c r="T2824" i="5" s="1"/>
  <c r="Q2824" i="5"/>
  <c r="O2824" i="5"/>
  <c r="P2824" i="5" s="1"/>
  <c r="R2824" i="5" s="1"/>
  <c r="AB2823" i="5"/>
  <c r="Z2823" i="5"/>
  <c r="Y2823" i="5"/>
  <c r="AC2823" i="5" s="1"/>
  <c r="V2823" i="5"/>
  <c r="U2823" i="5" a="1"/>
  <c r="U2823" i="5" s="1"/>
  <c r="W2823" i="5" s="1"/>
  <c r="X2823" i="5" s="1"/>
  <c r="AA2823" i="5" s="1"/>
  <c r="S2823" i="5"/>
  <c r="T2823" i="5" s="1"/>
  <c r="Q2823" i="5"/>
  <c r="O2823" i="5"/>
  <c r="P2823" i="5" s="1"/>
  <c r="R2823" i="5" s="1"/>
  <c r="AB2822" i="5"/>
  <c r="Z2822" i="5"/>
  <c r="Y2822" i="5"/>
  <c r="AC2822" i="5" s="1"/>
  <c r="V2822" i="5"/>
  <c r="U2822" i="5" a="1"/>
  <c r="U2822" i="5" s="1"/>
  <c r="T2822" i="5"/>
  <c r="S2822" i="5"/>
  <c r="Q2822" i="5"/>
  <c r="O2822" i="5"/>
  <c r="P2822" i="5" s="1"/>
  <c r="R2822" i="5" s="1"/>
  <c r="AB2821" i="5"/>
  <c r="Z2821" i="5"/>
  <c r="Y2821" i="5"/>
  <c r="AC2821" i="5" s="1"/>
  <c r="V2821" i="5"/>
  <c r="U2821" i="5" a="1"/>
  <c r="U2821" i="5" s="1"/>
  <c r="S2821" i="5"/>
  <c r="T2821" i="5" s="1"/>
  <c r="Q2821" i="5"/>
  <c r="O2821" i="5"/>
  <c r="P2821" i="5" s="1"/>
  <c r="R2821" i="5" s="1"/>
  <c r="AB2820" i="5"/>
  <c r="Z2820" i="5"/>
  <c r="Y2820" i="5"/>
  <c r="AC2820" i="5" s="1"/>
  <c r="V2820" i="5"/>
  <c r="U2820" i="5" a="1"/>
  <c r="U2820" i="5" s="1"/>
  <c r="S2820" i="5"/>
  <c r="T2820" i="5" s="1"/>
  <c r="Q2820" i="5"/>
  <c r="O2820" i="5"/>
  <c r="P2820" i="5" s="1"/>
  <c r="R2820" i="5" s="1"/>
  <c r="AB2819" i="5"/>
  <c r="Z2819" i="5"/>
  <c r="Y2819" i="5"/>
  <c r="AC2819" i="5" s="1"/>
  <c r="V2819" i="5"/>
  <c r="U2819" i="5" a="1"/>
  <c r="U2819" i="5" s="1"/>
  <c r="S2819" i="5"/>
  <c r="T2819" i="5" s="1"/>
  <c r="Q2819" i="5"/>
  <c r="O2819" i="5"/>
  <c r="P2819" i="5" s="1"/>
  <c r="R2819" i="5" s="1"/>
  <c r="AB2818" i="5"/>
  <c r="Z2818" i="5"/>
  <c r="Y2818" i="5"/>
  <c r="AC2818" i="5" s="1"/>
  <c r="V2818" i="5"/>
  <c r="U2818" i="5" a="1"/>
  <c r="U2818" i="5" s="1"/>
  <c r="S2818" i="5"/>
  <c r="T2818" i="5" s="1"/>
  <c r="Q2818" i="5"/>
  <c r="O2818" i="5"/>
  <c r="P2818" i="5" s="1"/>
  <c r="R2818" i="5" s="1"/>
  <c r="AB2817" i="5"/>
  <c r="Z2817" i="5"/>
  <c r="Y2817" i="5"/>
  <c r="AC2817" i="5" s="1"/>
  <c r="V2817" i="5"/>
  <c r="U2817" i="5" a="1"/>
  <c r="U2817" i="5" s="1"/>
  <c r="S2817" i="5"/>
  <c r="T2817" i="5" s="1"/>
  <c r="Q2817" i="5"/>
  <c r="O2817" i="5"/>
  <c r="P2817" i="5" s="1"/>
  <c r="R2817" i="5" s="1"/>
  <c r="AB2816" i="5"/>
  <c r="Z2816" i="5"/>
  <c r="Y2816" i="5"/>
  <c r="AC2816" i="5" s="1"/>
  <c r="V2816" i="5"/>
  <c r="U2816" i="5" a="1"/>
  <c r="U2816" i="5" s="1"/>
  <c r="S2816" i="5"/>
  <c r="T2816" i="5" s="1"/>
  <c r="Q2816" i="5"/>
  <c r="O2816" i="5"/>
  <c r="P2816" i="5" s="1"/>
  <c r="R2816" i="5" s="1"/>
  <c r="AB2815" i="5"/>
  <c r="Z2815" i="5"/>
  <c r="Y2815" i="5"/>
  <c r="AC2815" i="5" s="1"/>
  <c r="V2815" i="5"/>
  <c r="U2815" i="5" a="1"/>
  <c r="U2815" i="5" s="1"/>
  <c r="W2815" i="5" s="1"/>
  <c r="X2815" i="5" s="1"/>
  <c r="AA2815" i="5" s="1"/>
  <c r="S2815" i="5"/>
  <c r="T2815" i="5" s="1"/>
  <c r="Q2815" i="5"/>
  <c r="O2815" i="5"/>
  <c r="P2815" i="5" s="1"/>
  <c r="R2815" i="5" s="1"/>
  <c r="AB2814" i="5"/>
  <c r="Z2814" i="5"/>
  <c r="Y2814" i="5"/>
  <c r="AC2814" i="5" s="1"/>
  <c r="V2814" i="5"/>
  <c r="U2814" i="5" a="1"/>
  <c r="U2814" i="5" s="1"/>
  <c r="W2814" i="5" s="1"/>
  <c r="X2814" i="5" s="1"/>
  <c r="AA2814" i="5" s="1"/>
  <c r="T2814" i="5"/>
  <c r="S2814" i="5"/>
  <c r="Q2814" i="5"/>
  <c r="O2814" i="5"/>
  <c r="P2814" i="5" s="1"/>
  <c r="R2814" i="5" s="1"/>
  <c r="AB2813" i="5"/>
  <c r="Z2813" i="5"/>
  <c r="Y2813" i="5"/>
  <c r="AC2813" i="5" s="1"/>
  <c r="V2813" i="5"/>
  <c r="U2813" i="5" a="1"/>
  <c r="U2813" i="5" s="1"/>
  <c r="S2813" i="5"/>
  <c r="T2813" i="5" s="1"/>
  <c r="Q2813" i="5"/>
  <c r="P2813" i="5"/>
  <c r="R2813" i="5" s="1"/>
  <c r="O2813" i="5"/>
  <c r="AB2812" i="5"/>
  <c r="Z2812" i="5"/>
  <c r="Y2812" i="5"/>
  <c r="AC2812" i="5" s="1"/>
  <c r="V2812" i="5"/>
  <c r="U2812" i="5" a="1"/>
  <c r="U2812" i="5" s="1"/>
  <c r="W2812" i="5" s="1"/>
  <c r="X2812" i="5" s="1"/>
  <c r="AA2812" i="5" s="1"/>
  <c r="S2812" i="5"/>
  <c r="T2812" i="5" s="1"/>
  <c r="Q2812" i="5"/>
  <c r="O2812" i="5"/>
  <c r="P2812" i="5" s="1"/>
  <c r="R2812" i="5" s="1"/>
  <c r="AB2811" i="5"/>
  <c r="Z2811" i="5"/>
  <c r="Y2811" i="5"/>
  <c r="AC2811" i="5" s="1"/>
  <c r="V2811" i="5"/>
  <c r="U2811" i="5" a="1"/>
  <c r="U2811" i="5" s="1"/>
  <c r="S2811" i="5"/>
  <c r="T2811" i="5" s="1"/>
  <c r="Q2811" i="5"/>
  <c r="O2811" i="5"/>
  <c r="P2811" i="5" s="1"/>
  <c r="R2811" i="5" s="1"/>
  <c r="AB2810" i="5"/>
  <c r="Z2810" i="5"/>
  <c r="Y2810" i="5"/>
  <c r="AC2810" i="5" s="1"/>
  <c r="V2810" i="5"/>
  <c r="W2810" i="5" s="1"/>
  <c r="X2810" i="5" s="1"/>
  <c r="AA2810" i="5" s="1"/>
  <c r="U2810" i="5" a="1"/>
  <c r="U2810" i="5" s="1"/>
  <c r="S2810" i="5"/>
  <c r="T2810" i="5" s="1"/>
  <c r="Q2810" i="5"/>
  <c r="O2810" i="5"/>
  <c r="P2810" i="5" s="1"/>
  <c r="R2810" i="5" s="1"/>
  <c r="AB2809" i="5"/>
  <c r="Z2809" i="5"/>
  <c r="Y2809" i="5"/>
  <c r="AC2809" i="5" s="1"/>
  <c r="V2809" i="5"/>
  <c r="U2809" i="5" a="1"/>
  <c r="U2809" i="5" s="1"/>
  <c r="W2809" i="5" s="1"/>
  <c r="X2809" i="5" s="1"/>
  <c r="AA2809" i="5" s="1"/>
  <c r="S2809" i="5"/>
  <c r="T2809" i="5" s="1"/>
  <c r="Q2809" i="5"/>
  <c r="O2809" i="5"/>
  <c r="P2809" i="5" s="1"/>
  <c r="R2809" i="5" s="1"/>
  <c r="AB2808" i="5"/>
  <c r="Z2808" i="5"/>
  <c r="Y2808" i="5"/>
  <c r="AC2808" i="5" s="1"/>
  <c r="V2808" i="5"/>
  <c r="U2808" i="5"/>
  <c r="W2808" i="5" s="1"/>
  <c r="X2808" i="5" s="1"/>
  <c r="AA2808" i="5" s="1"/>
  <c r="U2808" i="5" a="1"/>
  <c r="S2808" i="5"/>
  <c r="T2808" i="5" s="1"/>
  <c r="Q2808" i="5"/>
  <c r="O2808" i="5"/>
  <c r="P2808" i="5" s="1"/>
  <c r="R2808" i="5" s="1"/>
  <c r="AB2807" i="5"/>
  <c r="Z2807" i="5"/>
  <c r="Y2807" i="5"/>
  <c r="AC2807" i="5" s="1"/>
  <c r="V2807" i="5"/>
  <c r="U2807" i="5" a="1"/>
  <c r="U2807" i="5" s="1"/>
  <c r="S2807" i="5"/>
  <c r="T2807" i="5" s="1"/>
  <c r="Q2807" i="5"/>
  <c r="O2807" i="5"/>
  <c r="P2807" i="5" s="1"/>
  <c r="R2807" i="5" s="1"/>
  <c r="AB2806" i="5"/>
  <c r="Z2806" i="5"/>
  <c r="Y2806" i="5"/>
  <c r="AC2806" i="5" s="1"/>
  <c r="V2806" i="5"/>
  <c r="U2806" i="5" a="1"/>
  <c r="U2806" i="5" s="1"/>
  <c r="W2806" i="5" s="1"/>
  <c r="X2806" i="5" s="1"/>
  <c r="AA2806" i="5" s="1"/>
  <c r="S2806" i="5"/>
  <c r="T2806" i="5" s="1"/>
  <c r="Q2806" i="5"/>
  <c r="O2806" i="5"/>
  <c r="P2806" i="5" s="1"/>
  <c r="R2806" i="5" s="1"/>
  <c r="AB2805" i="5"/>
  <c r="Z2805" i="5"/>
  <c r="Y2805" i="5"/>
  <c r="AC2805" i="5" s="1"/>
  <c r="V2805" i="5"/>
  <c r="U2805" i="5" a="1"/>
  <c r="U2805" i="5" s="1"/>
  <c r="S2805" i="5"/>
  <c r="T2805" i="5" s="1"/>
  <c r="Q2805" i="5"/>
  <c r="O2805" i="5"/>
  <c r="P2805" i="5" s="1"/>
  <c r="R2805" i="5" s="1"/>
  <c r="AB2804" i="5"/>
  <c r="Z2804" i="5"/>
  <c r="Y2804" i="5"/>
  <c r="AC2804" i="5" s="1"/>
  <c r="V2804" i="5"/>
  <c r="U2804" i="5" a="1"/>
  <c r="U2804" i="5" s="1"/>
  <c r="S2804" i="5"/>
  <c r="T2804" i="5" s="1"/>
  <c r="Q2804" i="5"/>
  <c r="O2804" i="5"/>
  <c r="P2804" i="5" s="1"/>
  <c r="R2804" i="5" s="1"/>
  <c r="AB2803" i="5"/>
  <c r="Z2803" i="5"/>
  <c r="Y2803" i="5"/>
  <c r="AC2803" i="5" s="1"/>
  <c r="V2803" i="5"/>
  <c r="U2803" i="5" a="1"/>
  <c r="U2803" i="5" s="1"/>
  <c r="S2803" i="5"/>
  <c r="T2803" i="5" s="1"/>
  <c r="Q2803" i="5"/>
  <c r="O2803" i="5"/>
  <c r="P2803" i="5" s="1"/>
  <c r="R2803" i="5" s="1"/>
  <c r="AB2802" i="5"/>
  <c r="Z2802" i="5"/>
  <c r="Y2802" i="5"/>
  <c r="AC2802" i="5" s="1"/>
  <c r="V2802" i="5"/>
  <c r="U2802" i="5" a="1"/>
  <c r="U2802" i="5" s="1"/>
  <c r="W2802" i="5" s="1"/>
  <c r="X2802" i="5" s="1"/>
  <c r="AA2802" i="5" s="1"/>
  <c r="S2802" i="5"/>
  <c r="T2802" i="5" s="1"/>
  <c r="Q2802" i="5"/>
  <c r="O2802" i="5"/>
  <c r="P2802" i="5" s="1"/>
  <c r="R2802" i="5" s="1"/>
  <c r="AB2801" i="5"/>
  <c r="Z2801" i="5"/>
  <c r="Y2801" i="5"/>
  <c r="AC2801" i="5" s="1"/>
  <c r="V2801" i="5"/>
  <c r="U2801" i="5" a="1"/>
  <c r="U2801" i="5" s="1"/>
  <c r="S2801" i="5"/>
  <c r="T2801" i="5" s="1"/>
  <c r="Q2801" i="5"/>
  <c r="O2801" i="5"/>
  <c r="P2801" i="5" s="1"/>
  <c r="R2801" i="5" s="1"/>
  <c r="AB2800" i="5"/>
  <c r="Z2800" i="5"/>
  <c r="Y2800" i="5"/>
  <c r="AC2800" i="5" s="1"/>
  <c r="V2800" i="5"/>
  <c r="U2800" i="5"/>
  <c r="U2800" i="5" a="1"/>
  <c r="S2800" i="5"/>
  <c r="T2800" i="5" s="1"/>
  <c r="Q2800" i="5"/>
  <c r="O2800" i="5"/>
  <c r="P2800" i="5" s="1"/>
  <c r="R2800" i="5" s="1"/>
  <c r="AB2799" i="5"/>
  <c r="Z2799" i="5"/>
  <c r="Y2799" i="5"/>
  <c r="AC2799" i="5" s="1"/>
  <c r="V2799" i="5"/>
  <c r="U2799" i="5" a="1"/>
  <c r="U2799" i="5" s="1"/>
  <c r="W2799" i="5" s="1"/>
  <c r="X2799" i="5" s="1"/>
  <c r="AA2799" i="5" s="1"/>
  <c r="S2799" i="5"/>
  <c r="T2799" i="5" s="1"/>
  <c r="Q2799" i="5"/>
  <c r="O2799" i="5"/>
  <c r="P2799" i="5" s="1"/>
  <c r="R2799" i="5" s="1"/>
  <c r="AB2798" i="5"/>
  <c r="Z2798" i="5"/>
  <c r="Y2798" i="5"/>
  <c r="AC2798" i="5" s="1"/>
  <c r="V2798" i="5"/>
  <c r="U2798" i="5" a="1"/>
  <c r="U2798" i="5" s="1"/>
  <c r="T2798" i="5"/>
  <c r="S2798" i="5"/>
  <c r="Q2798" i="5"/>
  <c r="O2798" i="5"/>
  <c r="P2798" i="5" s="1"/>
  <c r="R2798" i="5" s="1"/>
  <c r="AB2797" i="5"/>
  <c r="Z2797" i="5"/>
  <c r="Y2797" i="5"/>
  <c r="AC2797" i="5" s="1"/>
  <c r="V2797" i="5"/>
  <c r="U2797" i="5" a="1"/>
  <c r="U2797" i="5" s="1"/>
  <c r="S2797" i="5"/>
  <c r="T2797" i="5" s="1"/>
  <c r="Q2797" i="5"/>
  <c r="O2797" i="5"/>
  <c r="P2797" i="5" s="1"/>
  <c r="R2797" i="5" s="1"/>
  <c r="AB2796" i="5"/>
  <c r="Z2796" i="5"/>
  <c r="Y2796" i="5"/>
  <c r="AC2796" i="5" s="1"/>
  <c r="V2796" i="5"/>
  <c r="U2796" i="5"/>
  <c r="U2796" i="5" a="1"/>
  <c r="S2796" i="5"/>
  <c r="T2796" i="5" s="1"/>
  <c r="Q2796" i="5"/>
  <c r="P2796" i="5"/>
  <c r="R2796" i="5" s="1"/>
  <c r="O2796" i="5"/>
  <c r="AB2795" i="5"/>
  <c r="Z2795" i="5"/>
  <c r="Y2795" i="5"/>
  <c r="AC2795" i="5" s="1"/>
  <c r="V2795" i="5"/>
  <c r="U2795" i="5" a="1"/>
  <c r="U2795" i="5" s="1"/>
  <c r="W2795" i="5" s="1"/>
  <c r="X2795" i="5" s="1"/>
  <c r="AA2795" i="5" s="1"/>
  <c r="S2795" i="5"/>
  <c r="T2795" i="5" s="1"/>
  <c r="Q2795" i="5"/>
  <c r="O2795" i="5"/>
  <c r="P2795" i="5" s="1"/>
  <c r="R2795" i="5" s="1"/>
  <c r="AB2794" i="5"/>
  <c r="Z2794" i="5"/>
  <c r="Y2794" i="5"/>
  <c r="AC2794" i="5" s="1"/>
  <c r="V2794" i="5"/>
  <c r="U2794" i="5" a="1"/>
  <c r="U2794" i="5" s="1"/>
  <c r="S2794" i="5"/>
  <c r="T2794" i="5" s="1"/>
  <c r="Q2794" i="5"/>
  <c r="O2794" i="5"/>
  <c r="P2794" i="5" s="1"/>
  <c r="R2794" i="5" s="1"/>
  <c r="AB2793" i="5"/>
  <c r="Z2793" i="5"/>
  <c r="Y2793" i="5"/>
  <c r="AC2793" i="5" s="1"/>
  <c r="V2793" i="5"/>
  <c r="U2793" i="5" a="1"/>
  <c r="U2793" i="5" s="1"/>
  <c r="S2793" i="5"/>
  <c r="T2793" i="5" s="1"/>
  <c r="Q2793" i="5"/>
  <c r="O2793" i="5"/>
  <c r="P2793" i="5" s="1"/>
  <c r="R2793" i="5" s="1"/>
  <c r="AB2792" i="5"/>
  <c r="Z2792" i="5"/>
  <c r="Y2792" i="5"/>
  <c r="AC2792" i="5" s="1"/>
  <c r="V2792" i="5"/>
  <c r="U2792" i="5" a="1"/>
  <c r="U2792" i="5" s="1"/>
  <c r="W2792" i="5" s="1"/>
  <c r="X2792" i="5" s="1"/>
  <c r="AA2792" i="5" s="1"/>
  <c r="S2792" i="5"/>
  <c r="T2792" i="5" s="1"/>
  <c r="Q2792" i="5"/>
  <c r="O2792" i="5"/>
  <c r="P2792" i="5" s="1"/>
  <c r="R2792" i="5" s="1"/>
  <c r="AB2791" i="5"/>
  <c r="Z2791" i="5"/>
  <c r="Y2791" i="5"/>
  <c r="AC2791" i="5" s="1"/>
  <c r="V2791" i="5"/>
  <c r="U2791" i="5" a="1"/>
  <c r="U2791" i="5" s="1"/>
  <c r="W2791" i="5" s="1"/>
  <c r="X2791" i="5" s="1"/>
  <c r="AA2791" i="5" s="1"/>
  <c r="S2791" i="5"/>
  <c r="T2791" i="5" s="1"/>
  <c r="Q2791" i="5"/>
  <c r="O2791" i="5"/>
  <c r="P2791" i="5" s="1"/>
  <c r="R2791" i="5" s="1"/>
  <c r="AB2790" i="5"/>
  <c r="Z2790" i="5"/>
  <c r="Y2790" i="5"/>
  <c r="AC2790" i="5" s="1"/>
  <c r="V2790" i="5"/>
  <c r="U2790" i="5" a="1"/>
  <c r="U2790" i="5" s="1"/>
  <c r="S2790" i="5"/>
  <c r="T2790" i="5" s="1"/>
  <c r="Q2790" i="5"/>
  <c r="O2790" i="5"/>
  <c r="P2790" i="5" s="1"/>
  <c r="R2790" i="5" s="1"/>
  <c r="AB2789" i="5"/>
  <c r="Z2789" i="5"/>
  <c r="Y2789" i="5"/>
  <c r="AC2789" i="5" s="1"/>
  <c r="V2789" i="5"/>
  <c r="W2789" i="5" s="1"/>
  <c r="X2789" i="5" s="1"/>
  <c r="AA2789" i="5" s="1"/>
  <c r="U2789" i="5" a="1"/>
  <c r="U2789" i="5" s="1"/>
  <c r="S2789" i="5"/>
  <c r="T2789" i="5" s="1"/>
  <c r="Q2789" i="5"/>
  <c r="P2789" i="5"/>
  <c r="R2789" i="5" s="1"/>
  <c r="O2789" i="5"/>
  <c r="AB2788" i="5"/>
  <c r="Z2788" i="5"/>
  <c r="Y2788" i="5"/>
  <c r="AC2788" i="5" s="1"/>
  <c r="V2788" i="5"/>
  <c r="U2788" i="5" a="1"/>
  <c r="U2788" i="5" s="1"/>
  <c r="S2788" i="5"/>
  <c r="T2788" i="5" s="1"/>
  <c r="Q2788" i="5"/>
  <c r="P2788" i="5"/>
  <c r="R2788" i="5" s="1"/>
  <c r="O2788" i="5"/>
  <c r="AB2787" i="5"/>
  <c r="Z2787" i="5"/>
  <c r="Y2787" i="5"/>
  <c r="AC2787" i="5" s="1"/>
  <c r="V2787" i="5"/>
  <c r="U2787" i="5" a="1"/>
  <c r="U2787" i="5" s="1"/>
  <c r="W2787" i="5" s="1"/>
  <c r="X2787" i="5" s="1"/>
  <c r="AA2787" i="5" s="1"/>
  <c r="S2787" i="5"/>
  <c r="T2787" i="5" s="1"/>
  <c r="Q2787" i="5"/>
  <c r="O2787" i="5"/>
  <c r="P2787" i="5" s="1"/>
  <c r="R2787" i="5" s="1"/>
  <c r="AB2786" i="5"/>
  <c r="Z2786" i="5"/>
  <c r="Y2786" i="5"/>
  <c r="AC2786" i="5" s="1"/>
  <c r="V2786" i="5"/>
  <c r="U2786" i="5" a="1"/>
  <c r="U2786" i="5" s="1"/>
  <c r="S2786" i="5"/>
  <c r="T2786" i="5" s="1"/>
  <c r="R2786" i="5"/>
  <c r="Q2786" i="5"/>
  <c r="O2786" i="5"/>
  <c r="P2786" i="5" s="1"/>
  <c r="AB2785" i="5"/>
  <c r="Z2785" i="5"/>
  <c r="Y2785" i="5"/>
  <c r="AC2785" i="5" s="1"/>
  <c r="V2785" i="5"/>
  <c r="U2785" i="5" a="1"/>
  <c r="U2785" i="5" s="1"/>
  <c r="S2785" i="5"/>
  <c r="T2785" i="5" s="1"/>
  <c r="Q2785" i="5"/>
  <c r="O2785" i="5"/>
  <c r="P2785" i="5" s="1"/>
  <c r="R2785" i="5" s="1"/>
  <c r="AB2784" i="5"/>
  <c r="Z2784" i="5"/>
  <c r="Y2784" i="5"/>
  <c r="AC2784" i="5" s="1"/>
  <c r="V2784" i="5"/>
  <c r="U2784" i="5" a="1"/>
  <c r="U2784" i="5" s="1"/>
  <c r="W2784" i="5" s="1"/>
  <c r="X2784" i="5" s="1"/>
  <c r="AA2784" i="5" s="1"/>
  <c r="S2784" i="5"/>
  <c r="T2784" i="5" s="1"/>
  <c r="Q2784" i="5"/>
  <c r="O2784" i="5"/>
  <c r="P2784" i="5" s="1"/>
  <c r="R2784" i="5" s="1"/>
  <c r="AB2783" i="5"/>
  <c r="Z2783" i="5"/>
  <c r="Y2783" i="5"/>
  <c r="AC2783" i="5" s="1"/>
  <c r="V2783" i="5"/>
  <c r="U2783" i="5" a="1"/>
  <c r="U2783" i="5" s="1"/>
  <c r="W2783" i="5" s="1"/>
  <c r="X2783" i="5" s="1"/>
  <c r="AA2783" i="5" s="1"/>
  <c r="S2783" i="5"/>
  <c r="T2783" i="5" s="1"/>
  <c r="Q2783" i="5"/>
  <c r="O2783" i="5"/>
  <c r="P2783" i="5" s="1"/>
  <c r="R2783" i="5" s="1"/>
  <c r="AB2782" i="5"/>
  <c r="Z2782" i="5"/>
  <c r="Y2782" i="5"/>
  <c r="AC2782" i="5" s="1"/>
  <c r="V2782" i="5"/>
  <c r="U2782" i="5" a="1"/>
  <c r="U2782" i="5" s="1"/>
  <c r="W2782" i="5" s="1"/>
  <c r="X2782" i="5" s="1"/>
  <c r="AA2782" i="5" s="1"/>
  <c r="S2782" i="5"/>
  <c r="T2782" i="5" s="1"/>
  <c r="Q2782" i="5"/>
  <c r="O2782" i="5"/>
  <c r="P2782" i="5" s="1"/>
  <c r="R2782" i="5" s="1"/>
  <c r="AB2781" i="5"/>
  <c r="Z2781" i="5"/>
  <c r="Y2781" i="5"/>
  <c r="AC2781" i="5" s="1"/>
  <c r="V2781" i="5"/>
  <c r="U2781" i="5" a="1"/>
  <c r="U2781" i="5" s="1"/>
  <c r="S2781" i="5"/>
  <c r="T2781" i="5" s="1"/>
  <c r="Q2781" i="5"/>
  <c r="O2781" i="5"/>
  <c r="P2781" i="5" s="1"/>
  <c r="R2781" i="5" s="1"/>
  <c r="AB2780" i="5"/>
  <c r="Z2780" i="5"/>
  <c r="Y2780" i="5"/>
  <c r="AC2780" i="5" s="1"/>
  <c r="V2780" i="5"/>
  <c r="U2780" i="5"/>
  <c r="U2780" i="5" a="1"/>
  <c r="S2780" i="5"/>
  <c r="T2780" i="5" s="1"/>
  <c r="Q2780" i="5"/>
  <c r="P2780" i="5"/>
  <c r="R2780" i="5" s="1"/>
  <c r="O2780" i="5"/>
  <c r="AB2779" i="5"/>
  <c r="Z2779" i="5"/>
  <c r="Y2779" i="5"/>
  <c r="AC2779" i="5" s="1"/>
  <c r="V2779" i="5"/>
  <c r="U2779" i="5"/>
  <c r="W2779" i="5" s="1"/>
  <c r="X2779" i="5" s="1"/>
  <c r="AA2779" i="5" s="1"/>
  <c r="U2779" i="5" a="1"/>
  <c r="S2779" i="5"/>
  <c r="T2779" i="5" s="1"/>
  <c r="Q2779" i="5"/>
  <c r="O2779" i="5"/>
  <c r="P2779" i="5" s="1"/>
  <c r="R2779" i="5" s="1"/>
  <c r="AB2778" i="5"/>
  <c r="Z2778" i="5"/>
  <c r="Y2778" i="5"/>
  <c r="AC2778" i="5" s="1"/>
  <c r="V2778" i="5"/>
  <c r="U2778" i="5" a="1"/>
  <c r="U2778" i="5" s="1"/>
  <c r="S2778" i="5"/>
  <c r="T2778" i="5" s="1"/>
  <c r="Q2778" i="5"/>
  <c r="O2778" i="5"/>
  <c r="P2778" i="5" s="1"/>
  <c r="R2778" i="5" s="1"/>
  <c r="AB2777" i="5"/>
  <c r="Z2777" i="5"/>
  <c r="Y2777" i="5"/>
  <c r="AC2777" i="5" s="1"/>
  <c r="V2777" i="5"/>
  <c r="U2777" i="5" a="1"/>
  <c r="U2777" i="5" s="1"/>
  <c r="S2777" i="5"/>
  <c r="T2777" i="5" s="1"/>
  <c r="Q2777" i="5"/>
  <c r="O2777" i="5"/>
  <c r="P2777" i="5" s="1"/>
  <c r="R2777" i="5" s="1"/>
  <c r="AB2776" i="5"/>
  <c r="Z2776" i="5"/>
  <c r="Y2776" i="5"/>
  <c r="AC2776" i="5" s="1"/>
  <c r="V2776" i="5"/>
  <c r="U2776" i="5" a="1"/>
  <c r="U2776" i="5" s="1"/>
  <c r="W2776" i="5" s="1"/>
  <c r="X2776" i="5" s="1"/>
  <c r="AA2776" i="5" s="1"/>
  <c r="S2776" i="5"/>
  <c r="T2776" i="5" s="1"/>
  <c r="Q2776" i="5"/>
  <c r="O2776" i="5"/>
  <c r="P2776" i="5" s="1"/>
  <c r="R2776" i="5" s="1"/>
  <c r="AB2775" i="5"/>
  <c r="Z2775" i="5"/>
  <c r="Y2775" i="5"/>
  <c r="AC2775" i="5" s="1"/>
  <c r="V2775" i="5"/>
  <c r="U2775" i="5"/>
  <c r="W2775" i="5" s="1"/>
  <c r="X2775" i="5" s="1"/>
  <c r="AA2775" i="5" s="1"/>
  <c r="U2775" i="5" a="1"/>
  <c r="S2775" i="5"/>
  <c r="T2775" i="5" s="1"/>
  <c r="Q2775" i="5"/>
  <c r="O2775" i="5"/>
  <c r="P2775" i="5" s="1"/>
  <c r="R2775" i="5" s="1"/>
  <c r="AB2774" i="5"/>
  <c r="Z2774" i="5"/>
  <c r="Y2774" i="5"/>
  <c r="AC2774" i="5" s="1"/>
  <c r="V2774" i="5"/>
  <c r="U2774" i="5" a="1"/>
  <c r="U2774" i="5" s="1"/>
  <c r="S2774" i="5"/>
  <c r="T2774" i="5" s="1"/>
  <c r="Q2774" i="5"/>
  <c r="O2774" i="5"/>
  <c r="P2774" i="5" s="1"/>
  <c r="R2774" i="5" s="1"/>
  <c r="AB2773" i="5"/>
  <c r="Z2773" i="5"/>
  <c r="Y2773" i="5"/>
  <c r="AC2773" i="5" s="1"/>
  <c r="V2773" i="5"/>
  <c r="U2773" i="5" a="1"/>
  <c r="U2773" i="5" s="1"/>
  <c r="S2773" i="5"/>
  <c r="T2773" i="5" s="1"/>
  <c r="Q2773" i="5"/>
  <c r="O2773" i="5"/>
  <c r="P2773" i="5" s="1"/>
  <c r="R2773" i="5" s="1"/>
  <c r="AB2772" i="5"/>
  <c r="Z2772" i="5"/>
  <c r="Y2772" i="5"/>
  <c r="AC2772" i="5" s="1"/>
  <c r="V2772" i="5"/>
  <c r="U2772" i="5" a="1"/>
  <c r="U2772" i="5" s="1"/>
  <c r="W2772" i="5" s="1"/>
  <c r="X2772" i="5" s="1"/>
  <c r="AA2772" i="5" s="1"/>
  <c r="S2772" i="5"/>
  <c r="T2772" i="5" s="1"/>
  <c r="Q2772" i="5"/>
  <c r="O2772" i="5"/>
  <c r="P2772" i="5" s="1"/>
  <c r="R2772" i="5" s="1"/>
  <c r="AB2771" i="5"/>
  <c r="Z2771" i="5"/>
  <c r="Y2771" i="5"/>
  <c r="AC2771" i="5" s="1"/>
  <c r="V2771" i="5"/>
  <c r="U2771" i="5" a="1"/>
  <c r="U2771" i="5" s="1"/>
  <c r="S2771" i="5"/>
  <c r="T2771" i="5" s="1"/>
  <c r="Q2771" i="5"/>
  <c r="O2771" i="5"/>
  <c r="P2771" i="5" s="1"/>
  <c r="R2771" i="5" s="1"/>
  <c r="AB2770" i="5"/>
  <c r="Z2770" i="5"/>
  <c r="Y2770" i="5"/>
  <c r="AC2770" i="5" s="1"/>
  <c r="V2770" i="5"/>
  <c r="U2770" i="5" a="1"/>
  <c r="U2770" i="5" s="1"/>
  <c r="T2770" i="5"/>
  <c r="S2770" i="5"/>
  <c r="Q2770" i="5"/>
  <c r="O2770" i="5"/>
  <c r="P2770" i="5" s="1"/>
  <c r="R2770" i="5" s="1"/>
  <c r="AB2769" i="5"/>
  <c r="Z2769" i="5"/>
  <c r="Y2769" i="5"/>
  <c r="AC2769" i="5" s="1"/>
  <c r="V2769" i="5"/>
  <c r="U2769" i="5" a="1"/>
  <c r="U2769" i="5" s="1"/>
  <c r="S2769" i="5"/>
  <c r="T2769" i="5" s="1"/>
  <c r="Q2769" i="5"/>
  <c r="O2769" i="5"/>
  <c r="P2769" i="5" s="1"/>
  <c r="R2769" i="5" s="1"/>
  <c r="AB2768" i="5"/>
  <c r="Z2768" i="5"/>
  <c r="Y2768" i="5"/>
  <c r="AC2768" i="5" s="1"/>
  <c r="V2768" i="5"/>
  <c r="U2768" i="5" a="1"/>
  <c r="U2768" i="5" s="1"/>
  <c r="W2768" i="5" s="1"/>
  <c r="X2768" i="5" s="1"/>
  <c r="AA2768" i="5" s="1"/>
  <c r="S2768" i="5"/>
  <c r="T2768" i="5" s="1"/>
  <c r="Q2768" i="5"/>
  <c r="O2768" i="5"/>
  <c r="P2768" i="5" s="1"/>
  <c r="R2768" i="5" s="1"/>
  <c r="AB2767" i="5"/>
  <c r="Z2767" i="5"/>
  <c r="Y2767" i="5"/>
  <c r="AC2767" i="5" s="1"/>
  <c r="V2767" i="5"/>
  <c r="U2767" i="5" a="1"/>
  <c r="U2767" i="5" s="1"/>
  <c r="S2767" i="5"/>
  <c r="T2767" i="5" s="1"/>
  <c r="Q2767" i="5"/>
  <c r="O2767" i="5"/>
  <c r="P2767" i="5" s="1"/>
  <c r="R2767" i="5" s="1"/>
  <c r="AB2766" i="5"/>
  <c r="Z2766" i="5"/>
  <c r="Y2766" i="5"/>
  <c r="AC2766" i="5" s="1"/>
  <c r="V2766" i="5"/>
  <c r="U2766" i="5" a="1"/>
  <c r="U2766" i="5" s="1"/>
  <c r="S2766" i="5"/>
  <c r="T2766" i="5" s="1"/>
  <c r="Q2766" i="5"/>
  <c r="O2766" i="5"/>
  <c r="P2766" i="5" s="1"/>
  <c r="R2766" i="5" s="1"/>
  <c r="AB2765" i="5"/>
  <c r="Z2765" i="5"/>
  <c r="Y2765" i="5"/>
  <c r="AC2765" i="5" s="1"/>
  <c r="V2765" i="5"/>
  <c r="W2765" i="5" s="1"/>
  <c r="X2765" i="5" s="1"/>
  <c r="AA2765" i="5" s="1"/>
  <c r="U2765" i="5" a="1"/>
  <c r="U2765" i="5" s="1"/>
  <c r="S2765" i="5"/>
  <c r="T2765" i="5" s="1"/>
  <c r="Q2765" i="5"/>
  <c r="P2765" i="5"/>
  <c r="R2765" i="5" s="1"/>
  <c r="O2765" i="5"/>
  <c r="AB2764" i="5"/>
  <c r="Z2764" i="5"/>
  <c r="Y2764" i="5"/>
  <c r="AC2764" i="5" s="1"/>
  <c r="V2764" i="5"/>
  <c r="U2764" i="5" a="1"/>
  <c r="U2764" i="5" s="1"/>
  <c r="S2764" i="5"/>
  <c r="T2764" i="5" s="1"/>
  <c r="Q2764" i="5"/>
  <c r="O2764" i="5"/>
  <c r="P2764" i="5" s="1"/>
  <c r="R2764" i="5" s="1"/>
  <c r="AB2763" i="5"/>
  <c r="Z2763" i="5"/>
  <c r="Y2763" i="5"/>
  <c r="AC2763" i="5" s="1"/>
  <c r="V2763" i="5"/>
  <c r="U2763" i="5" a="1"/>
  <c r="U2763" i="5" s="1"/>
  <c r="W2763" i="5" s="1"/>
  <c r="X2763" i="5" s="1"/>
  <c r="AA2763" i="5" s="1"/>
  <c r="S2763" i="5"/>
  <c r="T2763" i="5" s="1"/>
  <c r="Q2763" i="5"/>
  <c r="O2763" i="5"/>
  <c r="P2763" i="5" s="1"/>
  <c r="R2763" i="5" s="1"/>
  <c r="AB2762" i="5"/>
  <c r="Z2762" i="5"/>
  <c r="Y2762" i="5"/>
  <c r="AC2762" i="5" s="1"/>
  <c r="V2762" i="5"/>
  <c r="U2762" i="5" a="1"/>
  <c r="U2762" i="5" s="1"/>
  <c r="W2762" i="5" s="1"/>
  <c r="X2762" i="5" s="1"/>
  <c r="AA2762" i="5" s="1"/>
  <c r="S2762" i="5"/>
  <c r="T2762" i="5" s="1"/>
  <c r="Q2762" i="5"/>
  <c r="O2762" i="5"/>
  <c r="P2762" i="5" s="1"/>
  <c r="R2762" i="5" s="1"/>
  <c r="AB2761" i="5"/>
  <c r="Z2761" i="5"/>
  <c r="Y2761" i="5"/>
  <c r="AC2761" i="5" s="1"/>
  <c r="W2761" i="5"/>
  <c r="X2761" i="5" s="1"/>
  <c r="AA2761" i="5" s="1"/>
  <c r="V2761" i="5"/>
  <c r="U2761" i="5" a="1"/>
  <c r="U2761" i="5" s="1"/>
  <c r="S2761" i="5"/>
  <c r="T2761" i="5" s="1"/>
  <c r="Q2761" i="5"/>
  <c r="P2761" i="5"/>
  <c r="R2761" i="5" s="1"/>
  <c r="O2761" i="5"/>
  <c r="AB2760" i="5"/>
  <c r="Z2760" i="5"/>
  <c r="Y2760" i="5"/>
  <c r="AC2760" i="5" s="1"/>
  <c r="V2760" i="5"/>
  <c r="U2760" i="5" a="1"/>
  <c r="U2760" i="5" s="1"/>
  <c r="S2760" i="5"/>
  <c r="T2760" i="5" s="1"/>
  <c r="Q2760" i="5"/>
  <c r="O2760" i="5"/>
  <c r="P2760" i="5" s="1"/>
  <c r="R2760" i="5" s="1"/>
  <c r="AB2759" i="5"/>
  <c r="Z2759" i="5"/>
  <c r="Y2759" i="5"/>
  <c r="AC2759" i="5" s="1"/>
  <c r="V2759" i="5"/>
  <c r="U2759" i="5" a="1"/>
  <c r="U2759" i="5" s="1"/>
  <c r="S2759" i="5"/>
  <c r="T2759" i="5" s="1"/>
  <c r="R2759" i="5"/>
  <c r="Q2759" i="5"/>
  <c r="O2759" i="5"/>
  <c r="P2759" i="5" s="1"/>
  <c r="AB2758" i="5"/>
  <c r="Z2758" i="5"/>
  <c r="Y2758" i="5"/>
  <c r="AC2758" i="5" s="1"/>
  <c r="V2758" i="5"/>
  <c r="U2758" i="5" a="1"/>
  <c r="U2758" i="5" s="1"/>
  <c r="S2758" i="5"/>
  <c r="T2758" i="5" s="1"/>
  <c r="R2758" i="5"/>
  <c r="Q2758" i="5"/>
  <c r="O2758" i="5"/>
  <c r="P2758" i="5" s="1"/>
  <c r="AB2757" i="5"/>
  <c r="Z2757" i="5"/>
  <c r="Y2757" i="5"/>
  <c r="AC2757" i="5" s="1"/>
  <c r="V2757" i="5"/>
  <c r="U2757" i="5" a="1"/>
  <c r="U2757" i="5" s="1"/>
  <c r="W2757" i="5" s="1"/>
  <c r="X2757" i="5" s="1"/>
  <c r="AA2757" i="5" s="1"/>
  <c r="S2757" i="5"/>
  <c r="T2757" i="5" s="1"/>
  <c r="Q2757" i="5"/>
  <c r="O2757" i="5"/>
  <c r="P2757" i="5" s="1"/>
  <c r="R2757" i="5" s="1"/>
  <c r="AB2756" i="5"/>
  <c r="Z2756" i="5"/>
  <c r="Y2756" i="5"/>
  <c r="AC2756" i="5" s="1"/>
  <c r="V2756" i="5"/>
  <c r="U2756" i="5" a="1"/>
  <c r="U2756" i="5" s="1"/>
  <c r="S2756" i="5"/>
  <c r="T2756" i="5" s="1"/>
  <c r="Q2756" i="5"/>
  <c r="O2756" i="5"/>
  <c r="P2756" i="5" s="1"/>
  <c r="R2756" i="5" s="1"/>
  <c r="AB2755" i="5"/>
  <c r="Z2755" i="5"/>
  <c r="Y2755" i="5"/>
  <c r="AC2755" i="5" s="1"/>
  <c r="V2755" i="5"/>
  <c r="U2755" i="5" a="1"/>
  <c r="U2755" i="5" s="1"/>
  <c r="S2755" i="5"/>
  <c r="T2755" i="5" s="1"/>
  <c r="Q2755" i="5"/>
  <c r="O2755" i="5"/>
  <c r="P2755" i="5" s="1"/>
  <c r="R2755" i="5" s="1"/>
  <c r="AB2754" i="5"/>
  <c r="Z2754" i="5"/>
  <c r="Y2754" i="5"/>
  <c r="AC2754" i="5" s="1"/>
  <c r="V2754" i="5"/>
  <c r="W2754" i="5" s="1"/>
  <c r="X2754" i="5" s="1"/>
  <c r="AA2754" i="5" s="1"/>
  <c r="U2754" i="5" a="1"/>
  <c r="U2754" i="5" s="1"/>
  <c r="T2754" i="5"/>
  <c r="S2754" i="5"/>
  <c r="R2754" i="5"/>
  <c r="Q2754" i="5"/>
  <c r="O2754" i="5"/>
  <c r="P2754" i="5" s="1"/>
  <c r="AB2753" i="5"/>
  <c r="Z2753" i="5"/>
  <c r="Y2753" i="5"/>
  <c r="AC2753" i="5" s="1"/>
  <c r="V2753" i="5"/>
  <c r="U2753" i="5" a="1"/>
  <c r="U2753" i="5" s="1"/>
  <c r="S2753" i="5"/>
  <c r="T2753" i="5" s="1"/>
  <c r="Q2753" i="5"/>
  <c r="O2753" i="5"/>
  <c r="P2753" i="5" s="1"/>
  <c r="R2753" i="5" s="1"/>
  <c r="AB2752" i="5"/>
  <c r="Z2752" i="5"/>
  <c r="Y2752" i="5"/>
  <c r="AC2752" i="5" s="1"/>
  <c r="V2752" i="5"/>
  <c r="U2752" i="5" a="1"/>
  <c r="U2752" i="5" s="1"/>
  <c r="S2752" i="5"/>
  <c r="T2752" i="5" s="1"/>
  <c r="Q2752" i="5"/>
  <c r="O2752" i="5"/>
  <c r="P2752" i="5" s="1"/>
  <c r="R2752" i="5" s="1"/>
  <c r="AB2751" i="5"/>
  <c r="Z2751" i="5"/>
  <c r="Y2751" i="5"/>
  <c r="AC2751" i="5" s="1"/>
  <c r="V2751" i="5"/>
  <c r="U2751" i="5" a="1"/>
  <c r="U2751" i="5" s="1"/>
  <c r="W2751" i="5" s="1"/>
  <c r="X2751" i="5" s="1"/>
  <c r="AA2751" i="5" s="1"/>
  <c r="S2751" i="5"/>
  <c r="T2751" i="5" s="1"/>
  <c r="Q2751" i="5"/>
  <c r="O2751" i="5"/>
  <c r="P2751" i="5" s="1"/>
  <c r="R2751" i="5" s="1"/>
  <c r="AB2750" i="5"/>
  <c r="Z2750" i="5"/>
  <c r="Y2750" i="5"/>
  <c r="AC2750" i="5" s="1"/>
  <c r="V2750" i="5"/>
  <c r="U2750" i="5" a="1"/>
  <c r="U2750" i="5" s="1"/>
  <c r="W2750" i="5" s="1"/>
  <c r="X2750" i="5" s="1"/>
  <c r="AA2750" i="5" s="1"/>
  <c r="S2750" i="5"/>
  <c r="T2750" i="5" s="1"/>
  <c r="Q2750" i="5"/>
  <c r="O2750" i="5"/>
  <c r="P2750" i="5" s="1"/>
  <c r="R2750" i="5" s="1"/>
  <c r="AB2749" i="5"/>
  <c r="Z2749" i="5"/>
  <c r="Y2749" i="5"/>
  <c r="AC2749" i="5" s="1"/>
  <c r="V2749" i="5"/>
  <c r="U2749" i="5" a="1"/>
  <c r="U2749" i="5" s="1"/>
  <c r="S2749" i="5"/>
  <c r="T2749" i="5" s="1"/>
  <c r="Q2749" i="5"/>
  <c r="O2749" i="5"/>
  <c r="P2749" i="5" s="1"/>
  <c r="R2749" i="5" s="1"/>
  <c r="AB2748" i="5"/>
  <c r="Z2748" i="5"/>
  <c r="Y2748" i="5"/>
  <c r="AC2748" i="5" s="1"/>
  <c r="V2748" i="5"/>
  <c r="U2748" i="5"/>
  <c r="W2748" i="5" s="1"/>
  <c r="X2748" i="5" s="1"/>
  <c r="AA2748" i="5" s="1"/>
  <c r="U2748" i="5" a="1"/>
  <c r="S2748" i="5"/>
  <c r="T2748" i="5" s="1"/>
  <c r="Q2748" i="5"/>
  <c r="O2748" i="5"/>
  <c r="P2748" i="5" s="1"/>
  <c r="R2748" i="5" s="1"/>
  <c r="AB2747" i="5"/>
  <c r="Z2747" i="5"/>
  <c r="Y2747" i="5"/>
  <c r="AC2747" i="5" s="1"/>
  <c r="V2747" i="5"/>
  <c r="U2747" i="5" a="1"/>
  <c r="U2747" i="5" s="1"/>
  <c r="T2747" i="5"/>
  <c r="S2747" i="5"/>
  <c r="Q2747" i="5"/>
  <c r="O2747" i="5"/>
  <c r="P2747" i="5" s="1"/>
  <c r="R2747" i="5" s="1"/>
  <c r="AB2746" i="5"/>
  <c r="Z2746" i="5"/>
  <c r="Y2746" i="5"/>
  <c r="AC2746" i="5" s="1"/>
  <c r="V2746" i="5"/>
  <c r="U2746" i="5" a="1"/>
  <c r="U2746" i="5" s="1"/>
  <c r="S2746" i="5"/>
  <c r="T2746" i="5" s="1"/>
  <c r="Q2746" i="5"/>
  <c r="O2746" i="5"/>
  <c r="P2746" i="5" s="1"/>
  <c r="R2746" i="5" s="1"/>
  <c r="AB2745" i="5"/>
  <c r="Z2745" i="5"/>
  <c r="Y2745" i="5"/>
  <c r="AC2745" i="5" s="1"/>
  <c r="V2745" i="5"/>
  <c r="U2745" i="5" a="1"/>
  <c r="U2745" i="5" s="1"/>
  <c r="T2745" i="5"/>
  <c r="S2745" i="5"/>
  <c r="Q2745" i="5"/>
  <c r="O2745" i="5"/>
  <c r="P2745" i="5" s="1"/>
  <c r="R2745" i="5" s="1"/>
  <c r="AB2744" i="5"/>
  <c r="Z2744" i="5"/>
  <c r="Y2744" i="5"/>
  <c r="AC2744" i="5" s="1"/>
  <c r="V2744" i="5"/>
  <c r="U2744" i="5"/>
  <c r="U2744" i="5" a="1"/>
  <c r="S2744" i="5"/>
  <c r="T2744" i="5" s="1"/>
  <c r="Q2744" i="5"/>
  <c r="O2744" i="5"/>
  <c r="P2744" i="5" s="1"/>
  <c r="R2744" i="5" s="1"/>
  <c r="AB2743" i="5"/>
  <c r="Z2743" i="5"/>
  <c r="Y2743" i="5"/>
  <c r="AC2743" i="5" s="1"/>
  <c r="V2743" i="5"/>
  <c r="U2743" i="5" a="1"/>
  <c r="U2743" i="5" s="1"/>
  <c r="S2743" i="5"/>
  <c r="T2743" i="5" s="1"/>
  <c r="Q2743" i="5"/>
  <c r="O2743" i="5"/>
  <c r="P2743" i="5" s="1"/>
  <c r="R2743" i="5" s="1"/>
  <c r="AB2742" i="5"/>
  <c r="Z2742" i="5"/>
  <c r="Y2742" i="5"/>
  <c r="AC2742" i="5" s="1"/>
  <c r="V2742" i="5"/>
  <c r="U2742" i="5" a="1"/>
  <c r="U2742" i="5" s="1"/>
  <c r="S2742" i="5"/>
  <c r="T2742" i="5" s="1"/>
  <c r="Q2742" i="5"/>
  <c r="O2742" i="5"/>
  <c r="P2742" i="5" s="1"/>
  <c r="R2742" i="5" s="1"/>
  <c r="AB2741" i="5"/>
  <c r="Z2741" i="5"/>
  <c r="Y2741" i="5"/>
  <c r="AC2741" i="5" s="1"/>
  <c r="V2741" i="5"/>
  <c r="U2741" i="5" a="1"/>
  <c r="U2741" i="5" s="1"/>
  <c r="S2741" i="5"/>
  <c r="T2741" i="5" s="1"/>
  <c r="Q2741" i="5"/>
  <c r="P2741" i="5"/>
  <c r="R2741" i="5" s="1"/>
  <c r="O2741" i="5"/>
  <c r="AB2740" i="5"/>
  <c r="Z2740" i="5"/>
  <c r="Y2740" i="5"/>
  <c r="AC2740" i="5" s="1"/>
  <c r="V2740" i="5"/>
  <c r="U2740" i="5" a="1"/>
  <c r="U2740" i="5" s="1"/>
  <c r="S2740" i="5"/>
  <c r="T2740" i="5" s="1"/>
  <c r="Q2740" i="5"/>
  <c r="O2740" i="5"/>
  <c r="P2740" i="5" s="1"/>
  <c r="R2740" i="5" s="1"/>
  <c r="AB2739" i="5"/>
  <c r="Z2739" i="5"/>
  <c r="Y2739" i="5"/>
  <c r="AC2739" i="5" s="1"/>
  <c r="V2739" i="5"/>
  <c r="U2739" i="5" a="1"/>
  <c r="U2739" i="5" s="1"/>
  <c r="S2739" i="5"/>
  <c r="T2739" i="5" s="1"/>
  <c r="Q2739" i="5"/>
  <c r="O2739" i="5"/>
  <c r="P2739" i="5" s="1"/>
  <c r="R2739" i="5" s="1"/>
  <c r="AB2738" i="5"/>
  <c r="Z2738" i="5"/>
  <c r="Y2738" i="5"/>
  <c r="AC2738" i="5" s="1"/>
  <c r="V2738" i="5"/>
  <c r="U2738" i="5" a="1"/>
  <c r="U2738" i="5" s="1"/>
  <c r="S2738" i="5"/>
  <c r="T2738" i="5" s="1"/>
  <c r="Q2738" i="5"/>
  <c r="P2738" i="5"/>
  <c r="R2738" i="5" s="1"/>
  <c r="O2738" i="5"/>
  <c r="AB2737" i="5"/>
  <c r="Z2737" i="5"/>
  <c r="Y2737" i="5"/>
  <c r="AC2737" i="5" s="1"/>
  <c r="V2737" i="5"/>
  <c r="U2737" i="5" a="1"/>
  <c r="U2737" i="5" s="1"/>
  <c r="S2737" i="5"/>
  <c r="T2737" i="5" s="1"/>
  <c r="Q2737" i="5"/>
  <c r="O2737" i="5"/>
  <c r="P2737" i="5" s="1"/>
  <c r="R2737" i="5" s="1"/>
  <c r="AB2736" i="5"/>
  <c r="Z2736" i="5"/>
  <c r="Y2736" i="5"/>
  <c r="AC2736" i="5" s="1"/>
  <c r="V2736" i="5"/>
  <c r="U2736" i="5"/>
  <c r="U2736" i="5" a="1"/>
  <c r="S2736" i="5"/>
  <c r="T2736" i="5" s="1"/>
  <c r="Q2736" i="5"/>
  <c r="O2736" i="5"/>
  <c r="P2736" i="5" s="1"/>
  <c r="R2736" i="5" s="1"/>
  <c r="AB2735" i="5"/>
  <c r="Z2735" i="5"/>
  <c r="Y2735" i="5"/>
  <c r="AC2735" i="5" s="1"/>
  <c r="V2735" i="5"/>
  <c r="U2735" i="5" a="1"/>
  <c r="U2735" i="5" s="1"/>
  <c r="S2735" i="5"/>
  <c r="T2735" i="5" s="1"/>
  <c r="Q2735" i="5"/>
  <c r="O2735" i="5"/>
  <c r="P2735" i="5" s="1"/>
  <c r="R2735" i="5" s="1"/>
  <c r="AB2734" i="5"/>
  <c r="Z2734" i="5"/>
  <c r="Y2734" i="5"/>
  <c r="AC2734" i="5" s="1"/>
  <c r="V2734" i="5"/>
  <c r="W2734" i="5" s="1"/>
  <c r="X2734" i="5" s="1"/>
  <c r="AA2734" i="5" s="1"/>
  <c r="U2734" i="5" a="1"/>
  <c r="U2734" i="5" s="1"/>
  <c r="S2734" i="5"/>
  <c r="T2734" i="5" s="1"/>
  <c r="Q2734" i="5"/>
  <c r="P2734" i="5"/>
  <c r="R2734" i="5" s="1"/>
  <c r="O2734" i="5"/>
  <c r="AB2733" i="5"/>
  <c r="Z2733" i="5"/>
  <c r="Y2733" i="5"/>
  <c r="AC2733" i="5" s="1"/>
  <c r="V2733" i="5"/>
  <c r="U2733" i="5" a="1"/>
  <c r="U2733" i="5" s="1"/>
  <c r="W2733" i="5" s="1"/>
  <c r="X2733" i="5" s="1"/>
  <c r="AA2733" i="5" s="1"/>
  <c r="S2733" i="5"/>
  <c r="T2733" i="5" s="1"/>
  <c r="Q2733" i="5"/>
  <c r="O2733" i="5"/>
  <c r="P2733" i="5" s="1"/>
  <c r="R2733" i="5" s="1"/>
  <c r="AB2732" i="5"/>
  <c r="Z2732" i="5"/>
  <c r="Y2732" i="5"/>
  <c r="AC2732" i="5" s="1"/>
  <c r="V2732" i="5"/>
  <c r="U2732" i="5" a="1"/>
  <c r="U2732" i="5" s="1"/>
  <c r="S2732" i="5"/>
  <c r="T2732" i="5" s="1"/>
  <c r="Q2732" i="5"/>
  <c r="O2732" i="5"/>
  <c r="P2732" i="5" s="1"/>
  <c r="R2732" i="5" s="1"/>
  <c r="AB2731" i="5"/>
  <c r="Z2731" i="5"/>
  <c r="Y2731" i="5"/>
  <c r="AC2731" i="5" s="1"/>
  <c r="V2731" i="5"/>
  <c r="U2731" i="5" a="1"/>
  <c r="U2731" i="5" s="1"/>
  <c r="S2731" i="5"/>
  <c r="T2731" i="5" s="1"/>
  <c r="Q2731" i="5"/>
  <c r="O2731" i="5"/>
  <c r="P2731" i="5" s="1"/>
  <c r="R2731" i="5" s="1"/>
  <c r="AB2730" i="5"/>
  <c r="Z2730" i="5"/>
  <c r="Y2730" i="5"/>
  <c r="AC2730" i="5" s="1"/>
  <c r="V2730" i="5"/>
  <c r="U2730" i="5" a="1"/>
  <c r="U2730" i="5" s="1"/>
  <c r="T2730" i="5"/>
  <c r="S2730" i="5"/>
  <c r="Q2730" i="5"/>
  <c r="O2730" i="5"/>
  <c r="P2730" i="5" s="1"/>
  <c r="R2730" i="5" s="1"/>
  <c r="AB2729" i="5"/>
  <c r="Z2729" i="5"/>
  <c r="Y2729" i="5"/>
  <c r="AC2729" i="5" s="1"/>
  <c r="V2729" i="5"/>
  <c r="U2729" i="5" a="1"/>
  <c r="U2729" i="5" s="1"/>
  <c r="S2729" i="5"/>
  <c r="T2729" i="5" s="1"/>
  <c r="Q2729" i="5"/>
  <c r="O2729" i="5"/>
  <c r="P2729" i="5" s="1"/>
  <c r="R2729" i="5" s="1"/>
  <c r="AB2728" i="5"/>
  <c r="Z2728" i="5"/>
  <c r="Y2728" i="5"/>
  <c r="AC2728" i="5" s="1"/>
  <c r="V2728" i="5"/>
  <c r="U2728" i="5" a="1"/>
  <c r="U2728" i="5" s="1"/>
  <c r="T2728" i="5"/>
  <c r="S2728" i="5"/>
  <c r="Q2728" i="5"/>
  <c r="O2728" i="5"/>
  <c r="P2728" i="5" s="1"/>
  <c r="R2728" i="5" s="1"/>
  <c r="AB2727" i="5"/>
  <c r="Z2727" i="5"/>
  <c r="Y2727" i="5"/>
  <c r="AC2727" i="5" s="1"/>
  <c r="V2727" i="5"/>
  <c r="U2727" i="5" a="1"/>
  <c r="U2727" i="5" s="1"/>
  <c r="S2727" i="5"/>
  <c r="T2727" i="5" s="1"/>
  <c r="Q2727" i="5"/>
  <c r="O2727" i="5"/>
  <c r="P2727" i="5" s="1"/>
  <c r="R2727" i="5" s="1"/>
  <c r="AB2726" i="5"/>
  <c r="Z2726" i="5"/>
  <c r="Y2726" i="5"/>
  <c r="AC2726" i="5" s="1"/>
  <c r="V2726" i="5"/>
  <c r="W2726" i="5" s="1"/>
  <c r="X2726" i="5" s="1"/>
  <c r="AA2726" i="5" s="1"/>
  <c r="U2726" i="5" a="1"/>
  <c r="U2726" i="5" s="1"/>
  <c r="S2726" i="5"/>
  <c r="T2726" i="5" s="1"/>
  <c r="Q2726" i="5"/>
  <c r="O2726" i="5"/>
  <c r="P2726" i="5" s="1"/>
  <c r="R2726" i="5" s="1"/>
  <c r="AB2725" i="5"/>
  <c r="Z2725" i="5"/>
  <c r="Y2725" i="5"/>
  <c r="AC2725" i="5" s="1"/>
  <c r="V2725" i="5"/>
  <c r="U2725" i="5" a="1"/>
  <c r="U2725" i="5" s="1"/>
  <c r="S2725" i="5"/>
  <c r="T2725" i="5" s="1"/>
  <c r="Q2725" i="5"/>
  <c r="O2725" i="5"/>
  <c r="P2725" i="5" s="1"/>
  <c r="R2725" i="5" s="1"/>
  <c r="AB2724" i="5"/>
  <c r="Z2724" i="5"/>
  <c r="Y2724" i="5"/>
  <c r="AC2724" i="5" s="1"/>
  <c r="V2724" i="5"/>
  <c r="U2724" i="5" a="1"/>
  <c r="U2724" i="5" s="1"/>
  <c r="S2724" i="5"/>
  <c r="T2724" i="5" s="1"/>
  <c r="Q2724" i="5"/>
  <c r="O2724" i="5"/>
  <c r="P2724" i="5" s="1"/>
  <c r="R2724" i="5" s="1"/>
  <c r="AB2723" i="5"/>
  <c r="Z2723" i="5"/>
  <c r="Y2723" i="5"/>
  <c r="AC2723" i="5" s="1"/>
  <c r="V2723" i="5"/>
  <c r="U2723" i="5" a="1"/>
  <c r="U2723" i="5" s="1"/>
  <c r="S2723" i="5"/>
  <c r="T2723" i="5" s="1"/>
  <c r="Q2723" i="5"/>
  <c r="O2723" i="5"/>
  <c r="P2723" i="5" s="1"/>
  <c r="R2723" i="5" s="1"/>
  <c r="AB2722" i="5"/>
  <c r="Z2722" i="5"/>
  <c r="Y2722" i="5"/>
  <c r="AC2722" i="5" s="1"/>
  <c r="V2722" i="5"/>
  <c r="U2722" i="5" a="1"/>
  <c r="U2722" i="5" s="1"/>
  <c r="T2722" i="5"/>
  <c r="S2722" i="5"/>
  <c r="Q2722" i="5"/>
  <c r="O2722" i="5"/>
  <c r="P2722" i="5" s="1"/>
  <c r="R2722" i="5" s="1"/>
  <c r="AB2721" i="5"/>
  <c r="Z2721" i="5"/>
  <c r="Y2721" i="5"/>
  <c r="AC2721" i="5" s="1"/>
  <c r="V2721" i="5"/>
  <c r="U2721" i="5" a="1"/>
  <c r="U2721" i="5" s="1"/>
  <c r="S2721" i="5"/>
  <c r="T2721" i="5" s="1"/>
  <c r="Q2721" i="5"/>
  <c r="O2721" i="5"/>
  <c r="P2721" i="5" s="1"/>
  <c r="R2721" i="5" s="1"/>
  <c r="AB2720" i="5"/>
  <c r="Z2720" i="5"/>
  <c r="Y2720" i="5"/>
  <c r="AC2720" i="5" s="1"/>
  <c r="V2720" i="5"/>
  <c r="U2720" i="5"/>
  <c r="U2720" i="5" a="1"/>
  <c r="T2720" i="5"/>
  <c r="S2720" i="5"/>
  <c r="R2720" i="5"/>
  <c r="Q2720" i="5"/>
  <c r="O2720" i="5"/>
  <c r="P2720" i="5" s="1"/>
  <c r="AB2719" i="5"/>
  <c r="Z2719" i="5"/>
  <c r="Y2719" i="5"/>
  <c r="AC2719" i="5" s="1"/>
  <c r="V2719" i="5"/>
  <c r="U2719" i="5" a="1"/>
  <c r="U2719" i="5" s="1"/>
  <c r="T2719" i="5"/>
  <c r="S2719" i="5"/>
  <c r="Q2719" i="5"/>
  <c r="O2719" i="5"/>
  <c r="P2719" i="5" s="1"/>
  <c r="R2719" i="5" s="1"/>
  <c r="AB2718" i="5"/>
  <c r="Z2718" i="5"/>
  <c r="Y2718" i="5"/>
  <c r="AC2718" i="5" s="1"/>
  <c r="V2718" i="5"/>
  <c r="U2718" i="5" a="1"/>
  <c r="U2718" i="5" s="1"/>
  <c r="S2718" i="5"/>
  <c r="T2718" i="5" s="1"/>
  <c r="Q2718" i="5"/>
  <c r="O2718" i="5"/>
  <c r="P2718" i="5" s="1"/>
  <c r="R2718" i="5" s="1"/>
  <c r="AB2717" i="5"/>
  <c r="Z2717" i="5"/>
  <c r="Y2717" i="5"/>
  <c r="AC2717" i="5" s="1"/>
  <c r="V2717" i="5"/>
  <c r="U2717" i="5" a="1"/>
  <c r="U2717" i="5" s="1"/>
  <c r="S2717" i="5"/>
  <c r="T2717" i="5" s="1"/>
  <c r="Q2717" i="5"/>
  <c r="O2717" i="5"/>
  <c r="P2717" i="5" s="1"/>
  <c r="R2717" i="5" s="1"/>
  <c r="AB2716" i="5"/>
  <c r="Z2716" i="5"/>
  <c r="Y2716" i="5"/>
  <c r="AC2716" i="5" s="1"/>
  <c r="V2716" i="5"/>
  <c r="U2716" i="5" a="1"/>
  <c r="U2716" i="5" s="1"/>
  <c r="S2716" i="5"/>
  <c r="T2716" i="5" s="1"/>
  <c r="Q2716" i="5"/>
  <c r="O2716" i="5"/>
  <c r="P2716" i="5" s="1"/>
  <c r="R2716" i="5" s="1"/>
  <c r="AB2715" i="5"/>
  <c r="Z2715" i="5"/>
  <c r="Y2715" i="5"/>
  <c r="AC2715" i="5" s="1"/>
  <c r="V2715" i="5"/>
  <c r="U2715" i="5" a="1"/>
  <c r="U2715" i="5" s="1"/>
  <c r="T2715" i="5"/>
  <c r="S2715" i="5"/>
  <c r="Q2715" i="5"/>
  <c r="O2715" i="5"/>
  <c r="P2715" i="5" s="1"/>
  <c r="R2715" i="5" s="1"/>
  <c r="AB2714" i="5"/>
  <c r="Z2714" i="5"/>
  <c r="Y2714" i="5"/>
  <c r="AC2714" i="5" s="1"/>
  <c r="V2714" i="5"/>
  <c r="W2714" i="5" s="1"/>
  <c r="X2714" i="5" s="1"/>
  <c r="AA2714" i="5" s="1"/>
  <c r="U2714" i="5" a="1"/>
  <c r="U2714" i="5" s="1"/>
  <c r="S2714" i="5"/>
  <c r="T2714" i="5" s="1"/>
  <c r="R2714" i="5"/>
  <c r="Q2714" i="5"/>
  <c r="O2714" i="5"/>
  <c r="P2714" i="5" s="1"/>
  <c r="AB2713" i="5"/>
  <c r="Z2713" i="5"/>
  <c r="Y2713" i="5"/>
  <c r="AC2713" i="5" s="1"/>
  <c r="V2713" i="5"/>
  <c r="U2713" i="5"/>
  <c r="U2713" i="5" a="1"/>
  <c r="S2713" i="5"/>
  <c r="T2713" i="5" s="1"/>
  <c r="R2713" i="5"/>
  <c r="Q2713" i="5"/>
  <c r="O2713" i="5"/>
  <c r="P2713" i="5" s="1"/>
  <c r="AB2712" i="5"/>
  <c r="Z2712" i="5"/>
  <c r="Y2712" i="5"/>
  <c r="AC2712" i="5" s="1"/>
  <c r="V2712" i="5"/>
  <c r="U2712" i="5" a="1"/>
  <c r="U2712" i="5" s="1"/>
  <c r="S2712" i="5"/>
  <c r="T2712" i="5" s="1"/>
  <c r="Q2712" i="5"/>
  <c r="O2712" i="5"/>
  <c r="P2712" i="5" s="1"/>
  <c r="R2712" i="5" s="1"/>
  <c r="AB2711" i="5"/>
  <c r="Z2711" i="5"/>
  <c r="Y2711" i="5"/>
  <c r="AC2711" i="5" s="1"/>
  <c r="V2711" i="5"/>
  <c r="U2711" i="5" a="1"/>
  <c r="U2711" i="5" s="1"/>
  <c r="S2711" i="5"/>
  <c r="T2711" i="5" s="1"/>
  <c r="Q2711" i="5"/>
  <c r="O2711" i="5"/>
  <c r="P2711" i="5" s="1"/>
  <c r="R2711" i="5" s="1"/>
  <c r="AB2710" i="5"/>
  <c r="Z2710" i="5"/>
  <c r="Y2710" i="5"/>
  <c r="AC2710" i="5" s="1"/>
  <c r="V2710" i="5"/>
  <c r="U2710" i="5" a="1"/>
  <c r="U2710" i="5" s="1"/>
  <c r="S2710" i="5"/>
  <c r="T2710" i="5" s="1"/>
  <c r="Q2710" i="5"/>
  <c r="O2710" i="5"/>
  <c r="P2710" i="5" s="1"/>
  <c r="R2710" i="5" s="1"/>
  <c r="AB2709" i="5"/>
  <c r="Z2709" i="5"/>
  <c r="Y2709" i="5"/>
  <c r="AC2709" i="5" s="1"/>
  <c r="V2709" i="5"/>
  <c r="U2709" i="5" a="1"/>
  <c r="U2709" i="5" s="1"/>
  <c r="S2709" i="5"/>
  <c r="T2709" i="5" s="1"/>
  <c r="Q2709" i="5"/>
  <c r="O2709" i="5"/>
  <c r="P2709" i="5" s="1"/>
  <c r="R2709" i="5" s="1"/>
  <c r="AB2708" i="5"/>
  <c r="Z2708" i="5"/>
  <c r="Y2708" i="5"/>
  <c r="AC2708" i="5" s="1"/>
  <c r="V2708" i="5"/>
  <c r="U2708" i="5"/>
  <c r="U2708" i="5" a="1"/>
  <c r="S2708" i="5"/>
  <c r="T2708" i="5" s="1"/>
  <c r="R2708" i="5"/>
  <c r="Q2708" i="5"/>
  <c r="O2708" i="5"/>
  <c r="P2708" i="5" s="1"/>
  <c r="AB2707" i="5"/>
  <c r="Z2707" i="5"/>
  <c r="Y2707" i="5"/>
  <c r="AC2707" i="5" s="1"/>
  <c r="V2707" i="5"/>
  <c r="U2707" i="5" a="1"/>
  <c r="U2707" i="5" s="1"/>
  <c r="S2707" i="5"/>
  <c r="T2707" i="5" s="1"/>
  <c r="Q2707" i="5"/>
  <c r="O2707" i="5"/>
  <c r="P2707" i="5" s="1"/>
  <c r="R2707" i="5" s="1"/>
  <c r="AB2706" i="5"/>
  <c r="Z2706" i="5"/>
  <c r="Y2706" i="5"/>
  <c r="AC2706" i="5" s="1"/>
  <c r="V2706" i="5"/>
  <c r="W2706" i="5" s="1"/>
  <c r="X2706" i="5" s="1"/>
  <c r="AA2706" i="5" s="1"/>
  <c r="U2706" i="5" a="1"/>
  <c r="U2706" i="5" s="1"/>
  <c r="S2706" i="5"/>
  <c r="T2706" i="5" s="1"/>
  <c r="Q2706" i="5"/>
  <c r="O2706" i="5"/>
  <c r="P2706" i="5" s="1"/>
  <c r="R2706" i="5" s="1"/>
  <c r="AB2705" i="5"/>
  <c r="Z2705" i="5"/>
  <c r="Y2705" i="5"/>
  <c r="AC2705" i="5" s="1"/>
  <c r="V2705" i="5"/>
  <c r="U2705" i="5" a="1"/>
  <c r="U2705" i="5" s="1"/>
  <c r="T2705" i="5"/>
  <c r="S2705" i="5"/>
  <c r="Q2705" i="5"/>
  <c r="O2705" i="5"/>
  <c r="P2705" i="5" s="1"/>
  <c r="R2705" i="5" s="1"/>
  <c r="AB2704" i="5"/>
  <c r="Z2704" i="5"/>
  <c r="Y2704" i="5"/>
  <c r="AC2704" i="5" s="1"/>
  <c r="V2704" i="5"/>
  <c r="U2704" i="5" a="1"/>
  <c r="U2704" i="5" s="1"/>
  <c r="S2704" i="5"/>
  <c r="T2704" i="5" s="1"/>
  <c r="Q2704" i="5"/>
  <c r="O2704" i="5"/>
  <c r="P2704" i="5" s="1"/>
  <c r="R2704" i="5" s="1"/>
  <c r="AB2703" i="5"/>
  <c r="Z2703" i="5"/>
  <c r="Y2703" i="5"/>
  <c r="AC2703" i="5" s="1"/>
  <c r="V2703" i="5"/>
  <c r="U2703" i="5" a="1"/>
  <c r="U2703" i="5" s="1"/>
  <c r="S2703" i="5"/>
  <c r="T2703" i="5" s="1"/>
  <c r="Q2703" i="5"/>
  <c r="O2703" i="5"/>
  <c r="P2703" i="5" s="1"/>
  <c r="R2703" i="5" s="1"/>
  <c r="AB2702" i="5"/>
  <c r="Z2702" i="5"/>
  <c r="Y2702" i="5"/>
  <c r="AC2702" i="5" s="1"/>
  <c r="V2702" i="5"/>
  <c r="U2702" i="5" a="1"/>
  <c r="U2702" i="5" s="1"/>
  <c r="S2702" i="5"/>
  <c r="T2702" i="5" s="1"/>
  <c r="R2702" i="5"/>
  <c r="Q2702" i="5"/>
  <c r="O2702" i="5"/>
  <c r="P2702" i="5" s="1"/>
  <c r="AB2701" i="5"/>
  <c r="Z2701" i="5"/>
  <c r="Y2701" i="5"/>
  <c r="AC2701" i="5" s="1"/>
  <c r="V2701" i="5"/>
  <c r="U2701" i="5" a="1"/>
  <c r="U2701" i="5" s="1"/>
  <c r="W2701" i="5" s="1"/>
  <c r="X2701" i="5" s="1"/>
  <c r="AA2701" i="5" s="1"/>
  <c r="S2701" i="5"/>
  <c r="T2701" i="5" s="1"/>
  <c r="Q2701" i="5"/>
  <c r="O2701" i="5"/>
  <c r="P2701" i="5" s="1"/>
  <c r="R2701" i="5" s="1"/>
  <c r="AB2700" i="5"/>
  <c r="Z2700" i="5"/>
  <c r="Y2700" i="5"/>
  <c r="AC2700" i="5" s="1"/>
  <c r="V2700" i="5"/>
  <c r="U2700" i="5" a="1"/>
  <c r="U2700" i="5" s="1"/>
  <c r="S2700" i="5"/>
  <c r="T2700" i="5" s="1"/>
  <c r="Q2700" i="5"/>
  <c r="O2700" i="5"/>
  <c r="P2700" i="5" s="1"/>
  <c r="R2700" i="5" s="1"/>
  <c r="AB2699" i="5"/>
  <c r="Z2699" i="5"/>
  <c r="Y2699" i="5"/>
  <c r="AC2699" i="5" s="1"/>
  <c r="V2699" i="5"/>
  <c r="U2699" i="5" a="1"/>
  <c r="U2699" i="5" s="1"/>
  <c r="S2699" i="5"/>
  <c r="T2699" i="5" s="1"/>
  <c r="Q2699" i="5"/>
  <c r="O2699" i="5"/>
  <c r="P2699" i="5" s="1"/>
  <c r="R2699" i="5" s="1"/>
  <c r="AB2698" i="5"/>
  <c r="Z2698" i="5"/>
  <c r="Y2698" i="5"/>
  <c r="AC2698" i="5" s="1"/>
  <c r="V2698" i="5"/>
  <c r="U2698" i="5" a="1"/>
  <c r="U2698" i="5" s="1"/>
  <c r="S2698" i="5"/>
  <c r="T2698" i="5" s="1"/>
  <c r="Q2698" i="5"/>
  <c r="O2698" i="5"/>
  <c r="P2698" i="5" s="1"/>
  <c r="R2698" i="5" s="1"/>
  <c r="AB2697" i="5"/>
  <c r="Z2697" i="5"/>
  <c r="Y2697" i="5"/>
  <c r="AC2697" i="5" s="1"/>
  <c r="V2697" i="5"/>
  <c r="U2697" i="5" a="1"/>
  <c r="U2697" i="5" s="1"/>
  <c r="S2697" i="5"/>
  <c r="T2697" i="5" s="1"/>
  <c r="Q2697" i="5"/>
  <c r="O2697" i="5"/>
  <c r="P2697" i="5" s="1"/>
  <c r="R2697" i="5" s="1"/>
  <c r="AB2696" i="5"/>
  <c r="Z2696" i="5"/>
  <c r="Y2696" i="5"/>
  <c r="AC2696" i="5" s="1"/>
  <c r="V2696" i="5"/>
  <c r="W2696" i="5" s="1"/>
  <c r="X2696" i="5" s="1"/>
  <c r="AA2696" i="5" s="1"/>
  <c r="U2696" i="5" a="1"/>
  <c r="U2696" i="5" s="1"/>
  <c r="T2696" i="5"/>
  <c r="S2696" i="5"/>
  <c r="Q2696" i="5"/>
  <c r="O2696" i="5"/>
  <c r="P2696" i="5" s="1"/>
  <c r="R2696" i="5" s="1"/>
  <c r="AB2695" i="5"/>
  <c r="Z2695" i="5"/>
  <c r="Y2695" i="5"/>
  <c r="AC2695" i="5" s="1"/>
  <c r="V2695" i="5"/>
  <c r="U2695" i="5" a="1"/>
  <c r="U2695" i="5" s="1"/>
  <c r="S2695" i="5"/>
  <c r="T2695" i="5" s="1"/>
  <c r="Q2695" i="5"/>
  <c r="P2695" i="5"/>
  <c r="R2695" i="5" s="1"/>
  <c r="O2695" i="5"/>
  <c r="AB2694" i="5"/>
  <c r="Z2694" i="5"/>
  <c r="Y2694" i="5"/>
  <c r="AC2694" i="5" s="1"/>
  <c r="V2694" i="5"/>
  <c r="U2694" i="5" a="1"/>
  <c r="U2694" i="5" s="1"/>
  <c r="S2694" i="5"/>
  <c r="T2694" i="5" s="1"/>
  <c r="Q2694" i="5"/>
  <c r="O2694" i="5"/>
  <c r="P2694" i="5" s="1"/>
  <c r="R2694" i="5" s="1"/>
  <c r="AB2693" i="5"/>
  <c r="Z2693" i="5"/>
  <c r="Y2693" i="5"/>
  <c r="AC2693" i="5" s="1"/>
  <c r="V2693" i="5"/>
  <c r="U2693" i="5" a="1"/>
  <c r="U2693" i="5" s="1"/>
  <c r="S2693" i="5"/>
  <c r="T2693" i="5" s="1"/>
  <c r="Q2693" i="5"/>
  <c r="O2693" i="5"/>
  <c r="P2693" i="5" s="1"/>
  <c r="R2693" i="5" s="1"/>
  <c r="AB2692" i="5"/>
  <c r="Z2692" i="5"/>
  <c r="Y2692" i="5"/>
  <c r="AC2692" i="5" s="1"/>
  <c r="V2692" i="5"/>
  <c r="U2692" i="5" a="1"/>
  <c r="U2692" i="5" s="1"/>
  <c r="W2692" i="5" s="1"/>
  <c r="X2692" i="5" s="1"/>
  <c r="AA2692" i="5" s="1"/>
  <c r="T2692" i="5"/>
  <c r="S2692" i="5"/>
  <c r="Q2692" i="5"/>
  <c r="O2692" i="5"/>
  <c r="P2692" i="5" s="1"/>
  <c r="R2692" i="5" s="1"/>
  <c r="AB2691" i="5"/>
  <c r="Z2691" i="5"/>
  <c r="Y2691" i="5"/>
  <c r="AC2691" i="5" s="1"/>
  <c r="V2691" i="5"/>
  <c r="U2691" i="5" a="1"/>
  <c r="U2691" i="5" s="1"/>
  <c r="S2691" i="5"/>
  <c r="T2691" i="5" s="1"/>
  <c r="Q2691" i="5"/>
  <c r="P2691" i="5"/>
  <c r="R2691" i="5" s="1"/>
  <c r="O2691" i="5"/>
  <c r="AB2690" i="5"/>
  <c r="Z2690" i="5"/>
  <c r="Y2690" i="5"/>
  <c r="AC2690" i="5" s="1"/>
  <c r="V2690" i="5"/>
  <c r="U2690" i="5" a="1"/>
  <c r="U2690" i="5" s="1"/>
  <c r="S2690" i="5"/>
  <c r="T2690" i="5" s="1"/>
  <c r="Q2690" i="5"/>
  <c r="O2690" i="5"/>
  <c r="P2690" i="5" s="1"/>
  <c r="R2690" i="5" s="1"/>
  <c r="AB2689" i="5"/>
  <c r="Z2689" i="5"/>
  <c r="Y2689" i="5"/>
  <c r="AC2689" i="5" s="1"/>
  <c r="V2689" i="5"/>
  <c r="U2689" i="5" a="1"/>
  <c r="U2689" i="5" s="1"/>
  <c r="W2689" i="5" s="1"/>
  <c r="X2689" i="5" s="1"/>
  <c r="AA2689" i="5" s="1"/>
  <c r="S2689" i="5"/>
  <c r="T2689" i="5" s="1"/>
  <c r="Q2689" i="5"/>
  <c r="O2689" i="5"/>
  <c r="P2689" i="5" s="1"/>
  <c r="R2689" i="5" s="1"/>
  <c r="AB2688" i="5"/>
  <c r="Z2688" i="5"/>
  <c r="Y2688" i="5"/>
  <c r="AC2688" i="5" s="1"/>
  <c r="V2688" i="5"/>
  <c r="U2688" i="5" a="1"/>
  <c r="U2688" i="5" s="1"/>
  <c r="S2688" i="5"/>
  <c r="T2688" i="5" s="1"/>
  <c r="Q2688" i="5"/>
  <c r="O2688" i="5"/>
  <c r="P2688" i="5" s="1"/>
  <c r="R2688" i="5" s="1"/>
  <c r="AB2687" i="5"/>
  <c r="Z2687" i="5"/>
  <c r="Y2687" i="5"/>
  <c r="AC2687" i="5" s="1"/>
  <c r="V2687" i="5"/>
  <c r="U2687" i="5" a="1"/>
  <c r="U2687" i="5" s="1"/>
  <c r="S2687" i="5"/>
  <c r="T2687" i="5" s="1"/>
  <c r="Q2687" i="5"/>
  <c r="O2687" i="5"/>
  <c r="P2687" i="5" s="1"/>
  <c r="R2687" i="5" s="1"/>
  <c r="AB2686" i="5"/>
  <c r="Z2686" i="5"/>
  <c r="Y2686" i="5"/>
  <c r="AC2686" i="5" s="1"/>
  <c r="V2686" i="5"/>
  <c r="U2686" i="5" a="1"/>
  <c r="U2686" i="5" s="1"/>
  <c r="W2686" i="5" s="1"/>
  <c r="X2686" i="5" s="1"/>
  <c r="AA2686" i="5" s="1"/>
  <c r="S2686" i="5"/>
  <c r="T2686" i="5" s="1"/>
  <c r="Q2686" i="5"/>
  <c r="O2686" i="5"/>
  <c r="P2686" i="5" s="1"/>
  <c r="R2686" i="5" s="1"/>
  <c r="AB2685" i="5"/>
  <c r="Z2685" i="5"/>
  <c r="Y2685" i="5"/>
  <c r="AC2685" i="5" s="1"/>
  <c r="V2685" i="5"/>
  <c r="U2685" i="5" a="1"/>
  <c r="U2685" i="5" s="1"/>
  <c r="S2685" i="5"/>
  <c r="T2685" i="5" s="1"/>
  <c r="Q2685" i="5"/>
  <c r="O2685" i="5"/>
  <c r="P2685" i="5" s="1"/>
  <c r="R2685" i="5" s="1"/>
  <c r="AB2684" i="5"/>
  <c r="Z2684" i="5"/>
  <c r="Y2684" i="5"/>
  <c r="AC2684" i="5" s="1"/>
  <c r="V2684" i="5"/>
  <c r="U2684" i="5" a="1"/>
  <c r="U2684" i="5" s="1"/>
  <c r="S2684" i="5"/>
  <c r="T2684" i="5" s="1"/>
  <c r="Q2684" i="5"/>
  <c r="O2684" i="5"/>
  <c r="P2684" i="5" s="1"/>
  <c r="R2684" i="5" s="1"/>
  <c r="AB2683" i="5"/>
  <c r="Z2683" i="5"/>
  <c r="Y2683" i="5"/>
  <c r="AC2683" i="5" s="1"/>
  <c r="V2683" i="5"/>
  <c r="U2683" i="5" a="1"/>
  <c r="U2683" i="5" s="1"/>
  <c r="S2683" i="5"/>
  <c r="T2683" i="5" s="1"/>
  <c r="Q2683" i="5"/>
  <c r="O2683" i="5"/>
  <c r="P2683" i="5" s="1"/>
  <c r="R2683" i="5" s="1"/>
  <c r="AB2682" i="5"/>
  <c r="Z2682" i="5"/>
  <c r="Y2682" i="5"/>
  <c r="AC2682" i="5" s="1"/>
  <c r="V2682" i="5"/>
  <c r="W2682" i="5" s="1"/>
  <c r="X2682" i="5" s="1"/>
  <c r="AA2682" i="5" s="1"/>
  <c r="U2682" i="5" a="1"/>
  <c r="U2682" i="5" s="1"/>
  <c r="T2682" i="5"/>
  <c r="S2682" i="5"/>
  <c r="Q2682" i="5"/>
  <c r="O2682" i="5"/>
  <c r="P2682" i="5" s="1"/>
  <c r="R2682" i="5" s="1"/>
  <c r="AB2681" i="5"/>
  <c r="Z2681" i="5"/>
  <c r="Y2681" i="5"/>
  <c r="AC2681" i="5" s="1"/>
  <c r="V2681" i="5"/>
  <c r="W2681" i="5" s="1"/>
  <c r="X2681" i="5" s="1"/>
  <c r="AA2681" i="5" s="1"/>
  <c r="U2681" i="5"/>
  <c r="U2681" i="5" a="1"/>
  <c r="S2681" i="5"/>
  <c r="T2681" i="5" s="1"/>
  <c r="Q2681" i="5"/>
  <c r="O2681" i="5"/>
  <c r="P2681" i="5" s="1"/>
  <c r="R2681" i="5" s="1"/>
  <c r="AB2680" i="5"/>
  <c r="Z2680" i="5"/>
  <c r="Y2680" i="5"/>
  <c r="AC2680" i="5" s="1"/>
  <c r="V2680" i="5"/>
  <c r="U2680" i="5" a="1"/>
  <c r="U2680" i="5" s="1"/>
  <c r="T2680" i="5"/>
  <c r="S2680" i="5"/>
  <c r="Q2680" i="5"/>
  <c r="O2680" i="5"/>
  <c r="P2680" i="5" s="1"/>
  <c r="R2680" i="5" s="1"/>
  <c r="AB2679" i="5"/>
  <c r="Z2679" i="5"/>
  <c r="Y2679" i="5"/>
  <c r="AC2679" i="5" s="1"/>
  <c r="V2679" i="5"/>
  <c r="U2679" i="5" a="1"/>
  <c r="U2679" i="5" s="1"/>
  <c r="S2679" i="5"/>
  <c r="T2679" i="5" s="1"/>
  <c r="Q2679" i="5"/>
  <c r="O2679" i="5"/>
  <c r="P2679" i="5" s="1"/>
  <c r="R2679" i="5" s="1"/>
  <c r="AB2678" i="5"/>
  <c r="Z2678" i="5"/>
  <c r="Y2678" i="5"/>
  <c r="AC2678" i="5" s="1"/>
  <c r="V2678" i="5"/>
  <c r="U2678" i="5" a="1"/>
  <c r="U2678" i="5" s="1"/>
  <c r="S2678" i="5"/>
  <c r="T2678" i="5" s="1"/>
  <c r="Q2678" i="5"/>
  <c r="O2678" i="5"/>
  <c r="P2678" i="5" s="1"/>
  <c r="R2678" i="5" s="1"/>
  <c r="AB2677" i="5"/>
  <c r="Z2677" i="5"/>
  <c r="Y2677" i="5"/>
  <c r="AC2677" i="5" s="1"/>
  <c r="V2677" i="5"/>
  <c r="U2677" i="5" a="1"/>
  <c r="U2677" i="5" s="1"/>
  <c r="S2677" i="5"/>
  <c r="T2677" i="5" s="1"/>
  <c r="Q2677" i="5"/>
  <c r="O2677" i="5"/>
  <c r="P2677" i="5" s="1"/>
  <c r="R2677" i="5" s="1"/>
  <c r="AB2676" i="5"/>
  <c r="Z2676" i="5"/>
  <c r="Y2676" i="5"/>
  <c r="AC2676" i="5" s="1"/>
  <c r="V2676" i="5"/>
  <c r="U2676" i="5" a="1"/>
  <c r="U2676" i="5" s="1"/>
  <c r="S2676" i="5"/>
  <c r="T2676" i="5" s="1"/>
  <c r="Q2676" i="5"/>
  <c r="O2676" i="5"/>
  <c r="P2676" i="5" s="1"/>
  <c r="R2676" i="5" s="1"/>
  <c r="AB2675" i="5"/>
  <c r="Z2675" i="5"/>
  <c r="Y2675" i="5"/>
  <c r="V2675" i="5"/>
  <c r="U2675" i="5" a="1"/>
  <c r="U2675" i="5" s="1"/>
  <c r="S2675" i="5"/>
  <c r="T2675" i="5" s="1"/>
  <c r="Q2675" i="5"/>
  <c r="O2675" i="5"/>
  <c r="P2675" i="5" s="1"/>
  <c r="R2675" i="5" s="1"/>
  <c r="AB2674" i="5"/>
  <c r="Z2674" i="5"/>
  <c r="Y2674" i="5"/>
  <c r="AC2674" i="5" s="1"/>
  <c r="V2674" i="5"/>
  <c r="W2674" i="5" s="1"/>
  <c r="X2674" i="5" s="1"/>
  <c r="AA2674" i="5" s="1"/>
  <c r="U2674" i="5" a="1"/>
  <c r="U2674" i="5" s="1"/>
  <c r="S2674" i="5"/>
  <c r="T2674" i="5" s="1"/>
  <c r="Q2674" i="5"/>
  <c r="O2674" i="5"/>
  <c r="P2674" i="5" s="1"/>
  <c r="R2674" i="5" s="1"/>
  <c r="AB2673" i="5"/>
  <c r="Z2673" i="5"/>
  <c r="Y2673" i="5"/>
  <c r="AC2673" i="5" s="1"/>
  <c r="V2673" i="5"/>
  <c r="U2673" i="5" a="1"/>
  <c r="U2673" i="5" s="1"/>
  <c r="S2673" i="5"/>
  <c r="T2673" i="5" s="1"/>
  <c r="Q2673" i="5"/>
  <c r="O2673" i="5"/>
  <c r="P2673" i="5" s="1"/>
  <c r="R2673" i="5" s="1"/>
  <c r="AB2672" i="5"/>
  <c r="Z2672" i="5"/>
  <c r="Y2672" i="5"/>
  <c r="AC2672" i="5" s="1"/>
  <c r="V2672" i="5"/>
  <c r="U2672" i="5" a="1"/>
  <c r="U2672" i="5" s="1"/>
  <c r="S2672" i="5"/>
  <c r="T2672" i="5" s="1"/>
  <c r="Q2672" i="5"/>
  <c r="O2672" i="5"/>
  <c r="P2672" i="5" s="1"/>
  <c r="R2672" i="5" s="1"/>
  <c r="AB2671" i="5"/>
  <c r="Z2671" i="5"/>
  <c r="Y2671" i="5"/>
  <c r="AC2671" i="5" s="1"/>
  <c r="V2671" i="5"/>
  <c r="U2671" i="5" a="1"/>
  <c r="U2671" i="5" s="1"/>
  <c r="T2671" i="5"/>
  <c r="S2671" i="5"/>
  <c r="Q2671" i="5"/>
  <c r="O2671" i="5"/>
  <c r="P2671" i="5" s="1"/>
  <c r="R2671" i="5" s="1"/>
  <c r="AB2670" i="5"/>
  <c r="Z2670" i="5"/>
  <c r="Y2670" i="5"/>
  <c r="AC2670" i="5" s="1"/>
  <c r="V2670" i="5"/>
  <c r="W2670" i="5" s="1"/>
  <c r="X2670" i="5" s="1"/>
  <c r="AA2670" i="5" s="1"/>
  <c r="U2670" i="5" a="1"/>
  <c r="U2670" i="5" s="1"/>
  <c r="S2670" i="5"/>
  <c r="T2670" i="5" s="1"/>
  <c r="Q2670" i="5"/>
  <c r="P2670" i="5"/>
  <c r="R2670" i="5" s="1"/>
  <c r="O2670" i="5"/>
  <c r="AB2669" i="5"/>
  <c r="Z2669" i="5"/>
  <c r="Y2669" i="5"/>
  <c r="AC2669" i="5" s="1"/>
  <c r="V2669" i="5"/>
  <c r="U2669" i="5" a="1"/>
  <c r="U2669" i="5" s="1"/>
  <c r="S2669" i="5"/>
  <c r="T2669" i="5" s="1"/>
  <c r="Q2669" i="5"/>
  <c r="O2669" i="5"/>
  <c r="P2669" i="5" s="1"/>
  <c r="R2669" i="5" s="1"/>
  <c r="AB2668" i="5"/>
  <c r="Z2668" i="5"/>
  <c r="Y2668" i="5"/>
  <c r="AC2668" i="5" s="1"/>
  <c r="V2668" i="5"/>
  <c r="U2668" i="5" a="1"/>
  <c r="U2668" i="5" s="1"/>
  <c r="S2668" i="5"/>
  <c r="T2668" i="5" s="1"/>
  <c r="Q2668" i="5"/>
  <c r="O2668" i="5"/>
  <c r="P2668" i="5" s="1"/>
  <c r="R2668" i="5" s="1"/>
  <c r="AB2667" i="5"/>
  <c r="Z2667" i="5"/>
  <c r="Y2667" i="5"/>
  <c r="AC2667" i="5" s="1"/>
  <c r="V2667" i="5"/>
  <c r="U2667" i="5"/>
  <c r="U2667" i="5" a="1"/>
  <c r="S2667" i="5"/>
  <c r="T2667" i="5" s="1"/>
  <c r="Q2667" i="5"/>
  <c r="O2667" i="5"/>
  <c r="P2667" i="5" s="1"/>
  <c r="R2667" i="5" s="1"/>
  <c r="AB2666" i="5"/>
  <c r="Z2666" i="5"/>
  <c r="Y2666" i="5"/>
  <c r="AC2666" i="5" s="1"/>
  <c r="V2666" i="5"/>
  <c r="U2666" i="5" a="1"/>
  <c r="U2666" i="5" s="1"/>
  <c r="S2666" i="5"/>
  <c r="T2666" i="5" s="1"/>
  <c r="Q2666" i="5"/>
  <c r="O2666" i="5"/>
  <c r="P2666" i="5" s="1"/>
  <c r="R2666" i="5" s="1"/>
  <c r="AB2665" i="5"/>
  <c r="Z2665" i="5"/>
  <c r="Y2665" i="5"/>
  <c r="AC2665" i="5" s="1"/>
  <c r="V2665" i="5"/>
  <c r="U2665" i="5" a="1"/>
  <c r="U2665" i="5" s="1"/>
  <c r="S2665" i="5"/>
  <c r="T2665" i="5" s="1"/>
  <c r="Q2665" i="5"/>
  <c r="O2665" i="5"/>
  <c r="P2665" i="5" s="1"/>
  <c r="R2665" i="5" s="1"/>
  <c r="AB2664" i="5"/>
  <c r="Z2664" i="5"/>
  <c r="Y2664" i="5"/>
  <c r="AC2664" i="5" s="1"/>
  <c r="V2664" i="5"/>
  <c r="U2664" i="5" a="1"/>
  <c r="U2664" i="5" s="1"/>
  <c r="S2664" i="5"/>
  <c r="T2664" i="5" s="1"/>
  <c r="Q2664" i="5"/>
  <c r="O2664" i="5"/>
  <c r="P2664" i="5" s="1"/>
  <c r="R2664" i="5" s="1"/>
  <c r="AB2663" i="5"/>
  <c r="Z2663" i="5"/>
  <c r="Y2663" i="5"/>
  <c r="AC2663" i="5" s="1"/>
  <c r="V2663" i="5"/>
  <c r="U2663" i="5" a="1"/>
  <c r="U2663" i="5" s="1"/>
  <c r="S2663" i="5"/>
  <c r="T2663" i="5" s="1"/>
  <c r="Q2663" i="5"/>
  <c r="O2663" i="5"/>
  <c r="P2663" i="5" s="1"/>
  <c r="R2663" i="5" s="1"/>
  <c r="AB2662" i="5"/>
  <c r="Z2662" i="5"/>
  <c r="Y2662" i="5"/>
  <c r="AC2662" i="5" s="1"/>
  <c r="V2662" i="5"/>
  <c r="U2662" i="5" a="1"/>
  <c r="U2662" i="5" s="1"/>
  <c r="T2662" i="5"/>
  <c r="S2662" i="5"/>
  <c r="Q2662" i="5"/>
  <c r="O2662" i="5"/>
  <c r="P2662" i="5" s="1"/>
  <c r="R2662" i="5" s="1"/>
  <c r="AB2661" i="5"/>
  <c r="Z2661" i="5"/>
  <c r="Y2661" i="5"/>
  <c r="AC2661" i="5" s="1"/>
  <c r="V2661" i="5"/>
  <c r="U2661" i="5" a="1"/>
  <c r="U2661" i="5" s="1"/>
  <c r="S2661" i="5"/>
  <c r="T2661" i="5" s="1"/>
  <c r="Q2661" i="5"/>
  <c r="O2661" i="5"/>
  <c r="P2661" i="5" s="1"/>
  <c r="R2661" i="5" s="1"/>
  <c r="AB2660" i="5"/>
  <c r="Z2660" i="5"/>
  <c r="Y2660" i="5"/>
  <c r="AC2660" i="5" s="1"/>
  <c r="V2660" i="5"/>
  <c r="W2660" i="5" s="1"/>
  <c r="X2660" i="5" s="1"/>
  <c r="AA2660" i="5" s="1"/>
  <c r="U2660" i="5" a="1"/>
  <c r="U2660" i="5" s="1"/>
  <c r="S2660" i="5"/>
  <c r="T2660" i="5" s="1"/>
  <c r="Q2660" i="5"/>
  <c r="O2660" i="5"/>
  <c r="P2660" i="5" s="1"/>
  <c r="R2660" i="5" s="1"/>
  <c r="AB2659" i="5"/>
  <c r="Z2659" i="5"/>
  <c r="Y2659" i="5"/>
  <c r="AC2659" i="5" s="1"/>
  <c r="V2659" i="5"/>
  <c r="U2659" i="5" a="1"/>
  <c r="U2659" i="5" s="1"/>
  <c r="S2659" i="5"/>
  <c r="T2659" i="5" s="1"/>
  <c r="R2659" i="5"/>
  <c r="Q2659" i="5"/>
  <c r="O2659" i="5"/>
  <c r="P2659" i="5" s="1"/>
  <c r="AB2658" i="5"/>
  <c r="Z2658" i="5"/>
  <c r="Y2658" i="5"/>
  <c r="AC2658" i="5" s="1"/>
  <c r="V2658" i="5"/>
  <c r="U2658" i="5" a="1"/>
  <c r="U2658" i="5" s="1"/>
  <c r="S2658" i="5"/>
  <c r="T2658" i="5" s="1"/>
  <c r="Q2658" i="5"/>
  <c r="O2658" i="5"/>
  <c r="P2658" i="5" s="1"/>
  <c r="R2658" i="5" s="1"/>
  <c r="AB2657" i="5"/>
  <c r="Z2657" i="5"/>
  <c r="Y2657" i="5"/>
  <c r="AC2657" i="5" s="1"/>
  <c r="V2657" i="5"/>
  <c r="U2657" i="5" a="1"/>
  <c r="U2657" i="5" s="1"/>
  <c r="S2657" i="5"/>
  <c r="T2657" i="5" s="1"/>
  <c r="Q2657" i="5"/>
  <c r="O2657" i="5"/>
  <c r="P2657" i="5" s="1"/>
  <c r="R2657" i="5" s="1"/>
  <c r="AB2656" i="5"/>
  <c r="Z2656" i="5"/>
  <c r="Y2656" i="5"/>
  <c r="AC2656" i="5" s="1"/>
  <c r="V2656" i="5"/>
  <c r="U2656" i="5" a="1"/>
  <c r="U2656" i="5" s="1"/>
  <c r="S2656" i="5"/>
  <c r="T2656" i="5" s="1"/>
  <c r="Q2656" i="5"/>
  <c r="O2656" i="5"/>
  <c r="P2656" i="5" s="1"/>
  <c r="R2656" i="5" s="1"/>
  <c r="AB2655" i="5"/>
  <c r="Z2655" i="5"/>
  <c r="Y2655" i="5"/>
  <c r="AC2655" i="5" s="1"/>
  <c r="V2655" i="5"/>
  <c r="U2655" i="5" a="1"/>
  <c r="U2655" i="5" s="1"/>
  <c r="S2655" i="5"/>
  <c r="T2655" i="5" s="1"/>
  <c r="Q2655" i="5"/>
  <c r="O2655" i="5"/>
  <c r="P2655" i="5" s="1"/>
  <c r="R2655" i="5" s="1"/>
  <c r="AB2654" i="5"/>
  <c r="Z2654" i="5"/>
  <c r="Y2654" i="5"/>
  <c r="AC2654" i="5" s="1"/>
  <c r="V2654" i="5"/>
  <c r="U2654" i="5" a="1"/>
  <c r="U2654" i="5" s="1"/>
  <c r="S2654" i="5"/>
  <c r="T2654" i="5" s="1"/>
  <c r="Q2654" i="5"/>
  <c r="P2654" i="5"/>
  <c r="R2654" i="5" s="1"/>
  <c r="O2654" i="5"/>
  <c r="AB2653" i="5"/>
  <c r="Z2653" i="5"/>
  <c r="Y2653" i="5"/>
  <c r="AC2653" i="5" s="1"/>
  <c r="V2653" i="5"/>
  <c r="U2653" i="5" a="1"/>
  <c r="U2653" i="5" s="1"/>
  <c r="S2653" i="5"/>
  <c r="T2653" i="5" s="1"/>
  <c r="Q2653" i="5"/>
  <c r="O2653" i="5"/>
  <c r="P2653" i="5" s="1"/>
  <c r="R2653" i="5" s="1"/>
  <c r="AB2652" i="5"/>
  <c r="Z2652" i="5"/>
  <c r="Y2652" i="5"/>
  <c r="AC2652" i="5" s="1"/>
  <c r="V2652" i="5"/>
  <c r="U2652" i="5" a="1"/>
  <c r="U2652" i="5" s="1"/>
  <c r="S2652" i="5"/>
  <c r="T2652" i="5" s="1"/>
  <c r="Q2652" i="5"/>
  <c r="O2652" i="5"/>
  <c r="P2652" i="5" s="1"/>
  <c r="R2652" i="5" s="1"/>
  <c r="AB2651" i="5"/>
  <c r="Z2651" i="5"/>
  <c r="Y2651" i="5"/>
  <c r="AC2651" i="5" s="1"/>
  <c r="V2651" i="5"/>
  <c r="U2651" i="5" a="1"/>
  <c r="U2651" i="5" s="1"/>
  <c r="S2651" i="5"/>
  <c r="T2651" i="5" s="1"/>
  <c r="Q2651" i="5"/>
  <c r="O2651" i="5"/>
  <c r="P2651" i="5" s="1"/>
  <c r="R2651" i="5" s="1"/>
  <c r="AB2650" i="5"/>
  <c r="Z2650" i="5"/>
  <c r="Y2650" i="5"/>
  <c r="AC2650" i="5" s="1"/>
  <c r="X2650" i="5"/>
  <c r="AA2650" i="5" s="1"/>
  <c r="V2650" i="5"/>
  <c r="W2650" i="5" s="1"/>
  <c r="U2650" i="5" a="1"/>
  <c r="U2650" i="5" s="1"/>
  <c r="S2650" i="5"/>
  <c r="T2650" i="5" s="1"/>
  <c r="Q2650" i="5"/>
  <c r="O2650" i="5"/>
  <c r="P2650" i="5" s="1"/>
  <c r="R2650" i="5" s="1"/>
  <c r="AB2649" i="5"/>
  <c r="Z2649" i="5"/>
  <c r="Y2649" i="5"/>
  <c r="AC2649" i="5" s="1"/>
  <c r="V2649" i="5"/>
  <c r="U2649" i="5" a="1"/>
  <c r="U2649" i="5" s="1"/>
  <c r="S2649" i="5"/>
  <c r="T2649" i="5" s="1"/>
  <c r="Q2649" i="5"/>
  <c r="O2649" i="5"/>
  <c r="P2649" i="5" s="1"/>
  <c r="R2649" i="5" s="1"/>
  <c r="AB2648" i="5"/>
  <c r="Z2648" i="5"/>
  <c r="Y2648" i="5"/>
  <c r="AC2648" i="5" s="1"/>
  <c r="V2648" i="5"/>
  <c r="U2648" i="5" a="1"/>
  <c r="U2648" i="5" s="1"/>
  <c r="S2648" i="5"/>
  <c r="T2648" i="5" s="1"/>
  <c r="Q2648" i="5"/>
  <c r="O2648" i="5"/>
  <c r="P2648" i="5" s="1"/>
  <c r="R2648" i="5" s="1"/>
  <c r="AB2647" i="5"/>
  <c r="Z2647" i="5"/>
  <c r="Y2647" i="5"/>
  <c r="AC2647" i="5" s="1"/>
  <c r="V2647" i="5"/>
  <c r="U2647" i="5" a="1"/>
  <c r="U2647" i="5" s="1"/>
  <c r="S2647" i="5"/>
  <c r="T2647" i="5" s="1"/>
  <c r="Q2647" i="5"/>
  <c r="O2647" i="5"/>
  <c r="P2647" i="5" s="1"/>
  <c r="R2647" i="5" s="1"/>
  <c r="AB2646" i="5"/>
  <c r="Z2646" i="5"/>
  <c r="Y2646" i="5"/>
  <c r="AC2646" i="5" s="1"/>
  <c r="V2646" i="5"/>
  <c r="W2646" i="5" s="1"/>
  <c r="X2646" i="5" s="1"/>
  <c r="AA2646" i="5" s="1"/>
  <c r="U2646" i="5" a="1"/>
  <c r="U2646" i="5" s="1"/>
  <c r="S2646" i="5"/>
  <c r="T2646" i="5" s="1"/>
  <c r="Q2646" i="5"/>
  <c r="O2646" i="5"/>
  <c r="P2646" i="5" s="1"/>
  <c r="R2646" i="5" s="1"/>
  <c r="AB2645" i="5"/>
  <c r="Z2645" i="5"/>
  <c r="Y2645" i="5"/>
  <c r="AC2645" i="5" s="1"/>
  <c r="V2645" i="5"/>
  <c r="U2645" i="5" a="1"/>
  <c r="U2645" i="5" s="1"/>
  <c r="S2645" i="5"/>
  <c r="T2645" i="5" s="1"/>
  <c r="Q2645" i="5"/>
  <c r="O2645" i="5"/>
  <c r="P2645" i="5" s="1"/>
  <c r="R2645" i="5" s="1"/>
  <c r="AB2644" i="5"/>
  <c r="Z2644" i="5"/>
  <c r="Y2644" i="5"/>
  <c r="AC2644" i="5" s="1"/>
  <c r="V2644" i="5"/>
  <c r="U2644" i="5" a="1"/>
  <c r="U2644" i="5" s="1"/>
  <c r="W2644" i="5" s="1"/>
  <c r="X2644" i="5" s="1"/>
  <c r="AA2644" i="5" s="1"/>
  <c r="S2644" i="5"/>
  <c r="T2644" i="5" s="1"/>
  <c r="Q2644" i="5"/>
  <c r="O2644" i="5"/>
  <c r="P2644" i="5" s="1"/>
  <c r="R2644" i="5" s="1"/>
  <c r="AB2643" i="5"/>
  <c r="Z2643" i="5"/>
  <c r="Y2643" i="5"/>
  <c r="AC2643" i="5" s="1"/>
  <c r="V2643" i="5"/>
  <c r="U2643" i="5" a="1"/>
  <c r="U2643" i="5" s="1"/>
  <c r="T2643" i="5"/>
  <c r="S2643" i="5"/>
  <c r="Q2643" i="5"/>
  <c r="O2643" i="5"/>
  <c r="P2643" i="5" s="1"/>
  <c r="R2643" i="5" s="1"/>
  <c r="AB2642" i="5"/>
  <c r="Z2642" i="5"/>
  <c r="Y2642" i="5"/>
  <c r="AC2642" i="5" s="1"/>
  <c r="V2642" i="5"/>
  <c r="U2642" i="5" a="1"/>
  <c r="U2642" i="5" s="1"/>
  <c r="S2642" i="5"/>
  <c r="T2642" i="5" s="1"/>
  <c r="Q2642" i="5"/>
  <c r="P2642" i="5"/>
  <c r="R2642" i="5" s="1"/>
  <c r="O2642" i="5"/>
  <c r="AB2641" i="5"/>
  <c r="Z2641" i="5"/>
  <c r="Y2641" i="5"/>
  <c r="AC2641" i="5" s="1"/>
  <c r="V2641" i="5"/>
  <c r="W2641" i="5" s="1"/>
  <c r="X2641" i="5" s="1"/>
  <c r="AA2641" i="5" s="1"/>
  <c r="U2641" i="5" a="1"/>
  <c r="U2641" i="5" s="1"/>
  <c r="S2641" i="5"/>
  <c r="T2641" i="5" s="1"/>
  <c r="Q2641" i="5"/>
  <c r="O2641" i="5"/>
  <c r="P2641" i="5" s="1"/>
  <c r="R2641" i="5" s="1"/>
  <c r="AB2640" i="5"/>
  <c r="Z2640" i="5"/>
  <c r="Y2640" i="5"/>
  <c r="AC2640" i="5" s="1"/>
  <c r="V2640" i="5"/>
  <c r="U2640" i="5" a="1"/>
  <c r="U2640" i="5" s="1"/>
  <c r="S2640" i="5"/>
  <c r="T2640" i="5" s="1"/>
  <c r="Q2640" i="5"/>
  <c r="O2640" i="5"/>
  <c r="P2640" i="5" s="1"/>
  <c r="R2640" i="5" s="1"/>
  <c r="AB2639" i="5"/>
  <c r="Z2639" i="5"/>
  <c r="Y2639" i="5"/>
  <c r="AC2639" i="5" s="1"/>
  <c r="V2639" i="5"/>
  <c r="U2639" i="5" a="1"/>
  <c r="U2639" i="5" s="1"/>
  <c r="T2639" i="5"/>
  <c r="S2639" i="5"/>
  <c r="Q2639" i="5"/>
  <c r="O2639" i="5"/>
  <c r="P2639" i="5" s="1"/>
  <c r="R2639" i="5" s="1"/>
  <c r="AB2638" i="5"/>
  <c r="Z2638" i="5"/>
  <c r="Y2638" i="5"/>
  <c r="AC2638" i="5" s="1"/>
  <c r="W2638" i="5"/>
  <c r="X2638" i="5" s="1"/>
  <c r="AA2638" i="5" s="1"/>
  <c r="V2638" i="5"/>
  <c r="U2638" i="5" a="1"/>
  <c r="U2638" i="5" s="1"/>
  <c r="S2638" i="5"/>
  <c r="T2638" i="5" s="1"/>
  <c r="Q2638" i="5"/>
  <c r="O2638" i="5"/>
  <c r="P2638" i="5" s="1"/>
  <c r="R2638" i="5" s="1"/>
  <c r="AB2637" i="5"/>
  <c r="Z2637" i="5"/>
  <c r="Y2637" i="5"/>
  <c r="AC2637" i="5" s="1"/>
  <c r="V2637" i="5"/>
  <c r="U2637" i="5" a="1"/>
  <c r="U2637" i="5" s="1"/>
  <c r="S2637" i="5"/>
  <c r="T2637" i="5" s="1"/>
  <c r="Q2637" i="5"/>
  <c r="O2637" i="5"/>
  <c r="P2637" i="5" s="1"/>
  <c r="R2637" i="5" s="1"/>
  <c r="AB2636" i="5"/>
  <c r="Z2636" i="5"/>
  <c r="Y2636" i="5"/>
  <c r="AC2636" i="5" s="1"/>
  <c r="V2636" i="5"/>
  <c r="U2636" i="5" a="1"/>
  <c r="U2636" i="5" s="1"/>
  <c r="S2636" i="5"/>
  <c r="T2636" i="5" s="1"/>
  <c r="Q2636" i="5"/>
  <c r="O2636" i="5"/>
  <c r="P2636" i="5" s="1"/>
  <c r="R2636" i="5" s="1"/>
  <c r="AB2635" i="5"/>
  <c r="Z2635" i="5"/>
  <c r="Y2635" i="5"/>
  <c r="AC2635" i="5" s="1"/>
  <c r="V2635" i="5"/>
  <c r="U2635" i="5" a="1"/>
  <c r="U2635" i="5" s="1"/>
  <c r="T2635" i="5"/>
  <c r="S2635" i="5"/>
  <c r="Q2635" i="5"/>
  <c r="O2635" i="5"/>
  <c r="P2635" i="5" s="1"/>
  <c r="R2635" i="5" s="1"/>
  <c r="AB2634" i="5"/>
  <c r="Z2634" i="5"/>
  <c r="Y2634" i="5"/>
  <c r="AC2634" i="5" s="1"/>
  <c r="V2634" i="5"/>
  <c r="U2634" i="5" a="1"/>
  <c r="U2634" i="5" s="1"/>
  <c r="S2634" i="5"/>
  <c r="T2634" i="5" s="1"/>
  <c r="Q2634" i="5"/>
  <c r="O2634" i="5"/>
  <c r="P2634" i="5" s="1"/>
  <c r="R2634" i="5" s="1"/>
  <c r="AB2633" i="5"/>
  <c r="Z2633" i="5"/>
  <c r="Y2633" i="5"/>
  <c r="AC2633" i="5" s="1"/>
  <c r="V2633" i="5"/>
  <c r="U2633" i="5" a="1"/>
  <c r="U2633" i="5" s="1"/>
  <c r="S2633" i="5"/>
  <c r="T2633" i="5" s="1"/>
  <c r="Q2633" i="5"/>
  <c r="O2633" i="5"/>
  <c r="P2633" i="5" s="1"/>
  <c r="R2633" i="5" s="1"/>
  <c r="AB2632" i="5"/>
  <c r="Z2632" i="5"/>
  <c r="Y2632" i="5"/>
  <c r="AC2632" i="5" s="1"/>
  <c r="V2632" i="5"/>
  <c r="U2632" i="5" a="1"/>
  <c r="U2632" i="5" s="1"/>
  <c r="S2632" i="5"/>
  <c r="T2632" i="5" s="1"/>
  <c r="Q2632" i="5"/>
  <c r="O2632" i="5"/>
  <c r="P2632" i="5" s="1"/>
  <c r="R2632" i="5" s="1"/>
  <c r="AB2631" i="5"/>
  <c r="Z2631" i="5"/>
  <c r="Y2631" i="5"/>
  <c r="AC2631" i="5" s="1"/>
  <c r="V2631" i="5"/>
  <c r="U2631" i="5" a="1"/>
  <c r="U2631" i="5" s="1"/>
  <c r="S2631" i="5"/>
  <c r="T2631" i="5" s="1"/>
  <c r="Q2631" i="5"/>
  <c r="O2631" i="5"/>
  <c r="P2631" i="5" s="1"/>
  <c r="R2631" i="5" s="1"/>
  <c r="AB2630" i="5"/>
  <c r="Z2630" i="5"/>
  <c r="Y2630" i="5"/>
  <c r="AC2630" i="5" s="1"/>
  <c r="V2630" i="5"/>
  <c r="U2630" i="5" a="1"/>
  <c r="U2630" i="5" s="1"/>
  <c r="S2630" i="5"/>
  <c r="T2630" i="5" s="1"/>
  <c r="Q2630" i="5"/>
  <c r="O2630" i="5"/>
  <c r="P2630" i="5" s="1"/>
  <c r="R2630" i="5" s="1"/>
  <c r="AB2629" i="5"/>
  <c r="Z2629" i="5"/>
  <c r="Y2629" i="5"/>
  <c r="AC2629" i="5" s="1"/>
  <c r="V2629" i="5"/>
  <c r="U2629" i="5" a="1"/>
  <c r="U2629" i="5" s="1"/>
  <c r="T2629" i="5"/>
  <c r="S2629" i="5"/>
  <c r="Q2629" i="5"/>
  <c r="O2629" i="5"/>
  <c r="P2629" i="5" s="1"/>
  <c r="R2629" i="5" s="1"/>
  <c r="AB2628" i="5"/>
  <c r="Z2628" i="5"/>
  <c r="Y2628" i="5"/>
  <c r="AC2628" i="5" s="1"/>
  <c r="V2628" i="5"/>
  <c r="U2628" i="5" a="1"/>
  <c r="U2628" i="5" s="1"/>
  <c r="S2628" i="5"/>
  <c r="T2628" i="5" s="1"/>
  <c r="Q2628" i="5"/>
  <c r="O2628" i="5"/>
  <c r="P2628" i="5" s="1"/>
  <c r="R2628" i="5" s="1"/>
  <c r="AB2627" i="5"/>
  <c r="Z2627" i="5"/>
  <c r="Y2627" i="5"/>
  <c r="AC2627" i="5" s="1"/>
  <c r="V2627" i="5"/>
  <c r="U2627" i="5" a="1"/>
  <c r="U2627" i="5" s="1"/>
  <c r="S2627" i="5"/>
  <c r="T2627" i="5" s="1"/>
  <c r="Q2627" i="5"/>
  <c r="P2627" i="5"/>
  <c r="R2627" i="5" s="1"/>
  <c r="O2627" i="5"/>
  <c r="AB2626" i="5"/>
  <c r="Z2626" i="5"/>
  <c r="Y2626" i="5"/>
  <c r="AC2626" i="5" s="1"/>
  <c r="V2626" i="5"/>
  <c r="U2626" i="5" a="1"/>
  <c r="U2626" i="5" s="1"/>
  <c r="T2626" i="5"/>
  <c r="S2626" i="5"/>
  <c r="Q2626" i="5"/>
  <c r="O2626" i="5"/>
  <c r="P2626" i="5" s="1"/>
  <c r="R2626" i="5" s="1"/>
  <c r="AB2625" i="5"/>
  <c r="Z2625" i="5"/>
  <c r="Y2625" i="5"/>
  <c r="AC2625" i="5" s="1"/>
  <c r="V2625" i="5"/>
  <c r="U2625" i="5"/>
  <c r="U2625" i="5" a="1"/>
  <c r="S2625" i="5"/>
  <c r="T2625" i="5" s="1"/>
  <c r="Q2625" i="5"/>
  <c r="O2625" i="5"/>
  <c r="P2625" i="5" s="1"/>
  <c r="R2625" i="5" s="1"/>
  <c r="AB2624" i="5"/>
  <c r="Z2624" i="5"/>
  <c r="Y2624" i="5"/>
  <c r="AC2624" i="5" s="1"/>
  <c r="V2624" i="5"/>
  <c r="U2624" i="5" a="1"/>
  <c r="U2624" i="5" s="1"/>
  <c r="S2624" i="5"/>
  <c r="T2624" i="5" s="1"/>
  <c r="Q2624" i="5"/>
  <c r="O2624" i="5"/>
  <c r="P2624" i="5" s="1"/>
  <c r="R2624" i="5" s="1"/>
  <c r="AB2623" i="5"/>
  <c r="Z2623" i="5"/>
  <c r="Y2623" i="5"/>
  <c r="AC2623" i="5" s="1"/>
  <c r="V2623" i="5"/>
  <c r="U2623" i="5" a="1"/>
  <c r="U2623" i="5" s="1"/>
  <c r="S2623" i="5"/>
  <c r="T2623" i="5" s="1"/>
  <c r="Q2623" i="5"/>
  <c r="O2623" i="5"/>
  <c r="P2623" i="5" s="1"/>
  <c r="R2623" i="5" s="1"/>
  <c r="AB2622" i="5"/>
  <c r="Z2622" i="5"/>
  <c r="Y2622" i="5"/>
  <c r="AC2622" i="5" s="1"/>
  <c r="V2622" i="5"/>
  <c r="U2622" i="5" a="1"/>
  <c r="U2622" i="5" s="1"/>
  <c r="S2622" i="5"/>
  <c r="T2622" i="5" s="1"/>
  <c r="Q2622" i="5"/>
  <c r="O2622" i="5"/>
  <c r="P2622" i="5" s="1"/>
  <c r="R2622" i="5" s="1"/>
  <c r="AB2621" i="5"/>
  <c r="Z2621" i="5"/>
  <c r="Y2621" i="5"/>
  <c r="AC2621" i="5" s="1"/>
  <c r="V2621" i="5"/>
  <c r="W2621" i="5" s="1"/>
  <c r="X2621" i="5" s="1"/>
  <c r="AA2621" i="5" s="1"/>
  <c r="U2621" i="5"/>
  <c r="U2621" i="5" a="1"/>
  <c r="S2621" i="5"/>
  <c r="T2621" i="5" s="1"/>
  <c r="Q2621" i="5"/>
  <c r="O2621" i="5"/>
  <c r="P2621" i="5" s="1"/>
  <c r="R2621" i="5" s="1"/>
  <c r="AB2620" i="5"/>
  <c r="Z2620" i="5"/>
  <c r="Y2620" i="5"/>
  <c r="AC2620" i="5" s="1"/>
  <c r="V2620" i="5"/>
  <c r="U2620" i="5" a="1"/>
  <c r="U2620" i="5" s="1"/>
  <c r="S2620" i="5"/>
  <c r="T2620" i="5" s="1"/>
  <c r="Q2620" i="5"/>
  <c r="O2620" i="5"/>
  <c r="P2620" i="5" s="1"/>
  <c r="R2620" i="5" s="1"/>
  <c r="AB2619" i="5"/>
  <c r="Z2619" i="5"/>
  <c r="Y2619" i="5"/>
  <c r="AC2619" i="5" s="1"/>
  <c r="V2619" i="5"/>
  <c r="U2619" i="5" a="1"/>
  <c r="U2619" i="5" s="1"/>
  <c r="W2619" i="5" s="1"/>
  <c r="X2619" i="5" s="1"/>
  <c r="AA2619" i="5" s="1"/>
  <c r="S2619" i="5"/>
  <c r="T2619" i="5" s="1"/>
  <c r="Q2619" i="5"/>
  <c r="O2619" i="5"/>
  <c r="P2619" i="5" s="1"/>
  <c r="R2619" i="5" s="1"/>
  <c r="AB2618" i="5"/>
  <c r="Z2618" i="5"/>
  <c r="Y2618" i="5"/>
  <c r="AC2618" i="5" s="1"/>
  <c r="V2618" i="5"/>
  <c r="U2618" i="5" a="1"/>
  <c r="U2618" i="5" s="1"/>
  <c r="S2618" i="5"/>
  <c r="T2618" i="5" s="1"/>
  <c r="Q2618" i="5"/>
  <c r="O2618" i="5"/>
  <c r="P2618" i="5" s="1"/>
  <c r="R2618" i="5" s="1"/>
  <c r="AB2617" i="5"/>
  <c r="Z2617" i="5"/>
  <c r="Y2617" i="5"/>
  <c r="AC2617" i="5" s="1"/>
  <c r="V2617" i="5"/>
  <c r="U2617" i="5" a="1"/>
  <c r="U2617" i="5" s="1"/>
  <c r="S2617" i="5"/>
  <c r="T2617" i="5" s="1"/>
  <c r="Q2617" i="5"/>
  <c r="O2617" i="5"/>
  <c r="P2617" i="5" s="1"/>
  <c r="R2617" i="5" s="1"/>
  <c r="AB2616" i="5"/>
  <c r="Z2616" i="5"/>
  <c r="Y2616" i="5"/>
  <c r="AC2616" i="5" s="1"/>
  <c r="V2616" i="5"/>
  <c r="U2616" i="5" a="1"/>
  <c r="U2616" i="5" s="1"/>
  <c r="S2616" i="5"/>
  <c r="T2616" i="5" s="1"/>
  <c r="Q2616" i="5"/>
  <c r="O2616" i="5"/>
  <c r="P2616" i="5" s="1"/>
  <c r="R2616" i="5" s="1"/>
  <c r="AB2615" i="5"/>
  <c r="Z2615" i="5"/>
  <c r="Y2615" i="5"/>
  <c r="AC2615" i="5" s="1"/>
  <c r="V2615" i="5"/>
  <c r="U2615" i="5" a="1"/>
  <c r="U2615" i="5" s="1"/>
  <c r="S2615" i="5"/>
  <c r="T2615" i="5" s="1"/>
  <c r="Q2615" i="5"/>
  <c r="O2615" i="5"/>
  <c r="P2615" i="5" s="1"/>
  <c r="R2615" i="5" s="1"/>
  <c r="AB2614" i="5"/>
  <c r="Z2614" i="5"/>
  <c r="Y2614" i="5"/>
  <c r="AC2614" i="5" s="1"/>
  <c r="V2614" i="5"/>
  <c r="W2614" i="5" s="1"/>
  <c r="X2614" i="5" s="1"/>
  <c r="AA2614" i="5" s="1"/>
  <c r="U2614" i="5" a="1"/>
  <c r="U2614" i="5" s="1"/>
  <c r="S2614" i="5"/>
  <c r="T2614" i="5" s="1"/>
  <c r="Q2614" i="5"/>
  <c r="O2614" i="5"/>
  <c r="P2614" i="5" s="1"/>
  <c r="R2614" i="5" s="1"/>
  <c r="AB2613" i="5"/>
  <c r="Z2613" i="5"/>
  <c r="Y2613" i="5"/>
  <c r="AC2613" i="5" s="1"/>
  <c r="V2613" i="5"/>
  <c r="U2613" i="5" a="1"/>
  <c r="U2613" i="5" s="1"/>
  <c r="S2613" i="5"/>
  <c r="T2613" i="5" s="1"/>
  <c r="Q2613" i="5"/>
  <c r="P2613" i="5"/>
  <c r="R2613" i="5" s="1"/>
  <c r="O2613" i="5"/>
  <c r="AB2612" i="5"/>
  <c r="Z2612" i="5"/>
  <c r="Y2612" i="5"/>
  <c r="AC2612" i="5" s="1"/>
  <c r="V2612" i="5"/>
  <c r="U2612" i="5" a="1"/>
  <c r="U2612" i="5" s="1"/>
  <c r="S2612" i="5"/>
  <c r="T2612" i="5" s="1"/>
  <c r="Q2612" i="5"/>
  <c r="O2612" i="5"/>
  <c r="P2612" i="5" s="1"/>
  <c r="R2612" i="5" s="1"/>
  <c r="AB2611" i="5"/>
  <c r="Z2611" i="5"/>
  <c r="Y2611" i="5"/>
  <c r="AC2611" i="5" s="1"/>
  <c r="V2611" i="5"/>
  <c r="U2611" i="5"/>
  <c r="U2611" i="5" a="1"/>
  <c r="T2611" i="5"/>
  <c r="S2611" i="5"/>
  <c r="Q2611" i="5"/>
  <c r="O2611" i="5"/>
  <c r="P2611" i="5" s="1"/>
  <c r="R2611" i="5" s="1"/>
  <c r="AB2610" i="5"/>
  <c r="Z2610" i="5"/>
  <c r="Y2610" i="5"/>
  <c r="AC2610" i="5" s="1"/>
  <c r="V2610" i="5"/>
  <c r="U2610" i="5" a="1"/>
  <c r="U2610" i="5" s="1"/>
  <c r="S2610" i="5"/>
  <c r="T2610" i="5" s="1"/>
  <c r="Q2610" i="5"/>
  <c r="P2610" i="5"/>
  <c r="R2610" i="5" s="1"/>
  <c r="O2610" i="5"/>
  <c r="AB2609" i="5"/>
  <c r="Z2609" i="5"/>
  <c r="Y2609" i="5"/>
  <c r="AC2609" i="5" s="1"/>
  <c r="V2609" i="5"/>
  <c r="U2609" i="5" a="1"/>
  <c r="U2609" i="5" s="1"/>
  <c r="S2609" i="5"/>
  <c r="T2609" i="5" s="1"/>
  <c r="Q2609" i="5"/>
  <c r="O2609" i="5"/>
  <c r="P2609" i="5" s="1"/>
  <c r="R2609" i="5" s="1"/>
  <c r="AB2608" i="5"/>
  <c r="Z2608" i="5"/>
  <c r="Y2608" i="5"/>
  <c r="AC2608" i="5" s="1"/>
  <c r="V2608" i="5"/>
  <c r="U2608" i="5"/>
  <c r="W2608" i="5" s="1"/>
  <c r="X2608" i="5" s="1"/>
  <c r="AA2608" i="5" s="1"/>
  <c r="U2608" i="5" a="1"/>
  <c r="S2608" i="5"/>
  <c r="T2608" i="5" s="1"/>
  <c r="Q2608" i="5"/>
  <c r="O2608" i="5"/>
  <c r="P2608" i="5" s="1"/>
  <c r="R2608" i="5" s="1"/>
  <c r="AB2607" i="5"/>
  <c r="Z2607" i="5"/>
  <c r="Y2607" i="5"/>
  <c r="AC2607" i="5" s="1"/>
  <c r="V2607" i="5"/>
  <c r="U2607" i="5" a="1"/>
  <c r="U2607" i="5" s="1"/>
  <c r="S2607" i="5"/>
  <c r="T2607" i="5" s="1"/>
  <c r="Q2607" i="5"/>
  <c r="O2607" i="5"/>
  <c r="P2607" i="5" s="1"/>
  <c r="R2607" i="5" s="1"/>
  <c r="AB2606" i="5"/>
  <c r="Z2606" i="5"/>
  <c r="Y2606" i="5"/>
  <c r="AC2606" i="5" s="1"/>
  <c r="V2606" i="5"/>
  <c r="U2606" i="5" a="1"/>
  <c r="U2606" i="5" s="1"/>
  <c r="S2606" i="5"/>
  <c r="T2606" i="5" s="1"/>
  <c r="Q2606" i="5"/>
  <c r="O2606" i="5"/>
  <c r="P2606" i="5" s="1"/>
  <c r="R2606" i="5" s="1"/>
  <c r="AB2605" i="5"/>
  <c r="Z2605" i="5"/>
  <c r="Y2605" i="5"/>
  <c r="AC2605" i="5" s="1"/>
  <c r="V2605" i="5"/>
  <c r="U2605" i="5" a="1"/>
  <c r="U2605" i="5" s="1"/>
  <c r="T2605" i="5"/>
  <c r="S2605" i="5"/>
  <c r="Q2605" i="5"/>
  <c r="O2605" i="5"/>
  <c r="P2605" i="5" s="1"/>
  <c r="R2605" i="5" s="1"/>
  <c r="AB2604" i="5"/>
  <c r="Z2604" i="5"/>
  <c r="Y2604" i="5"/>
  <c r="AC2604" i="5" s="1"/>
  <c r="V2604" i="5"/>
  <c r="U2604" i="5"/>
  <c r="W2604" i="5" s="1"/>
  <c r="X2604" i="5" s="1"/>
  <c r="AA2604" i="5" s="1"/>
  <c r="U2604" i="5" a="1"/>
  <c r="S2604" i="5"/>
  <c r="T2604" i="5" s="1"/>
  <c r="Q2604" i="5"/>
  <c r="O2604" i="5"/>
  <c r="P2604" i="5" s="1"/>
  <c r="AB2603" i="5"/>
  <c r="Z2603" i="5"/>
  <c r="Y2603" i="5"/>
  <c r="AC2603" i="5" s="1"/>
  <c r="V2603" i="5"/>
  <c r="U2603" i="5" a="1"/>
  <c r="U2603" i="5" s="1"/>
  <c r="T2603" i="5"/>
  <c r="S2603" i="5"/>
  <c r="Q2603" i="5"/>
  <c r="O2603" i="5"/>
  <c r="P2603" i="5" s="1"/>
  <c r="R2603" i="5" s="1"/>
  <c r="AB2602" i="5"/>
  <c r="Z2602" i="5"/>
  <c r="Y2602" i="5"/>
  <c r="AC2602" i="5" s="1"/>
  <c r="V2602" i="5"/>
  <c r="U2602" i="5" a="1"/>
  <c r="U2602" i="5" s="1"/>
  <c r="S2602" i="5"/>
  <c r="T2602" i="5" s="1"/>
  <c r="Q2602" i="5"/>
  <c r="O2602" i="5"/>
  <c r="P2602" i="5" s="1"/>
  <c r="R2602" i="5" s="1"/>
  <c r="AB2601" i="5"/>
  <c r="Z2601" i="5"/>
  <c r="Y2601" i="5"/>
  <c r="AC2601" i="5" s="1"/>
  <c r="V2601" i="5"/>
  <c r="U2601" i="5" a="1"/>
  <c r="U2601" i="5" s="1"/>
  <c r="W2601" i="5" s="1"/>
  <c r="X2601" i="5" s="1"/>
  <c r="AA2601" i="5" s="1"/>
  <c r="S2601" i="5"/>
  <c r="T2601" i="5" s="1"/>
  <c r="Q2601" i="5"/>
  <c r="O2601" i="5"/>
  <c r="P2601" i="5" s="1"/>
  <c r="R2601" i="5" s="1"/>
  <c r="AB2600" i="5"/>
  <c r="Z2600" i="5"/>
  <c r="Y2600" i="5"/>
  <c r="AC2600" i="5" s="1"/>
  <c r="V2600" i="5"/>
  <c r="U2600" i="5"/>
  <c r="U2600" i="5" a="1"/>
  <c r="S2600" i="5"/>
  <c r="T2600" i="5" s="1"/>
  <c r="R2600" i="5"/>
  <c r="Q2600" i="5"/>
  <c r="O2600" i="5"/>
  <c r="P2600" i="5" s="1"/>
  <c r="AB2599" i="5"/>
  <c r="Z2599" i="5"/>
  <c r="Y2599" i="5"/>
  <c r="AC2599" i="5" s="1"/>
  <c r="V2599" i="5"/>
  <c r="U2599" i="5" a="1"/>
  <c r="U2599" i="5" s="1"/>
  <c r="S2599" i="5"/>
  <c r="T2599" i="5" s="1"/>
  <c r="Q2599" i="5"/>
  <c r="P2599" i="5"/>
  <c r="R2599" i="5" s="1"/>
  <c r="O2599" i="5"/>
  <c r="AB2598" i="5"/>
  <c r="Z2598" i="5"/>
  <c r="Y2598" i="5"/>
  <c r="AC2598" i="5" s="1"/>
  <c r="V2598" i="5"/>
  <c r="W2598" i="5" s="1"/>
  <c r="X2598" i="5" s="1"/>
  <c r="AA2598" i="5" s="1"/>
  <c r="U2598" i="5" a="1"/>
  <c r="U2598" i="5" s="1"/>
  <c r="S2598" i="5"/>
  <c r="T2598" i="5" s="1"/>
  <c r="Q2598" i="5"/>
  <c r="O2598" i="5"/>
  <c r="P2598" i="5" s="1"/>
  <c r="R2598" i="5" s="1"/>
  <c r="AB2597" i="5"/>
  <c r="Z2597" i="5"/>
  <c r="Y2597" i="5"/>
  <c r="AC2597" i="5" s="1"/>
  <c r="V2597" i="5"/>
  <c r="U2597" i="5" a="1"/>
  <c r="U2597" i="5" s="1"/>
  <c r="S2597" i="5"/>
  <c r="T2597" i="5" s="1"/>
  <c r="Q2597" i="5"/>
  <c r="O2597" i="5"/>
  <c r="P2597" i="5" s="1"/>
  <c r="R2597" i="5" s="1"/>
  <c r="AB2596" i="5"/>
  <c r="Z2596" i="5"/>
  <c r="Y2596" i="5"/>
  <c r="AC2596" i="5" s="1"/>
  <c r="V2596" i="5"/>
  <c r="U2596" i="5" a="1"/>
  <c r="U2596" i="5" s="1"/>
  <c r="S2596" i="5"/>
  <c r="T2596" i="5" s="1"/>
  <c r="Q2596" i="5"/>
  <c r="O2596" i="5"/>
  <c r="P2596" i="5" s="1"/>
  <c r="R2596" i="5" s="1"/>
  <c r="AB2595" i="5"/>
  <c r="Z2595" i="5"/>
  <c r="Y2595" i="5"/>
  <c r="AC2595" i="5" s="1"/>
  <c r="V2595" i="5"/>
  <c r="U2595" i="5" a="1"/>
  <c r="U2595" i="5" s="1"/>
  <c r="S2595" i="5"/>
  <c r="T2595" i="5" s="1"/>
  <c r="Q2595" i="5"/>
  <c r="O2595" i="5"/>
  <c r="P2595" i="5" s="1"/>
  <c r="R2595" i="5" s="1"/>
  <c r="AB2594" i="5"/>
  <c r="Z2594" i="5"/>
  <c r="Y2594" i="5"/>
  <c r="AC2594" i="5" s="1"/>
  <c r="V2594" i="5"/>
  <c r="U2594" i="5" a="1"/>
  <c r="U2594" i="5" s="1"/>
  <c r="S2594" i="5"/>
  <c r="T2594" i="5" s="1"/>
  <c r="Q2594" i="5"/>
  <c r="O2594" i="5"/>
  <c r="P2594" i="5" s="1"/>
  <c r="R2594" i="5" s="1"/>
  <c r="AB2593" i="5"/>
  <c r="Z2593" i="5"/>
  <c r="Y2593" i="5"/>
  <c r="AC2593" i="5" s="1"/>
  <c r="V2593" i="5"/>
  <c r="U2593" i="5"/>
  <c r="U2593" i="5" a="1"/>
  <c r="S2593" i="5"/>
  <c r="T2593" i="5" s="1"/>
  <c r="Q2593" i="5"/>
  <c r="O2593" i="5"/>
  <c r="P2593" i="5" s="1"/>
  <c r="R2593" i="5" s="1"/>
  <c r="AB2592" i="5"/>
  <c r="Z2592" i="5"/>
  <c r="Y2592" i="5"/>
  <c r="AC2592" i="5" s="1"/>
  <c r="V2592" i="5"/>
  <c r="U2592" i="5" a="1"/>
  <c r="U2592" i="5" s="1"/>
  <c r="T2592" i="5"/>
  <c r="S2592" i="5"/>
  <c r="Q2592" i="5"/>
  <c r="O2592" i="5"/>
  <c r="P2592" i="5" s="1"/>
  <c r="R2592" i="5" s="1"/>
  <c r="AB2591" i="5"/>
  <c r="Z2591" i="5"/>
  <c r="Y2591" i="5"/>
  <c r="AC2591" i="5" s="1"/>
  <c r="V2591" i="5"/>
  <c r="U2591" i="5" a="1"/>
  <c r="U2591" i="5" s="1"/>
  <c r="T2591" i="5"/>
  <c r="S2591" i="5"/>
  <c r="Q2591" i="5"/>
  <c r="O2591" i="5"/>
  <c r="P2591" i="5" s="1"/>
  <c r="R2591" i="5" s="1"/>
  <c r="AB2590" i="5"/>
  <c r="Z2590" i="5"/>
  <c r="Y2590" i="5"/>
  <c r="AC2590" i="5" s="1"/>
  <c r="V2590" i="5"/>
  <c r="W2590" i="5" s="1"/>
  <c r="X2590" i="5" s="1"/>
  <c r="AA2590" i="5" s="1"/>
  <c r="U2590" i="5" a="1"/>
  <c r="U2590" i="5" s="1"/>
  <c r="S2590" i="5"/>
  <c r="T2590" i="5" s="1"/>
  <c r="Q2590" i="5"/>
  <c r="O2590" i="5"/>
  <c r="P2590" i="5" s="1"/>
  <c r="R2590" i="5" s="1"/>
  <c r="AB2589" i="5"/>
  <c r="Z2589" i="5"/>
  <c r="Y2589" i="5"/>
  <c r="AC2589" i="5" s="1"/>
  <c r="V2589" i="5"/>
  <c r="W2589" i="5" s="1"/>
  <c r="X2589" i="5" s="1"/>
  <c r="AA2589" i="5" s="1"/>
  <c r="U2589" i="5" a="1"/>
  <c r="U2589" i="5" s="1"/>
  <c r="S2589" i="5"/>
  <c r="T2589" i="5" s="1"/>
  <c r="Q2589" i="5"/>
  <c r="O2589" i="5"/>
  <c r="P2589" i="5" s="1"/>
  <c r="R2589" i="5" s="1"/>
  <c r="AB2588" i="5"/>
  <c r="Z2588" i="5"/>
  <c r="Y2588" i="5"/>
  <c r="AC2588" i="5" s="1"/>
  <c r="V2588" i="5"/>
  <c r="U2588" i="5" a="1"/>
  <c r="U2588" i="5" s="1"/>
  <c r="S2588" i="5"/>
  <c r="T2588" i="5" s="1"/>
  <c r="Q2588" i="5"/>
  <c r="O2588" i="5"/>
  <c r="P2588" i="5" s="1"/>
  <c r="R2588" i="5" s="1"/>
  <c r="AB2587" i="5"/>
  <c r="Z2587" i="5"/>
  <c r="Y2587" i="5"/>
  <c r="AC2587" i="5" s="1"/>
  <c r="V2587" i="5"/>
  <c r="U2587" i="5" a="1"/>
  <c r="U2587" i="5" s="1"/>
  <c r="T2587" i="5"/>
  <c r="S2587" i="5"/>
  <c r="Q2587" i="5"/>
  <c r="O2587" i="5"/>
  <c r="P2587" i="5" s="1"/>
  <c r="R2587" i="5" s="1"/>
  <c r="AB2586" i="5"/>
  <c r="Z2586" i="5"/>
  <c r="Y2586" i="5"/>
  <c r="AC2586" i="5" s="1"/>
  <c r="V2586" i="5"/>
  <c r="U2586" i="5" a="1"/>
  <c r="U2586" i="5" s="1"/>
  <c r="S2586" i="5"/>
  <c r="T2586" i="5" s="1"/>
  <c r="Q2586" i="5"/>
  <c r="O2586" i="5"/>
  <c r="P2586" i="5" s="1"/>
  <c r="R2586" i="5" s="1"/>
  <c r="AB2585" i="5"/>
  <c r="Z2585" i="5"/>
  <c r="Y2585" i="5"/>
  <c r="AC2585" i="5" s="1"/>
  <c r="V2585" i="5"/>
  <c r="U2585" i="5" a="1"/>
  <c r="U2585" i="5" s="1"/>
  <c r="S2585" i="5"/>
  <c r="T2585" i="5" s="1"/>
  <c r="Q2585" i="5"/>
  <c r="O2585" i="5"/>
  <c r="P2585" i="5" s="1"/>
  <c r="R2585" i="5" s="1"/>
  <c r="AB2584" i="5"/>
  <c r="Z2584" i="5"/>
  <c r="Y2584" i="5"/>
  <c r="AC2584" i="5" s="1"/>
  <c r="V2584" i="5"/>
  <c r="U2584" i="5" a="1"/>
  <c r="U2584" i="5" s="1"/>
  <c r="S2584" i="5"/>
  <c r="T2584" i="5" s="1"/>
  <c r="Q2584" i="5"/>
  <c r="O2584" i="5"/>
  <c r="P2584" i="5" s="1"/>
  <c r="R2584" i="5" s="1"/>
  <c r="AB2583" i="5"/>
  <c r="Z2583" i="5"/>
  <c r="Y2583" i="5"/>
  <c r="AC2583" i="5" s="1"/>
  <c r="V2583" i="5"/>
  <c r="U2583" i="5" a="1"/>
  <c r="U2583" i="5" s="1"/>
  <c r="S2583" i="5"/>
  <c r="T2583" i="5" s="1"/>
  <c r="Q2583" i="5"/>
  <c r="O2583" i="5"/>
  <c r="P2583" i="5" s="1"/>
  <c r="R2583" i="5" s="1"/>
  <c r="AB2582" i="5"/>
  <c r="Z2582" i="5"/>
  <c r="Y2582" i="5"/>
  <c r="AC2582" i="5" s="1"/>
  <c r="V2582" i="5"/>
  <c r="U2582" i="5" a="1"/>
  <c r="U2582" i="5" s="1"/>
  <c r="S2582" i="5"/>
  <c r="T2582" i="5" s="1"/>
  <c r="Q2582" i="5"/>
  <c r="O2582" i="5"/>
  <c r="P2582" i="5" s="1"/>
  <c r="R2582" i="5" s="1"/>
  <c r="AB2581" i="5"/>
  <c r="Z2581" i="5"/>
  <c r="Y2581" i="5"/>
  <c r="AC2581" i="5" s="1"/>
  <c r="V2581" i="5"/>
  <c r="U2581" i="5" a="1"/>
  <c r="U2581" i="5" s="1"/>
  <c r="S2581" i="5"/>
  <c r="T2581" i="5" s="1"/>
  <c r="Q2581" i="5"/>
  <c r="O2581" i="5"/>
  <c r="P2581" i="5" s="1"/>
  <c r="R2581" i="5" s="1"/>
  <c r="AB2580" i="5"/>
  <c r="Z2580" i="5"/>
  <c r="Y2580" i="5"/>
  <c r="AC2580" i="5" s="1"/>
  <c r="V2580" i="5"/>
  <c r="U2580" i="5" a="1"/>
  <c r="U2580" i="5" s="1"/>
  <c r="S2580" i="5"/>
  <c r="T2580" i="5" s="1"/>
  <c r="Q2580" i="5"/>
  <c r="O2580" i="5"/>
  <c r="P2580" i="5" s="1"/>
  <c r="R2580" i="5" s="1"/>
  <c r="AB2579" i="5"/>
  <c r="Z2579" i="5"/>
  <c r="Y2579" i="5"/>
  <c r="AC2579" i="5" s="1"/>
  <c r="V2579" i="5"/>
  <c r="U2579" i="5" a="1"/>
  <c r="U2579" i="5" s="1"/>
  <c r="T2579" i="5"/>
  <c r="S2579" i="5"/>
  <c r="Q2579" i="5"/>
  <c r="O2579" i="5"/>
  <c r="P2579" i="5" s="1"/>
  <c r="R2579" i="5" s="1"/>
  <c r="AB2578" i="5"/>
  <c r="Z2578" i="5"/>
  <c r="Y2578" i="5"/>
  <c r="AC2578" i="5" s="1"/>
  <c r="V2578" i="5"/>
  <c r="U2578" i="5" a="1"/>
  <c r="U2578" i="5" s="1"/>
  <c r="W2578" i="5" s="1"/>
  <c r="X2578" i="5" s="1"/>
  <c r="AA2578" i="5" s="1"/>
  <c r="S2578" i="5"/>
  <c r="T2578" i="5" s="1"/>
  <c r="Q2578" i="5"/>
  <c r="O2578" i="5"/>
  <c r="P2578" i="5" s="1"/>
  <c r="R2578" i="5" s="1"/>
  <c r="AB2577" i="5"/>
  <c r="Z2577" i="5"/>
  <c r="Y2577" i="5"/>
  <c r="AC2577" i="5" s="1"/>
  <c r="V2577" i="5"/>
  <c r="U2577" i="5" a="1"/>
  <c r="U2577" i="5" s="1"/>
  <c r="S2577" i="5"/>
  <c r="T2577" i="5" s="1"/>
  <c r="Q2577" i="5"/>
  <c r="O2577" i="5"/>
  <c r="P2577" i="5" s="1"/>
  <c r="R2577" i="5" s="1"/>
  <c r="AB2576" i="5"/>
  <c r="Z2576" i="5"/>
  <c r="Y2576" i="5"/>
  <c r="AC2576" i="5" s="1"/>
  <c r="V2576" i="5"/>
  <c r="U2576" i="5" a="1"/>
  <c r="U2576" i="5" s="1"/>
  <c r="S2576" i="5"/>
  <c r="T2576" i="5" s="1"/>
  <c r="Q2576" i="5"/>
  <c r="O2576" i="5"/>
  <c r="P2576" i="5" s="1"/>
  <c r="R2576" i="5" s="1"/>
  <c r="AB2575" i="5"/>
  <c r="Z2575" i="5"/>
  <c r="Y2575" i="5"/>
  <c r="AC2575" i="5" s="1"/>
  <c r="V2575" i="5"/>
  <c r="U2575" i="5" a="1"/>
  <c r="U2575" i="5" s="1"/>
  <c r="T2575" i="5"/>
  <c r="S2575" i="5"/>
  <c r="Q2575" i="5"/>
  <c r="O2575" i="5"/>
  <c r="P2575" i="5" s="1"/>
  <c r="R2575" i="5" s="1"/>
  <c r="AB2574" i="5"/>
  <c r="Z2574" i="5"/>
  <c r="Y2574" i="5"/>
  <c r="AC2574" i="5" s="1"/>
  <c r="V2574" i="5"/>
  <c r="U2574" i="5" a="1"/>
  <c r="U2574" i="5" s="1"/>
  <c r="S2574" i="5"/>
  <c r="T2574" i="5" s="1"/>
  <c r="Q2574" i="5"/>
  <c r="O2574" i="5"/>
  <c r="P2574" i="5" s="1"/>
  <c r="R2574" i="5" s="1"/>
  <c r="AB2573" i="5"/>
  <c r="Z2573" i="5"/>
  <c r="Y2573" i="5"/>
  <c r="AC2573" i="5" s="1"/>
  <c r="V2573" i="5"/>
  <c r="U2573" i="5" a="1"/>
  <c r="U2573" i="5" s="1"/>
  <c r="W2573" i="5" s="1"/>
  <c r="X2573" i="5" s="1"/>
  <c r="AA2573" i="5" s="1"/>
  <c r="S2573" i="5"/>
  <c r="T2573" i="5" s="1"/>
  <c r="Q2573" i="5"/>
  <c r="O2573" i="5"/>
  <c r="P2573" i="5" s="1"/>
  <c r="R2573" i="5" s="1"/>
  <c r="AB2572" i="5"/>
  <c r="Z2572" i="5"/>
  <c r="Y2572" i="5"/>
  <c r="AC2572" i="5" s="1"/>
  <c r="V2572" i="5"/>
  <c r="U2572" i="5" a="1"/>
  <c r="U2572" i="5" s="1"/>
  <c r="S2572" i="5"/>
  <c r="T2572" i="5" s="1"/>
  <c r="Q2572" i="5"/>
  <c r="O2572" i="5"/>
  <c r="P2572" i="5" s="1"/>
  <c r="R2572" i="5" s="1"/>
  <c r="AB2571" i="5"/>
  <c r="Z2571" i="5"/>
  <c r="Y2571" i="5"/>
  <c r="AC2571" i="5" s="1"/>
  <c r="V2571" i="5"/>
  <c r="U2571" i="5" a="1"/>
  <c r="U2571" i="5" s="1"/>
  <c r="S2571" i="5"/>
  <c r="T2571" i="5" s="1"/>
  <c r="Q2571" i="5"/>
  <c r="P2571" i="5"/>
  <c r="R2571" i="5" s="1"/>
  <c r="O2571" i="5"/>
  <c r="AB2570" i="5"/>
  <c r="Z2570" i="5"/>
  <c r="Y2570" i="5"/>
  <c r="AC2570" i="5" s="1"/>
  <c r="V2570" i="5"/>
  <c r="U2570" i="5" a="1"/>
  <c r="U2570" i="5" s="1"/>
  <c r="W2570" i="5" s="1"/>
  <c r="X2570" i="5" s="1"/>
  <c r="AA2570" i="5" s="1"/>
  <c r="S2570" i="5"/>
  <c r="T2570" i="5" s="1"/>
  <c r="Q2570" i="5"/>
  <c r="O2570" i="5"/>
  <c r="P2570" i="5" s="1"/>
  <c r="R2570" i="5" s="1"/>
  <c r="AB2569" i="5"/>
  <c r="Z2569" i="5"/>
  <c r="Y2569" i="5"/>
  <c r="AC2569" i="5" s="1"/>
  <c r="V2569" i="5"/>
  <c r="U2569" i="5" a="1"/>
  <c r="U2569" i="5" s="1"/>
  <c r="S2569" i="5"/>
  <c r="T2569" i="5" s="1"/>
  <c r="Q2569" i="5"/>
  <c r="O2569" i="5"/>
  <c r="P2569" i="5" s="1"/>
  <c r="R2569" i="5" s="1"/>
  <c r="AB2568" i="5"/>
  <c r="Z2568" i="5"/>
  <c r="Y2568" i="5"/>
  <c r="AC2568" i="5" s="1"/>
  <c r="V2568" i="5"/>
  <c r="U2568" i="5" a="1"/>
  <c r="U2568" i="5" s="1"/>
  <c r="S2568" i="5"/>
  <c r="T2568" i="5" s="1"/>
  <c r="Q2568" i="5"/>
  <c r="O2568" i="5"/>
  <c r="P2568" i="5" s="1"/>
  <c r="R2568" i="5" s="1"/>
  <c r="AB2567" i="5"/>
  <c r="Z2567" i="5"/>
  <c r="Y2567" i="5"/>
  <c r="AC2567" i="5" s="1"/>
  <c r="V2567" i="5"/>
  <c r="U2567" i="5" a="1"/>
  <c r="U2567" i="5" s="1"/>
  <c r="S2567" i="5"/>
  <c r="T2567" i="5" s="1"/>
  <c r="Q2567" i="5"/>
  <c r="O2567" i="5"/>
  <c r="P2567" i="5" s="1"/>
  <c r="R2567" i="5" s="1"/>
  <c r="AB2566" i="5"/>
  <c r="Z2566" i="5"/>
  <c r="Y2566" i="5"/>
  <c r="AC2566" i="5" s="1"/>
  <c r="V2566" i="5"/>
  <c r="U2566" i="5" a="1"/>
  <c r="U2566" i="5" s="1"/>
  <c r="S2566" i="5"/>
  <c r="T2566" i="5" s="1"/>
  <c r="Q2566" i="5"/>
  <c r="O2566" i="5"/>
  <c r="P2566" i="5" s="1"/>
  <c r="R2566" i="5" s="1"/>
  <c r="AB2565" i="5"/>
  <c r="Z2565" i="5"/>
  <c r="Y2565" i="5"/>
  <c r="AC2565" i="5" s="1"/>
  <c r="V2565" i="5"/>
  <c r="U2565" i="5" a="1"/>
  <c r="U2565" i="5" s="1"/>
  <c r="S2565" i="5"/>
  <c r="T2565" i="5" s="1"/>
  <c r="Q2565" i="5"/>
  <c r="P2565" i="5"/>
  <c r="R2565" i="5" s="1"/>
  <c r="O2565" i="5"/>
  <c r="AB2564" i="5"/>
  <c r="Z2564" i="5"/>
  <c r="Y2564" i="5"/>
  <c r="AC2564" i="5" s="1"/>
  <c r="V2564" i="5"/>
  <c r="U2564" i="5" a="1"/>
  <c r="U2564" i="5" s="1"/>
  <c r="S2564" i="5"/>
  <c r="T2564" i="5" s="1"/>
  <c r="Q2564" i="5"/>
  <c r="O2564" i="5"/>
  <c r="P2564" i="5" s="1"/>
  <c r="R2564" i="5" s="1"/>
  <c r="AB2563" i="5"/>
  <c r="Z2563" i="5"/>
  <c r="Y2563" i="5"/>
  <c r="AC2563" i="5" s="1"/>
  <c r="V2563" i="5"/>
  <c r="U2563" i="5" a="1"/>
  <c r="U2563" i="5" s="1"/>
  <c r="S2563" i="5"/>
  <c r="T2563" i="5" s="1"/>
  <c r="Q2563" i="5"/>
  <c r="O2563" i="5"/>
  <c r="P2563" i="5" s="1"/>
  <c r="AB2562" i="5"/>
  <c r="Z2562" i="5"/>
  <c r="Y2562" i="5"/>
  <c r="AC2562" i="5" s="1"/>
  <c r="V2562" i="5"/>
  <c r="U2562" i="5" a="1"/>
  <c r="U2562" i="5" s="1"/>
  <c r="S2562" i="5"/>
  <c r="T2562" i="5" s="1"/>
  <c r="Q2562" i="5"/>
  <c r="O2562" i="5"/>
  <c r="P2562" i="5" s="1"/>
  <c r="AB2561" i="5"/>
  <c r="Z2561" i="5"/>
  <c r="Y2561" i="5"/>
  <c r="AC2561" i="5" s="1"/>
  <c r="V2561" i="5"/>
  <c r="U2561" i="5" a="1"/>
  <c r="U2561" i="5" s="1"/>
  <c r="W2561" i="5" s="1"/>
  <c r="X2561" i="5" s="1"/>
  <c r="AA2561" i="5" s="1"/>
  <c r="S2561" i="5"/>
  <c r="T2561" i="5" s="1"/>
  <c r="Q2561" i="5"/>
  <c r="O2561" i="5"/>
  <c r="P2561" i="5" s="1"/>
  <c r="AB2560" i="5"/>
  <c r="Z2560" i="5"/>
  <c r="Y2560" i="5"/>
  <c r="AC2560" i="5" s="1"/>
  <c r="V2560" i="5"/>
  <c r="U2560" i="5" a="1"/>
  <c r="U2560" i="5" s="1"/>
  <c r="S2560" i="5"/>
  <c r="T2560" i="5" s="1"/>
  <c r="Q2560" i="5"/>
  <c r="O2560" i="5"/>
  <c r="P2560" i="5" s="1"/>
  <c r="R2560" i="5" s="1"/>
  <c r="AB2559" i="5"/>
  <c r="Z2559" i="5"/>
  <c r="Y2559" i="5"/>
  <c r="AC2559" i="5" s="1"/>
  <c r="V2559" i="5"/>
  <c r="W2559" i="5" s="1"/>
  <c r="X2559" i="5" s="1"/>
  <c r="AA2559" i="5" s="1"/>
  <c r="U2559" i="5" a="1"/>
  <c r="U2559" i="5" s="1"/>
  <c r="T2559" i="5"/>
  <c r="S2559" i="5"/>
  <c r="Q2559" i="5"/>
  <c r="O2559" i="5"/>
  <c r="P2559" i="5" s="1"/>
  <c r="R2559" i="5" s="1"/>
  <c r="AB2558" i="5"/>
  <c r="Z2558" i="5"/>
  <c r="Y2558" i="5"/>
  <c r="AC2558" i="5" s="1"/>
  <c r="V2558" i="5"/>
  <c r="U2558" i="5" a="1"/>
  <c r="U2558" i="5" s="1"/>
  <c r="S2558" i="5"/>
  <c r="T2558" i="5" s="1"/>
  <c r="Q2558" i="5"/>
  <c r="O2558" i="5"/>
  <c r="P2558" i="5" s="1"/>
  <c r="AB2557" i="5"/>
  <c r="Z2557" i="5"/>
  <c r="Y2557" i="5"/>
  <c r="AC2557" i="5" s="1"/>
  <c r="V2557" i="5"/>
  <c r="U2557" i="5" a="1"/>
  <c r="U2557" i="5" s="1"/>
  <c r="S2557" i="5"/>
  <c r="T2557" i="5" s="1"/>
  <c r="Q2557" i="5"/>
  <c r="O2557" i="5"/>
  <c r="P2557" i="5" s="1"/>
  <c r="AB2556" i="5"/>
  <c r="Z2556" i="5"/>
  <c r="Y2556" i="5"/>
  <c r="AC2556" i="5" s="1"/>
  <c r="V2556" i="5"/>
  <c r="W2556" i="5" s="1"/>
  <c r="X2556" i="5" s="1"/>
  <c r="AA2556" i="5" s="1"/>
  <c r="U2556" i="5" a="1"/>
  <c r="U2556" i="5" s="1"/>
  <c r="S2556" i="5"/>
  <c r="T2556" i="5" s="1"/>
  <c r="Q2556" i="5"/>
  <c r="O2556" i="5"/>
  <c r="P2556" i="5" s="1"/>
  <c r="AB2555" i="5"/>
  <c r="Z2555" i="5"/>
  <c r="Y2555" i="5"/>
  <c r="AC2555" i="5" s="1"/>
  <c r="V2555" i="5"/>
  <c r="U2555" i="5" a="1"/>
  <c r="U2555" i="5" s="1"/>
  <c r="S2555" i="5"/>
  <c r="T2555" i="5" s="1"/>
  <c r="Q2555" i="5"/>
  <c r="O2555" i="5"/>
  <c r="P2555" i="5" s="1"/>
  <c r="AB2554" i="5"/>
  <c r="Z2554" i="5"/>
  <c r="Y2554" i="5"/>
  <c r="AC2554" i="5" s="1"/>
  <c r="V2554" i="5"/>
  <c r="U2554" i="5" a="1"/>
  <c r="U2554" i="5" s="1"/>
  <c r="S2554" i="5"/>
  <c r="T2554" i="5" s="1"/>
  <c r="Q2554" i="5"/>
  <c r="O2554" i="5"/>
  <c r="P2554" i="5" s="1"/>
  <c r="R2554" i="5" s="1"/>
  <c r="AB2553" i="5"/>
  <c r="Z2553" i="5"/>
  <c r="Y2553" i="5"/>
  <c r="AC2553" i="5" s="1"/>
  <c r="V2553" i="5"/>
  <c r="W2553" i="5" s="1"/>
  <c r="X2553" i="5" s="1"/>
  <c r="AA2553" i="5" s="1"/>
  <c r="U2553" i="5" a="1"/>
  <c r="U2553" i="5" s="1"/>
  <c r="S2553" i="5"/>
  <c r="T2553" i="5" s="1"/>
  <c r="Q2553" i="5"/>
  <c r="O2553" i="5"/>
  <c r="P2553" i="5" s="1"/>
  <c r="R2553" i="5" s="1"/>
  <c r="AB2552" i="5"/>
  <c r="Z2552" i="5"/>
  <c r="Y2552" i="5"/>
  <c r="AC2552" i="5" s="1"/>
  <c r="V2552" i="5"/>
  <c r="U2552" i="5" a="1"/>
  <c r="U2552" i="5" s="1"/>
  <c r="S2552" i="5"/>
  <c r="T2552" i="5" s="1"/>
  <c r="R2552" i="5"/>
  <c r="Q2552" i="5"/>
  <c r="O2552" i="5"/>
  <c r="P2552" i="5" s="1"/>
  <c r="AB2551" i="5"/>
  <c r="Z2551" i="5"/>
  <c r="Y2551" i="5"/>
  <c r="AC2551" i="5" s="1"/>
  <c r="V2551" i="5"/>
  <c r="U2551" i="5" a="1"/>
  <c r="U2551" i="5" s="1"/>
  <c r="S2551" i="5"/>
  <c r="T2551" i="5" s="1"/>
  <c r="Q2551" i="5"/>
  <c r="O2551" i="5"/>
  <c r="P2551" i="5" s="1"/>
  <c r="R2551" i="5" s="1"/>
  <c r="AB2550" i="5"/>
  <c r="Z2550" i="5"/>
  <c r="Y2550" i="5"/>
  <c r="AC2550" i="5" s="1"/>
  <c r="V2550" i="5"/>
  <c r="U2550" i="5" a="1"/>
  <c r="U2550" i="5" s="1"/>
  <c r="W2550" i="5" s="1"/>
  <c r="X2550" i="5" s="1"/>
  <c r="AA2550" i="5" s="1"/>
  <c r="S2550" i="5"/>
  <c r="T2550" i="5" s="1"/>
  <c r="Q2550" i="5"/>
  <c r="O2550" i="5"/>
  <c r="P2550" i="5" s="1"/>
  <c r="AB2549" i="5"/>
  <c r="Z2549" i="5"/>
  <c r="Y2549" i="5"/>
  <c r="AC2549" i="5" s="1"/>
  <c r="V2549" i="5"/>
  <c r="U2549" i="5" a="1"/>
  <c r="U2549" i="5" s="1"/>
  <c r="S2549" i="5"/>
  <c r="T2549" i="5" s="1"/>
  <c r="Q2549" i="5"/>
  <c r="O2549" i="5"/>
  <c r="P2549" i="5" s="1"/>
  <c r="R2549" i="5" s="1"/>
  <c r="AB2548" i="5"/>
  <c r="Z2548" i="5"/>
  <c r="Y2548" i="5"/>
  <c r="AC2548" i="5" s="1"/>
  <c r="V2548" i="5"/>
  <c r="U2548" i="5" a="1"/>
  <c r="U2548" i="5" s="1"/>
  <c r="S2548" i="5"/>
  <c r="T2548" i="5" s="1"/>
  <c r="Q2548" i="5"/>
  <c r="O2548" i="5"/>
  <c r="P2548" i="5" s="1"/>
  <c r="R2548" i="5" s="1"/>
  <c r="AB2547" i="5"/>
  <c r="Z2547" i="5"/>
  <c r="Y2547" i="5"/>
  <c r="AC2547" i="5" s="1"/>
  <c r="V2547" i="5"/>
  <c r="U2547" i="5" a="1"/>
  <c r="U2547" i="5" s="1"/>
  <c r="W2547" i="5" s="1"/>
  <c r="X2547" i="5" s="1"/>
  <c r="AA2547" i="5" s="1"/>
  <c r="S2547" i="5"/>
  <c r="T2547" i="5" s="1"/>
  <c r="Q2547" i="5"/>
  <c r="O2547" i="5"/>
  <c r="P2547" i="5" s="1"/>
  <c r="R2547" i="5" s="1"/>
  <c r="AB2546" i="5"/>
  <c r="Z2546" i="5"/>
  <c r="Y2546" i="5"/>
  <c r="AC2546" i="5" s="1"/>
  <c r="V2546" i="5"/>
  <c r="U2546" i="5" a="1"/>
  <c r="U2546" i="5" s="1"/>
  <c r="S2546" i="5"/>
  <c r="T2546" i="5" s="1"/>
  <c r="Q2546" i="5"/>
  <c r="O2546" i="5"/>
  <c r="P2546" i="5" s="1"/>
  <c r="R2546" i="5" s="1"/>
  <c r="AB2545" i="5"/>
  <c r="Z2545" i="5"/>
  <c r="Y2545" i="5"/>
  <c r="AC2545" i="5" s="1"/>
  <c r="V2545" i="5"/>
  <c r="U2545" i="5" a="1"/>
  <c r="U2545" i="5" s="1"/>
  <c r="S2545" i="5"/>
  <c r="T2545" i="5" s="1"/>
  <c r="Q2545" i="5"/>
  <c r="O2545" i="5"/>
  <c r="P2545" i="5" s="1"/>
  <c r="R2545" i="5" s="1"/>
  <c r="AB2544" i="5"/>
  <c r="Z2544" i="5"/>
  <c r="Y2544" i="5"/>
  <c r="AC2544" i="5" s="1"/>
  <c r="V2544" i="5"/>
  <c r="U2544" i="5" a="1"/>
  <c r="U2544" i="5" s="1"/>
  <c r="S2544" i="5"/>
  <c r="T2544" i="5" s="1"/>
  <c r="R2544" i="5"/>
  <c r="Q2544" i="5"/>
  <c r="O2544" i="5"/>
  <c r="P2544" i="5" s="1"/>
  <c r="AB2543" i="5"/>
  <c r="Z2543" i="5"/>
  <c r="Y2543" i="5"/>
  <c r="AC2543" i="5" s="1"/>
  <c r="V2543" i="5"/>
  <c r="U2543" i="5" a="1"/>
  <c r="U2543" i="5" s="1"/>
  <c r="T2543" i="5"/>
  <c r="S2543" i="5"/>
  <c r="Q2543" i="5"/>
  <c r="O2543" i="5"/>
  <c r="P2543" i="5" s="1"/>
  <c r="R2543" i="5" s="1"/>
  <c r="AB2542" i="5"/>
  <c r="Z2542" i="5"/>
  <c r="Y2542" i="5"/>
  <c r="AC2542" i="5" s="1"/>
  <c r="V2542" i="5"/>
  <c r="U2542" i="5" a="1"/>
  <c r="U2542" i="5" s="1"/>
  <c r="S2542" i="5"/>
  <c r="T2542" i="5" s="1"/>
  <c r="Q2542" i="5"/>
  <c r="O2542" i="5"/>
  <c r="P2542" i="5" s="1"/>
  <c r="AB2541" i="5"/>
  <c r="Z2541" i="5"/>
  <c r="Y2541" i="5"/>
  <c r="AC2541" i="5" s="1"/>
  <c r="V2541" i="5"/>
  <c r="U2541" i="5" a="1"/>
  <c r="U2541" i="5" s="1"/>
  <c r="S2541" i="5"/>
  <c r="T2541" i="5" s="1"/>
  <c r="Q2541" i="5"/>
  <c r="O2541" i="5"/>
  <c r="P2541" i="5" s="1"/>
  <c r="R2541" i="5" s="1"/>
  <c r="AB2540" i="5"/>
  <c r="Z2540" i="5"/>
  <c r="Y2540" i="5"/>
  <c r="AC2540" i="5" s="1"/>
  <c r="V2540" i="5"/>
  <c r="U2540" i="5" a="1"/>
  <c r="U2540" i="5" s="1"/>
  <c r="S2540" i="5"/>
  <c r="T2540" i="5" s="1"/>
  <c r="Q2540" i="5"/>
  <c r="O2540" i="5"/>
  <c r="P2540" i="5" s="1"/>
  <c r="R2540" i="5" s="1"/>
  <c r="AB2539" i="5"/>
  <c r="Z2539" i="5"/>
  <c r="Y2539" i="5"/>
  <c r="AC2539" i="5" s="1"/>
  <c r="V2539" i="5"/>
  <c r="U2539" i="5"/>
  <c r="U2539" i="5" a="1"/>
  <c r="S2539" i="5"/>
  <c r="T2539" i="5" s="1"/>
  <c r="Q2539" i="5"/>
  <c r="O2539" i="5"/>
  <c r="P2539" i="5" s="1"/>
  <c r="R2539" i="5" s="1"/>
  <c r="AB2538" i="5"/>
  <c r="Z2538" i="5"/>
  <c r="Y2538" i="5"/>
  <c r="AC2538" i="5" s="1"/>
  <c r="V2538" i="5"/>
  <c r="U2538" i="5" a="1"/>
  <c r="U2538" i="5" s="1"/>
  <c r="S2538" i="5"/>
  <c r="T2538" i="5" s="1"/>
  <c r="Q2538" i="5"/>
  <c r="O2538" i="5"/>
  <c r="P2538" i="5" s="1"/>
  <c r="R2538" i="5" s="1"/>
  <c r="AB2537" i="5"/>
  <c r="Z2537" i="5"/>
  <c r="Y2537" i="5"/>
  <c r="AC2537" i="5" s="1"/>
  <c r="V2537" i="5"/>
  <c r="U2537" i="5" a="1"/>
  <c r="U2537" i="5" s="1"/>
  <c r="S2537" i="5"/>
  <c r="T2537" i="5" s="1"/>
  <c r="Q2537" i="5"/>
  <c r="O2537" i="5"/>
  <c r="P2537" i="5" s="1"/>
  <c r="R2537" i="5" s="1"/>
  <c r="AB2536" i="5"/>
  <c r="Z2536" i="5"/>
  <c r="Y2536" i="5"/>
  <c r="AC2536" i="5" s="1"/>
  <c r="V2536" i="5"/>
  <c r="U2536" i="5" a="1"/>
  <c r="U2536" i="5" s="1"/>
  <c r="S2536" i="5"/>
  <c r="T2536" i="5" s="1"/>
  <c r="Q2536" i="5"/>
  <c r="O2536" i="5"/>
  <c r="P2536" i="5" s="1"/>
  <c r="AB2535" i="5"/>
  <c r="Z2535" i="5"/>
  <c r="Y2535" i="5"/>
  <c r="AC2535" i="5" s="1"/>
  <c r="V2535" i="5"/>
  <c r="U2535" i="5" a="1"/>
  <c r="U2535" i="5" s="1"/>
  <c r="S2535" i="5"/>
  <c r="T2535" i="5" s="1"/>
  <c r="Q2535" i="5"/>
  <c r="O2535" i="5"/>
  <c r="P2535" i="5" s="1"/>
  <c r="AB2534" i="5"/>
  <c r="Z2534" i="5"/>
  <c r="Y2534" i="5"/>
  <c r="AC2534" i="5" s="1"/>
  <c r="V2534" i="5"/>
  <c r="U2534" i="5" a="1"/>
  <c r="U2534" i="5" s="1"/>
  <c r="W2534" i="5" s="1"/>
  <c r="X2534" i="5" s="1"/>
  <c r="AA2534" i="5" s="1"/>
  <c r="S2534" i="5"/>
  <c r="T2534" i="5" s="1"/>
  <c r="Q2534" i="5"/>
  <c r="O2534" i="5"/>
  <c r="P2534" i="5" s="1"/>
  <c r="AB2533" i="5"/>
  <c r="Z2533" i="5"/>
  <c r="Y2533" i="5"/>
  <c r="AC2533" i="5" s="1"/>
  <c r="V2533" i="5"/>
  <c r="W2533" i="5" s="1"/>
  <c r="X2533" i="5" s="1"/>
  <c r="AA2533" i="5" s="1"/>
  <c r="U2533" i="5" a="1"/>
  <c r="U2533" i="5" s="1"/>
  <c r="S2533" i="5"/>
  <c r="T2533" i="5" s="1"/>
  <c r="Q2533" i="5"/>
  <c r="O2533" i="5"/>
  <c r="P2533" i="5" s="1"/>
  <c r="R2533" i="5" s="1"/>
  <c r="AB2532" i="5"/>
  <c r="Z2532" i="5"/>
  <c r="Y2532" i="5"/>
  <c r="AC2532" i="5" s="1"/>
  <c r="V2532" i="5"/>
  <c r="U2532" i="5" a="1"/>
  <c r="U2532" i="5" s="1"/>
  <c r="W2532" i="5" s="1"/>
  <c r="X2532" i="5" s="1"/>
  <c r="AA2532" i="5" s="1"/>
  <c r="S2532" i="5"/>
  <c r="T2532" i="5" s="1"/>
  <c r="Q2532" i="5"/>
  <c r="O2532" i="5"/>
  <c r="P2532" i="5" s="1"/>
  <c r="R2532" i="5" s="1"/>
  <c r="AB2531" i="5"/>
  <c r="Z2531" i="5"/>
  <c r="Y2531" i="5"/>
  <c r="AC2531" i="5" s="1"/>
  <c r="V2531" i="5"/>
  <c r="U2531" i="5" a="1"/>
  <c r="U2531" i="5" s="1"/>
  <c r="W2531" i="5" s="1"/>
  <c r="X2531" i="5" s="1"/>
  <c r="AA2531" i="5" s="1"/>
  <c r="S2531" i="5"/>
  <c r="T2531" i="5" s="1"/>
  <c r="Q2531" i="5"/>
  <c r="O2531" i="5"/>
  <c r="P2531" i="5" s="1"/>
  <c r="R2531" i="5" s="1"/>
  <c r="AB2530" i="5"/>
  <c r="Z2530" i="5"/>
  <c r="Y2530" i="5"/>
  <c r="AC2530" i="5" s="1"/>
  <c r="V2530" i="5"/>
  <c r="U2530" i="5" a="1"/>
  <c r="U2530" i="5" s="1"/>
  <c r="S2530" i="5"/>
  <c r="T2530" i="5" s="1"/>
  <c r="Q2530" i="5"/>
  <c r="O2530" i="5"/>
  <c r="P2530" i="5" s="1"/>
  <c r="R2530" i="5" s="1"/>
  <c r="AB2529" i="5"/>
  <c r="Z2529" i="5"/>
  <c r="Y2529" i="5"/>
  <c r="AC2529" i="5" s="1"/>
  <c r="V2529" i="5"/>
  <c r="U2529" i="5" a="1"/>
  <c r="U2529" i="5" s="1"/>
  <c r="S2529" i="5"/>
  <c r="T2529" i="5" s="1"/>
  <c r="R2529" i="5"/>
  <c r="Q2529" i="5"/>
  <c r="O2529" i="5"/>
  <c r="P2529" i="5" s="1"/>
  <c r="AB2528" i="5"/>
  <c r="Z2528" i="5"/>
  <c r="Y2528" i="5"/>
  <c r="AC2528" i="5" s="1"/>
  <c r="V2528" i="5"/>
  <c r="U2528" i="5" a="1"/>
  <c r="U2528" i="5" s="1"/>
  <c r="T2528" i="5"/>
  <c r="S2528" i="5"/>
  <c r="Q2528" i="5"/>
  <c r="O2528" i="5"/>
  <c r="P2528" i="5" s="1"/>
  <c r="R2528" i="5" s="1"/>
  <c r="AB2527" i="5"/>
  <c r="Z2527" i="5"/>
  <c r="Y2527" i="5"/>
  <c r="AC2527" i="5" s="1"/>
  <c r="V2527" i="5"/>
  <c r="U2527" i="5" a="1"/>
  <c r="U2527" i="5" s="1"/>
  <c r="W2527" i="5" s="1"/>
  <c r="X2527" i="5" s="1"/>
  <c r="AA2527" i="5" s="1"/>
  <c r="S2527" i="5"/>
  <c r="T2527" i="5" s="1"/>
  <c r="Q2527" i="5"/>
  <c r="O2527" i="5"/>
  <c r="P2527" i="5" s="1"/>
  <c r="R2527" i="5" s="1"/>
  <c r="AB2526" i="5"/>
  <c r="Z2526" i="5"/>
  <c r="Y2526" i="5"/>
  <c r="AC2526" i="5" s="1"/>
  <c r="V2526" i="5"/>
  <c r="U2526" i="5"/>
  <c r="U2526" i="5" a="1"/>
  <c r="T2526" i="5"/>
  <c r="S2526" i="5"/>
  <c r="Q2526" i="5"/>
  <c r="O2526" i="5"/>
  <c r="P2526" i="5" s="1"/>
  <c r="R2526" i="5" s="1"/>
  <c r="AB2525" i="5"/>
  <c r="Z2525" i="5"/>
  <c r="Y2525" i="5"/>
  <c r="AC2525" i="5" s="1"/>
  <c r="V2525" i="5"/>
  <c r="U2525" i="5" a="1"/>
  <c r="U2525" i="5" s="1"/>
  <c r="W2525" i="5" s="1"/>
  <c r="X2525" i="5" s="1"/>
  <c r="AA2525" i="5" s="1"/>
  <c r="S2525" i="5"/>
  <c r="T2525" i="5" s="1"/>
  <c r="Q2525" i="5"/>
  <c r="O2525" i="5"/>
  <c r="P2525" i="5" s="1"/>
  <c r="R2525" i="5" s="1"/>
  <c r="AB2524" i="5"/>
  <c r="Z2524" i="5"/>
  <c r="Y2524" i="5"/>
  <c r="AC2524" i="5" s="1"/>
  <c r="V2524" i="5"/>
  <c r="U2524" i="5" a="1"/>
  <c r="U2524" i="5" s="1"/>
  <c r="S2524" i="5"/>
  <c r="T2524" i="5" s="1"/>
  <c r="Q2524" i="5"/>
  <c r="O2524" i="5"/>
  <c r="P2524" i="5" s="1"/>
  <c r="R2524" i="5" s="1"/>
  <c r="AB2523" i="5"/>
  <c r="Z2523" i="5"/>
  <c r="Y2523" i="5"/>
  <c r="AC2523" i="5" s="1"/>
  <c r="V2523" i="5"/>
  <c r="W2523" i="5" s="1"/>
  <c r="X2523" i="5" s="1"/>
  <c r="AA2523" i="5" s="1"/>
  <c r="U2523" i="5" a="1"/>
  <c r="U2523" i="5" s="1"/>
  <c r="S2523" i="5"/>
  <c r="T2523" i="5" s="1"/>
  <c r="Q2523" i="5"/>
  <c r="O2523" i="5"/>
  <c r="P2523" i="5" s="1"/>
  <c r="R2523" i="5" s="1"/>
  <c r="AB2522" i="5"/>
  <c r="Z2522" i="5"/>
  <c r="Y2522" i="5"/>
  <c r="AC2522" i="5" s="1"/>
  <c r="V2522" i="5"/>
  <c r="U2522" i="5" a="1"/>
  <c r="U2522" i="5" s="1"/>
  <c r="S2522" i="5"/>
  <c r="T2522" i="5" s="1"/>
  <c r="Q2522" i="5"/>
  <c r="O2522" i="5"/>
  <c r="P2522" i="5" s="1"/>
  <c r="R2522" i="5" s="1"/>
  <c r="AB2521" i="5"/>
  <c r="Z2521" i="5"/>
  <c r="Y2521" i="5"/>
  <c r="AC2521" i="5" s="1"/>
  <c r="V2521" i="5"/>
  <c r="U2521" i="5" a="1"/>
  <c r="U2521" i="5" s="1"/>
  <c r="S2521" i="5"/>
  <c r="T2521" i="5" s="1"/>
  <c r="Q2521" i="5"/>
  <c r="O2521" i="5"/>
  <c r="P2521" i="5" s="1"/>
  <c r="R2521" i="5" s="1"/>
  <c r="AB2520" i="5"/>
  <c r="Z2520" i="5"/>
  <c r="Y2520" i="5"/>
  <c r="AC2520" i="5" s="1"/>
  <c r="V2520" i="5"/>
  <c r="U2520" i="5" a="1"/>
  <c r="U2520" i="5" s="1"/>
  <c r="T2520" i="5"/>
  <c r="S2520" i="5"/>
  <c r="Q2520" i="5"/>
  <c r="O2520" i="5"/>
  <c r="P2520" i="5" s="1"/>
  <c r="AB2519" i="5"/>
  <c r="Z2519" i="5"/>
  <c r="Y2519" i="5"/>
  <c r="AC2519" i="5" s="1"/>
  <c r="V2519" i="5"/>
  <c r="U2519" i="5" a="1"/>
  <c r="U2519" i="5" s="1"/>
  <c r="S2519" i="5"/>
  <c r="T2519" i="5" s="1"/>
  <c r="Q2519" i="5"/>
  <c r="O2519" i="5"/>
  <c r="P2519" i="5" s="1"/>
  <c r="R2519" i="5" s="1"/>
  <c r="AB2518" i="5"/>
  <c r="Z2518" i="5"/>
  <c r="Y2518" i="5"/>
  <c r="AC2518" i="5" s="1"/>
  <c r="V2518" i="5"/>
  <c r="U2518" i="5" a="1"/>
  <c r="U2518" i="5" s="1"/>
  <c r="W2518" i="5" s="1"/>
  <c r="X2518" i="5" s="1"/>
  <c r="AA2518" i="5" s="1"/>
  <c r="T2518" i="5"/>
  <c r="S2518" i="5"/>
  <c r="Q2518" i="5"/>
  <c r="P2518" i="5"/>
  <c r="R2518" i="5" s="1"/>
  <c r="O2518" i="5"/>
  <c r="AB2517" i="5"/>
  <c r="Z2517" i="5"/>
  <c r="Y2517" i="5"/>
  <c r="AC2517" i="5" s="1"/>
  <c r="V2517" i="5"/>
  <c r="U2517" i="5" a="1"/>
  <c r="U2517" i="5" s="1"/>
  <c r="W2517" i="5" s="1"/>
  <c r="X2517" i="5" s="1"/>
  <c r="AA2517" i="5" s="1"/>
  <c r="S2517" i="5"/>
  <c r="T2517" i="5" s="1"/>
  <c r="Q2517" i="5"/>
  <c r="O2517" i="5"/>
  <c r="P2517" i="5" s="1"/>
  <c r="R2517" i="5" s="1"/>
  <c r="AB2516" i="5"/>
  <c r="Z2516" i="5"/>
  <c r="Y2516" i="5"/>
  <c r="AC2516" i="5" s="1"/>
  <c r="V2516" i="5"/>
  <c r="U2516" i="5" a="1"/>
  <c r="U2516" i="5" s="1"/>
  <c r="S2516" i="5"/>
  <c r="T2516" i="5" s="1"/>
  <c r="Q2516" i="5"/>
  <c r="O2516" i="5"/>
  <c r="P2516" i="5" s="1"/>
  <c r="R2516" i="5" s="1"/>
  <c r="AB2515" i="5"/>
  <c r="Z2515" i="5"/>
  <c r="Y2515" i="5"/>
  <c r="AC2515" i="5" s="1"/>
  <c r="V2515" i="5"/>
  <c r="U2515" i="5" a="1"/>
  <c r="U2515" i="5" s="1"/>
  <c r="S2515" i="5"/>
  <c r="T2515" i="5" s="1"/>
  <c r="Q2515" i="5"/>
  <c r="O2515" i="5"/>
  <c r="P2515" i="5" s="1"/>
  <c r="R2515" i="5" s="1"/>
  <c r="AB2514" i="5"/>
  <c r="Z2514" i="5"/>
  <c r="Y2514" i="5"/>
  <c r="AC2514" i="5" s="1"/>
  <c r="V2514" i="5"/>
  <c r="U2514" i="5" a="1"/>
  <c r="U2514" i="5" s="1"/>
  <c r="S2514" i="5"/>
  <c r="T2514" i="5" s="1"/>
  <c r="Q2514" i="5"/>
  <c r="P2514" i="5"/>
  <c r="R2514" i="5" s="1"/>
  <c r="O2514" i="5"/>
  <c r="AB2513" i="5"/>
  <c r="Z2513" i="5"/>
  <c r="Y2513" i="5"/>
  <c r="AC2513" i="5" s="1"/>
  <c r="V2513" i="5"/>
  <c r="U2513" i="5" a="1"/>
  <c r="U2513" i="5" s="1"/>
  <c r="W2513" i="5" s="1"/>
  <c r="X2513" i="5" s="1"/>
  <c r="AA2513" i="5" s="1"/>
  <c r="S2513" i="5"/>
  <c r="T2513" i="5" s="1"/>
  <c r="R2513" i="5"/>
  <c r="Q2513" i="5"/>
  <c r="O2513" i="5"/>
  <c r="P2513" i="5" s="1"/>
  <c r="AB2512" i="5"/>
  <c r="Z2512" i="5"/>
  <c r="Y2512" i="5"/>
  <c r="AC2512" i="5" s="1"/>
  <c r="V2512" i="5"/>
  <c r="U2512" i="5" a="1"/>
  <c r="U2512" i="5" s="1"/>
  <c r="T2512" i="5"/>
  <c r="S2512" i="5"/>
  <c r="Q2512" i="5"/>
  <c r="O2512" i="5"/>
  <c r="P2512" i="5" s="1"/>
  <c r="R2512" i="5" s="1"/>
  <c r="AB2511" i="5"/>
  <c r="Z2511" i="5"/>
  <c r="Y2511" i="5"/>
  <c r="AC2511" i="5" s="1"/>
  <c r="V2511" i="5"/>
  <c r="U2511" i="5" a="1"/>
  <c r="U2511" i="5" s="1"/>
  <c r="S2511" i="5"/>
  <c r="T2511" i="5" s="1"/>
  <c r="Q2511" i="5"/>
  <c r="O2511" i="5"/>
  <c r="P2511" i="5" s="1"/>
  <c r="R2511" i="5" s="1"/>
  <c r="AB2510" i="5"/>
  <c r="Z2510" i="5"/>
  <c r="Y2510" i="5"/>
  <c r="AC2510" i="5" s="1"/>
  <c r="V2510" i="5"/>
  <c r="U2510" i="5"/>
  <c r="W2510" i="5" s="1"/>
  <c r="X2510" i="5" s="1"/>
  <c r="AA2510" i="5" s="1"/>
  <c r="U2510" i="5" a="1"/>
  <c r="S2510" i="5"/>
  <c r="T2510" i="5" s="1"/>
  <c r="Q2510" i="5"/>
  <c r="P2510" i="5"/>
  <c r="R2510" i="5" s="1"/>
  <c r="O2510" i="5"/>
  <c r="AB2509" i="5"/>
  <c r="Z2509" i="5"/>
  <c r="Y2509" i="5"/>
  <c r="AC2509" i="5" s="1"/>
  <c r="V2509" i="5"/>
  <c r="U2509" i="5" a="1"/>
  <c r="U2509" i="5" s="1"/>
  <c r="S2509" i="5"/>
  <c r="T2509" i="5" s="1"/>
  <c r="Q2509" i="5"/>
  <c r="O2509" i="5"/>
  <c r="P2509" i="5" s="1"/>
  <c r="R2509" i="5" s="1"/>
  <c r="AB2508" i="5"/>
  <c r="Z2508" i="5"/>
  <c r="Y2508" i="5"/>
  <c r="AC2508" i="5" s="1"/>
  <c r="V2508" i="5"/>
  <c r="U2508" i="5" a="1"/>
  <c r="U2508" i="5" s="1"/>
  <c r="S2508" i="5"/>
  <c r="T2508" i="5" s="1"/>
  <c r="Q2508" i="5"/>
  <c r="O2508" i="5"/>
  <c r="P2508" i="5" s="1"/>
  <c r="AB2507" i="5"/>
  <c r="Z2507" i="5"/>
  <c r="Y2507" i="5"/>
  <c r="AC2507" i="5" s="1"/>
  <c r="V2507" i="5"/>
  <c r="U2507" i="5"/>
  <c r="U2507" i="5" a="1"/>
  <c r="S2507" i="5"/>
  <c r="T2507" i="5" s="1"/>
  <c r="Q2507" i="5"/>
  <c r="O2507" i="5"/>
  <c r="P2507" i="5" s="1"/>
  <c r="AB2506" i="5"/>
  <c r="Z2506" i="5"/>
  <c r="Y2506" i="5"/>
  <c r="AC2506" i="5" s="1"/>
  <c r="V2506" i="5"/>
  <c r="U2506" i="5" a="1"/>
  <c r="U2506" i="5" s="1"/>
  <c r="S2506" i="5"/>
  <c r="T2506" i="5" s="1"/>
  <c r="Q2506" i="5"/>
  <c r="O2506" i="5"/>
  <c r="P2506" i="5" s="1"/>
  <c r="R2506" i="5" s="1"/>
  <c r="AB2505" i="5"/>
  <c r="Z2505" i="5"/>
  <c r="Y2505" i="5"/>
  <c r="AC2505" i="5" s="1"/>
  <c r="V2505" i="5"/>
  <c r="U2505" i="5" a="1"/>
  <c r="U2505" i="5" s="1"/>
  <c r="W2505" i="5" s="1"/>
  <c r="X2505" i="5" s="1"/>
  <c r="AA2505" i="5" s="1"/>
  <c r="S2505" i="5"/>
  <c r="T2505" i="5" s="1"/>
  <c r="Q2505" i="5"/>
  <c r="O2505" i="5"/>
  <c r="P2505" i="5" s="1"/>
  <c r="R2505" i="5" s="1"/>
  <c r="AB2504" i="5"/>
  <c r="Z2504" i="5"/>
  <c r="Y2504" i="5"/>
  <c r="AC2504" i="5" s="1"/>
  <c r="V2504" i="5"/>
  <c r="U2504" i="5" a="1"/>
  <c r="U2504" i="5" s="1"/>
  <c r="S2504" i="5"/>
  <c r="T2504" i="5" s="1"/>
  <c r="Q2504" i="5"/>
  <c r="O2504" i="5"/>
  <c r="P2504" i="5" s="1"/>
  <c r="R2504" i="5" s="1"/>
  <c r="AB2503" i="5"/>
  <c r="Z2503" i="5"/>
  <c r="Y2503" i="5"/>
  <c r="AC2503" i="5" s="1"/>
  <c r="V2503" i="5"/>
  <c r="U2503" i="5" a="1"/>
  <c r="U2503" i="5" s="1"/>
  <c r="W2503" i="5" s="1"/>
  <c r="X2503" i="5" s="1"/>
  <c r="AA2503" i="5" s="1"/>
  <c r="S2503" i="5"/>
  <c r="T2503" i="5" s="1"/>
  <c r="Q2503" i="5"/>
  <c r="O2503" i="5"/>
  <c r="P2503" i="5" s="1"/>
  <c r="R2503" i="5" s="1"/>
  <c r="AB2502" i="5"/>
  <c r="Z2502" i="5"/>
  <c r="Y2502" i="5"/>
  <c r="AC2502" i="5" s="1"/>
  <c r="V2502" i="5"/>
  <c r="U2502" i="5" a="1"/>
  <c r="U2502" i="5" s="1"/>
  <c r="W2502" i="5" s="1"/>
  <c r="X2502" i="5" s="1"/>
  <c r="AA2502" i="5" s="1"/>
  <c r="S2502" i="5"/>
  <c r="T2502" i="5" s="1"/>
  <c r="Q2502" i="5"/>
  <c r="O2502" i="5"/>
  <c r="P2502" i="5" s="1"/>
  <c r="R2502" i="5" s="1"/>
  <c r="AB2501" i="5"/>
  <c r="Z2501" i="5"/>
  <c r="Y2501" i="5"/>
  <c r="AC2501" i="5" s="1"/>
  <c r="V2501" i="5"/>
  <c r="U2501" i="5" a="1"/>
  <c r="U2501" i="5" s="1"/>
  <c r="T2501" i="5"/>
  <c r="S2501" i="5"/>
  <c r="Q2501" i="5"/>
  <c r="O2501" i="5"/>
  <c r="P2501" i="5" s="1"/>
  <c r="AB2500" i="5"/>
  <c r="Z2500" i="5"/>
  <c r="Y2500" i="5"/>
  <c r="AC2500" i="5" s="1"/>
  <c r="V2500" i="5"/>
  <c r="U2500" i="5" a="1"/>
  <c r="U2500" i="5" s="1"/>
  <c r="S2500" i="5"/>
  <c r="T2500" i="5" s="1"/>
  <c r="Q2500" i="5"/>
  <c r="O2500" i="5"/>
  <c r="P2500" i="5" s="1"/>
  <c r="AB2499" i="5"/>
  <c r="Z2499" i="5"/>
  <c r="Y2499" i="5"/>
  <c r="AC2499" i="5" s="1"/>
  <c r="V2499" i="5"/>
  <c r="U2499" i="5" a="1"/>
  <c r="U2499" i="5" s="1"/>
  <c r="S2499" i="5"/>
  <c r="T2499" i="5" s="1"/>
  <c r="Q2499" i="5"/>
  <c r="O2499" i="5"/>
  <c r="P2499" i="5" s="1"/>
  <c r="R2499" i="5" s="1"/>
  <c r="AB2498" i="5"/>
  <c r="Z2498" i="5"/>
  <c r="Y2498" i="5"/>
  <c r="AC2498" i="5" s="1"/>
  <c r="V2498" i="5"/>
  <c r="U2498" i="5" a="1"/>
  <c r="U2498" i="5" s="1"/>
  <c r="W2498" i="5" s="1"/>
  <c r="X2498" i="5" s="1"/>
  <c r="AA2498" i="5" s="1"/>
  <c r="S2498" i="5"/>
  <c r="T2498" i="5" s="1"/>
  <c r="Q2498" i="5"/>
  <c r="O2498" i="5"/>
  <c r="P2498" i="5" s="1"/>
  <c r="AB2497" i="5"/>
  <c r="Z2497" i="5"/>
  <c r="Y2497" i="5"/>
  <c r="AC2497" i="5" s="1"/>
  <c r="V2497" i="5"/>
  <c r="U2497" i="5" a="1"/>
  <c r="U2497" i="5" s="1"/>
  <c r="S2497" i="5"/>
  <c r="T2497" i="5" s="1"/>
  <c r="Q2497" i="5"/>
  <c r="P2497" i="5"/>
  <c r="R2497" i="5" s="1"/>
  <c r="O2497" i="5"/>
  <c r="AB2496" i="5"/>
  <c r="Z2496" i="5"/>
  <c r="Y2496" i="5"/>
  <c r="AC2496" i="5" s="1"/>
  <c r="V2496" i="5"/>
  <c r="U2496" i="5" a="1"/>
  <c r="U2496" i="5" s="1"/>
  <c r="S2496" i="5"/>
  <c r="T2496" i="5" s="1"/>
  <c r="Q2496" i="5"/>
  <c r="O2496" i="5"/>
  <c r="P2496" i="5" s="1"/>
  <c r="AB2495" i="5"/>
  <c r="Z2495" i="5"/>
  <c r="Y2495" i="5"/>
  <c r="AC2495" i="5" s="1"/>
  <c r="V2495" i="5"/>
  <c r="U2495" i="5"/>
  <c r="W2495" i="5" s="1"/>
  <c r="X2495" i="5" s="1"/>
  <c r="AA2495" i="5" s="1"/>
  <c r="U2495" i="5" a="1"/>
  <c r="T2495" i="5"/>
  <c r="S2495" i="5"/>
  <c r="Q2495" i="5"/>
  <c r="P2495" i="5"/>
  <c r="R2495" i="5" s="1"/>
  <c r="O2495" i="5"/>
  <c r="AB2494" i="5"/>
  <c r="Z2494" i="5"/>
  <c r="Y2494" i="5"/>
  <c r="AC2494" i="5" s="1"/>
  <c r="V2494" i="5"/>
  <c r="U2494" i="5" a="1"/>
  <c r="U2494" i="5" s="1"/>
  <c r="S2494" i="5"/>
  <c r="T2494" i="5" s="1"/>
  <c r="Q2494" i="5"/>
  <c r="O2494" i="5"/>
  <c r="P2494" i="5" s="1"/>
  <c r="AB2493" i="5"/>
  <c r="Z2493" i="5"/>
  <c r="Y2493" i="5"/>
  <c r="AC2493" i="5" s="1"/>
  <c r="V2493" i="5"/>
  <c r="U2493" i="5" a="1"/>
  <c r="U2493" i="5" s="1"/>
  <c r="T2493" i="5"/>
  <c r="S2493" i="5"/>
  <c r="Q2493" i="5"/>
  <c r="O2493" i="5"/>
  <c r="P2493" i="5" s="1"/>
  <c r="AB2492" i="5"/>
  <c r="Z2492" i="5"/>
  <c r="Y2492" i="5"/>
  <c r="AC2492" i="5" s="1"/>
  <c r="V2492" i="5"/>
  <c r="U2492" i="5" a="1"/>
  <c r="U2492" i="5" s="1"/>
  <c r="S2492" i="5"/>
  <c r="T2492" i="5" s="1"/>
  <c r="Q2492" i="5"/>
  <c r="P2492" i="5"/>
  <c r="O2492" i="5"/>
  <c r="AB2491" i="5"/>
  <c r="Z2491" i="5"/>
  <c r="Y2491" i="5"/>
  <c r="AC2491" i="5" s="1"/>
  <c r="V2491" i="5"/>
  <c r="U2491" i="5" a="1"/>
  <c r="U2491" i="5" s="1"/>
  <c r="S2491" i="5"/>
  <c r="T2491" i="5" s="1"/>
  <c r="Q2491" i="5"/>
  <c r="O2491" i="5"/>
  <c r="P2491" i="5" s="1"/>
  <c r="R2491" i="5" s="1"/>
  <c r="AB2490" i="5"/>
  <c r="Z2490" i="5"/>
  <c r="Y2490" i="5"/>
  <c r="AC2490" i="5" s="1"/>
  <c r="V2490" i="5"/>
  <c r="U2490" i="5" a="1"/>
  <c r="U2490" i="5" s="1"/>
  <c r="S2490" i="5"/>
  <c r="T2490" i="5" s="1"/>
  <c r="Q2490" i="5"/>
  <c r="O2490" i="5"/>
  <c r="P2490" i="5" s="1"/>
  <c r="AB2489" i="5"/>
  <c r="Z2489" i="5"/>
  <c r="Y2489" i="5"/>
  <c r="AC2489" i="5" s="1"/>
  <c r="V2489" i="5"/>
  <c r="U2489" i="5"/>
  <c r="U2489" i="5" a="1"/>
  <c r="T2489" i="5"/>
  <c r="S2489" i="5"/>
  <c r="Q2489" i="5"/>
  <c r="O2489" i="5"/>
  <c r="P2489" i="5" s="1"/>
  <c r="R2489" i="5" s="1"/>
  <c r="AB2488" i="5"/>
  <c r="Z2488" i="5"/>
  <c r="Y2488" i="5"/>
  <c r="AC2488" i="5" s="1"/>
  <c r="V2488" i="5"/>
  <c r="U2488" i="5" a="1"/>
  <c r="U2488" i="5" s="1"/>
  <c r="S2488" i="5"/>
  <c r="T2488" i="5" s="1"/>
  <c r="Q2488" i="5"/>
  <c r="P2488" i="5"/>
  <c r="O2488" i="5"/>
  <c r="AB2487" i="5"/>
  <c r="Z2487" i="5"/>
  <c r="Y2487" i="5"/>
  <c r="AC2487" i="5" s="1"/>
  <c r="V2487" i="5"/>
  <c r="U2487" i="5" a="1"/>
  <c r="U2487" i="5" s="1"/>
  <c r="W2487" i="5" s="1"/>
  <c r="X2487" i="5" s="1"/>
  <c r="AA2487" i="5" s="1"/>
  <c r="S2487" i="5"/>
  <c r="T2487" i="5" s="1"/>
  <c r="Q2487" i="5"/>
  <c r="O2487" i="5"/>
  <c r="P2487" i="5" s="1"/>
  <c r="AB2486" i="5"/>
  <c r="Z2486" i="5"/>
  <c r="Y2486" i="5"/>
  <c r="AC2486" i="5" s="1"/>
  <c r="V2486" i="5"/>
  <c r="U2486" i="5" a="1"/>
  <c r="U2486" i="5" s="1"/>
  <c r="S2486" i="5"/>
  <c r="T2486" i="5" s="1"/>
  <c r="Q2486" i="5"/>
  <c r="O2486" i="5"/>
  <c r="P2486" i="5" s="1"/>
  <c r="AB2485" i="5"/>
  <c r="Z2485" i="5"/>
  <c r="Y2485" i="5"/>
  <c r="AC2485" i="5" s="1"/>
  <c r="V2485" i="5"/>
  <c r="U2485" i="5" a="1"/>
  <c r="U2485" i="5" s="1"/>
  <c r="S2485" i="5"/>
  <c r="T2485" i="5" s="1"/>
  <c r="Q2485" i="5"/>
  <c r="P2485" i="5"/>
  <c r="R2485" i="5" s="1"/>
  <c r="O2485" i="5"/>
  <c r="AB2484" i="5"/>
  <c r="Z2484" i="5"/>
  <c r="Y2484" i="5"/>
  <c r="AC2484" i="5" s="1"/>
  <c r="V2484" i="5"/>
  <c r="U2484" i="5" a="1"/>
  <c r="U2484" i="5" s="1"/>
  <c r="S2484" i="5"/>
  <c r="T2484" i="5" s="1"/>
  <c r="Q2484" i="5"/>
  <c r="O2484" i="5"/>
  <c r="P2484" i="5" s="1"/>
  <c r="AB2483" i="5"/>
  <c r="Z2483" i="5"/>
  <c r="Y2483" i="5"/>
  <c r="AC2483" i="5" s="1"/>
  <c r="V2483" i="5"/>
  <c r="U2483" i="5"/>
  <c r="W2483" i="5" s="1"/>
  <c r="X2483" i="5" s="1"/>
  <c r="AA2483" i="5" s="1"/>
  <c r="U2483" i="5" a="1"/>
  <c r="T2483" i="5"/>
  <c r="S2483" i="5"/>
  <c r="Q2483" i="5"/>
  <c r="P2483" i="5"/>
  <c r="R2483" i="5" s="1"/>
  <c r="O2483" i="5"/>
  <c r="AB2482" i="5"/>
  <c r="Z2482" i="5"/>
  <c r="Y2482" i="5"/>
  <c r="AC2482" i="5" s="1"/>
  <c r="V2482" i="5"/>
  <c r="U2482" i="5" a="1"/>
  <c r="U2482" i="5" s="1"/>
  <c r="S2482" i="5"/>
  <c r="T2482" i="5" s="1"/>
  <c r="Q2482" i="5"/>
  <c r="O2482" i="5"/>
  <c r="P2482" i="5" s="1"/>
  <c r="AB2481" i="5"/>
  <c r="Z2481" i="5"/>
  <c r="Y2481" i="5"/>
  <c r="AC2481" i="5" s="1"/>
  <c r="V2481" i="5"/>
  <c r="W2481" i="5" s="1"/>
  <c r="X2481" i="5" s="1"/>
  <c r="AA2481" i="5" s="1"/>
  <c r="U2481" i="5"/>
  <c r="U2481" i="5" a="1"/>
  <c r="S2481" i="5"/>
  <c r="T2481" i="5" s="1"/>
  <c r="Q2481" i="5"/>
  <c r="O2481" i="5"/>
  <c r="P2481" i="5" s="1"/>
  <c r="R2481" i="5" s="1"/>
  <c r="AB2480" i="5"/>
  <c r="Z2480" i="5"/>
  <c r="Y2480" i="5"/>
  <c r="AC2480" i="5" s="1"/>
  <c r="V2480" i="5"/>
  <c r="U2480" i="5" a="1"/>
  <c r="U2480" i="5" s="1"/>
  <c r="S2480" i="5"/>
  <c r="T2480" i="5" s="1"/>
  <c r="Q2480" i="5"/>
  <c r="P2480" i="5"/>
  <c r="O2480" i="5"/>
  <c r="AB2479" i="5"/>
  <c r="Z2479" i="5"/>
  <c r="Y2479" i="5"/>
  <c r="AC2479" i="5" s="1"/>
  <c r="V2479" i="5"/>
  <c r="U2479" i="5" a="1"/>
  <c r="U2479" i="5" s="1"/>
  <c r="S2479" i="5"/>
  <c r="T2479" i="5" s="1"/>
  <c r="Q2479" i="5"/>
  <c r="P2479" i="5"/>
  <c r="R2479" i="5" s="1"/>
  <c r="O2479" i="5"/>
  <c r="AB2478" i="5"/>
  <c r="Z2478" i="5"/>
  <c r="Y2478" i="5"/>
  <c r="AC2478" i="5" s="1"/>
  <c r="V2478" i="5"/>
  <c r="W2478" i="5" s="1"/>
  <c r="X2478" i="5" s="1"/>
  <c r="AA2478" i="5" s="1"/>
  <c r="U2478" i="5" a="1"/>
  <c r="U2478" i="5" s="1"/>
  <c r="S2478" i="5"/>
  <c r="T2478" i="5" s="1"/>
  <c r="Q2478" i="5"/>
  <c r="O2478" i="5"/>
  <c r="P2478" i="5" s="1"/>
  <c r="AB2477" i="5"/>
  <c r="Z2477" i="5"/>
  <c r="Y2477" i="5"/>
  <c r="AC2477" i="5" s="1"/>
  <c r="V2477" i="5"/>
  <c r="U2477" i="5"/>
  <c r="U2477" i="5" a="1"/>
  <c r="S2477" i="5"/>
  <c r="T2477" i="5" s="1"/>
  <c r="Q2477" i="5"/>
  <c r="O2477" i="5"/>
  <c r="P2477" i="5" s="1"/>
  <c r="AB2476" i="5"/>
  <c r="Z2476" i="5"/>
  <c r="Y2476" i="5"/>
  <c r="AC2476" i="5" s="1"/>
  <c r="V2476" i="5"/>
  <c r="U2476" i="5" a="1"/>
  <c r="U2476" i="5" s="1"/>
  <c r="S2476" i="5"/>
  <c r="T2476" i="5" s="1"/>
  <c r="Q2476" i="5"/>
  <c r="O2476" i="5"/>
  <c r="P2476" i="5" s="1"/>
  <c r="AB2475" i="5"/>
  <c r="Z2475" i="5"/>
  <c r="Y2475" i="5"/>
  <c r="AC2475" i="5" s="1"/>
  <c r="V2475" i="5"/>
  <c r="U2475" i="5" a="1"/>
  <c r="U2475" i="5" s="1"/>
  <c r="W2475" i="5" s="1"/>
  <c r="X2475" i="5" s="1"/>
  <c r="AA2475" i="5" s="1"/>
  <c r="S2475" i="5"/>
  <c r="T2475" i="5" s="1"/>
  <c r="Q2475" i="5"/>
  <c r="O2475" i="5"/>
  <c r="P2475" i="5" s="1"/>
  <c r="R2475" i="5" s="1"/>
  <c r="AB2474" i="5"/>
  <c r="Z2474" i="5"/>
  <c r="Y2474" i="5"/>
  <c r="AC2474" i="5" s="1"/>
  <c r="V2474" i="5"/>
  <c r="U2474" i="5"/>
  <c r="U2474" i="5" a="1"/>
  <c r="S2474" i="5"/>
  <c r="T2474" i="5" s="1"/>
  <c r="Q2474" i="5"/>
  <c r="O2474" i="5"/>
  <c r="P2474" i="5" s="1"/>
  <c r="AB2473" i="5"/>
  <c r="Z2473" i="5"/>
  <c r="Y2473" i="5"/>
  <c r="AC2473" i="5" s="1"/>
  <c r="V2473" i="5"/>
  <c r="U2473" i="5" a="1"/>
  <c r="U2473" i="5" s="1"/>
  <c r="T2473" i="5"/>
  <c r="S2473" i="5"/>
  <c r="Q2473" i="5"/>
  <c r="O2473" i="5"/>
  <c r="P2473" i="5" s="1"/>
  <c r="AB2472" i="5"/>
  <c r="Z2472" i="5"/>
  <c r="Y2472" i="5"/>
  <c r="AC2472" i="5" s="1"/>
  <c r="V2472" i="5"/>
  <c r="U2472" i="5" a="1"/>
  <c r="U2472" i="5" s="1"/>
  <c r="S2472" i="5"/>
  <c r="T2472" i="5" s="1"/>
  <c r="Q2472" i="5"/>
  <c r="O2472" i="5"/>
  <c r="P2472" i="5" s="1"/>
  <c r="AB2471" i="5"/>
  <c r="Z2471" i="5"/>
  <c r="Y2471" i="5"/>
  <c r="AC2471" i="5" s="1"/>
  <c r="V2471" i="5"/>
  <c r="U2471" i="5" a="1"/>
  <c r="U2471" i="5" s="1"/>
  <c r="S2471" i="5"/>
  <c r="T2471" i="5" s="1"/>
  <c r="Q2471" i="5"/>
  <c r="O2471" i="5"/>
  <c r="P2471" i="5" s="1"/>
  <c r="AB2470" i="5"/>
  <c r="Z2470" i="5"/>
  <c r="Y2470" i="5"/>
  <c r="AC2470" i="5" s="1"/>
  <c r="V2470" i="5"/>
  <c r="W2470" i="5" s="1"/>
  <c r="X2470" i="5" s="1"/>
  <c r="AA2470" i="5" s="1"/>
  <c r="U2470" i="5" a="1"/>
  <c r="U2470" i="5" s="1"/>
  <c r="S2470" i="5"/>
  <c r="T2470" i="5" s="1"/>
  <c r="Q2470" i="5"/>
  <c r="O2470" i="5"/>
  <c r="P2470" i="5" s="1"/>
  <c r="AB2469" i="5"/>
  <c r="Z2469" i="5"/>
  <c r="Y2469" i="5"/>
  <c r="AC2469" i="5" s="1"/>
  <c r="V2469" i="5"/>
  <c r="U2469" i="5" a="1"/>
  <c r="U2469" i="5" s="1"/>
  <c r="S2469" i="5"/>
  <c r="T2469" i="5" s="1"/>
  <c r="Q2469" i="5"/>
  <c r="O2469" i="5"/>
  <c r="P2469" i="5" s="1"/>
  <c r="AB2468" i="5"/>
  <c r="Z2468" i="5"/>
  <c r="Y2468" i="5"/>
  <c r="AC2468" i="5" s="1"/>
  <c r="V2468" i="5"/>
  <c r="U2468" i="5" a="1"/>
  <c r="U2468" i="5" s="1"/>
  <c r="S2468" i="5"/>
  <c r="T2468" i="5" s="1"/>
  <c r="Q2468" i="5"/>
  <c r="O2468" i="5"/>
  <c r="P2468" i="5" s="1"/>
  <c r="AB2467" i="5"/>
  <c r="Z2467" i="5"/>
  <c r="Y2467" i="5"/>
  <c r="AC2467" i="5" s="1"/>
  <c r="V2467" i="5"/>
  <c r="U2467" i="5"/>
  <c r="W2467" i="5" s="1"/>
  <c r="X2467" i="5" s="1"/>
  <c r="AA2467" i="5" s="1"/>
  <c r="U2467" i="5" a="1"/>
  <c r="T2467" i="5"/>
  <c r="S2467" i="5"/>
  <c r="Q2467" i="5"/>
  <c r="O2467" i="5"/>
  <c r="P2467" i="5" s="1"/>
  <c r="AB2466" i="5"/>
  <c r="Z2466" i="5"/>
  <c r="Y2466" i="5"/>
  <c r="AC2466" i="5" s="1"/>
  <c r="V2466" i="5"/>
  <c r="W2466" i="5" s="1"/>
  <c r="X2466" i="5" s="1"/>
  <c r="AA2466" i="5" s="1"/>
  <c r="U2466" i="5"/>
  <c r="U2466" i="5" a="1"/>
  <c r="S2466" i="5"/>
  <c r="T2466" i="5" s="1"/>
  <c r="Q2466" i="5"/>
  <c r="O2466" i="5"/>
  <c r="P2466" i="5" s="1"/>
  <c r="AB2465" i="5"/>
  <c r="Z2465" i="5"/>
  <c r="Y2465" i="5"/>
  <c r="AC2465" i="5" s="1"/>
  <c r="V2465" i="5"/>
  <c r="U2465" i="5" a="1"/>
  <c r="U2465" i="5" s="1"/>
  <c r="W2465" i="5" s="1"/>
  <c r="X2465" i="5" s="1"/>
  <c r="AA2465" i="5" s="1"/>
  <c r="S2465" i="5"/>
  <c r="T2465" i="5" s="1"/>
  <c r="Q2465" i="5"/>
  <c r="P2465" i="5"/>
  <c r="O2465" i="5"/>
  <c r="AB2464" i="5"/>
  <c r="Z2464" i="5"/>
  <c r="Y2464" i="5"/>
  <c r="AC2464" i="5" s="1"/>
  <c r="V2464" i="5"/>
  <c r="U2464" i="5" a="1"/>
  <c r="U2464" i="5" s="1"/>
  <c r="S2464" i="5"/>
  <c r="T2464" i="5" s="1"/>
  <c r="Q2464" i="5"/>
  <c r="P2464" i="5"/>
  <c r="O2464" i="5"/>
  <c r="AB2463" i="5"/>
  <c r="Z2463" i="5"/>
  <c r="Y2463" i="5"/>
  <c r="AC2463" i="5" s="1"/>
  <c r="V2463" i="5"/>
  <c r="U2463" i="5" a="1"/>
  <c r="U2463" i="5" s="1"/>
  <c r="S2463" i="5"/>
  <c r="T2463" i="5" s="1"/>
  <c r="Q2463" i="5"/>
  <c r="O2463" i="5"/>
  <c r="P2463" i="5" s="1"/>
  <c r="R2463" i="5" s="1"/>
  <c r="AB2462" i="5"/>
  <c r="Z2462" i="5"/>
  <c r="Y2462" i="5"/>
  <c r="AC2462" i="5" s="1"/>
  <c r="V2462" i="5"/>
  <c r="U2462" i="5"/>
  <c r="U2462" i="5" a="1"/>
  <c r="S2462" i="5"/>
  <c r="T2462" i="5" s="1"/>
  <c r="Q2462" i="5"/>
  <c r="O2462" i="5"/>
  <c r="P2462" i="5" s="1"/>
  <c r="AB2461" i="5"/>
  <c r="Z2461" i="5"/>
  <c r="Y2461" i="5"/>
  <c r="AC2461" i="5" s="1"/>
  <c r="V2461" i="5"/>
  <c r="U2461" i="5" a="1"/>
  <c r="U2461" i="5" s="1"/>
  <c r="T2461" i="5"/>
  <c r="S2461" i="5"/>
  <c r="R2461" i="5"/>
  <c r="Q2461" i="5"/>
  <c r="O2461" i="5"/>
  <c r="P2461" i="5" s="1"/>
  <c r="AB2460" i="5"/>
  <c r="Z2460" i="5"/>
  <c r="Y2460" i="5"/>
  <c r="AC2460" i="5" s="1"/>
  <c r="V2460" i="5"/>
  <c r="U2460" i="5" a="1"/>
  <c r="U2460" i="5" s="1"/>
  <c r="S2460" i="5"/>
  <c r="T2460" i="5" s="1"/>
  <c r="Q2460" i="5"/>
  <c r="O2460" i="5"/>
  <c r="P2460" i="5" s="1"/>
  <c r="R2460" i="5" s="1"/>
  <c r="AB2459" i="5"/>
  <c r="Z2459" i="5"/>
  <c r="Y2459" i="5"/>
  <c r="AC2459" i="5" s="1"/>
  <c r="V2459" i="5"/>
  <c r="U2459" i="5" a="1"/>
  <c r="U2459" i="5" s="1"/>
  <c r="W2459" i="5" s="1"/>
  <c r="X2459" i="5" s="1"/>
  <c r="AA2459" i="5" s="1"/>
  <c r="S2459" i="5"/>
  <c r="T2459" i="5" s="1"/>
  <c r="Q2459" i="5"/>
  <c r="O2459" i="5"/>
  <c r="P2459" i="5" s="1"/>
  <c r="AB2458" i="5"/>
  <c r="Z2458" i="5"/>
  <c r="Y2458" i="5"/>
  <c r="AC2458" i="5" s="1"/>
  <c r="V2458" i="5"/>
  <c r="U2458" i="5" a="1"/>
  <c r="U2458" i="5" s="1"/>
  <c r="S2458" i="5"/>
  <c r="T2458" i="5" s="1"/>
  <c r="Q2458" i="5"/>
  <c r="O2458" i="5"/>
  <c r="P2458" i="5" s="1"/>
  <c r="AB2457" i="5"/>
  <c r="Z2457" i="5"/>
  <c r="Y2457" i="5"/>
  <c r="AC2457" i="5" s="1"/>
  <c r="V2457" i="5"/>
  <c r="U2457" i="5" a="1"/>
  <c r="U2457" i="5" s="1"/>
  <c r="W2457" i="5" s="1"/>
  <c r="X2457" i="5" s="1"/>
  <c r="AA2457" i="5" s="1"/>
  <c r="S2457" i="5"/>
  <c r="T2457" i="5" s="1"/>
  <c r="Q2457" i="5"/>
  <c r="O2457" i="5"/>
  <c r="P2457" i="5" s="1"/>
  <c r="R2457" i="5" s="1"/>
  <c r="AB2456" i="5"/>
  <c r="Z2456" i="5"/>
  <c r="Y2456" i="5"/>
  <c r="AC2456" i="5" s="1"/>
  <c r="V2456" i="5"/>
  <c r="U2456" i="5" a="1"/>
  <c r="U2456" i="5" s="1"/>
  <c r="S2456" i="5"/>
  <c r="T2456" i="5" s="1"/>
  <c r="Q2456" i="5"/>
  <c r="O2456" i="5"/>
  <c r="P2456" i="5" s="1"/>
  <c r="AB2455" i="5"/>
  <c r="Z2455" i="5"/>
  <c r="Y2455" i="5"/>
  <c r="AC2455" i="5" s="1"/>
  <c r="V2455" i="5"/>
  <c r="U2455" i="5" a="1"/>
  <c r="U2455" i="5" s="1"/>
  <c r="S2455" i="5"/>
  <c r="T2455" i="5" s="1"/>
  <c r="Q2455" i="5"/>
  <c r="O2455" i="5"/>
  <c r="P2455" i="5" s="1"/>
  <c r="AB2454" i="5"/>
  <c r="Z2454" i="5"/>
  <c r="Y2454" i="5"/>
  <c r="AC2454" i="5" s="1"/>
  <c r="V2454" i="5"/>
  <c r="U2454" i="5" a="1"/>
  <c r="U2454" i="5" s="1"/>
  <c r="S2454" i="5"/>
  <c r="T2454" i="5" s="1"/>
  <c r="Q2454" i="5"/>
  <c r="O2454" i="5"/>
  <c r="P2454" i="5" s="1"/>
  <c r="R2454" i="5" s="1"/>
  <c r="AB2453" i="5"/>
  <c r="Z2453" i="5"/>
  <c r="Y2453" i="5"/>
  <c r="AC2453" i="5" s="1"/>
  <c r="V2453" i="5"/>
  <c r="U2453" i="5" a="1"/>
  <c r="U2453" i="5" s="1"/>
  <c r="S2453" i="5"/>
  <c r="T2453" i="5" s="1"/>
  <c r="Q2453" i="5"/>
  <c r="O2453" i="5"/>
  <c r="P2453" i="5" s="1"/>
  <c r="AB2452" i="5"/>
  <c r="Z2452" i="5"/>
  <c r="Y2452" i="5"/>
  <c r="AC2452" i="5" s="1"/>
  <c r="V2452" i="5"/>
  <c r="U2452" i="5" a="1"/>
  <c r="U2452" i="5" s="1"/>
  <c r="S2452" i="5"/>
  <c r="T2452" i="5" s="1"/>
  <c r="Q2452" i="5"/>
  <c r="O2452" i="5"/>
  <c r="P2452" i="5" s="1"/>
  <c r="AB2451" i="5"/>
  <c r="Z2451" i="5"/>
  <c r="Y2451" i="5"/>
  <c r="AC2451" i="5" s="1"/>
  <c r="V2451" i="5"/>
  <c r="U2451" i="5" a="1"/>
  <c r="U2451" i="5" s="1"/>
  <c r="S2451" i="5"/>
  <c r="T2451" i="5" s="1"/>
  <c r="Q2451" i="5"/>
  <c r="O2451" i="5"/>
  <c r="P2451" i="5" s="1"/>
  <c r="R2451" i="5" s="1"/>
  <c r="AB2450" i="5"/>
  <c r="Z2450" i="5"/>
  <c r="Y2450" i="5"/>
  <c r="AC2450" i="5" s="1"/>
  <c r="V2450" i="5"/>
  <c r="U2450" i="5" a="1"/>
  <c r="U2450" i="5" s="1"/>
  <c r="S2450" i="5"/>
  <c r="T2450" i="5" s="1"/>
  <c r="Q2450" i="5"/>
  <c r="O2450" i="5"/>
  <c r="P2450" i="5" s="1"/>
  <c r="AB2449" i="5"/>
  <c r="Z2449" i="5"/>
  <c r="Y2449" i="5"/>
  <c r="AC2449" i="5" s="1"/>
  <c r="V2449" i="5"/>
  <c r="U2449" i="5" a="1"/>
  <c r="U2449" i="5" s="1"/>
  <c r="T2449" i="5"/>
  <c r="S2449" i="5"/>
  <c r="Q2449" i="5"/>
  <c r="O2449" i="5"/>
  <c r="P2449" i="5" s="1"/>
  <c r="R2449" i="5" s="1"/>
  <c r="AB2448" i="5"/>
  <c r="Z2448" i="5"/>
  <c r="Y2448" i="5"/>
  <c r="AC2448" i="5" s="1"/>
  <c r="V2448" i="5"/>
  <c r="W2448" i="5" s="1"/>
  <c r="X2448" i="5" s="1"/>
  <c r="AA2448" i="5" s="1"/>
  <c r="U2448" i="5" a="1"/>
  <c r="U2448" i="5" s="1"/>
  <c r="S2448" i="5"/>
  <c r="T2448" i="5" s="1"/>
  <c r="Q2448" i="5"/>
  <c r="O2448" i="5"/>
  <c r="P2448" i="5" s="1"/>
  <c r="AB2447" i="5"/>
  <c r="Z2447" i="5"/>
  <c r="Y2447" i="5"/>
  <c r="AC2447" i="5" s="1"/>
  <c r="V2447" i="5"/>
  <c r="U2447" i="5" a="1"/>
  <c r="U2447" i="5" s="1"/>
  <c r="S2447" i="5"/>
  <c r="T2447" i="5" s="1"/>
  <c r="Q2447" i="5"/>
  <c r="O2447" i="5"/>
  <c r="P2447" i="5" s="1"/>
  <c r="AB2446" i="5"/>
  <c r="Z2446" i="5"/>
  <c r="Y2446" i="5"/>
  <c r="AC2446" i="5" s="1"/>
  <c r="V2446" i="5"/>
  <c r="U2446" i="5" a="1"/>
  <c r="U2446" i="5" s="1"/>
  <c r="S2446" i="5"/>
  <c r="T2446" i="5" s="1"/>
  <c r="Q2446" i="5"/>
  <c r="O2446" i="5"/>
  <c r="P2446" i="5" s="1"/>
  <c r="R2446" i="5" s="1"/>
  <c r="AB2445" i="5"/>
  <c r="Z2445" i="5"/>
  <c r="Y2445" i="5"/>
  <c r="AC2445" i="5" s="1"/>
  <c r="V2445" i="5"/>
  <c r="U2445" i="5" a="1"/>
  <c r="U2445" i="5" s="1"/>
  <c r="S2445" i="5"/>
  <c r="T2445" i="5" s="1"/>
  <c r="Q2445" i="5"/>
  <c r="O2445" i="5"/>
  <c r="P2445" i="5" s="1"/>
  <c r="AB2444" i="5"/>
  <c r="Z2444" i="5"/>
  <c r="Y2444" i="5"/>
  <c r="AC2444" i="5" s="1"/>
  <c r="V2444" i="5"/>
  <c r="U2444" i="5" a="1"/>
  <c r="U2444" i="5" s="1"/>
  <c r="S2444" i="5"/>
  <c r="T2444" i="5" s="1"/>
  <c r="Q2444" i="5"/>
  <c r="O2444" i="5"/>
  <c r="P2444" i="5" s="1"/>
  <c r="AB2443" i="5"/>
  <c r="Z2443" i="5"/>
  <c r="Y2443" i="5"/>
  <c r="AC2443" i="5" s="1"/>
  <c r="W2443" i="5"/>
  <c r="X2443" i="5" s="1"/>
  <c r="AA2443" i="5" s="1"/>
  <c r="V2443" i="5"/>
  <c r="U2443" i="5" a="1"/>
  <c r="U2443" i="5" s="1"/>
  <c r="S2443" i="5"/>
  <c r="T2443" i="5" s="1"/>
  <c r="Q2443" i="5"/>
  <c r="O2443" i="5"/>
  <c r="P2443" i="5" s="1"/>
  <c r="AB2442" i="5"/>
  <c r="Z2442" i="5"/>
  <c r="Y2442" i="5"/>
  <c r="AC2442" i="5" s="1"/>
  <c r="V2442" i="5"/>
  <c r="U2442" i="5" a="1"/>
  <c r="U2442" i="5" s="1"/>
  <c r="S2442" i="5"/>
  <c r="T2442" i="5" s="1"/>
  <c r="Q2442" i="5"/>
  <c r="O2442" i="5"/>
  <c r="P2442" i="5" s="1"/>
  <c r="AB2441" i="5"/>
  <c r="Z2441" i="5"/>
  <c r="Y2441" i="5"/>
  <c r="AC2441" i="5" s="1"/>
  <c r="V2441" i="5"/>
  <c r="U2441" i="5" a="1"/>
  <c r="U2441" i="5" s="1"/>
  <c r="W2441" i="5" s="1"/>
  <c r="X2441" i="5" s="1"/>
  <c r="AA2441" i="5" s="1"/>
  <c r="S2441" i="5"/>
  <c r="T2441" i="5" s="1"/>
  <c r="Q2441" i="5"/>
  <c r="O2441" i="5"/>
  <c r="P2441" i="5" s="1"/>
  <c r="AB2440" i="5"/>
  <c r="Z2440" i="5"/>
  <c r="Y2440" i="5"/>
  <c r="AC2440" i="5" s="1"/>
  <c r="V2440" i="5"/>
  <c r="U2440" i="5" a="1"/>
  <c r="U2440" i="5" s="1"/>
  <c r="S2440" i="5"/>
  <c r="T2440" i="5" s="1"/>
  <c r="Q2440" i="5"/>
  <c r="O2440" i="5"/>
  <c r="P2440" i="5" s="1"/>
  <c r="AB2439" i="5"/>
  <c r="Z2439" i="5"/>
  <c r="Y2439" i="5"/>
  <c r="AC2439" i="5" s="1"/>
  <c r="V2439" i="5"/>
  <c r="U2439" i="5" a="1"/>
  <c r="U2439" i="5" s="1"/>
  <c r="W2439" i="5" s="1"/>
  <c r="X2439" i="5" s="1"/>
  <c r="AA2439" i="5" s="1"/>
  <c r="S2439" i="5"/>
  <c r="T2439" i="5" s="1"/>
  <c r="Q2439" i="5"/>
  <c r="O2439" i="5"/>
  <c r="P2439" i="5" s="1"/>
  <c r="AB2438" i="5"/>
  <c r="Z2438" i="5"/>
  <c r="Y2438" i="5"/>
  <c r="AC2438" i="5" s="1"/>
  <c r="V2438" i="5"/>
  <c r="U2438" i="5" a="1"/>
  <c r="U2438" i="5" s="1"/>
  <c r="W2438" i="5" s="1"/>
  <c r="X2438" i="5" s="1"/>
  <c r="AA2438" i="5" s="1"/>
  <c r="S2438" i="5"/>
  <c r="T2438" i="5" s="1"/>
  <c r="Q2438" i="5"/>
  <c r="O2438" i="5"/>
  <c r="P2438" i="5" s="1"/>
  <c r="AB2437" i="5"/>
  <c r="Z2437" i="5"/>
  <c r="Y2437" i="5"/>
  <c r="AC2437" i="5" s="1"/>
  <c r="V2437" i="5"/>
  <c r="W2437" i="5" s="1"/>
  <c r="X2437" i="5" s="1"/>
  <c r="AA2437" i="5" s="1"/>
  <c r="U2437" i="5" a="1"/>
  <c r="U2437" i="5" s="1"/>
  <c r="S2437" i="5"/>
  <c r="T2437" i="5" s="1"/>
  <c r="Q2437" i="5"/>
  <c r="O2437" i="5"/>
  <c r="P2437" i="5" s="1"/>
  <c r="AB2436" i="5"/>
  <c r="Z2436" i="5"/>
  <c r="Y2436" i="5"/>
  <c r="AC2436" i="5" s="1"/>
  <c r="V2436" i="5"/>
  <c r="U2436" i="5" a="1"/>
  <c r="U2436" i="5" s="1"/>
  <c r="S2436" i="5"/>
  <c r="T2436" i="5" s="1"/>
  <c r="Q2436" i="5"/>
  <c r="O2436" i="5"/>
  <c r="P2436" i="5" s="1"/>
  <c r="AB2435" i="5"/>
  <c r="Z2435" i="5"/>
  <c r="Y2435" i="5"/>
  <c r="AC2435" i="5" s="1"/>
  <c r="V2435" i="5"/>
  <c r="U2435" i="5" a="1"/>
  <c r="U2435" i="5" s="1"/>
  <c r="S2435" i="5"/>
  <c r="T2435" i="5" s="1"/>
  <c r="Q2435" i="5"/>
  <c r="O2435" i="5"/>
  <c r="P2435" i="5" s="1"/>
  <c r="R2435" i="5" s="1"/>
  <c r="AB2434" i="5"/>
  <c r="Z2434" i="5"/>
  <c r="Y2434" i="5"/>
  <c r="AC2434" i="5" s="1"/>
  <c r="V2434" i="5"/>
  <c r="U2434" i="5" a="1"/>
  <c r="U2434" i="5" s="1"/>
  <c r="S2434" i="5"/>
  <c r="T2434" i="5" s="1"/>
  <c r="Q2434" i="5"/>
  <c r="O2434" i="5"/>
  <c r="P2434" i="5" s="1"/>
  <c r="AB2433" i="5"/>
  <c r="Z2433" i="5"/>
  <c r="Y2433" i="5"/>
  <c r="AC2433" i="5" s="1"/>
  <c r="V2433" i="5"/>
  <c r="U2433" i="5" a="1"/>
  <c r="U2433" i="5" s="1"/>
  <c r="T2433" i="5"/>
  <c r="S2433" i="5"/>
  <c r="Q2433" i="5"/>
  <c r="O2433" i="5"/>
  <c r="P2433" i="5" s="1"/>
  <c r="AB2432" i="5"/>
  <c r="Z2432" i="5"/>
  <c r="Y2432" i="5"/>
  <c r="AC2432" i="5" s="1"/>
  <c r="V2432" i="5"/>
  <c r="U2432" i="5" a="1"/>
  <c r="U2432" i="5" s="1"/>
  <c r="S2432" i="5"/>
  <c r="T2432" i="5" s="1"/>
  <c r="Q2432" i="5"/>
  <c r="O2432" i="5"/>
  <c r="P2432" i="5" s="1"/>
  <c r="AB2431" i="5"/>
  <c r="Z2431" i="5"/>
  <c r="Y2431" i="5"/>
  <c r="AC2431" i="5" s="1"/>
  <c r="V2431" i="5"/>
  <c r="U2431" i="5" a="1"/>
  <c r="U2431" i="5" s="1"/>
  <c r="W2431" i="5" s="1"/>
  <c r="X2431" i="5" s="1"/>
  <c r="AA2431" i="5" s="1"/>
  <c r="S2431" i="5"/>
  <c r="T2431" i="5" s="1"/>
  <c r="Q2431" i="5"/>
  <c r="O2431" i="5"/>
  <c r="P2431" i="5" s="1"/>
  <c r="AB2430" i="5"/>
  <c r="Z2430" i="5"/>
  <c r="Y2430" i="5"/>
  <c r="AC2430" i="5" s="1"/>
  <c r="V2430" i="5"/>
  <c r="U2430" i="5" a="1"/>
  <c r="U2430" i="5" s="1"/>
  <c r="S2430" i="5"/>
  <c r="T2430" i="5" s="1"/>
  <c r="Q2430" i="5"/>
  <c r="O2430" i="5"/>
  <c r="P2430" i="5" s="1"/>
  <c r="R2430" i="5" s="1"/>
  <c r="AB2429" i="5"/>
  <c r="Z2429" i="5"/>
  <c r="Y2429" i="5"/>
  <c r="AC2429" i="5" s="1"/>
  <c r="V2429" i="5"/>
  <c r="U2429" i="5" a="1"/>
  <c r="U2429" i="5" s="1"/>
  <c r="S2429" i="5"/>
  <c r="T2429" i="5" s="1"/>
  <c r="Q2429" i="5"/>
  <c r="O2429" i="5"/>
  <c r="P2429" i="5" s="1"/>
  <c r="AB2428" i="5"/>
  <c r="Z2428" i="5"/>
  <c r="Y2428" i="5"/>
  <c r="AC2428" i="5" s="1"/>
  <c r="V2428" i="5"/>
  <c r="W2428" i="5" s="1"/>
  <c r="X2428" i="5" s="1"/>
  <c r="AA2428" i="5" s="1"/>
  <c r="U2428" i="5" a="1"/>
  <c r="U2428" i="5" s="1"/>
  <c r="S2428" i="5"/>
  <c r="T2428" i="5" s="1"/>
  <c r="Q2428" i="5"/>
  <c r="O2428" i="5"/>
  <c r="P2428" i="5" s="1"/>
  <c r="AB2427" i="5"/>
  <c r="Z2427" i="5"/>
  <c r="Y2427" i="5"/>
  <c r="AC2427" i="5" s="1"/>
  <c r="V2427" i="5"/>
  <c r="U2427" i="5" a="1"/>
  <c r="U2427" i="5" s="1"/>
  <c r="T2427" i="5"/>
  <c r="S2427" i="5"/>
  <c r="Q2427" i="5"/>
  <c r="O2427" i="5"/>
  <c r="P2427" i="5" s="1"/>
  <c r="AB2426" i="5"/>
  <c r="Z2426" i="5"/>
  <c r="Y2426" i="5"/>
  <c r="AC2426" i="5" s="1"/>
  <c r="V2426" i="5"/>
  <c r="U2426" i="5" a="1"/>
  <c r="U2426" i="5" s="1"/>
  <c r="S2426" i="5"/>
  <c r="T2426" i="5" s="1"/>
  <c r="Q2426" i="5"/>
  <c r="O2426" i="5"/>
  <c r="P2426" i="5" s="1"/>
  <c r="AB2425" i="5"/>
  <c r="Z2425" i="5"/>
  <c r="Y2425" i="5"/>
  <c r="AC2425" i="5" s="1"/>
  <c r="V2425" i="5"/>
  <c r="U2425" i="5" a="1"/>
  <c r="U2425" i="5" s="1"/>
  <c r="S2425" i="5"/>
  <c r="T2425" i="5" s="1"/>
  <c r="Q2425" i="5"/>
  <c r="O2425" i="5"/>
  <c r="P2425" i="5" s="1"/>
  <c r="R2425" i="5" s="1"/>
  <c r="AB2424" i="5"/>
  <c r="Z2424" i="5"/>
  <c r="Y2424" i="5"/>
  <c r="AC2424" i="5" s="1"/>
  <c r="V2424" i="5"/>
  <c r="W2424" i="5" s="1"/>
  <c r="X2424" i="5" s="1"/>
  <c r="AA2424" i="5" s="1"/>
  <c r="U2424" i="5" a="1"/>
  <c r="U2424" i="5" s="1"/>
  <c r="S2424" i="5"/>
  <c r="T2424" i="5" s="1"/>
  <c r="Q2424" i="5"/>
  <c r="O2424" i="5"/>
  <c r="P2424" i="5" s="1"/>
  <c r="AB2423" i="5"/>
  <c r="Z2423" i="5"/>
  <c r="Y2423" i="5"/>
  <c r="AC2423" i="5" s="1"/>
  <c r="W2423" i="5"/>
  <c r="X2423" i="5" s="1"/>
  <c r="AA2423" i="5" s="1"/>
  <c r="V2423" i="5"/>
  <c r="U2423" i="5" a="1"/>
  <c r="U2423" i="5" s="1"/>
  <c r="S2423" i="5"/>
  <c r="T2423" i="5" s="1"/>
  <c r="Q2423" i="5"/>
  <c r="O2423" i="5"/>
  <c r="P2423" i="5" s="1"/>
  <c r="R2423" i="5" s="1"/>
  <c r="AB2422" i="5"/>
  <c r="Z2422" i="5"/>
  <c r="Y2422" i="5"/>
  <c r="AC2422" i="5" s="1"/>
  <c r="V2422" i="5"/>
  <c r="U2422" i="5"/>
  <c r="W2422" i="5" s="1"/>
  <c r="X2422" i="5" s="1"/>
  <c r="AA2422" i="5" s="1"/>
  <c r="U2422" i="5" a="1"/>
  <c r="S2422" i="5"/>
  <c r="T2422" i="5" s="1"/>
  <c r="Q2422" i="5"/>
  <c r="O2422" i="5"/>
  <c r="P2422" i="5" s="1"/>
  <c r="R2422" i="5" s="1"/>
  <c r="AB2421" i="5"/>
  <c r="Z2421" i="5"/>
  <c r="Y2421" i="5"/>
  <c r="AC2421" i="5" s="1"/>
  <c r="V2421" i="5"/>
  <c r="U2421" i="5" a="1"/>
  <c r="U2421" i="5" s="1"/>
  <c r="S2421" i="5"/>
  <c r="T2421" i="5" s="1"/>
  <c r="Q2421" i="5"/>
  <c r="O2421" i="5"/>
  <c r="P2421" i="5" s="1"/>
  <c r="AB2420" i="5"/>
  <c r="Z2420" i="5"/>
  <c r="Y2420" i="5"/>
  <c r="AC2420" i="5" s="1"/>
  <c r="V2420" i="5"/>
  <c r="U2420" i="5" a="1"/>
  <c r="U2420" i="5" s="1"/>
  <c r="S2420" i="5"/>
  <c r="T2420" i="5" s="1"/>
  <c r="Q2420" i="5"/>
  <c r="P2420" i="5"/>
  <c r="R2420" i="5" s="1"/>
  <c r="O2420" i="5"/>
  <c r="AB2419" i="5"/>
  <c r="Z2419" i="5"/>
  <c r="Y2419" i="5"/>
  <c r="AC2419" i="5" s="1"/>
  <c r="V2419" i="5"/>
  <c r="U2419" i="5" a="1"/>
  <c r="U2419" i="5" s="1"/>
  <c r="S2419" i="5"/>
  <c r="T2419" i="5" s="1"/>
  <c r="R2419" i="5"/>
  <c r="Q2419" i="5"/>
  <c r="O2419" i="5"/>
  <c r="P2419" i="5" s="1"/>
  <c r="AB2418" i="5"/>
  <c r="Z2418" i="5"/>
  <c r="Y2418" i="5"/>
  <c r="AC2418" i="5" s="1"/>
  <c r="V2418" i="5"/>
  <c r="U2418" i="5"/>
  <c r="U2418" i="5" a="1"/>
  <c r="S2418" i="5"/>
  <c r="T2418" i="5" s="1"/>
  <c r="Q2418" i="5"/>
  <c r="O2418" i="5"/>
  <c r="P2418" i="5" s="1"/>
  <c r="AB2417" i="5"/>
  <c r="Z2417" i="5"/>
  <c r="Y2417" i="5"/>
  <c r="AC2417" i="5" s="1"/>
  <c r="V2417" i="5"/>
  <c r="U2417" i="5" a="1"/>
  <c r="U2417" i="5" s="1"/>
  <c r="W2417" i="5" s="1"/>
  <c r="X2417" i="5" s="1"/>
  <c r="AA2417" i="5" s="1"/>
  <c r="S2417" i="5"/>
  <c r="T2417" i="5" s="1"/>
  <c r="Q2417" i="5"/>
  <c r="O2417" i="5"/>
  <c r="P2417" i="5" s="1"/>
  <c r="AB2416" i="5"/>
  <c r="Z2416" i="5"/>
  <c r="Y2416" i="5"/>
  <c r="AC2416" i="5" s="1"/>
  <c r="V2416" i="5"/>
  <c r="W2416" i="5" s="1"/>
  <c r="X2416" i="5" s="1"/>
  <c r="AA2416" i="5" s="1"/>
  <c r="U2416" i="5" a="1"/>
  <c r="U2416" i="5" s="1"/>
  <c r="S2416" i="5"/>
  <c r="T2416" i="5" s="1"/>
  <c r="Q2416" i="5"/>
  <c r="P2416" i="5"/>
  <c r="O2416" i="5"/>
  <c r="AB2415" i="5"/>
  <c r="Z2415" i="5"/>
  <c r="Y2415" i="5"/>
  <c r="AC2415" i="5" s="1"/>
  <c r="V2415" i="5"/>
  <c r="U2415" i="5" a="1"/>
  <c r="U2415" i="5" s="1"/>
  <c r="S2415" i="5"/>
  <c r="T2415" i="5" s="1"/>
  <c r="Q2415" i="5"/>
  <c r="O2415" i="5"/>
  <c r="P2415" i="5" s="1"/>
  <c r="R2415" i="5" s="1"/>
  <c r="AB2414" i="5"/>
  <c r="Z2414" i="5"/>
  <c r="Y2414" i="5"/>
  <c r="AC2414" i="5" s="1"/>
  <c r="V2414" i="5"/>
  <c r="U2414" i="5" a="1"/>
  <c r="U2414" i="5" s="1"/>
  <c r="S2414" i="5"/>
  <c r="T2414" i="5" s="1"/>
  <c r="Q2414" i="5"/>
  <c r="O2414" i="5"/>
  <c r="P2414" i="5" s="1"/>
  <c r="AB2413" i="5"/>
  <c r="Z2413" i="5"/>
  <c r="Y2413" i="5"/>
  <c r="AC2413" i="5" s="1"/>
  <c r="W2413" i="5"/>
  <c r="X2413" i="5" s="1"/>
  <c r="AA2413" i="5" s="1"/>
  <c r="V2413" i="5"/>
  <c r="U2413" i="5" a="1"/>
  <c r="U2413" i="5" s="1"/>
  <c r="S2413" i="5"/>
  <c r="T2413" i="5" s="1"/>
  <c r="R2413" i="5"/>
  <c r="Q2413" i="5"/>
  <c r="O2413" i="5"/>
  <c r="P2413" i="5" s="1"/>
  <c r="AB2412" i="5"/>
  <c r="Z2412" i="5"/>
  <c r="Y2412" i="5"/>
  <c r="AC2412" i="5" s="1"/>
  <c r="V2412" i="5"/>
  <c r="U2412" i="5" a="1"/>
  <c r="U2412" i="5" s="1"/>
  <c r="S2412" i="5"/>
  <c r="T2412" i="5" s="1"/>
  <c r="Q2412" i="5"/>
  <c r="O2412" i="5"/>
  <c r="P2412" i="5" s="1"/>
  <c r="AB2411" i="5"/>
  <c r="Z2411" i="5"/>
  <c r="Y2411" i="5"/>
  <c r="AC2411" i="5" s="1"/>
  <c r="V2411" i="5"/>
  <c r="U2411" i="5" a="1"/>
  <c r="U2411" i="5" s="1"/>
  <c r="S2411" i="5"/>
  <c r="T2411" i="5" s="1"/>
  <c r="Q2411" i="5"/>
  <c r="R2411" i="5" s="1"/>
  <c r="O2411" i="5"/>
  <c r="P2411" i="5" s="1"/>
  <c r="AB2410" i="5"/>
  <c r="Z2410" i="5"/>
  <c r="Y2410" i="5"/>
  <c r="AC2410" i="5" s="1"/>
  <c r="V2410" i="5"/>
  <c r="U2410" i="5" a="1"/>
  <c r="U2410" i="5" s="1"/>
  <c r="S2410" i="5"/>
  <c r="T2410" i="5" s="1"/>
  <c r="Q2410" i="5"/>
  <c r="R2410" i="5" s="1"/>
  <c r="O2410" i="5"/>
  <c r="P2410" i="5" s="1"/>
  <c r="AB2409" i="5"/>
  <c r="Z2409" i="5"/>
  <c r="Y2409" i="5"/>
  <c r="AC2409" i="5" s="1"/>
  <c r="V2409" i="5"/>
  <c r="U2409" i="5" a="1"/>
  <c r="U2409" i="5" s="1"/>
  <c r="S2409" i="5"/>
  <c r="T2409" i="5" s="1"/>
  <c r="Q2409" i="5"/>
  <c r="O2409" i="5"/>
  <c r="P2409" i="5" s="1"/>
  <c r="AB2408" i="5"/>
  <c r="Z2408" i="5"/>
  <c r="Y2408" i="5"/>
  <c r="AC2408" i="5" s="1"/>
  <c r="V2408" i="5"/>
  <c r="U2408" i="5" a="1"/>
  <c r="U2408" i="5" s="1"/>
  <c r="S2408" i="5"/>
  <c r="T2408" i="5" s="1"/>
  <c r="Q2408" i="5"/>
  <c r="O2408" i="5"/>
  <c r="P2408" i="5" s="1"/>
  <c r="R2408" i="5" s="1"/>
  <c r="AB2407" i="5"/>
  <c r="Z2407" i="5"/>
  <c r="Y2407" i="5"/>
  <c r="AC2407" i="5" s="1"/>
  <c r="V2407" i="5"/>
  <c r="U2407" i="5"/>
  <c r="U2407" i="5" a="1"/>
  <c r="S2407" i="5"/>
  <c r="T2407" i="5" s="1"/>
  <c r="Q2407" i="5"/>
  <c r="O2407" i="5"/>
  <c r="P2407" i="5" s="1"/>
  <c r="AB2406" i="5"/>
  <c r="Z2406" i="5"/>
  <c r="Y2406" i="5"/>
  <c r="AC2406" i="5" s="1"/>
  <c r="V2406" i="5"/>
  <c r="U2406" i="5" a="1"/>
  <c r="U2406" i="5" s="1"/>
  <c r="S2406" i="5"/>
  <c r="T2406" i="5" s="1"/>
  <c r="Q2406" i="5"/>
  <c r="O2406" i="5"/>
  <c r="P2406" i="5" s="1"/>
  <c r="AB2405" i="5"/>
  <c r="Z2405" i="5"/>
  <c r="Y2405" i="5"/>
  <c r="AC2405" i="5" s="1"/>
  <c r="V2405" i="5"/>
  <c r="U2405" i="5" a="1"/>
  <c r="U2405" i="5" s="1"/>
  <c r="S2405" i="5"/>
  <c r="T2405" i="5" s="1"/>
  <c r="Q2405" i="5"/>
  <c r="O2405" i="5"/>
  <c r="P2405" i="5" s="1"/>
  <c r="AB2404" i="5"/>
  <c r="Z2404" i="5"/>
  <c r="Y2404" i="5"/>
  <c r="AC2404" i="5" s="1"/>
  <c r="V2404" i="5"/>
  <c r="U2404" i="5" a="1"/>
  <c r="U2404" i="5" s="1"/>
  <c r="S2404" i="5"/>
  <c r="T2404" i="5" s="1"/>
  <c r="Q2404" i="5"/>
  <c r="O2404" i="5"/>
  <c r="P2404" i="5" s="1"/>
  <c r="AB2403" i="5"/>
  <c r="Z2403" i="5"/>
  <c r="Y2403" i="5"/>
  <c r="AC2403" i="5" s="1"/>
  <c r="V2403" i="5"/>
  <c r="U2403" i="5" a="1"/>
  <c r="U2403" i="5" s="1"/>
  <c r="S2403" i="5"/>
  <c r="T2403" i="5" s="1"/>
  <c r="Q2403" i="5"/>
  <c r="O2403" i="5"/>
  <c r="P2403" i="5" s="1"/>
  <c r="AB2402" i="5"/>
  <c r="Z2402" i="5"/>
  <c r="Y2402" i="5"/>
  <c r="AC2402" i="5" s="1"/>
  <c r="V2402" i="5"/>
  <c r="U2402" i="5"/>
  <c r="W2402" i="5" s="1"/>
  <c r="X2402" i="5" s="1"/>
  <c r="AA2402" i="5" s="1"/>
  <c r="U2402" i="5" a="1"/>
  <c r="S2402" i="5"/>
  <c r="T2402" i="5" s="1"/>
  <c r="Q2402" i="5"/>
  <c r="O2402" i="5"/>
  <c r="P2402" i="5" s="1"/>
  <c r="AB2401" i="5"/>
  <c r="Z2401" i="5"/>
  <c r="Y2401" i="5"/>
  <c r="AC2401" i="5" s="1"/>
  <c r="W2401" i="5"/>
  <c r="X2401" i="5" s="1"/>
  <c r="AA2401" i="5" s="1"/>
  <c r="V2401" i="5"/>
  <c r="U2401" i="5" a="1"/>
  <c r="U2401" i="5" s="1"/>
  <c r="S2401" i="5"/>
  <c r="T2401" i="5" s="1"/>
  <c r="Q2401" i="5"/>
  <c r="O2401" i="5"/>
  <c r="P2401" i="5" s="1"/>
  <c r="AB2400" i="5"/>
  <c r="Z2400" i="5"/>
  <c r="Y2400" i="5"/>
  <c r="AC2400" i="5" s="1"/>
  <c r="W2400" i="5"/>
  <c r="X2400" i="5" s="1"/>
  <c r="AA2400" i="5" s="1"/>
  <c r="V2400" i="5"/>
  <c r="U2400" i="5" a="1"/>
  <c r="U2400" i="5" s="1"/>
  <c r="S2400" i="5"/>
  <c r="T2400" i="5" s="1"/>
  <c r="Q2400" i="5"/>
  <c r="O2400" i="5"/>
  <c r="P2400" i="5" s="1"/>
  <c r="R2400" i="5" s="1"/>
  <c r="AB2399" i="5"/>
  <c r="Z2399" i="5"/>
  <c r="Y2399" i="5"/>
  <c r="AC2399" i="5" s="1"/>
  <c r="V2399" i="5"/>
  <c r="U2399" i="5" a="1"/>
  <c r="U2399" i="5" s="1"/>
  <c r="W2399" i="5" s="1"/>
  <c r="X2399" i="5" s="1"/>
  <c r="AA2399" i="5" s="1"/>
  <c r="S2399" i="5"/>
  <c r="T2399" i="5" s="1"/>
  <c r="Q2399" i="5"/>
  <c r="O2399" i="5"/>
  <c r="P2399" i="5" s="1"/>
  <c r="AB2398" i="5"/>
  <c r="Z2398" i="5"/>
  <c r="Y2398" i="5"/>
  <c r="AC2398" i="5" s="1"/>
  <c r="V2398" i="5"/>
  <c r="U2398" i="5" a="1"/>
  <c r="U2398" i="5" s="1"/>
  <c r="S2398" i="5"/>
  <c r="T2398" i="5" s="1"/>
  <c r="Q2398" i="5"/>
  <c r="O2398" i="5"/>
  <c r="P2398" i="5" s="1"/>
  <c r="R2398" i="5" s="1"/>
  <c r="AB2397" i="5"/>
  <c r="Z2397" i="5"/>
  <c r="Y2397" i="5"/>
  <c r="AC2397" i="5" s="1"/>
  <c r="V2397" i="5"/>
  <c r="U2397" i="5" a="1"/>
  <c r="U2397" i="5" s="1"/>
  <c r="W2397" i="5" s="1"/>
  <c r="X2397" i="5" s="1"/>
  <c r="AA2397" i="5" s="1"/>
  <c r="S2397" i="5"/>
  <c r="T2397" i="5" s="1"/>
  <c r="Q2397" i="5"/>
  <c r="O2397" i="5"/>
  <c r="P2397" i="5" s="1"/>
  <c r="AB2396" i="5"/>
  <c r="Z2396" i="5"/>
  <c r="Y2396" i="5"/>
  <c r="AC2396" i="5" s="1"/>
  <c r="W2396" i="5"/>
  <c r="X2396" i="5" s="1"/>
  <c r="AA2396" i="5" s="1"/>
  <c r="V2396" i="5"/>
  <c r="U2396" i="5" a="1"/>
  <c r="U2396" i="5" s="1"/>
  <c r="S2396" i="5"/>
  <c r="T2396" i="5" s="1"/>
  <c r="Q2396" i="5"/>
  <c r="O2396" i="5"/>
  <c r="P2396" i="5" s="1"/>
  <c r="AB2395" i="5"/>
  <c r="Z2395" i="5"/>
  <c r="Y2395" i="5"/>
  <c r="AC2395" i="5" s="1"/>
  <c r="V2395" i="5"/>
  <c r="U2395" i="5" a="1"/>
  <c r="U2395" i="5" s="1"/>
  <c r="S2395" i="5"/>
  <c r="T2395" i="5" s="1"/>
  <c r="Q2395" i="5"/>
  <c r="O2395" i="5"/>
  <c r="P2395" i="5" s="1"/>
  <c r="AB2394" i="5"/>
  <c r="Z2394" i="5"/>
  <c r="Y2394" i="5"/>
  <c r="AC2394" i="5" s="1"/>
  <c r="V2394" i="5"/>
  <c r="U2394" i="5" a="1"/>
  <c r="U2394" i="5" s="1"/>
  <c r="S2394" i="5"/>
  <c r="T2394" i="5" s="1"/>
  <c r="Q2394" i="5"/>
  <c r="O2394" i="5"/>
  <c r="P2394" i="5" s="1"/>
  <c r="R2394" i="5" s="1"/>
  <c r="AB2393" i="5"/>
  <c r="Z2393" i="5"/>
  <c r="Y2393" i="5"/>
  <c r="AC2393" i="5" s="1"/>
  <c r="V2393" i="5"/>
  <c r="W2393" i="5" s="1"/>
  <c r="X2393" i="5" s="1"/>
  <c r="AA2393" i="5" s="1"/>
  <c r="U2393" i="5" a="1"/>
  <c r="U2393" i="5" s="1"/>
  <c r="S2393" i="5"/>
  <c r="T2393" i="5" s="1"/>
  <c r="Q2393" i="5"/>
  <c r="P2393" i="5"/>
  <c r="R2393" i="5" s="1"/>
  <c r="O2393" i="5"/>
  <c r="AB2392" i="5"/>
  <c r="Z2392" i="5"/>
  <c r="Y2392" i="5"/>
  <c r="AC2392" i="5" s="1"/>
  <c r="V2392" i="5"/>
  <c r="U2392" i="5" a="1"/>
  <c r="U2392" i="5" s="1"/>
  <c r="S2392" i="5"/>
  <c r="T2392" i="5" s="1"/>
  <c r="Q2392" i="5"/>
  <c r="O2392" i="5"/>
  <c r="P2392" i="5" s="1"/>
  <c r="AB2391" i="5"/>
  <c r="Z2391" i="5"/>
  <c r="Y2391" i="5"/>
  <c r="AC2391" i="5" s="1"/>
  <c r="V2391" i="5"/>
  <c r="U2391" i="5" a="1"/>
  <c r="U2391" i="5" s="1"/>
  <c r="W2391" i="5" s="1"/>
  <c r="X2391" i="5" s="1"/>
  <c r="AA2391" i="5" s="1"/>
  <c r="S2391" i="5"/>
  <c r="T2391" i="5" s="1"/>
  <c r="R2391" i="5"/>
  <c r="Q2391" i="5"/>
  <c r="O2391" i="5"/>
  <c r="P2391" i="5" s="1"/>
  <c r="AB2390" i="5"/>
  <c r="Z2390" i="5"/>
  <c r="Y2390" i="5"/>
  <c r="AC2390" i="5" s="1"/>
  <c r="V2390" i="5"/>
  <c r="U2390" i="5" a="1"/>
  <c r="U2390" i="5" s="1"/>
  <c r="S2390" i="5"/>
  <c r="T2390" i="5" s="1"/>
  <c r="Q2390" i="5"/>
  <c r="R2390" i="5" s="1"/>
  <c r="O2390" i="5"/>
  <c r="P2390" i="5" s="1"/>
  <c r="AB2389" i="5"/>
  <c r="Z2389" i="5"/>
  <c r="Y2389" i="5"/>
  <c r="AC2389" i="5" s="1"/>
  <c r="V2389" i="5"/>
  <c r="U2389" i="5" a="1"/>
  <c r="U2389" i="5" s="1"/>
  <c r="T2389" i="5"/>
  <c r="S2389" i="5"/>
  <c r="Q2389" i="5"/>
  <c r="O2389" i="5"/>
  <c r="P2389" i="5" s="1"/>
  <c r="R2389" i="5" s="1"/>
  <c r="AB2388" i="5"/>
  <c r="Z2388" i="5"/>
  <c r="Y2388" i="5"/>
  <c r="AC2388" i="5" s="1"/>
  <c r="V2388" i="5"/>
  <c r="U2388" i="5" a="1"/>
  <c r="U2388" i="5" s="1"/>
  <c r="S2388" i="5"/>
  <c r="T2388" i="5" s="1"/>
  <c r="Q2388" i="5"/>
  <c r="P2388" i="5"/>
  <c r="O2388" i="5"/>
  <c r="AB2387" i="5"/>
  <c r="Z2387" i="5"/>
  <c r="Y2387" i="5"/>
  <c r="AC2387" i="5" s="1"/>
  <c r="V2387" i="5"/>
  <c r="U2387" i="5" a="1"/>
  <c r="U2387" i="5" s="1"/>
  <c r="W2387" i="5" s="1"/>
  <c r="X2387" i="5" s="1"/>
  <c r="AA2387" i="5" s="1"/>
  <c r="S2387" i="5"/>
  <c r="T2387" i="5" s="1"/>
  <c r="Q2387" i="5"/>
  <c r="O2387" i="5"/>
  <c r="P2387" i="5" s="1"/>
  <c r="AB2386" i="5"/>
  <c r="Z2386" i="5"/>
  <c r="Y2386" i="5"/>
  <c r="AC2386" i="5" s="1"/>
  <c r="V2386" i="5"/>
  <c r="U2386" i="5" a="1"/>
  <c r="U2386" i="5" s="1"/>
  <c r="S2386" i="5"/>
  <c r="T2386" i="5" s="1"/>
  <c r="Q2386" i="5"/>
  <c r="R2386" i="5" s="1"/>
  <c r="O2386" i="5"/>
  <c r="P2386" i="5" s="1"/>
  <c r="AB2385" i="5"/>
  <c r="Z2385" i="5"/>
  <c r="Y2385" i="5"/>
  <c r="AC2385" i="5" s="1"/>
  <c r="V2385" i="5"/>
  <c r="U2385" i="5" a="1"/>
  <c r="U2385" i="5" s="1"/>
  <c r="T2385" i="5"/>
  <c r="S2385" i="5"/>
  <c r="Q2385" i="5"/>
  <c r="O2385" i="5"/>
  <c r="P2385" i="5" s="1"/>
  <c r="AB2384" i="5"/>
  <c r="Z2384" i="5"/>
  <c r="Y2384" i="5"/>
  <c r="AC2384" i="5" s="1"/>
  <c r="V2384" i="5"/>
  <c r="U2384" i="5" a="1"/>
  <c r="U2384" i="5" s="1"/>
  <c r="S2384" i="5"/>
  <c r="T2384" i="5" s="1"/>
  <c r="Q2384" i="5"/>
  <c r="O2384" i="5"/>
  <c r="P2384" i="5" s="1"/>
  <c r="R2384" i="5" s="1"/>
  <c r="AB2383" i="5"/>
  <c r="Z2383" i="5"/>
  <c r="Y2383" i="5"/>
  <c r="AC2383" i="5" s="1"/>
  <c r="V2383" i="5"/>
  <c r="U2383" i="5" a="1"/>
  <c r="U2383" i="5" s="1"/>
  <c r="S2383" i="5"/>
  <c r="T2383" i="5" s="1"/>
  <c r="Q2383" i="5"/>
  <c r="O2383" i="5"/>
  <c r="P2383" i="5" s="1"/>
  <c r="AB2382" i="5"/>
  <c r="Z2382" i="5"/>
  <c r="Y2382" i="5"/>
  <c r="AC2382" i="5" s="1"/>
  <c r="V2382" i="5"/>
  <c r="U2382" i="5"/>
  <c r="U2382" i="5" a="1"/>
  <c r="S2382" i="5"/>
  <c r="T2382" i="5" s="1"/>
  <c r="Q2382" i="5"/>
  <c r="O2382" i="5"/>
  <c r="P2382" i="5" s="1"/>
  <c r="R2382" i="5" s="1"/>
  <c r="AB2381" i="5"/>
  <c r="Z2381" i="5"/>
  <c r="Y2381" i="5"/>
  <c r="AC2381" i="5" s="1"/>
  <c r="V2381" i="5"/>
  <c r="W2381" i="5" s="1"/>
  <c r="X2381" i="5" s="1"/>
  <c r="AA2381" i="5" s="1"/>
  <c r="U2381" i="5" a="1"/>
  <c r="U2381" i="5" s="1"/>
  <c r="S2381" i="5"/>
  <c r="T2381" i="5" s="1"/>
  <c r="Q2381" i="5"/>
  <c r="O2381" i="5"/>
  <c r="P2381" i="5" s="1"/>
  <c r="AB2380" i="5"/>
  <c r="Z2380" i="5"/>
  <c r="Y2380" i="5"/>
  <c r="AC2380" i="5" s="1"/>
  <c r="V2380" i="5"/>
  <c r="W2380" i="5" s="1"/>
  <c r="X2380" i="5" s="1"/>
  <c r="AA2380" i="5" s="1"/>
  <c r="U2380" i="5" a="1"/>
  <c r="U2380" i="5" s="1"/>
  <c r="S2380" i="5"/>
  <c r="T2380" i="5" s="1"/>
  <c r="Q2380" i="5"/>
  <c r="O2380" i="5"/>
  <c r="P2380" i="5" s="1"/>
  <c r="AB2379" i="5"/>
  <c r="Z2379" i="5"/>
  <c r="Y2379" i="5"/>
  <c r="AC2379" i="5" s="1"/>
  <c r="V2379" i="5"/>
  <c r="U2379" i="5" a="1"/>
  <c r="U2379" i="5" s="1"/>
  <c r="S2379" i="5"/>
  <c r="T2379" i="5" s="1"/>
  <c r="Q2379" i="5"/>
  <c r="O2379" i="5"/>
  <c r="P2379" i="5" s="1"/>
  <c r="R2379" i="5" s="1"/>
  <c r="AB2378" i="5"/>
  <c r="Z2378" i="5"/>
  <c r="Y2378" i="5"/>
  <c r="AC2378" i="5" s="1"/>
  <c r="V2378" i="5"/>
  <c r="W2378" i="5" s="1"/>
  <c r="X2378" i="5" s="1"/>
  <c r="AA2378" i="5" s="1"/>
  <c r="U2378" i="5"/>
  <c r="U2378" i="5" a="1"/>
  <c r="S2378" i="5"/>
  <c r="T2378" i="5" s="1"/>
  <c r="Q2378" i="5"/>
  <c r="O2378" i="5"/>
  <c r="P2378" i="5" s="1"/>
  <c r="R2378" i="5" s="1"/>
  <c r="AB2377" i="5"/>
  <c r="Z2377" i="5"/>
  <c r="Y2377" i="5"/>
  <c r="AC2377" i="5" s="1"/>
  <c r="V2377" i="5"/>
  <c r="W2377" i="5" s="1"/>
  <c r="X2377" i="5" s="1"/>
  <c r="AA2377" i="5" s="1"/>
  <c r="U2377" i="5" a="1"/>
  <c r="U2377" i="5" s="1"/>
  <c r="S2377" i="5"/>
  <c r="T2377" i="5" s="1"/>
  <c r="Q2377" i="5"/>
  <c r="O2377" i="5"/>
  <c r="P2377" i="5" s="1"/>
  <c r="AB2376" i="5"/>
  <c r="Z2376" i="5"/>
  <c r="Y2376" i="5"/>
  <c r="AC2376" i="5" s="1"/>
  <c r="V2376" i="5"/>
  <c r="W2376" i="5" s="1"/>
  <c r="X2376" i="5" s="1"/>
  <c r="AA2376" i="5" s="1"/>
  <c r="U2376" i="5" a="1"/>
  <c r="U2376" i="5" s="1"/>
  <c r="S2376" i="5"/>
  <c r="T2376" i="5" s="1"/>
  <c r="Q2376" i="5"/>
  <c r="O2376" i="5"/>
  <c r="P2376" i="5" s="1"/>
  <c r="R2376" i="5" s="1"/>
  <c r="AB2375" i="5"/>
  <c r="Z2375" i="5"/>
  <c r="Y2375" i="5"/>
  <c r="AC2375" i="5" s="1"/>
  <c r="V2375" i="5"/>
  <c r="U2375" i="5" a="1"/>
  <c r="U2375" i="5" s="1"/>
  <c r="S2375" i="5"/>
  <c r="T2375" i="5" s="1"/>
  <c r="Q2375" i="5"/>
  <c r="O2375" i="5"/>
  <c r="P2375" i="5" s="1"/>
  <c r="R2375" i="5" s="1"/>
  <c r="AB2374" i="5"/>
  <c r="Z2374" i="5"/>
  <c r="Y2374" i="5"/>
  <c r="AC2374" i="5" s="1"/>
  <c r="V2374" i="5"/>
  <c r="U2374" i="5"/>
  <c r="U2374" i="5" a="1"/>
  <c r="S2374" i="5"/>
  <c r="T2374" i="5" s="1"/>
  <c r="Q2374" i="5"/>
  <c r="O2374" i="5"/>
  <c r="P2374" i="5" s="1"/>
  <c r="R2374" i="5" s="1"/>
  <c r="AB2373" i="5"/>
  <c r="Z2373" i="5"/>
  <c r="Y2373" i="5"/>
  <c r="AC2373" i="5" s="1"/>
  <c r="V2373" i="5"/>
  <c r="U2373" i="5" a="1"/>
  <c r="U2373" i="5" s="1"/>
  <c r="W2373" i="5" s="1"/>
  <c r="X2373" i="5" s="1"/>
  <c r="AA2373" i="5" s="1"/>
  <c r="S2373" i="5"/>
  <c r="T2373" i="5" s="1"/>
  <c r="Q2373" i="5"/>
  <c r="O2373" i="5"/>
  <c r="P2373" i="5" s="1"/>
  <c r="R2373" i="5" s="1"/>
  <c r="AB2372" i="5"/>
  <c r="Z2372" i="5"/>
  <c r="Y2372" i="5"/>
  <c r="AC2372" i="5" s="1"/>
  <c r="V2372" i="5"/>
  <c r="W2372" i="5" s="1"/>
  <c r="X2372" i="5" s="1"/>
  <c r="AA2372" i="5" s="1"/>
  <c r="U2372" i="5" a="1"/>
  <c r="U2372" i="5" s="1"/>
  <c r="S2372" i="5"/>
  <c r="T2372" i="5" s="1"/>
  <c r="Q2372" i="5"/>
  <c r="O2372" i="5"/>
  <c r="P2372" i="5" s="1"/>
  <c r="R2372" i="5" s="1"/>
  <c r="AB2371" i="5"/>
  <c r="Z2371" i="5"/>
  <c r="Y2371" i="5"/>
  <c r="AC2371" i="5" s="1"/>
  <c r="V2371" i="5"/>
  <c r="U2371" i="5" a="1"/>
  <c r="U2371" i="5" s="1"/>
  <c r="S2371" i="5"/>
  <c r="T2371" i="5" s="1"/>
  <c r="Q2371" i="5"/>
  <c r="O2371" i="5"/>
  <c r="P2371" i="5" s="1"/>
  <c r="R2371" i="5" s="1"/>
  <c r="AB2370" i="5"/>
  <c r="Z2370" i="5"/>
  <c r="Y2370" i="5"/>
  <c r="AC2370" i="5" s="1"/>
  <c r="V2370" i="5"/>
  <c r="U2370" i="5" a="1"/>
  <c r="U2370" i="5" s="1"/>
  <c r="S2370" i="5"/>
  <c r="T2370" i="5" s="1"/>
  <c r="Q2370" i="5"/>
  <c r="O2370" i="5"/>
  <c r="P2370" i="5" s="1"/>
  <c r="R2370" i="5" s="1"/>
  <c r="AB2369" i="5"/>
  <c r="Z2369" i="5"/>
  <c r="Y2369" i="5"/>
  <c r="AC2369" i="5" s="1"/>
  <c r="V2369" i="5"/>
  <c r="U2369" i="5" a="1"/>
  <c r="U2369" i="5" s="1"/>
  <c r="S2369" i="5"/>
  <c r="T2369" i="5" s="1"/>
  <c r="Q2369" i="5"/>
  <c r="P2369" i="5"/>
  <c r="R2369" i="5" s="1"/>
  <c r="O2369" i="5"/>
  <c r="AB2368" i="5"/>
  <c r="Z2368" i="5"/>
  <c r="Y2368" i="5"/>
  <c r="AC2368" i="5" s="1"/>
  <c r="V2368" i="5"/>
  <c r="U2368" i="5" a="1"/>
  <c r="U2368" i="5" s="1"/>
  <c r="S2368" i="5"/>
  <c r="T2368" i="5" s="1"/>
  <c r="Q2368" i="5"/>
  <c r="O2368" i="5"/>
  <c r="P2368" i="5" s="1"/>
  <c r="R2368" i="5" s="1"/>
  <c r="AB2367" i="5"/>
  <c r="Z2367" i="5"/>
  <c r="Y2367" i="5"/>
  <c r="AC2367" i="5" s="1"/>
  <c r="V2367" i="5"/>
  <c r="U2367" i="5" a="1"/>
  <c r="U2367" i="5" s="1"/>
  <c r="W2367" i="5" s="1"/>
  <c r="X2367" i="5" s="1"/>
  <c r="AA2367" i="5" s="1"/>
  <c r="S2367" i="5"/>
  <c r="T2367" i="5" s="1"/>
  <c r="R2367" i="5"/>
  <c r="Q2367" i="5"/>
  <c r="O2367" i="5"/>
  <c r="P2367" i="5" s="1"/>
  <c r="AB2366" i="5"/>
  <c r="Z2366" i="5"/>
  <c r="Y2366" i="5"/>
  <c r="AC2366" i="5" s="1"/>
  <c r="V2366" i="5"/>
  <c r="U2366" i="5" a="1"/>
  <c r="U2366" i="5" s="1"/>
  <c r="S2366" i="5"/>
  <c r="T2366" i="5" s="1"/>
  <c r="Q2366" i="5"/>
  <c r="O2366" i="5"/>
  <c r="P2366" i="5" s="1"/>
  <c r="R2366" i="5" s="1"/>
  <c r="AB2365" i="5"/>
  <c r="Z2365" i="5"/>
  <c r="Y2365" i="5"/>
  <c r="AC2365" i="5" s="1"/>
  <c r="V2365" i="5"/>
  <c r="U2365" i="5" a="1"/>
  <c r="U2365" i="5" s="1"/>
  <c r="W2365" i="5" s="1"/>
  <c r="X2365" i="5" s="1"/>
  <c r="AA2365" i="5" s="1"/>
  <c r="S2365" i="5"/>
  <c r="T2365" i="5" s="1"/>
  <c r="Q2365" i="5"/>
  <c r="P2365" i="5"/>
  <c r="R2365" i="5" s="1"/>
  <c r="O2365" i="5"/>
  <c r="AB2364" i="5"/>
  <c r="Z2364" i="5"/>
  <c r="Y2364" i="5"/>
  <c r="AC2364" i="5" s="1"/>
  <c r="V2364" i="5"/>
  <c r="W2364" i="5" s="1"/>
  <c r="X2364" i="5" s="1"/>
  <c r="AA2364" i="5" s="1"/>
  <c r="U2364" i="5" a="1"/>
  <c r="U2364" i="5" s="1"/>
  <c r="S2364" i="5"/>
  <c r="T2364" i="5" s="1"/>
  <c r="Q2364" i="5"/>
  <c r="P2364" i="5"/>
  <c r="R2364" i="5" s="1"/>
  <c r="O2364" i="5"/>
  <c r="AB2363" i="5"/>
  <c r="Z2363" i="5"/>
  <c r="Y2363" i="5"/>
  <c r="AC2363" i="5" s="1"/>
  <c r="V2363" i="5"/>
  <c r="U2363" i="5" a="1"/>
  <c r="U2363" i="5" s="1"/>
  <c r="S2363" i="5"/>
  <c r="T2363" i="5" s="1"/>
  <c r="Q2363" i="5"/>
  <c r="O2363" i="5"/>
  <c r="P2363" i="5" s="1"/>
  <c r="R2363" i="5" s="1"/>
  <c r="AB2362" i="5"/>
  <c r="Z2362" i="5"/>
  <c r="Y2362" i="5"/>
  <c r="AC2362" i="5" s="1"/>
  <c r="V2362" i="5"/>
  <c r="U2362" i="5" a="1"/>
  <c r="U2362" i="5" s="1"/>
  <c r="S2362" i="5"/>
  <c r="T2362" i="5" s="1"/>
  <c r="Q2362" i="5"/>
  <c r="O2362" i="5"/>
  <c r="P2362" i="5" s="1"/>
  <c r="R2362" i="5" s="1"/>
  <c r="AB2361" i="5"/>
  <c r="Z2361" i="5"/>
  <c r="Y2361" i="5"/>
  <c r="AC2361" i="5" s="1"/>
  <c r="V2361" i="5"/>
  <c r="U2361" i="5" a="1"/>
  <c r="U2361" i="5" s="1"/>
  <c r="S2361" i="5"/>
  <c r="T2361" i="5" s="1"/>
  <c r="Q2361" i="5"/>
  <c r="P2361" i="5"/>
  <c r="R2361" i="5" s="1"/>
  <c r="O2361" i="5"/>
  <c r="AB2360" i="5"/>
  <c r="Z2360" i="5"/>
  <c r="Y2360" i="5"/>
  <c r="AC2360" i="5" s="1"/>
  <c r="V2360" i="5"/>
  <c r="W2360" i="5" s="1"/>
  <c r="X2360" i="5" s="1"/>
  <c r="AA2360" i="5" s="1"/>
  <c r="U2360" i="5" a="1"/>
  <c r="U2360" i="5" s="1"/>
  <c r="S2360" i="5"/>
  <c r="T2360" i="5" s="1"/>
  <c r="Q2360" i="5"/>
  <c r="O2360" i="5"/>
  <c r="P2360" i="5" s="1"/>
  <c r="AB2359" i="5"/>
  <c r="Z2359" i="5"/>
  <c r="Y2359" i="5"/>
  <c r="AC2359" i="5" s="1"/>
  <c r="V2359" i="5"/>
  <c r="U2359" i="5" a="1"/>
  <c r="U2359" i="5" s="1"/>
  <c r="W2359" i="5" s="1"/>
  <c r="X2359" i="5" s="1"/>
  <c r="AA2359" i="5" s="1"/>
  <c r="S2359" i="5"/>
  <c r="T2359" i="5" s="1"/>
  <c r="Q2359" i="5"/>
  <c r="O2359" i="5"/>
  <c r="P2359" i="5" s="1"/>
  <c r="AB2358" i="5"/>
  <c r="Z2358" i="5"/>
  <c r="Y2358" i="5"/>
  <c r="AC2358" i="5" s="1"/>
  <c r="V2358" i="5"/>
  <c r="U2358" i="5" a="1"/>
  <c r="U2358" i="5" s="1"/>
  <c r="S2358" i="5"/>
  <c r="T2358" i="5" s="1"/>
  <c r="Q2358" i="5"/>
  <c r="O2358" i="5"/>
  <c r="P2358" i="5" s="1"/>
  <c r="R2358" i="5" s="1"/>
  <c r="AB2357" i="5"/>
  <c r="Z2357" i="5"/>
  <c r="Y2357" i="5"/>
  <c r="AC2357" i="5" s="1"/>
  <c r="V2357" i="5"/>
  <c r="W2357" i="5" s="1"/>
  <c r="X2357" i="5" s="1"/>
  <c r="AA2357" i="5" s="1"/>
  <c r="U2357" i="5" a="1"/>
  <c r="U2357" i="5" s="1"/>
  <c r="T2357" i="5"/>
  <c r="S2357" i="5"/>
  <c r="Q2357" i="5"/>
  <c r="O2357" i="5"/>
  <c r="P2357" i="5" s="1"/>
  <c r="AB2356" i="5"/>
  <c r="Z2356" i="5"/>
  <c r="Y2356" i="5"/>
  <c r="AC2356" i="5" s="1"/>
  <c r="V2356" i="5"/>
  <c r="W2356" i="5" s="1"/>
  <c r="X2356" i="5" s="1"/>
  <c r="AA2356" i="5" s="1"/>
  <c r="U2356" i="5" a="1"/>
  <c r="U2356" i="5" s="1"/>
  <c r="S2356" i="5"/>
  <c r="T2356" i="5" s="1"/>
  <c r="Q2356" i="5"/>
  <c r="O2356" i="5"/>
  <c r="P2356" i="5" s="1"/>
  <c r="R2356" i="5" s="1"/>
  <c r="AB2355" i="5"/>
  <c r="Z2355" i="5"/>
  <c r="Y2355" i="5"/>
  <c r="AC2355" i="5" s="1"/>
  <c r="V2355" i="5"/>
  <c r="W2355" i="5" s="1"/>
  <c r="X2355" i="5" s="1"/>
  <c r="AA2355" i="5" s="1"/>
  <c r="U2355" i="5" a="1"/>
  <c r="U2355" i="5" s="1"/>
  <c r="S2355" i="5"/>
  <c r="T2355" i="5" s="1"/>
  <c r="Q2355" i="5"/>
  <c r="O2355" i="5"/>
  <c r="P2355" i="5" s="1"/>
  <c r="AB2354" i="5"/>
  <c r="Z2354" i="5"/>
  <c r="Y2354" i="5"/>
  <c r="AC2354" i="5" s="1"/>
  <c r="V2354" i="5"/>
  <c r="U2354" i="5" a="1"/>
  <c r="U2354" i="5" s="1"/>
  <c r="S2354" i="5"/>
  <c r="T2354" i="5" s="1"/>
  <c r="Q2354" i="5"/>
  <c r="O2354" i="5"/>
  <c r="P2354" i="5" s="1"/>
  <c r="R2354" i="5" s="1"/>
  <c r="AB2353" i="5"/>
  <c r="Z2353" i="5"/>
  <c r="Y2353" i="5"/>
  <c r="AC2353" i="5" s="1"/>
  <c r="W2353" i="5"/>
  <c r="X2353" i="5" s="1"/>
  <c r="AA2353" i="5" s="1"/>
  <c r="V2353" i="5"/>
  <c r="U2353" i="5" a="1"/>
  <c r="U2353" i="5" s="1"/>
  <c r="S2353" i="5"/>
  <c r="T2353" i="5" s="1"/>
  <c r="Q2353" i="5"/>
  <c r="O2353" i="5"/>
  <c r="P2353" i="5" s="1"/>
  <c r="AB2352" i="5"/>
  <c r="Z2352" i="5"/>
  <c r="Y2352" i="5"/>
  <c r="AC2352" i="5" s="1"/>
  <c r="V2352" i="5"/>
  <c r="U2352" i="5" a="1"/>
  <c r="U2352" i="5" s="1"/>
  <c r="S2352" i="5"/>
  <c r="T2352" i="5" s="1"/>
  <c r="Q2352" i="5"/>
  <c r="O2352" i="5"/>
  <c r="P2352" i="5" s="1"/>
  <c r="AB2351" i="5"/>
  <c r="Z2351" i="5"/>
  <c r="Y2351" i="5"/>
  <c r="AC2351" i="5" s="1"/>
  <c r="V2351" i="5"/>
  <c r="U2351" i="5" a="1"/>
  <c r="U2351" i="5" s="1"/>
  <c r="T2351" i="5"/>
  <c r="S2351" i="5"/>
  <c r="Q2351" i="5"/>
  <c r="O2351" i="5"/>
  <c r="P2351" i="5" s="1"/>
  <c r="AB2350" i="5"/>
  <c r="Z2350" i="5"/>
  <c r="Y2350" i="5"/>
  <c r="AC2350" i="5" s="1"/>
  <c r="V2350" i="5"/>
  <c r="U2350" i="5" a="1"/>
  <c r="U2350" i="5" s="1"/>
  <c r="W2350" i="5" s="1"/>
  <c r="X2350" i="5" s="1"/>
  <c r="AA2350" i="5" s="1"/>
  <c r="S2350" i="5"/>
  <c r="T2350" i="5" s="1"/>
  <c r="Q2350" i="5"/>
  <c r="O2350" i="5"/>
  <c r="P2350" i="5" s="1"/>
  <c r="AB2349" i="5"/>
  <c r="Z2349" i="5"/>
  <c r="Y2349" i="5"/>
  <c r="AC2349" i="5" s="1"/>
  <c r="V2349" i="5"/>
  <c r="U2349" i="5" a="1"/>
  <c r="U2349" i="5" s="1"/>
  <c r="S2349" i="5"/>
  <c r="T2349" i="5" s="1"/>
  <c r="Q2349" i="5"/>
  <c r="O2349" i="5"/>
  <c r="P2349" i="5" s="1"/>
  <c r="AB2348" i="5"/>
  <c r="Z2348" i="5"/>
  <c r="Y2348" i="5"/>
  <c r="AC2348" i="5" s="1"/>
  <c r="V2348" i="5"/>
  <c r="U2348" i="5"/>
  <c r="U2348" i="5" a="1"/>
  <c r="S2348" i="5"/>
  <c r="T2348" i="5" s="1"/>
  <c r="Q2348" i="5"/>
  <c r="O2348" i="5"/>
  <c r="P2348" i="5" s="1"/>
  <c r="AB2347" i="5"/>
  <c r="Z2347" i="5"/>
  <c r="Y2347" i="5"/>
  <c r="AC2347" i="5" s="1"/>
  <c r="V2347" i="5"/>
  <c r="U2347" i="5" a="1"/>
  <c r="U2347" i="5" s="1"/>
  <c r="S2347" i="5"/>
  <c r="T2347" i="5" s="1"/>
  <c r="Q2347" i="5"/>
  <c r="O2347" i="5"/>
  <c r="P2347" i="5" s="1"/>
  <c r="R2347" i="5" s="1"/>
  <c r="AB2346" i="5"/>
  <c r="Z2346" i="5"/>
  <c r="Y2346" i="5"/>
  <c r="AC2346" i="5" s="1"/>
  <c r="V2346" i="5"/>
  <c r="U2346" i="5" a="1"/>
  <c r="U2346" i="5" s="1"/>
  <c r="S2346" i="5"/>
  <c r="T2346" i="5" s="1"/>
  <c r="Q2346" i="5"/>
  <c r="O2346" i="5"/>
  <c r="P2346" i="5" s="1"/>
  <c r="AB2345" i="5"/>
  <c r="Z2345" i="5"/>
  <c r="Y2345" i="5"/>
  <c r="AC2345" i="5" s="1"/>
  <c r="V2345" i="5"/>
  <c r="U2345" i="5" a="1"/>
  <c r="U2345" i="5" s="1"/>
  <c r="S2345" i="5"/>
  <c r="T2345" i="5" s="1"/>
  <c r="R2345" i="5"/>
  <c r="Q2345" i="5"/>
  <c r="P2345" i="5"/>
  <c r="O2345" i="5"/>
  <c r="AB2344" i="5"/>
  <c r="Z2344" i="5"/>
  <c r="Y2344" i="5"/>
  <c r="AC2344" i="5" s="1"/>
  <c r="V2344" i="5"/>
  <c r="U2344" i="5" a="1"/>
  <c r="U2344" i="5" s="1"/>
  <c r="S2344" i="5"/>
  <c r="T2344" i="5" s="1"/>
  <c r="Q2344" i="5"/>
  <c r="O2344" i="5"/>
  <c r="P2344" i="5" s="1"/>
  <c r="AB2343" i="5"/>
  <c r="Z2343" i="5"/>
  <c r="Y2343" i="5"/>
  <c r="AC2343" i="5" s="1"/>
  <c r="V2343" i="5"/>
  <c r="U2343" i="5"/>
  <c r="W2343" i="5" s="1"/>
  <c r="X2343" i="5" s="1"/>
  <c r="AA2343" i="5" s="1"/>
  <c r="U2343" i="5" a="1"/>
  <c r="S2343" i="5"/>
  <c r="T2343" i="5" s="1"/>
  <c r="Q2343" i="5"/>
  <c r="O2343" i="5"/>
  <c r="P2343" i="5" s="1"/>
  <c r="R2343" i="5" s="1"/>
  <c r="AB2342" i="5"/>
  <c r="Z2342" i="5"/>
  <c r="Y2342" i="5"/>
  <c r="AC2342" i="5" s="1"/>
  <c r="V2342" i="5"/>
  <c r="U2342" i="5" a="1"/>
  <c r="U2342" i="5" s="1"/>
  <c r="S2342" i="5"/>
  <c r="T2342" i="5" s="1"/>
  <c r="Q2342" i="5"/>
  <c r="O2342" i="5"/>
  <c r="P2342" i="5" s="1"/>
  <c r="AB2341" i="5"/>
  <c r="Z2341" i="5"/>
  <c r="Y2341" i="5"/>
  <c r="AC2341" i="5" s="1"/>
  <c r="V2341" i="5"/>
  <c r="U2341" i="5" a="1"/>
  <c r="U2341" i="5" s="1"/>
  <c r="S2341" i="5"/>
  <c r="T2341" i="5" s="1"/>
  <c r="R2341" i="5"/>
  <c r="Q2341" i="5"/>
  <c r="O2341" i="5"/>
  <c r="P2341" i="5" s="1"/>
  <c r="AB2340" i="5"/>
  <c r="Z2340" i="5"/>
  <c r="Y2340" i="5"/>
  <c r="AC2340" i="5" s="1"/>
  <c r="V2340" i="5"/>
  <c r="U2340" i="5" a="1"/>
  <c r="U2340" i="5" s="1"/>
  <c r="S2340" i="5"/>
  <c r="T2340" i="5" s="1"/>
  <c r="Q2340" i="5"/>
  <c r="O2340" i="5"/>
  <c r="P2340" i="5" s="1"/>
  <c r="R2340" i="5" s="1"/>
  <c r="AB2339" i="5"/>
  <c r="Z2339" i="5"/>
  <c r="Y2339" i="5"/>
  <c r="AC2339" i="5" s="1"/>
  <c r="V2339" i="5"/>
  <c r="U2339" i="5" a="1"/>
  <c r="U2339" i="5" s="1"/>
  <c r="S2339" i="5"/>
  <c r="T2339" i="5" s="1"/>
  <c r="Q2339" i="5"/>
  <c r="O2339" i="5"/>
  <c r="P2339" i="5" s="1"/>
  <c r="AB2338" i="5"/>
  <c r="Z2338" i="5"/>
  <c r="Y2338" i="5"/>
  <c r="AC2338" i="5" s="1"/>
  <c r="W2338" i="5"/>
  <c r="X2338" i="5" s="1"/>
  <c r="AA2338" i="5" s="1"/>
  <c r="V2338" i="5"/>
  <c r="U2338" i="5"/>
  <c r="U2338" i="5" a="1"/>
  <c r="S2338" i="5"/>
  <c r="T2338" i="5" s="1"/>
  <c r="Q2338" i="5"/>
  <c r="O2338" i="5"/>
  <c r="P2338" i="5" s="1"/>
  <c r="R2338" i="5" s="1"/>
  <c r="AB2337" i="5"/>
  <c r="Z2337" i="5"/>
  <c r="Y2337" i="5"/>
  <c r="AC2337" i="5" s="1"/>
  <c r="V2337" i="5"/>
  <c r="U2337" i="5" a="1"/>
  <c r="U2337" i="5" s="1"/>
  <c r="W2337" i="5" s="1"/>
  <c r="X2337" i="5" s="1"/>
  <c r="AA2337" i="5" s="1"/>
  <c r="S2337" i="5"/>
  <c r="T2337" i="5" s="1"/>
  <c r="Q2337" i="5"/>
  <c r="P2337" i="5"/>
  <c r="R2337" i="5" s="1"/>
  <c r="O2337" i="5"/>
  <c r="AB2336" i="5"/>
  <c r="Z2336" i="5"/>
  <c r="Y2336" i="5"/>
  <c r="AC2336" i="5" s="1"/>
  <c r="V2336" i="5"/>
  <c r="U2336" i="5"/>
  <c r="U2336" i="5" a="1"/>
  <c r="S2336" i="5"/>
  <c r="T2336" i="5" s="1"/>
  <c r="Q2336" i="5"/>
  <c r="O2336" i="5"/>
  <c r="P2336" i="5" s="1"/>
  <c r="AB2335" i="5"/>
  <c r="Z2335" i="5"/>
  <c r="Y2335" i="5"/>
  <c r="AC2335" i="5" s="1"/>
  <c r="V2335" i="5"/>
  <c r="U2335" i="5" a="1"/>
  <c r="U2335" i="5" s="1"/>
  <c r="S2335" i="5"/>
  <c r="T2335" i="5" s="1"/>
  <c r="Q2335" i="5"/>
  <c r="O2335" i="5"/>
  <c r="P2335" i="5" s="1"/>
  <c r="AB2334" i="5"/>
  <c r="Z2334" i="5"/>
  <c r="Y2334" i="5"/>
  <c r="AC2334" i="5" s="1"/>
  <c r="V2334" i="5"/>
  <c r="U2334" i="5"/>
  <c r="U2334" i="5" a="1"/>
  <c r="S2334" i="5"/>
  <c r="T2334" i="5" s="1"/>
  <c r="Q2334" i="5"/>
  <c r="O2334" i="5"/>
  <c r="P2334" i="5" s="1"/>
  <c r="AB2333" i="5"/>
  <c r="Z2333" i="5"/>
  <c r="Y2333" i="5"/>
  <c r="AC2333" i="5" s="1"/>
  <c r="V2333" i="5"/>
  <c r="U2333" i="5" a="1"/>
  <c r="U2333" i="5" s="1"/>
  <c r="S2333" i="5"/>
  <c r="T2333" i="5" s="1"/>
  <c r="Q2333" i="5"/>
  <c r="P2333" i="5"/>
  <c r="O2333" i="5"/>
  <c r="AB2332" i="5"/>
  <c r="Z2332" i="5"/>
  <c r="Y2332" i="5"/>
  <c r="AC2332" i="5" s="1"/>
  <c r="V2332" i="5"/>
  <c r="U2332" i="5" a="1"/>
  <c r="U2332" i="5" s="1"/>
  <c r="W2332" i="5" s="1"/>
  <c r="X2332" i="5" s="1"/>
  <c r="AA2332" i="5" s="1"/>
  <c r="S2332" i="5"/>
  <c r="T2332" i="5" s="1"/>
  <c r="Q2332" i="5"/>
  <c r="P2332" i="5"/>
  <c r="R2332" i="5" s="1"/>
  <c r="O2332" i="5"/>
  <c r="AB2331" i="5"/>
  <c r="Z2331" i="5"/>
  <c r="Y2331" i="5"/>
  <c r="AC2331" i="5" s="1"/>
  <c r="V2331" i="5"/>
  <c r="U2331" i="5" a="1"/>
  <c r="U2331" i="5" s="1"/>
  <c r="S2331" i="5"/>
  <c r="T2331" i="5" s="1"/>
  <c r="Q2331" i="5"/>
  <c r="P2331" i="5"/>
  <c r="R2331" i="5" s="1"/>
  <c r="O2331" i="5"/>
  <c r="AB2330" i="5"/>
  <c r="Z2330" i="5"/>
  <c r="Y2330" i="5"/>
  <c r="AC2330" i="5" s="1"/>
  <c r="V2330" i="5"/>
  <c r="U2330" i="5" a="1"/>
  <c r="U2330" i="5" s="1"/>
  <c r="W2330" i="5" s="1"/>
  <c r="X2330" i="5" s="1"/>
  <c r="AA2330" i="5" s="1"/>
  <c r="S2330" i="5"/>
  <c r="T2330" i="5" s="1"/>
  <c r="Q2330" i="5"/>
  <c r="P2330" i="5"/>
  <c r="R2330" i="5" s="1"/>
  <c r="O2330" i="5"/>
  <c r="AB2329" i="5"/>
  <c r="Z2329" i="5"/>
  <c r="Y2329" i="5"/>
  <c r="AC2329" i="5" s="1"/>
  <c r="V2329" i="5"/>
  <c r="U2329" i="5" a="1"/>
  <c r="U2329" i="5" s="1"/>
  <c r="W2329" i="5" s="1"/>
  <c r="X2329" i="5" s="1"/>
  <c r="AA2329" i="5" s="1"/>
  <c r="S2329" i="5"/>
  <c r="T2329" i="5" s="1"/>
  <c r="Q2329" i="5"/>
  <c r="O2329" i="5"/>
  <c r="P2329" i="5" s="1"/>
  <c r="R2329" i="5" s="1"/>
  <c r="AB2328" i="5"/>
  <c r="Z2328" i="5"/>
  <c r="Y2328" i="5"/>
  <c r="AC2328" i="5" s="1"/>
  <c r="V2328" i="5"/>
  <c r="U2328" i="5" a="1"/>
  <c r="U2328" i="5" s="1"/>
  <c r="S2328" i="5"/>
  <c r="T2328" i="5" s="1"/>
  <c r="Q2328" i="5"/>
  <c r="O2328" i="5"/>
  <c r="P2328" i="5" s="1"/>
  <c r="R2328" i="5" s="1"/>
  <c r="AB2327" i="5"/>
  <c r="Z2327" i="5"/>
  <c r="Y2327" i="5"/>
  <c r="AC2327" i="5" s="1"/>
  <c r="V2327" i="5"/>
  <c r="U2327" i="5" a="1"/>
  <c r="U2327" i="5" s="1"/>
  <c r="W2327" i="5" s="1"/>
  <c r="X2327" i="5" s="1"/>
  <c r="AA2327" i="5" s="1"/>
  <c r="S2327" i="5"/>
  <c r="T2327" i="5" s="1"/>
  <c r="Q2327" i="5"/>
  <c r="O2327" i="5"/>
  <c r="P2327" i="5" s="1"/>
  <c r="R2327" i="5" s="1"/>
  <c r="AB2326" i="5"/>
  <c r="Z2326" i="5"/>
  <c r="Y2326" i="5"/>
  <c r="AC2326" i="5" s="1"/>
  <c r="V2326" i="5"/>
  <c r="U2326" i="5" a="1"/>
  <c r="U2326" i="5" s="1"/>
  <c r="S2326" i="5"/>
  <c r="T2326" i="5" s="1"/>
  <c r="Q2326" i="5"/>
  <c r="O2326" i="5"/>
  <c r="P2326" i="5" s="1"/>
  <c r="R2326" i="5" s="1"/>
  <c r="AB2325" i="5"/>
  <c r="Z2325" i="5"/>
  <c r="Y2325" i="5"/>
  <c r="AC2325" i="5" s="1"/>
  <c r="V2325" i="5"/>
  <c r="U2325" i="5" a="1"/>
  <c r="U2325" i="5" s="1"/>
  <c r="S2325" i="5"/>
  <c r="T2325" i="5" s="1"/>
  <c r="Q2325" i="5"/>
  <c r="O2325" i="5"/>
  <c r="P2325" i="5" s="1"/>
  <c r="R2325" i="5" s="1"/>
  <c r="AB2324" i="5"/>
  <c r="Z2324" i="5"/>
  <c r="Y2324" i="5"/>
  <c r="AC2324" i="5" s="1"/>
  <c r="V2324" i="5"/>
  <c r="U2324" i="5" a="1"/>
  <c r="U2324" i="5" s="1"/>
  <c r="S2324" i="5"/>
  <c r="T2324" i="5" s="1"/>
  <c r="Q2324" i="5"/>
  <c r="O2324" i="5"/>
  <c r="P2324" i="5" s="1"/>
  <c r="R2324" i="5" s="1"/>
  <c r="AB2323" i="5"/>
  <c r="Z2323" i="5"/>
  <c r="Y2323" i="5"/>
  <c r="AC2323" i="5" s="1"/>
  <c r="V2323" i="5"/>
  <c r="U2323" i="5" a="1"/>
  <c r="U2323" i="5" s="1"/>
  <c r="S2323" i="5"/>
  <c r="T2323" i="5" s="1"/>
  <c r="Q2323" i="5"/>
  <c r="O2323" i="5"/>
  <c r="P2323" i="5" s="1"/>
  <c r="R2323" i="5" s="1"/>
  <c r="AB2322" i="5"/>
  <c r="Z2322" i="5"/>
  <c r="Y2322" i="5"/>
  <c r="AC2322" i="5" s="1"/>
  <c r="V2322" i="5"/>
  <c r="W2322" i="5" s="1"/>
  <c r="X2322" i="5" s="1"/>
  <c r="AA2322" i="5" s="1"/>
  <c r="U2322" i="5" a="1"/>
  <c r="U2322" i="5" s="1"/>
  <c r="S2322" i="5"/>
  <c r="T2322" i="5" s="1"/>
  <c r="Q2322" i="5"/>
  <c r="O2322" i="5"/>
  <c r="P2322" i="5" s="1"/>
  <c r="R2322" i="5" s="1"/>
  <c r="AB2321" i="5"/>
  <c r="Z2321" i="5"/>
  <c r="Y2321" i="5"/>
  <c r="AC2321" i="5" s="1"/>
  <c r="V2321" i="5"/>
  <c r="U2321" i="5" a="1"/>
  <c r="U2321" i="5" s="1"/>
  <c r="W2321" i="5" s="1"/>
  <c r="X2321" i="5" s="1"/>
  <c r="AA2321" i="5" s="1"/>
  <c r="S2321" i="5"/>
  <c r="T2321" i="5" s="1"/>
  <c r="Q2321" i="5"/>
  <c r="O2321" i="5"/>
  <c r="P2321" i="5" s="1"/>
  <c r="AB2320" i="5"/>
  <c r="Z2320" i="5"/>
  <c r="Y2320" i="5"/>
  <c r="AC2320" i="5" s="1"/>
  <c r="V2320" i="5"/>
  <c r="U2320" i="5" a="1"/>
  <c r="U2320" i="5" s="1"/>
  <c r="S2320" i="5"/>
  <c r="T2320" i="5" s="1"/>
  <c r="Q2320" i="5"/>
  <c r="O2320" i="5"/>
  <c r="P2320" i="5" s="1"/>
  <c r="R2320" i="5" s="1"/>
  <c r="AB2319" i="5"/>
  <c r="Z2319" i="5"/>
  <c r="Y2319" i="5"/>
  <c r="AC2319" i="5" s="1"/>
  <c r="V2319" i="5"/>
  <c r="U2319" i="5" a="1"/>
  <c r="U2319" i="5" s="1"/>
  <c r="S2319" i="5"/>
  <c r="T2319" i="5" s="1"/>
  <c r="Q2319" i="5"/>
  <c r="O2319" i="5"/>
  <c r="P2319" i="5" s="1"/>
  <c r="R2319" i="5" s="1"/>
  <c r="AB2318" i="5"/>
  <c r="Z2318" i="5"/>
  <c r="Y2318" i="5"/>
  <c r="AC2318" i="5" s="1"/>
  <c r="V2318" i="5"/>
  <c r="U2318" i="5" a="1"/>
  <c r="U2318" i="5" s="1"/>
  <c r="S2318" i="5"/>
  <c r="T2318" i="5" s="1"/>
  <c r="Q2318" i="5"/>
  <c r="O2318" i="5"/>
  <c r="P2318" i="5" s="1"/>
  <c r="R2318" i="5" s="1"/>
  <c r="AB2317" i="5"/>
  <c r="Z2317" i="5"/>
  <c r="Y2317" i="5"/>
  <c r="AC2317" i="5" s="1"/>
  <c r="V2317" i="5"/>
  <c r="U2317" i="5" a="1"/>
  <c r="U2317" i="5" s="1"/>
  <c r="T2317" i="5"/>
  <c r="S2317" i="5"/>
  <c r="Q2317" i="5"/>
  <c r="O2317" i="5"/>
  <c r="P2317" i="5" s="1"/>
  <c r="R2317" i="5" s="1"/>
  <c r="AB2316" i="5"/>
  <c r="Z2316" i="5"/>
  <c r="Y2316" i="5"/>
  <c r="AC2316" i="5" s="1"/>
  <c r="V2316" i="5"/>
  <c r="U2316" i="5" a="1"/>
  <c r="U2316" i="5" s="1"/>
  <c r="W2316" i="5" s="1"/>
  <c r="X2316" i="5" s="1"/>
  <c r="AA2316" i="5" s="1"/>
  <c r="S2316" i="5"/>
  <c r="T2316" i="5" s="1"/>
  <c r="R2316" i="5"/>
  <c r="Q2316" i="5"/>
  <c r="P2316" i="5"/>
  <c r="O2316" i="5"/>
  <c r="AB2315" i="5"/>
  <c r="Z2315" i="5"/>
  <c r="Y2315" i="5"/>
  <c r="AC2315" i="5" s="1"/>
  <c r="V2315" i="5"/>
  <c r="U2315" i="5" a="1"/>
  <c r="U2315" i="5" s="1"/>
  <c r="S2315" i="5"/>
  <c r="T2315" i="5" s="1"/>
  <c r="Q2315" i="5"/>
  <c r="O2315" i="5"/>
  <c r="P2315" i="5" s="1"/>
  <c r="R2315" i="5" s="1"/>
  <c r="AB2314" i="5"/>
  <c r="Z2314" i="5"/>
  <c r="Y2314" i="5"/>
  <c r="AC2314" i="5" s="1"/>
  <c r="V2314" i="5"/>
  <c r="U2314" i="5" a="1"/>
  <c r="U2314" i="5" s="1"/>
  <c r="W2314" i="5" s="1"/>
  <c r="X2314" i="5" s="1"/>
  <c r="AA2314" i="5" s="1"/>
  <c r="S2314" i="5"/>
  <c r="T2314" i="5" s="1"/>
  <c r="Q2314" i="5"/>
  <c r="O2314" i="5"/>
  <c r="P2314" i="5" s="1"/>
  <c r="R2314" i="5" s="1"/>
  <c r="AB2313" i="5"/>
  <c r="Z2313" i="5"/>
  <c r="Y2313" i="5"/>
  <c r="AC2313" i="5" s="1"/>
  <c r="V2313" i="5"/>
  <c r="U2313" i="5" a="1"/>
  <c r="U2313" i="5" s="1"/>
  <c r="S2313" i="5"/>
  <c r="T2313" i="5" s="1"/>
  <c r="Q2313" i="5"/>
  <c r="O2313" i="5"/>
  <c r="P2313" i="5" s="1"/>
  <c r="R2313" i="5" s="1"/>
  <c r="AB2312" i="5"/>
  <c r="Z2312" i="5"/>
  <c r="Y2312" i="5"/>
  <c r="AC2312" i="5" s="1"/>
  <c r="V2312" i="5"/>
  <c r="U2312" i="5" a="1"/>
  <c r="U2312" i="5" s="1"/>
  <c r="S2312" i="5"/>
  <c r="T2312" i="5" s="1"/>
  <c r="Q2312" i="5"/>
  <c r="O2312" i="5"/>
  <c r="P2312" i="5" s="1"/>
  <c r="R2312" i="5" s="1"/>
  <c r="AB2311" i="5"/>
  <c r="Z2311" i="5"/>
  <c r="Y2311" i="5"/>
  <c r="AC2311" i="5" s="1"/>
  <c r="V2311" i="5"/>
  <c r="U2311" i="5"/>
  <c r="U2311" i="5" a="1"/>
  <c r="T2311" i="5"/>
  <c r="S2311" i="5"/>
  <c r="Q2311" i="5"/>
  <c r="O2311" i="5"/>
  <c r="P2311" i="5" s="1"/>
  <c r="R2311" i="5" s="1"/>
  <c r="AB2310" i="5"/>
  <c r="Z2310" i="5"/>
  <c r="Y2310" i="5"/>
  <c r="AC2310" i="5" s="1"/>
  <c r="V2310" i="5"/>
  <c r="U2310" i="5" a="1"/>
  <c r="U2310" i="5" s="1"/>
  <c r="S2310" i="5"/>
  <c r="T2310" i="5" s="1"/>
  <c r="Q2310" i="5"/>
  <c r="O2310" i="5"/>
  <c r="P2310" i="5" s="1"/>
  <c r="AB2309" i="5"/>
  <c r="Z2309" i="5"/>
  <c r="Y2309" i="5"/>
  <c r="AC2309" i="5" s="1"/>
  <c r="V2309" i="5"/>
  <c r="U2309" i="5" a="1"/>
  <c r="U2309" i="5" s="1"/>
  <c r="S2309" i="5"/>
  <c r="T2309" i="5" s="1"/>
  <c r="Q2309" i="5"/>
  <c r="O2309" i="5"/>
  <c r="P2309" i="5" s="1"/>
  <c r="R2309" i="5" s="1"/>
  <c r="AB2308" i="5"/>
  <c r="Z2308" i="5"/>
  <c r="Y2308" i="5"/>
  <c r="AC2308" i="5" s="1"/>
  <c r="V2308" i="5"/>
  <c r="U2308" i="5" a="1"/>
  <c r="U2308" i="5" s="1"/>
  <c r="S2308" i="5"/>
  <c r="T2308" i="5" s="1"/>
  <c r="Q2308" i="5"/>
  <c r="O2308" i="5"/>
  <c r="P2308" i="5" s="1"/>
  <c r="R2308" i="5" s="1"/>
  <c r="AB2307" i="5"/>
  <c r="Z2307" i="5"/>
  <c r="Y2307" i="5"/>
  <c r="AC2307" i="5" s="1"/>
  <c r="V2307" i="5"/>
  <c r="U2307" i="5" a="1"/>
  <c r="U2307" i="5" s="1"/>
  <c r="W2307" i="5" s="1"/>
  <c r="X2307" i="5" s="1"/>
  <c r="AA2307" i="5" s="1"/>
  <c r="S2307" i="5"/>
  <c r="T2307" i="5" s="1"/>
  <c r="Q2307" i="5"/>
  <c r="O2307" i="5"/>
  <c r="P2307" i="5" s="1"/>
  <c r="AB2306" i="5"/>
  <c r="Z2306" i="5"/>
  <c r="Y2306" i="5"/>
  <c r="AC2306" i="5" s="1"/>
  <c r="V2306" i="5"/>
  <c r="W2306" i="5" s="1"/>
  <c r="X2306" i="5" s="1"/>
  <c r="AA2306" i="5" s="1"/>
  <c r="U2306" i="5" a="1"/>
  <c r="U2306" i="5" s="1"/>
  <c r="S2306" i="5"/>
  <c r="T2306" i="5" s="1"/>
  <c r="Q2306" i="5"/>
  <c r="O2306" i="5"/>
  <c r="P2306" i="5" s="1"/>
  <c r="R2306" i="5" s="1"/>
  <c r="AB2305" i="5"/>
  <c r="Z2305" i="5"/>
  <c r="Y2305" i="5"/>
  <c r="AC2305" i="5" s="1"/>
  <c r="V2305" i="5"/>
  <c r="U2305" i="5" a="1"/>
  <c r="U2305" i="5" s="1"/>
  <c r="S2305" i="5"/>
  <c r="T2305" i="5" s="1"/>
  <c r="Q2305" i="5"/>
  <c r="O2305" i="5"/>
  <c r="P2305" i="5" s="1"/>
  <c r="R2305" i="5" s="1"/>
  <c r="AB2304" i="5"/>
  <c r="Z2304" i="5"/>
  <c r="Y2304" i="5"/>
  <c r="AC2304" i="5" s="1"/>
  <c r="V2304" i="5"/>
  <c r="U2304" i="5" a="1"/>
  <c r="U2304" i="5" s="1"/>
  <c r="W2304" i="5" s="1"/>
  <c r="X2304" i="5" s="1"/>
  <c r="AA2304" i="5" s="1"/>
  <c r="S2304" i="5"/>
  <c r="T2304" i="5" s="1"/>
  <c r="Q2304" i="5"/>
  <c r="P2304" i="5"/>
  <c r="O2304" i="5"/>
  <c r="AB2303" i="5"/>
  <c r="Z2303" i="5"/>
  <c r="Y2303" i="5"/>
  <c r="AC2303" i="5" s="1"/>
  <c r="V2303" i="5"/>
  <c r="U2303" i="5" a="1"/>
  <c r="U2303" i="5" s="1"/>
  <c r="W2303" i="5" s="1"/>
  <c r="X2303" i="5" s="1"/>
  <c r="AA2303" i="5" s="1"/>
  <c r="S2303" i="5"/>
  <c r="T2303" i="5" s="1"/>
  <c r="Q2303" i="5"/>
  <c r="O2303" i="5"/>
  <c r="P2303" i="5" s="1"/>
  <c r="AB2302" i="5"/>
  <c r="Z2302" i="5"/>
  <c r="Y2302" i="5"/>
  <c r="AC2302" i="5" s="1"/>
  <c r="V2302" i="5"/>
  <c r="U2302" i="5" a="1"/>
  <c r="U2302" i="5" s="1"/>
  <c r="S2302" i="5"/>
  <c r="T2302" i="5" s="1"/>
  <c r="Q2302" i="5"/>
  <c r="O2302" i="5"/>
  <c r="P2302" i="5" s="1"/>
  <c r="AB2301" i="5"/>
  <c r="Z2301" i="5"/>
  <c r="Y2301" i="5"/>
  <c r="AC2301" i="5" s="1"/>
  <c r="V2301" i="5"/>
  <c r="U2301" i="5" a="1"/>
  <c r="U2301" i="5" s="1"/>
  <c r="S2301" i="5"/>
  <c r="T2301" i="5" s="1"/>
  <c r="Q2301" i="5"/>
  <c r="O2301" i="5"/>
  <c r="P2301" i="5" s="1"/>
  <c r="R2301" i="5" s="1"/>
  <c r="AB2300" i="5"/>
  <c r="Z2300" i="5"/>
  <c r="Y2300" i="5"/>
  <c r="AC2300" i="5" s="1"/>
  <c r="V2300" i="5"/>
  <c r="U2300" i="5" a="1"/>
  <c r="U2300" i="5" s="1"/>
  <c r="S2300" i="5"/>
  <c r="T2300" i="5" s="1"/>
  <c r="Q2300" i="5"/>
  <c r="O2300" i="5"/>
  <c r="P2300" i="5" s="1"/>
  <c r="R2300" i="5" s="1"/>
  <c r="AB2299" i="5"/>
  <c r="Z2299" i="5"/>
  <c r="Y2299" i="5"/>
  <c r="AC2299" i="5" s="1"/>
  <c r="V2299" i="5"/>
  <c r="W2299" i="5" s="1"/>
  <c r="X2299" i="5" s="1"/>
  <c r="AA2299" i="5" s="1"/>
  <c r="U2299" i="5"/>
  <c r="U2299" i="5" a="1"/>
  <c r="S2299" i="5"/>
  <c r="T2299" i="5" s="1"/>
  <c r="Q2299" i="5"/>
  <c r="O2299" i="5"/>
  <c r="P2299" i="5" s="1"/>
  <c r="R2299" i="5" s="1"/>
  <c r="AB2298" i="5"/>
  <c r="Z2298" i="5"/>
  <c r="Y2298" i="5"/>
  <c r="AC2298" i="5" s="1"/>
  <c r="V2298" i="5"/>
  <c r="U2298" i="5" a="1"/>
  <c r="U2298" i="5" s="1"/>
  <c r="S2298" i="5"/>
  <c r="T2298" i="5" s="1"/>
  <c r="Q2298" i="5"/>
  <c r="O2298" i="5"/>
  <c r="P2298" i="5" s="1"/>
  <c r="R2298" i="5" s="1"/>
  <c r="AB2297" i="5"/>
  <c r="Z2297" i="5"/>
  <c r="Y2297" i="5"/>
  <c r="AC2297" i="5" s="1"/>
  <c r="V2297" i="5"/>
  <c r="U2297" i="5" a="1"/>
  <c r="U2297" i="5" s="1"/>
  <c r="S2297" i="5"/>
  <c r="T2297" i="5" s="1"/>
  <c r="Q2297" i="5"/>
  <c r="O2297" i="5"/>
  <c r="P2297" i="5" s="1"/>
  <c r="R2297" i="5" s="1"/>
  <c r="AB2296" i="5"/>
  <c r="Z2296" i="5"/>
  <c r="Y2296" i="5"/>
  <c r="AC2296" i="5" s="1"/>
  <c r="V2296" i="5"/>
  <c r="U2296" i="5" a="1"/>
  <c r="U2296" i="5" s="1"/>
  <c r="S2296" i="5"/>
  <c r="T2296" i="5" s="1"/>
  <c r="Q2296" i="5"/>
  <c r="O2296" i="5"/>
  <c r="P2296" i="5" s="1"/>
  <c r="AB2295" i="5"/>
  <c r="Z2295" i="5"/>
  <c r="Y2295" i="5"/>
  <c r="AC2295" i="5" s="1"/>
  <c r="V2295" i="5"/>
  <c r="U2295" i="5" a="1"/>
  <c r="U2295" i="5" s="1"/>
  <c r="T2295" i="5"/>
  <c r="S2295" i="5"/>
  <c r="Q2295" i="5"/>
  <c r="O2295" i="5"/>
  <c r="P2295" i="5" s="1"/>
  <c r="AB2294" i="5"/>
  <c r="Z2294" i="5"/>
  <c r="Y2294" i="5"/>
  <c r="AC2294" i="5" s="1"/>
  <c r="V2294" i="5"/>
  <c r="U2294" i="5" a="1"/>
  <c r="U2294" i="5" s="1"/>
  <c r="S2294" i="5"/>
  <c r="T2294" i="5" s="1"/>
  <c r="Q2294" i="5"/>
  <c r="P2294" i="5"/>
  <c r="O2294" i="5"/>
  <c r="AB2293" i="5"/>
  <c r="Z2293" i="5"/>
  <c r="Y2293" i="5"/>
  <c r="AC2293" i="5" s="1"/>
  <c r="V2293" i="5"/>
  <c r="U2293" i="5" a="1"/>
  <c r="U2293" i="5" s="1"/>
  <c r="W2293" i="5" s="1"/>
  <c r="X2293" i="5" s="1"/>
  <c r="AA2293" i="5" s="1"/>
  <c r="S2293" i="5"/>
  <c r="T2293" i="5" s="1"/>
  <c r="Q2293" i="5"/>
  <c r="P2293" i="5"/>
  <c r="O2293" i="5"/>
  <c r="AB2292" i="5"/>
  <c r="Z2292" i="5"/>
  <c r="Y2292" i="5"/>
  <c r="AC2292" i="5" s="1"/>
  <c r="V2292" i="5"/>
  <c r="U2292" i="5" a="1"/>
  <c r="U2292" i="5" s="1"/>
  <c r="W2292" i="5" s="1"/>
  <c r="X2292" i="5" s="1"/>
  <c r="AA2292" i="5" s="1"/>
  <c r="S2292" i="5"/>
  <c r="T2292" i="5" s="1"/>
  <c r="Q2292" i="5"/>
  <c r="O2292" i="5"/>
  <c r="P2292" i="5" s="1"/>
  <c r="AB2291" i="5"/>
  <c r="Z2291" i="5"/>
  <c r="Y2291" i="5"/>
  <c r="AC2291" i="5" s="1"/>
  <c r="V2291" i="5"/>
  <c r="U2291" i="5"/>
  <c r="W2291" i="5" s="1"/>
  <c r="X2291" i="5" s="1"/>
  <c r="AA2291" i="5" s="1"/>
  <c r="U2291" i="5" a="1"/>
  <c r="S2291" i="5"/>
  <c r="T2291" i="5" s="1"/>
  <c r="Q2291" i="5"/>
  <c r="O2291" i="5"/>
  <c r="P2291" i="5" s="1"/>
  <c r="AB2290" i="5"/>
  <c r="Z2290" i="5"/>
  <c r="Y2290" i="5"/>
  <c r="AC2290" i="5" s="1"/>
  <c r="V2290" i="5"/>
  <c r="U2290" i="5" a="1"/>
  <c r="U2290" i="5" s="1"/>
  <c r="S2290" i="5"/>
  <c r="T2290" i="5" s="1"/>
  <c r="Q2290" i="5"/>
  <c r="O2290" i="5"/>
  <c r="P2290" i="5" s="1"/>
  <c r="AB2289" i="5"/>
  <c r="Z2289" i="5"/>
  <c r="Y2289" i="5"/>
  <c r="AC2289" i="5" s="1"/>
  <c r="V2289" i="5"/>
  <c r="U2289" i="5" a="1"/>
  <c r="U2289" i="5" s="1"/>
  <c r="S2289" i="5"/>
  <c r="T2289" i="5" s="1"/>
  <c r="Q2289" i="5"/>
  <c r="O2289" i="5"/>
  <c r="P2289" i="5" s="1"/>
  <c r="AB2288" i="5"/>
  <c r="Z2288" i="5"/>
  <c r="Y2288" i="5"/>
  <c r="AC2288" i="5" s="1"/>
  <c r="V2288" i="5"/>
  <c r="U2288" i="5" a="1"/>
  <c r="U2288" i="5" s="1"/>
  <c r="S2288" i="5"/>
  <c r="T2288" i="5" s="1"/>
  <c r="Q2288" i="5"/>
  <c r="O2288" i="5"/>
  <c r="P2288" i="5" s="1"/>
  <c r="AB2287" i="5"/>
  <c r="Z2287" i="5"/>
  <c r="Y2287" i="5"/>
  <c r="AC2287" i="5" s="1"/>
  <c r="V2287" i="5"/>
  <c r="U2287" i="5" a="1"/>
  <c r="U2287" i="5" s="1"/>
  <c r="S2287" i="5"/>
  <c r="T2287" i="5" s="1"/>
  <c r="Q2287" i="5"/>
  <c r="O2287" i="5"/>
  <c r="P2287" i="5" s="1"/>
  <c r="R2287" i="5" s="1"/>
  <c r="AB2286" i="5"/>
  <c r="Z2286" i="5"/>
  <c r="Y2286" i="5"/>
  <c r="AC2286" i="5" s="1"/>
  <c r="V2286" i="5"/>
  <c r="W2286" i="5" s="1"/>
  <c r="X2286" i="5" s="1"/>
  <c r="AA2286" i="5" s="1"/>
  <c r="U2286" i="5" a="1"/>
  <c r="U2286" i="5" s="1"/>
  <c r="S2286" i="5"/>
  <c r="T2286" i="5" s="1"/>
  <c r="Q2286" i="5"/>
  <c r="O2286" i="5"/>
  <c r="P2286" i="5" s="1"/>
  <c r="R2286" i="5" s="1"/>
  <c r="AB2285" i="5"/>
  <c r="Z2285" i="5"/>
  <c r="Y2285" i="5"/>
  <c r="AC2285" i="5" s="1"/>
  <c r="V2285" i="5"/>
  <c r="U2285" i="5" a="1"/>
  <c r="U2285" i="5" s="1"/>
  <c r="S2285" i="5"/>
  <c r="T2285" i="5" s="1"/>
  <c r="Q2285" i="5"/>
  <c r="O2285" i="5"/>
  <c r="P2285" i="5" s="1"/>
  <c r="AB2284" i="5"/>
  <c r="Z2284" i="5"/>
  <c r="Y2284" i="5"/>
  <c r="AC2284" i="5" s="1"/>
  <c r="V2284" i="5"/>
  <c r="U2284" i="5" a="1"/>
  <c r="U2284" i="5" s="1"/>
  <c r="S2284" i="5"/>
  <c r="T2284" i="5" s="1"/>
  <c r="Q2284" i="5"/>
  <c r="O2284" i="5"/>
  <c r="P2284" i="5" s="1"/>
  <c r="AB2283" i="5"/>
  <c r="Z2283" i="5"/>
  <c r="Y2283" i="5"/>
  <c r="AC2283" i="5" s="1"/>
  <c r="V2283" i="5"/>
  <c r="U2283" i="5" a="1"/>
  <c r="U2283" i="5" s="1"/>
  <c r="T2283" i="5"/>
  <c r="S2283" i="5"/>
  <c r="Q2283" i="5"/>
  <c r="O2283" i="5"/>
  <c r="P2283" i="5" s="1"/>
  <c r="AB2282" i="5"/>
  <c r="Z2282" i="5"/>
  <c r="Y2282" i="5"/>
  <c r="AC2282" i="5" s="1"/>
  <c r="V2282" i="5"/>
  <c r="U2282" i="5" a="1"/>
  <c r="U2282" i="5" s="1"/>
  <c r="S2282" i="5"/>
  <c r="T2282" i="5" s="1"/>
  <c r="Q2282" i="5"/>
  <c r="O2282" i="5"/>
  <c r="P2282" i="5" s="1"/>
  <c r="R2282" i="5" s="1"/>
  <c r="AB2281" i="5"/>
  <c r="Z2281" i="5"/>
  <c r="Y2281" i="5"/>
  <c r="AC2281" i="5" s="1"/>
  <c r="V2281" i="5"/>
  <c r="U2281" i="5" a="1"/>
  <c r="U2281" i="5" s="1"/>
  <c r="S2281" i="5"/>
  <c r="T2281" i="5" s="1"/>
  <c r="Q2281" i="5"/>
  <c r="O2281" i="5"/>
  <c r="P2281" i="5" s="1"/>
  <c r="R2281" i="5" s="1"/>
  <c r="AB2280" i="5"/>
  <c r="Z2280" i="5"/>
  <c r="Y2280" i="5"/>
  <c r="AC2280" i="5" s="1"/>
  <c r="V2280" i="5"/>
  <c r="W2280" i="5" s="1"/>
  <c r="X2280" i="5" s="1"/>
  <c r="AA2280" i="5" s="1"/>
  <c r="U2280" i="5"/>
  <c r="U2280" i="5" a="1"/>
  <c r="S2280" i="5"/>
  <c r="T2280" i="5" s="1"/>
  <c r="Q2280" i="5"/>
  <c r="O2280" i="5"/>
  <c r="P2280" i="5" s="1"/>
  <c r="AB2279" i="5"/>
  <c r="Z2279" i="5"/>
  <c r="Y2279" i="5"/>
  <c r="AC2279" i="5" s="1"/>
  <c r="V2279" i="5"/>
  <c r="U2279" i="5" a="1"/>
  <c r="U2279" i="5" s="1"/>
  <c r="S2279" i="5"/>
  <c r="T2279" i="5" s="1"/>
  <c r="Q2279" i="5"/>
  <c r="O2279" i="5"/>
  <c r="P2279" i="5" s="1"/>
  <c r="AB2278" i="5"/>
  <c r="Z2278" i="5"/>
  <c r="Y2278" i="5"/>
  <c r="AC2278" i="5" s="1"/>
  <c r="V2278" i="5"/>
  <c r="U2278" i="5" a="1"/>
  <c r="U2278" i="5" s="1"/>
  <c r="S2278" i="5"/>
  <c r="T2278" i="5" s="1"/>
  <c r="Q2278" i="5"/>
  <c r="O2278" i="5"/>
  <c r="P2278" i="5" s="1"/>
  <c r="R2278" i="5" s="1"/>
  <c r="AB2277" i="5"/>
  <c r="Z2277" i="5"/>
  <c r="Y2277" i="5"/>
  <c r="AC2277" i="5" s="1"/>
  <c r="V2277" i="5"/>
  <c r="U2277" i="5" a="1"/>
  <c r="U2277" i="5" s="1"/>
  <c r="W2277" i="5" s="1"/>
  <c r="X2277" i="5" s="1"/>
  <c r="AA2277" i="5" s="1"/>
  <c r="S2277" i="5"/>
  <c r="T2277" i="5" s="1"/>
  <c r="Q2277" i="5"/>
  <c r="O2277" i="5"/>
  <c r="P2277" i="5" s="1"/>
  <c r="R2277" i="5" s="1"/>
  <c r="AB2276" i="5"/>
  <c r="Z2276" i="5"/>
  <c r="Y2276" i="5"/>
  <c r="AC2276" i="5" s="1"/>
  <c r="V2276" i="5"/>
  <c r="U2276" i="5" a="1"/>
  <c r="U2276" i="5" s="1"/>
  <c r="W2276" i="5" s="1"/>
  <c r="X2276" i="5" s="1"/>
  <c r="AA2276" i="5" s="1"/>
  <c r="S2276" i="5"/>
  <c r="T2276" i="5" s="1"/>
  <c r="Q2276" i="5"/>
  <c r="O2276" i="5"/>
  <c r="P2276" i="5" s="1"/>
  <c r="R2276" i="5" s="1"/>
  <c r="AB2275" i="5"/>
  <c r="Z2275" i="5"/>
  <c r="Y2275" i="5"/>
  <c r="AC2275" i="5" s="1"/>
  <c r="V2275" i="5"/>
  <c r="U2275" i="5" a="1"/>
  <c r="U2275" i="5" s="1"/>
  <c r="S2275" i="5"/>
  <c r="T2275" i="5" s="1"/>
  <c r="R2275" i="5"/>
  <c r="Q2275" i="5"/>
  <c r="O2275" i="5"/>
  <c r="P2275" i="5" s="1"/>
  <c r="AB2274" i="5"/>
  <c r="Z2274" i="5"/>
  <c r="Y2274" i="5"/>
  <c r="AC2274" i="5" s="1"/>
  <c r="V2274" i="5"/>
  <c r="U2274" i="5" a="1"/>
  <c r="U2274" i="5" s="1"/>
  <c r="S2274" i="5"/>
  <c r="T2274" i="5" s="1"/>
  <c r="Q2274" i="5"/>
  <c r="O2274" i="5"/>
  <c r="P2274" i="5" s="1"/>
  <c r="R2274" i="5" s="1"/>
  <c r="AB2273" i="5"/>
  <c r="Z2273" i="5"/>
  <c r="Y2273" i="5"/>
  <c r="AC2273" i="5" s="1"/>
  <c r="V2273" i="5"/>
  <c r="U2273" i="5" a="1"/>
  <c r="U2273" i="5" s="1"/>
  <c r="S2273" i="5"/>
  <c r="T2273" i="5" s="1"/>
  <c r="Q2273" i="5"/>
  <c r="O2273" i="5"/>
  <c r="P2273" i="5" s="1"/>
  <c r="R2273" i="5" s="1"/>
  <c r="AB2272" i="5"/>
  <c r="Z2272" i="5"/>
  <c r="Y2272" i="5"/>
  <c r="AC2272" i="5" s="1"/>
  <c r="V2272" i="5"/>
  <c r="U2272" i="5" a="1"/>
  <c r="U2272" i="5" s="1"/>
  <c r="W2272" i="5" s="1"/>
  <c r="X2272" i="5" s="1"/>
  <c r="AA2272" i="5" s="1"/>
  <c r="S2272" i="5"/>
  <c r="T2272" i="5" s="1"/>
  <c r="Q2272" i="5"/>
  <c r="O2272" i="5"/>
  <c r="P2272" i="5" s="1"/>
  <c r="R2272" i="5" s="1"/>
  <c r="AB2271" i="5"/>
  <c r="Z2271" i="5"/>
  <c r="Y2271" i="5"/>
  <c r="AC2271" i="5" s="1"/>
  <c r="V2271" i="5"/>
  <c r="U2271" i="5" a="1"/>
  <c r="U2271" i="5" s="1"/>
  <c r="S2271" i="5"/>
  <c r="T2271" i="5" s="1"/>
  <c r="Q2271" i="5"/>
  <c r="O2271" i="5"/>
  <c r="P2271" i="5" s="1"/>
  <c r="R2271" i="5" s="1"/>
  <c r="AB2270" i="5"/>
  <c r="Z2270" i="5"/>
  <c r="Y2270" i="5"/>
  <c r="AC2270" i="5" s="1"/>
  <c r="V2270" i="5"/>
  <c r="U2270" i="5" a="1"/>
  <c r="U2270" i="5" s="1"/>
  <c r="S2270" i="5"/>
  <c r="T2270" i="5" s="1"/>
  <c r="Q2270" i="5"/>
  <c r="O2270" i="5"/>
  <c r="P2270" i="5" s="1"/>
  <c r="R2270" i="5" s="1"/>
  <c r="AB2269" i="5"/>
  <c r="Z2269" i="5"/>
  <c r="Y2269" i="5"/>
  <c r="AC2269" i="5" s="1"/>
  <c r="V2269" i="5"/>
  <c r="U2269" i="5" a="1"/>
  <c r="U2269" i="5" s="1"/>
  <c r="S2269" i="5"/>
  <c r="T2269" i="5" s="1"/>
  <c r="Q2269" i="5"/>
  <c r="O2269" i="5"/>
  <c r="P2269" i="5" s="1"/>
  <c r="R2269" i="5" s="1"/>
  <c r="AB2268" i="5"/>
  <c r="Z2268" i="5"/>
  <c r="Y2268" i="5"/>
  <c r="AC2268" i="5" s="1"/>
  <c r="V2268" i="5"/>
  <c r="U2268" i="5"/>
  <c r="W2268" i="5" s="1"/>
  <c r="X2268" i="5" s="1"/>
  <c r="AA2268" i="5" s="1"/>
  <c r="U2268" i="5" a="1"/>
  <c r="S2268" i="5"/>
  <c r="T2268" i="5" s="1"/>
  <c r="Q2268" i="5"/>
  <c r="O2268" i="5"/>
  <c r="P2268" i="5" s="1"/>
  <c r="R2268" i="5" s="1"/>
  <c r="AB2267" i="5"/>
  <c r="Z2267" i="5"/>
  <c r="Y2267" i="5"/>
  <c r="AC2267" i="5" s="1"/>
  <c r="V2267" i="5"/>
  <c r="U2267" i="5" a="1"/>
  <c r="U2267" i="5" s="1"/>
  <c r="S2267" i="5"/>
  <c r="T2267" i="5" s="1"/>
  <c r="Q2267" i="5"/>
  <c r="O2267" i="5"/>
  <c r="P2267" i="5" s="1"/>
  <c r="R2267" i="5" s="1"/>
  <c r="AB2266" i="5"/>
  <c r="Z2266" i="5"/>
  <c r="Y2266" i="5"/>
  <c r="AC2266" i="5" s="1"/>
  <c r="V2266" i="5"/>
  <c r="W2266" i="5" s="1"/>
  <c r="X2266" i="5" s="1"/>
  <c r="AA2266" i="5" s="1"/>
  <c r="U2266" i="5" a="1"/>
  <c r="U2266" i="5" s="1"/>
  <c r="S2266" i="5"/>
  <c r="T2266" i="5" s="1"/>
  <c r="Q2266" i="5"/>
  <c r="O2266" i="5"/>
  <c r="P2266" i="5" s="1"/>
  <c r="R2266" i="5" s="1"/>
  <c r="AB2265" i="5"/>
  <c r="Z2265" i="5"/>
  <c r="Y2265" i="5"/>
  <c r="AC2265" i="5" s="1"/>
  <c r="V2265" i="5"/>
  <c r="U2265" i="5" a="1"/>
  <c r="U2265" i="5" s="1"/>
  <c r="S2265" i="5"/>
  <c r="T2265" i="5" s="1"/>
  <c r="Q2265" i="5"/>
  <c r="P2265" i="5"/>
  <c r="R2265" i="5" s="1"/>
  <c r="O2265" i="5"/>
  <c r="AB2264" i="5"/>
  <c r="Z2264" i="5"/>
  <c r="Y2264" i="5"/>
  <c r="AC2264" i="5" s="1"/>
  <c r="V2264" i="5"/>
  <c r="U2264" i="5" a="1"/>
  <c r="U2264" i="5" s="1"/>
  <c r="S2264" i="5"/>
  <c r="T2264" i="5" s="1"/>
  <c r="Q2264" i="5"/>
  <c r="O2264" i="5"/>
  <c r="P2264" i="5" s="1"/>
  <c r="R2264" i="5" s="1"/>
  <c r="AB2263" i="5"/>
  <c r="Z2263" i="5"/>
  <c r="Y2263" i="5"/>
  <c r="AC2263" i="5" s="1"/>
  <c r="V2263" i="5"/>
  <c r="U2263" i="5" a="1"/>
  <c r="U2263" i="5" s="1"/>
  <c r="S2263" i="5"/>
  <c r="T2263" i="5" s="1"/>
  <c r="Q2263" i="5"/>
  <c r="O2263" i="5"/>
  <c r="P2263" i="5" s="1"/>
  <c r="AB2262" i="5"/>
  <c r="Z2262" i="5"/>
  <c r="Y2262" i="5"/>
  <c r="AC2262" i="5" s="1"/>
  <c r="V2262" i="5"/>
  <c r="U2262" i="5" a="1"/>
  <c r="U2262" i="5" s="1"/>
  <c r="S2262" i="5"/>
  <c r="T2262" i="5" s="1"/>
  <c r="Q2262" i="5"/>
  <c r="P2262" i="5"/>
  <c r="R2262" i="5" s="1"/>
  <c r="O2262" i="5"/>
  <c r="AB2261" i="5"/>
  <c r="Z2261" i="5"/>
  <c r="Y2261" i="5"/>
  <c r="AC2261" i="5" s="1"/>
  <c r="V2261" i="5"/>
  <c r="U2261" i="5" a="1"/>
  <c r="U2261" i="5" s="1"/>
  <c r="W2261" i="5" s="1"/>
  <c r="X2261" i="5" s="1"/>
  <c r="AA2261" i="5" s="1"/>
  <c r="S2261" i="5"/>
  <c r="T2261" i="5" s="1"/>
  <c r="Q2261" i="5"/>
  <c r="P2261" i="5"/>
  <c r="R2261" i="5" s="1"/>
  <c r="O2261" i="5"/>
  <c r="AB2260" i="5"/>
  <c r="Z2260" i="5"/>
  <c r="Y2260" i="5"/>
  <c r="AC2260" i="5" s="1"/>
  <c r="V2260" i="5"/>
  <c r="U2260" i="5"/>
  <c r="W2260" i="5" s="1"/>
  <c r="X2260" i="5" s="1"/>
  <c r="AA2260" i="5" s="1"/>
  <c r="U2260" i="5" a="1"/>
  <c r="S2260" i="5"/>
  <c r="T2260" i="5" s="1"/>
  <c r="Q2260" i="5"/>
  <c r="O2260" i="5"/>
  <c r="P2260" i="5" s="1"/>
  <c r="R2260" i="5" s="1"/>
  <c r="AB2259" i="5"/>
  <c r="Z2259" i="5"/>
  <c r="Y2259" i="5"/>
  <c r="AC2259" i="5" s="1"/>
  <c r="V2259" i="5"/>
  <c r="U2259" i="5"/>
  <c r="U2259" i="5" a="1"/>
  <c r="S2259" i="5"/>
  <c r="T2259" i="5" s="1"/>
  <c r="Q2259" i="5"/>
  <c r="O2259" i="5"/>
  <c r="P2259" i="5" s="1"/>
  <c r="R2259" i="5" s="1"/>
  <c r="AB2258" i="5"/>
  <c r="Z2258" i="5"/>
  <c r="Y2258" i="5"/>
  <c r="AC2258" i="5" s="1"/>
  <c r="V2258" i="5"/>
  <c r="U2258" i="5" a="1"/>
  <c r="U2258" i="5" s="1"/>
  <c r="W2258" i="5" s="1"/>
  <c r="X2258" i="5" s="1"/>
  <c r="AA2258" i="5" s="1"/>
  <c r="S2258" i="5"/>
  <c r="T2258" i="5" s="1"/>
  <c r="Q2258" i="5"/>
  <c r="O2258" i="5"/>
  <c r="P2258" i="5" s="1"/>
  <c r="R2258" i="5" s="1"/>
  <c r="AB2257" i="5"/>
  <c r="Z2257" i="5"/>
  <c r="Y2257" i="5"/>
  <c r="AC2257" i="5" s="1"/>
  <c r="W2257" i="5"/>
  <c r="X2257" i="5" s="1"/>
  <c r="AA2257" i="5" s="1"/>
  <c r="V2257" i="5"/>
  <c r="U2257" i="5" a="1"/>
  <c r="U2257" i="5" s="1"/>
  <c r="S2257" i="5"/>
  <c r="T2257" i="5" s="1"/>
  <c r="Q2257" i="5"/>
  <c r="P2257" i="5"/>
  <c r="R2257" i="5" s="1"/>
  <c r="O2257" i="5"/>
  <c r="AB2256" i="5"/>
  <c r="Z2256" i="5"/>
  <c r="Y2256" i="5"/>
  <c r="AC2256" i="5" s="1"/>
  <c r="V2256" i="5"/>
  <c r="U2256" i="5"/>
  <c r="W2256" i="5" s="1"/>
  <c r="X2256" i="5" s="1"/>
  <c r="AA2256" i="5" s="1"/>
  <c r="U2256" i="5" a="1"/>
  <c r="S2256" i="5"/>
  <c r="T2256" i="5" s="1"/>
  <c r="R2256" i="5"/>
  <c r="Q2256" i="5"/>
  <c r="O2256" i="5"/>
  <c r="P2256" i="5" s="1"/>
  <c r="AB2255" i="5"/>
  <c r="Z2255" i="5"/>
  <c r="Y2255" i="5"/>
  <c r="AC2255" i="5" s="1"/>
  <c r="V2255" i="5"/>
  <c r="U2255" i="5" a="1"/>
  <c r="U2255" i="5" s="1"/>
  <c r="S2255" i="5"/>
  <c r="T2255" i="5" s="1"/>
  <c r="R2255" i="5"/>
  <c r="Q2255" i="5"/>
  <c r="O2255" i="5"/>
  <c r="P2255" i="5" s="1"/>
  <c r="AB2254" i="5"/>
  <c r="Z2254" i="5"/>
  <c r="Y2254" i="5"/>
  <c r="AC2254" i="5" s="1"/>
  <c r="V2254" i="5"/>
  <c r="W2254" i="5" s="1"/>
  <c r="X2254" i="5" s="1"/>
  <c r="AA2254" i="5" s="1"/>
  <c r="U2254" i="5" a="1"/>
  <c r="U2254" i="5" s="1"/>
  <c r="S2254" i="5"/>
  <c r="T2254" i="5" s="1"/>
  <c r="Q2254" i="5"/>
  <c r="O2254" i="5"/>
  <c r="P2254" i="5" s="1"/>
  <c r="R2254" i="5" s="1"/>
  <c r="AB2253" i="5"/>
  <c r="Z2253" i="5"/>
  <c r="Y2253" i="5"/>
  <c r="AC2253" i="5" s="1"/>
  <c r="V2253" i="5"/>
  <c r="U2253" i="5" a="1"/>
  <c r="U2253" i="5" s="1"/>
  <c r="S2253" i="5"/>
  <c r="T2253" i="5" s="1"/>
  <c r="Q2253" i="5"/>
  <c r="O2253" i="5"/>
  <c r="P2253" i="5" s="1"/>
  <c r="AB2252" i="5"/>
  <c r="Z2252" i="5"/>
  <c r="Y2252" i="5"/>
  <c r="AC2252" i="5" s="1"/>
  <c r="V2252" i="5"/>
  <c r="U2252" i="5" a="1"/>
  <c r="U2252" i="5" s="1"/>
  <c r="S2252" i="5"/>
  <c r="T2252" i="5" s="1"/>
  <c r="Q2252" i="5"/>
  <c r="O2252" i="5"/>
  <c r="P2252" i="5" s="1"/>
  <c r="R2252" i="5" s="1"/>
  <c r="AB2251" i="5"/>
  <c r="Z2251" i="5"/>
  <c r="Y2251" i="5"/>
  <c r="AC2251" i="5" s="1"/>
  <c r="V2251" i="5"/>
  <c r="U2251" i="5" a="1"/>
  <c r="U2251" i="5" s="1"/>
  <c r="T2251" i="5"/>
  <c r="S2251" i="5"/>
  <c r="Q2251" i="5"/>
  <c r="O2251" i="5"/>
  <c r="P2251" i="5" s="1"/>
  <c r="R2251" i="5" s="1"/>
  <c r="AB2250" i="5"/>
  <c r="Z2250" i="5"/>
  <c r="Y2250" i="5"/>
  <c r="AC2250" i="5" s="1"/>
  <c r="V2250" i="5"/>
  <c r="U2250" i="5" a="1"/>
  <c r="U2250" i="5" s="1"/>
  <c r="S2250" i="5"/>
  <c r="T2250" i="5" s="1"/>
  <c r="Q2250" i="5"/>
  <c r="O2250" i="5"/>
  <c r="P2250" i="5" s="1"/>
  <c r="R2250" i="5" s="1"/>
  <c r="AB2249" i="5"/>
  <c r="Z2249" i="5"/>
  <c r="Y2249" i="5"/>
  <c r="AC2249" i="5" s="1"/>
  <c r="V2249" i="5"/>
  <c r="U2249" i="5" a="1"/>
  <c r="U2249" i="5" s="1"/>
  <c r="S2249" i="5"/>
  <c r="T2249" i="5" s="1"/>
  <c r="Q2249" i="5"/>
  <c r="O2249" i="5"/>
  <c r="P2249" i="5" s="1"/>
  <c r="R2249" i="5" s="1"/>
  <c r="AB2248" i="5"/>
  <c r="Z2248" i="5"/>
  <c r="Y2248" i="5"/>
  <c r="AC2248" i="5" s="1"/>
  <c r="V2248" i="5"/>
  <c r="U2248" i="5" a="1"/>
  <c r="U2248" i="5" s="1"/>
  <c r="W2248" i="5" s="1"/>
  <c r="X2248" i="5" s="1"/>
  <c r="AA2248" i="5" s="1"/>
  <c r="S2248" i="5"/>
  <c r="T2248" i="5" s="1"/>
  <c r="Q2248" i="5"/>
  <c r="O2248" i="5"/>
  <c r="P2248" i="5" s="1"/>
  <c r="AB2247" i="5"/>
  <c r="Z2247" i="5"/>
  <c r="Y2247" i="5"/>
  <c r="AC2247" i="5" s="1"/>
  <c r="V2247" i="5"/>
  <c r="U2247" i="5"/>
  <c r="U2247" i="5" a="1"/>
  <c r="S2247" i="5"/>
  <c r="T2247" i="5" s="1"/>
  <c r="Q2247" i="5"/>
  <c r="O2247" i="5"/>
  <c r="P2247" i="5" s="1"/>
  <c r="R2247" i="5" s="1"/>
  <c r="AB2246" i="5"/>
  <c r="Z2246" i="5"/>
  <c r="Y2246" i="5"/>
  <c r="AC2246" i="5" s="1"/>
  <c r="V2246" i="5"/>
  <c r="U2246" i="5" a="1"/>
  <c r="U2246" i="5" s="1"/>
  <c r="W2246" i="5" s="1"/>
  <c r="X2246" i="5" s="1"/>
  <c r="AA2246" i="5" s="1"/>
  <c r="S2246" i="5"/>
  <c r="T2246" i="5" s="1"/>
  <c r="Q2246" i="5"/>
  <c r="O2246" i="5"/>
  <c r="P2246" i="5" s="1"/>
  <c r="R2246" i="5" s="1"/>
  <c r="AB2245" i="5"/>
  <c r="Z2245" i="5"/>
  <c r="Y2245" i="5"/>
  <c r="AC2245" i="5" s="1"/>
  <c r="V2245" i="5"/>
  <c r="W2245" i="5" s="1"/>
  <c r="X2245" i="5" s="1"/>
  <c r="AA2245" i="5" s="1"/>
  <c r="U2245" i="5" a="1"/>
  <c r="U2245" i="5" s="1"/>
  <c r="S2245" i="5"/>
  <c r="T2245" i="5" s="1"/>
  <c r="Q2245" i="5"/>
  <c r="O2245" i="5"/>
  <c r="P2245" i="5" s="1"/>
  <c r="R2245" i="5" s="1"/>
  <c r="AB2244" i="5"/>
  <c r="Z2244" i="5"/>
  <c r="Y2244" i="5"/>
  <c r="AC2244" i="5" s="1"/>
  <c r="V2244" i="5"/>
  <c r="W2244" i="5" s="1"/>
  <c r="X2244" i="5" s="1"/>
  <c r="AA2244" i="5" s="1"/>
  <c r="U2244" i="5" a="1"/>
  <c r="U2244" i="5" s="1"/>
  <c r="S2244" i="5"/>
  <c r="T2244" i="5" s="1"/>
  <c r="Q2244" i="5"/>
  <c r="P2244" i="5"/>
  <c r="R2244" i="5" s="1"/>
  <c r="O2244" i="5"/>
  <c r="AB2243" i="5"/>
  <c r="Z2243" i="5"/>
  <c r="Y2243" i="5"/>
  <c r="AC2243" i="5" s="1"/>
  <c r="V2243" i="5"/>
  <c r="U2243" i="5" a="1"/>
  <c r="U2243" i="5" s="1"/>
  <c r="S2243" i="5"/>
  <c r="T2243" i="5" s="1"/>
  <c r="Q2243" i="5"/>
  <c r="O2243" i="5"/>
  <c r="P2243" i="5" s="1"/>
  <c r="R2243" i="5" s="1"/>
  <c r="AB2242" i="5"/>
  <c r="Z2242" i="5"/>
  <c r="Y2242" i="5"/>
  <c r="AC2242" i="5" s="1"/>
  <c r="V2242" i="5"/>
  <c r="U2242" i="5" a="1"/>
  <c r="U2242" i="5" s="1"/>
  <c r="S2242" i="5"/>
  <c r="T2242" i="5" s="1"/>
  <c r="Q2242" i="5"/>
  <c r="O2242" i="5"/>
  <c r="P2242" i="5" s="1"/>
  <c r="R2242" i="5" s="1"/>
  <c r="AB2241" i="5"/>
  <c r="Z2241" i="5"/>
  <c r="Y2241" i="5"/>
  <c r="AC2241" i="5" s="1"/>
  <c r="V2241" i="5"/>
  <c r="U2241" i="5" a="1"/>
  <c r="U2241" i="5" s="1"/>
  <c r="S2241" i="5"/>
  <c r="T2241" i="5" s="1"/>
  <c r="Q2241" i="5"/>
  <c r="O2241" i="5"/>
  <c r="P2241" i="5" s="1"/>
  <c r="R2241" i="5" s="1"/>
  <c r="AB2240" i="5"/>
  <c r="Z2240" i="5"/>
  <c r="Y2240" i="5"/>
  <c r="AC2240" i="5" s="1"/>
  <c r="V2240" i="5"/>
  <c r="U2240" i="5"/>
  <c r="U2240" i="5" a="1"/>
  <c r="T2240" i="5"/>
  <c r="S2240" i="5"/>
  <c r="Q2240" i="5"/>
  <c r="O2240" i="5"/>
  <c r="P2240" i="5" s="1"/>
  <c r="R2240" i="5" s="1"/>
  <c r="AB2239" i="5"/>
  <c r="Z2239" i="5"/>
  <c r="Y2239" i="5"/>
  <c r="AC2239" i="5" s="1"/>
  <c r="V2239" i="5"/>
  <c r="U2239" i="5" a="1"/>
  <c r="U2239" i="5" s="1"/>
  <c r="S2239" i="5"/>
  <c r="T2239" i="5" s="1"/>
  <c r="R2239" i="5"/>
  <c r="Q2239" i="5"/>
  <c r="O2239" i="5"/>
  <c r="P2239" i="5" s="1"/>
  <c r="AB2238" i="5"/>
  <c r="Z2238" i="5"/>
  <c r="Y2238" i="5"/>
  <c r="AC2238" i="5" s="1"/>
  <c r="V2238" i="5"/>
  <c r="U2238" i="5" a="1"/>
  <c r="U2238" i="5" s="1"/>
  <c r="S2238" i="5"/>
  <c r="T2238" i="5" s="1"/>
  <c r="Q2238" i="5"/>
  <c r="O2238" i="5"/>
  <c r="P2238" i="5" s="1"/>
  <c r="R2238" i="5" s="1"/>
  <c r="AB2237" i="5"/>
  <c r="Z2237" i="5"/>
  <c r="Y2237" i="5"/>
  <c r="AC2237" i="5" s="1"/>
  <c r="V2237" i="5"/>
  <c r="U2237" i="5" a="1"/>
  <c r="U2237" i="5" s="1"/>
  <c r="W2237" i="5" s="1"/>
  <c r="X2237" i="5" s="1"/>
  <c r="AA2237" i="5" s="1"/>
  <c r="S2237" i="5"/>
  <c r="T2237" i="5" s="1"/>
  <c r="Q2237" i="5"/>
  <c r="O2237" i="5"/>
  <c r="P2237" i="5" s="1"/>
  <c r="R2237" i="5" s="1"/>
  <c r="AB2236" i="5"/>
  <c r="Z2236" i="5"/>
  <c r="Y2236" i="5"/>
  <c r="AC2236" i="5" s="1"/>
  <c r="V2236" i="5"/>
  <c r="U2236" i="5" a="1"/>
  <c r="U2236" i="5" s="1"/>
  <c r="S2236" i="5"/>
  <c r="T2236" i="5" s="1"/>
  <c r="Q2236" i="5"/>
  <c r="O2236" i="5"/>
  <c r="P2236" i="5" s="1"/>
  <c r="R2236" i="5" s="1"/>
  <c r="AB2235" i="5"/>
  <c r="Z2235" i="5"/>
  <c r="Y2235" i="5"/>
  <c r="AC2235" i="5" s="1"/>
  <c r="V2235" i="5"/>
  <c r="U2235" i="5" a="1"/>
  <c r="U2235" i="5" s="1"/>
  <c r="S2235" i="5"/>
  <c r="T2235" i="5" s="1"/>
  <c r="Q2235" i="5"/>
  <c r="O2235" i="5"/>
  <c r="P2235" i="5" s="1"/>
  <c r="R2235" i="5" s="1"/>
  <c r="AB2234" i="5"/>
  <c r="Z2234" i="5"/>
  <c r="Y2234" i="5"/>
  <c r="AC2234" i="5" s="1"/>
  <c r="V2234" i="5"/>
  <c r="U2234" i="5" a="1"/>
  <c r="U2234" i="5" s="1"/>
  <c r="S2234" i="5"/>
  <c r="T2234" i="5" s="1"/>
  <c r="Q2234" i="5"/>
  <c r="O2234" i="5"/>
  <c r="P2234" i="5" s="1"/>
  <c r="R2234" i="5" s="1"/>
  <c r="AB2233" i="5"/>
  <c r="Z2233" i="5"/>
  <c r="Y2233" i="5"/>
  <c r="AC2233" i="5" s="1"/>
  <c r="V2233" i="5"/>
  <c r="U2233" i="5" a="1"/>
  <c r="U2233" i="5" s="1"/>
  <c r="W2233" i="5" s="1"/>
  <c r="X2233" i="5" s="1"/>
  <c r="AA2233" i="5" s="1"/>
  <c r="S2233" i="5"/>
  <c r="T2233" i="5" s="1"/>
  <c r="Q2233" i="5"/>
  <c r="O2233" i="5"/>
  <c r="P2233" i="5" s="1"/>
  <c r="R2233" i="5" s="1"/>
  <c r="AB2232" i="5"/>
  <c r="Z2232" i="5"/>
  <c r="Y2232" i="5"/>
  <c r="AC2232" i="5" s="1"/>
  <c r="V2232" i="5"/>
  <c r="U2232" i="5" a="1"/>
  <c r="U2232" i="5" s="1"/>
  <c r="S2232" i="5"/>
  <c r="T2232" i="5" s="1"/>
  <c r="Q2232" i="5"/>
  <c r="O2232" i="5"/>
  <c r="P2232" i="5" s="1"/>
  <c r="R2232" i="5" s="1"/>
  <c r="AB2231" i="5"/>
  <c r="Z2231" i="5"/>
  <c r="Y2231" i="5"/>
  <c r="AC2231" i="5" s="1"/>
  <c r="V2231" i="5"/>
  <c r="W2231" i="5" s="1"/>
  <c r="X2231" i="5" s="1"/>
  <c r="AA2231" i="5" s="1"/>
  <c r="U2231" i="5"/>
  <c r="U2231" i="5" a="1"/>
  <c r="S2231" i="5"/>
  <c r="T2231" i="5" s="1"/>
  <c r="Q2231" i="5"/>
  <c r="O2231" i="5"/>
  <c r="P2231" i="5" s="1"/>
  <c r="R2231" i="5" s="1"/>
  <c r="AB2230" i="5"/>
  <c r="Z2230" i="5"/>
  <c r="Y2230" i="5"/>
  <c r="AC2230" i="5" s="1"/>
  <c r="V2230" i="5"/>
  <c r="U2230" i="5" a="1"/>
  <c r="U2230" i="5" s="1"/>
  <c r="S2230" i="5"/>
  <c r="T2230" i="5" s="1"/>
  <c r="Q2230" i="5"/>
  <c r="O2230" i="5"/>
  <c r="P2230" i="5" s="1"/>
  <c r="R2230" i="5" s="1"/>
  <c r="AB2229" i="5"/>
  <c r="Z2229" i="5"/>
  <c r="Y2229" i="5"/>
  <c r="AC2229" i="5" s="1"/>
  <c r="V2229" i="5"/>
  <c r="U2229" i="5" a="1"/>
  <c r="U2229" i="5" s="1"/>
  <c r="S2229" i="5"/>
  <c r="T2229" i="5" s="1"/>
  <c r="Q2229" i="5"/>
  <c r="O2229" i="5"/>
  <c r="P2229" i="5" s="1"/>
  <c r="R2229" i="5" s="1"/>
  <c r="AB2228" i="5"/>
  <c r="Z2228" i="5"/>
  <c r="Y2228" i="5"/>
  <c r="AC2228" i="5" s="1"/>
  <c r="V2228" i="5"/>
  <c r="U2228" i="5" a="1"/>
  <c r="U2228" i="5" s="1"/>
  <c r="S2228" i="5"/>
  <c r="T2228" i="5" s="1"/>
  <c r="Q2228" i="5"/>
  <c r="O2228" i="5"/>
  <c r="P2228" i="5" s="1"/>
  <c r="R2228" i="5" s="1"/>
  <c r="AB2227" i="5"/>
  <c r="Z2227" i="5"/>
  <c r="Y2227" i="5"/>
  <c r="AC2227" i="5" s="1"/>
  <c r="V2227" i="5"/>
  <c r="U2227" i="5" a="1"/>
  <c r="U2227" i="5" s="1"/>
  <c r="S2227" i="5"/>
  <c r="T2227" i="5" s="1"/>
  <c r="Q2227" i="5"/>
  <c r="O2227" i="5"/>
  <c r="P2227" i="5" s="1"/>
  <c r="R2227" i="5" s="1"/>
  <c r="AB2226" i="5"/>
  <c r="Z2226" i="5"/>
  <c r="Y2226" i="5"/>
  <c r="AC2226" i="5" s="1"/>
  <c r="V2226" i="5"/>
  <c r="U2226" i="5" a="1"/>
  <c r="U2226" i="5" s="1"/>
  <c r="S2226" i="5"/>
  <c r="T2226" i="5" s="1"/>
  <c r="Q2226" i="5"/>
  <c r="O2226" i="5"/>
  <c r="P2226" i="5" s="1"/>
  <c r="R2226" i="5" s="1"/>
  <c r="AB2225" i="5"/>
  <c r="Z2225" i="5"/>
  <c r="Y2225" i="5"/>
  <c r="AC2225" i="5" s="1"/>
  <c r="V2225" i="5"/>
  <c r="U2225" i="5" a="1"/>
  <c r="U2225" i="5" s="1"/>
  <c r="S2225" i="5"/>
  <c r="T2225" i="5" s="1"/>
  <c r="Q2225" i="5"/>
  <c r="O2225" i="5"/>
  <c r="P2225" i="5" s="1"/>
  <c r="R2225" i="5" s="1"/>
  <c r="AB2224" i="5"/>
  <c r="Z2224" i="5"/>
  <c r="Y2224" i="5"/>
  <c r="AC2224" i="5" s="1"/>
  <c r="V2224" i="5"/>
  <c r="U2224" i="5" a="1"/>
  <c r="U2224" i="5" s="1"/>
  <c r="S2224" i="5"/>
  <c r="T2224" i="5" s="1"/>
  <c r="Q2224" i="5"/>
  <c r="O2224" i="5"/>
  <c r="P2224" i="5" s="1"/>
  <c r="R2224" i="5" s="1"/>
  <c r="AB2223" i="5"/>
  <c r="Z2223" i="5"/>
  <c r="Y2223" i="5"/>
  <c r="AC2223" i="5" s="1"/>
  <c r="V2223" i="5"/>
  <c r="U2223" i="5" a="1"/>
  <c r="U2223" i="5" s="1"/>
  <c r="W2223" i="5" s="1"/>
  <c r="X2223" i="5" s="1"/>
  <c r="AA2223" i="5" s="1"/>
  <c r="S2223" i="5"/>
  <c r="T2223" i="5" s="1"/>
  <c r="R2223" i="5"/>
  <c r="Q2223" i="5"/>
  <c r="O2223" i="5"/>
  <c r="P2223" i="5" s="1"/>
  <c r="AB2222" i="5"/>
  <c r="Z2222" i="5"/>
  <c r="Y2222" i="5"/>
  <c r="AC2222" i="5" s="1"/>
  <c r="V2222" i="5"/>
  <c r="U2222" i="5" a="1"/>
  <c r="U2222" i="5" s="1"/>
  <c r="S2222" i="5"/>
  <c r="T2222" i="5" s="1"/>
  <c r="Q2222" i="5"/>
  <c r="P2222" i="5"/>
  <c r="R2222" i="5" s="1"/>
  <c r="O2222" i="5"/>
  <c r="AB2221" i="5"/>
  <c r="Z2221" i="5"/>
  <c r="Y2221" i="5"/>
  <c r="AC2221" i="5" s="1"/>
  <c r="V2221" i="5"/>
  <c r="U2221" i="5" a="1"/>
  <c r="U2221" i="5" s="1"/>
  <c r="W2221" i="5" s="1"/>
  <c r="X2221" i="5" s="1"/>
  <c r="AA2221" i="5" s="1"/>
  <c r="S2221" i="5"/>
  <c r="T2221" i="5" s="1"/>
  <c r="Q2221" i="5"/>
  <c r="O2221" i="5"/>
  <c r="P2221" i="5" s="1"/>
  <c r="R2221" i="5" s="1"/>
  <c r="AB2220" i="5"/>
  <c r="Z2220" i="5"/>
  <c r="Y2220" i="5"/>
  <c r="AC2220" i="5" s="1"/>
  <c r="V2220" i="5"/>
  <c r="U2220" i="5" a="1"/>
  <c r="U2220" i="5" s="1"/>
  <c r="S2220" i="5"/>
  <c r="T2220" i="5" s="1"/>
  <c r="Q2220" i="5"/>
  <c r="O2220" i="5"/>
  <c r="P2220" i="5" s="1"/>
  <c r="R2220" i="5" s="1"/>
  <c r="AB2219" i="5"/>
  <c r="Z2219" i="5"/>
  <c r="Y2219" i="5"/>
  <c r="AC2219" i="5" s="1"/>
  <c r="V2219" i="5"/>
  <c r="U2219" i="5" a="1"/>
  <c r="U2219" i="5" s="1"/>
  <c r="S2219" i="5"/>
  <c r="T2219" i="5" s="1"/>
  <c r="Q2219" i="5"/>
  <c r="O2219" i="5"/>
  <c r="P2219" i="5" s="1"/>
  <c r="R2219" i="5" s="1"/>
  <c r="AB2218" i="5"/>
  <c r="Z2218" i="5"/>
  <c r="Y2218" i="5"/>
  <c r="AC2218" i="5" s="1"/>
  <c r="V2218" i="5"/>
  <c r="U2218" i="5" a="1"/>
  <c r="U2218" i="5" s="1"/>
  <c r="S2218" i="5"/>
  <c r="T2218" i="5" s="1"/>
  <c r="Q2218" i="5"/>
  <c r="O2218" i="5"/>
  <c r="P2218" i="5" s="1"/>
  <c r="AB2217" i="5"/>
  <c r="Z2217" i="5"/>
  <c r="Y2217" i="5"/>
  <c r="AC2217" i="5" s="1"/>
  <c r="V2217" i="5"/>
  <c r="U2217" i="5" a="1"/>
  <c r="U2217" i="5" s="1"/>
  <c r="S2217" i="5"/>
  <c r="T2217" i="5" s="1"/>
  <c r="Q2217" i="5"/>
  <c r="O2217" i="5"/>
  <c r="P2217" i="5" s="1"/>
  <c r="R2217" i="5" s="1"/>
  <c r="AB2216" i="5"/>
  <c r="Z2216" i="5"/>
  <c r="Y2216" i="5"/>
  <c r="AC2216" i="5" s="1"/>
  <c r="V2216" i="5"/>
  <c r="U2216" i="5" a="1"/>
  <c r="U2216" i="5" s="1"/>
  <c r="W2216" i="5" s="1"/>
  <c r="X2216" i="5" s="1"/>
  <c r="AA2216" i="5" s="1"/>
  <c r="S2216" i="5"/>
  <c r="T2216" i="5" s="1"/>
  <c r="Q2216" i="5"/>
  <c r="O2216" i="5"/>
  <c r="P2216" i="5" s="1"/>
  <c r="R2216" i="5" s="1"/>
  <c r="AB2215" i="5"/>
  <c r="Z2215" i="5"/>
  <c r="Y2215" i="5"/>
  <c r="AC2215" i="5" s="1"/>
  <c r="V2215" i="5"/>
  <c r="U2215" i="5" a="1"/>
  <c r="U2215" i="5" s="1"/>
  <c r="S2215" i="5"/>
  <c r="T2215" i="5" s="1"/>
  <c r="Q2215" i="5"/>
  <c r="O2215" i="5"/>
  <c r="P2215" i="5" s="1"/>
  <c r="R2215" i="5" s="1"/>
  <c r="AB2214" i="5"/>
  <c r="Z2214" i="5"/>
  <c r="Y2214" i="5"/>
  <c r="AC2214" i="5" s="1"/>
  <c r="V2214" i="5"/>
  <c r="U2214" i="5" a="1"/>
  <c r="U2214" i="5" s="1"/>
  <c r="S2214" i="5"/>
  <c r="T2214" i="5" s="1"/>
  <c r="Q2214" i="5"/>
  <c r="P2214" i="5"/>
  <c r="R2214" i="5" s="1"/>
  <c r="O2214" i="5"/>
  <c r="AB2213" i="5"/>
  <c r="Z2213" i="5"/>
  <c r="Y2213" i="5"/>
  <c r="AC2213" i="5" s="1"/>
  <c r="V2213" i="5"/>
  <c r="U2213" i="5" a="1"/>
  <c r="U2213" i="5" s="1"/>
  <c r="S2213" i="5"/>
  <c r="T2213" i="5" s="1"/>
  <c r="Q2213" i="5"/>
  <c r="O2213" i="5"/>
  <c r="P2213" i="5" s="1"/>
  <c r="R2213" i="5" s="1"/>
  <c r="AB2212" i="5"/>
  <c r="Z2212" i="5"/>
  <c r="Y2212" i="5"/>
  <c r="AC2212" i="5" s="1"/>
  <c r="V2212" i="5"/>
  <c r="U2212" i="5" a="1"/>
  <c r="U2212" i="5" s="1"/>
  <c r="W2212" i="5" s="1"/>
  <c r="X2212" i="5" s="1"/>
  <c r="AA2212" i="5" s="1"/>
  <c r="S2212" i="5"/>
  <c r="T2212" i="5" s="1"/>
  <c r="Q2212" i="5"/>
  <c r="O2212" i="5"/>
  <c r="P2212" i="5" s="1"/>
  <c r="AB2211" i="5"/>
  <c r="Z2211" i="5"/>
  <c r="Y2211" i="5"/>
  <c r="AC2211" i="5" s="1"/>
  <c r="V2211" i="5"/>
  <c r="U2211" i="5" a="1"/>
  <c r="U2211" i="5" s="1"/>
  <c r="S2211" i="5"/>
  <c r="T2211" i="5" s="1"/>
  <c r="Q2211" i="5"/>
  <c r="R2211" i="5" s="1"/>
  <c r="O2211" i="5"/>
  <c r="P2211" i="5" s="1"/>
  <c r="AB2210" i="5"/>
  <c r="Z2210" i="5"/>
  <c r="Y2210" i="5"/>
  <c r="AC2210" i="5" s="1"/>
  <c r="V2210" i="5"/>
  <c r="U2210" i="5" a="1"/>
  <c r="U2210" i="5" s="1"/>
  <c r="S2210" i="5"/>
  <c r="T2210" i="5" s="1"/>
  <c r="Q2210" i="5"/>
  <c r="O2210" i="5"/>
  <c r="P2210" i="5" s="1"/>
  <c r="R2210" i="5" s="1"/>
  <c r="AB2209" i="5"/>
  <c r="Z2209" i="5"/>
  <c r="Y2209" i="5"/>
  <c r="AC2209" i="5" s="1"/>
  <c r="V2209" i="5"/>
  <c r="U2209" i="5" a="1"/>
  <c r="U2209" i="5" s="1"/>
  <c r="W2209" i="5" s="1"/>
  <c r="X2209" i="5" s="1"/>
  <c r="AA2209" i="5" s="1"/>
  <c r="S2209" i="5"/>
  <c r="T2209" i="5" s="1"/>
  <c r="Q2209" i="5"/>
  <c r="O2209" i="5"/>
  <c r="P2209" i="5" s="1"/>
  <c r="AB2208" i="5"/>
  <c r="Z2208" i="5"/>
  <c r="Y2208" i="5"/>
  <c r="AC2208" i="5" s="1"/>
  <c r="V2208" i="5"/>
  <c r="U2208" i="5" a="1"/>
  <c r="U2208" i="5" s="1"/>
  <c r="S2208" i="5"/>
  <c r="T2208" i="5" s="1"/>
  <c r="Q2208" i="5"/>
  <c r="O2208" i="5"/>
  <c r="P2208" i="5" s="1"/>
  <c r="AB2207" i="5"/>
  <c r="Z2207" i="5"/>
  <c r="Y2207" i="5"/>
  <c r="AC2207" i="5" s="1"/>
  <c r="V2207" i="5"/>
  <c r="W2207" i="5" s="1"/>
  <c r="X2207" i="5" s="1"/>
  <c r="AA2207" i="5" s="1"/>
  <c r="U2207" i="5" a="1"/>
  <c r="U2207" i="5" s="1"/>
  <c r="S2207" i="5"/>
  <c r="T2207" i="5" s="1"/>
  <c r="Q2207" i="5"/>
  <c r="O2207" i="5"/>
  <c r="P2207" i="5" s="1"/>
  <c r="AB2206" i="5"/>
  <c r="Z2206" i="5"/>
  <c r="Y2206" i="5"/>
  <c r="AC2206" i="5" s="1"/>
  <c r="V2206" i="5"/>
  <c r="U2206" i="5" a="1"/>
  <c r="U2206" i="5" s="1"/>
  <c r="S2206" i="5"/>
  <c r="T2206" i="5" s="1"/>
  <c r="Q2206" i="5"/>
  <c r="P2206" i="5"/>
  <c r="O2206" i="5"/>
  <c r="AB2205" i="5"/>
  <c r="Z2205" i="5"/>
  <c r="Y2205" i="5"/>
  <c r="AC2205" i="5" s="1"/>
  <c r="V2205" i="5"/>
  <c r="U2205" i="5" a="1"/>
  <c r="U2205" i="5" s="1"/>
  <c r="S2205" i="5"/>
  <c r="T2205" i="5" s="1"/>
  <c r="Q2205" i="5"/>
  <c r="O2205" i="5"/>
  <c r="P2205" i="5" s="1"/>
  <c r="AB2204" i="5"/>
  <c r="Z2204" i="5"/>
  <c r="Y2204" i="5"/>
  <c r="AC2204" i="5" s="1"/>
  <c r="V2204" i="5"/>
  <c r="U2204" i="5" a="1"/>
  <c r="U2204" i="5" s="1"/>
  <c r="W2204" i="5" s="1"/>
  <c r="X2204" i="5" s="1"/>
  <c r="AA2204" i="5" s="1"/>
  <c r="S2204" i="5"/>
  <c r="T2204" i="5" s="1"/>
  <c r="Q2204" i="5"/>
  <c r="O2204" i="5"/>
  <c r="P2204" i="5" s="1"/>
  <c r="AB2203" i="5"/>
  <c r="Z2203" i="5"/>
  <c r="Y2203" i="5"/>
  <c r="AC2203" i="5" s="1"/>
  <c r="V2203" i="5"/>
  <c r="U2203" i="5" a="1"/>
  <c r="U2203" i="5" s="1"/>
  <c r="S2203" i="5"/>
  <c r="T2203" i="5" s="1"/>
  <c r="Q2203" i="5"/>
  <c r="O2203" i="5"/>
  <c r="P2203" i="5" s="1"/>
  <c r="AB2202" i="5"/>
  <c r="Z2202" i="5"/>
  <c r="Y2202" i="5"/>
  <c r="AC2202" i="5" s="1"/>
  <c r="V2202" i="5"/>
  <c r="W2202" i="5" s="1"/>
  <c r="X2202" i="5" s="1"/>
  <c r="AA2202" i="5" s="1"/>
  <c r="U2202" i="5" a="1"/>
  <c r="U2202" i="5" s="1"/>
  <c r="S2202" i="5"/>
  <c r="T2202" i="5" s="1"/>
  <c r="Q2202" i="5"/>
  <c r="O2202" i="5"/>
  <c r="P2202" i="5" s="1"/>
  <c r="AB2201" i="5"/>
  <c r="Z2201" i="5"/>
  <c r="Y2201" i="5"/>
  <c r="AC2201" i="5" s="1"/>
  <c r="V2201" i="5"/>
  <c r="U2201" i="5" a="1"/>
  <c r="U2201" i="5" s="1"/>
  <c r="S2201" i="5"/>
  <c r="T2201" i="5" s="1"/>
  <c r="Q2201" i="5"/>
  <c r="O2201" i="5"/>
  <c r="P2201" i="5" s="1"/>
  <c r="R2201" i="5" s="1"/>
  <c r="AB2200" i="5"/>
  <c r="Z2200" i="5"/>
  <c r="Y2200" i="5"/>
  <c r="AC2200" i="5" s="1"/>
  <c r="V2200" i="5"/>
  <c r="U2200" i="5" a="1"/>
  <c r="U2200" i="5" s="1"/>
  <c r="S2200" i="5"/>
  <c r="T2200" i="5" s="1"/>
  <c r="Q2200" i="5"/>
  <c r="O2200" i="5"/>
  <c r="P2200" i="5" s="1"/>
  <c r="R2200" i="5" s="1"/>
  <c r="AB2199" i="5"/>
  <c r="Z2199" i="5"/>
  <c r="Y2199" i="5"/>
  <c r="AC2199" i="5" s="1"/>
  <c r="V2199" i="5"/>
  <c r="U2199" i="5" a="1"/>
  <c r="U2199" i="5" s="1"/>
  <c r="W2199" i="5" s="1"/>
  <c r="X2199" i="5" s="1"/>
  <c r="AA2199" i="5" s="1"/>
  <c r="S2199" i="5"/>
  <c r="T2199" i="5" s="1"/>
  <c r="R2199" i="5"/>
  <c r="Q2199" i="5"/>
  <c r="O2199" i="5"/>
  <c r="P2199" i="5" s="1"/>
  <c r="AB2198" i="5"/>
  <c r="Z2198" i="5"/>
  <c r="Y2198" i="5"/>
  <c r="AC2198" i="5" s="1"/>
  <c r="V2198" i="5"/>
  <c r="U2198" i="5" a="1"/>
  <c r="U2198" i="5" s="1"/>
  <c r="S2198" i="5"/>
  <c r="T2198" i="5" s="1"/>
  <c r="Q2198" i="5"/>
  <c r="O2198" i="5"/>
  <c r="P2198" i="5" s="1"/>
  <c r="R2198" i="5" s="1"/>
  <c r="AB2197" i="5"/>
  <c r="Z2197" i="5"/>
  <c r="Y2197" i="5"/>
  <c r="AC2197" i="5" s="1"/>
  <c r="V2197" i="5"/>
  <c r="U2197" i="5" a="1"/>
  <c r="U2197" i="5" s="1"/>
  <c r="W2197" i="5" s="1"/>
  <c r="X2197" i="5" s="1"/>
  <c r="AA2197" i="5" s="1"/>
  <c r="S2197" i="5"/>
  <c r="T2197" i="5" s="1"/>
  <c r="Q2197" i="5"/>
  <c r="O2197" i="5"/>
  <c r="P2197" i="5" s="1"/>
  <c r="AB2196" i="5"/>
  <c r="Z2196" i="5"/>
  <c r="Y2196" i="5"/>
  <c r="AC2196" i="5" s="1"/>
  <c r="V2196" i="5"/>
  <c r="W2196" i="5" s="1"/>
  <c r="X2196" i="5" s="1"/>
  <c r="AA2196" i="5" s="1"/>
  <c r="U2196" i="5" a="1"/>
  <c r="U2196" i="5" s="1"/>
  <c r="S2196" i="5"/>
  <c r="T2196" i="5" s="1"/>
  <c r="Q2196" i="5"/>
  <c r="O2196" i="5"/>
  <c r="P2196" i="5" s="1"/>
  <c r="AB2195" i="5"/>
  <c r="Z2195" i="5"/>
  <c r="Y2195" i="5"/>
  <c r="AC2195" i="5" s="1"/>
  <c r="V2195" i="5"/>
  <c r="U2195" i="5" a="1"/>
  <c r="U2195" i="5" s="1"/>
  <c r="S2195" i="5"/>
  <c r="T2195" i="5" s="1"/>
  <c r="Q2195" i="5"/>
  <c r="O2195" i="5"/>
  <c r="P2195" i="5" s="1"/>
  <c r="R2195" i="5" s="1"/>
  <c r="AB2194" i="5"/>
  <c r="Z2194" i="5"/>
  <c r="Y2194" i="5"/>
  <c r="AC2194" i="5" s="1"/>
  <c r="V2194" i="5"/>
  <c r="U2194" i="5" a="1"/>
  <c r="U2194" i="5" s="1"/>
  <c r="S2194" i="5"/>
  <c r="T2194" i="5" s="1"/>
  <c r="Q2194" i="5"/>
  <c r="O2194" i="5"/>
  <c r="P2194" i="5" s="1"/>
  <c r="R2194" i="5" s="1"/>
  <c r="AB2193" i="5"/>
  <c r="Z2193" i="5"/>
  <c r="Y2193" i="5"/>
  <c r="AC2193" i="5" s="1"/>
  <c r="V2193" i="5"/>
  <c r="U2193" i="5" a="1"/>
  <c r="U2193" i="5" s="1"/>
  <c r="S2193" i="5"/>
  <c r="T2193" i="5" s="1"/>
  <c r="Q2193" i="5"/>
  <c r="O2193" i="5"/>
  <c r="P2193" i="5" s="1"/>
  <c r="R2193" i="5" s="1"/>
  <c r="AB2192" i="5"/>
  <c r="Z2192" i="5"/>
  <c r="Y2192" i="5"/>
  <c r="AC2192" i="5" s="1"/>
  <c r="V2192" i="5"/>
  <c r="U2192" i="5" a="1"/>
  <c r="U2192" i="5" s="1"/>
  <c r="S2192" i="5"/>
  <c r="T2192" i="5" s="1"/>
  <c r="Q2192" i="5"/>
  <c r="O2192" i="5"/>
  <c r="P2192" i="5" s="1"/>
  <c r="AB2191" i="5"/>
  <c r="Z2191" i="5"/>
  <c r="Y2191" i="5"/>
  <c r="AC2191" i="5" s="1"/>
  <c r="V2191" i="5"/>
  <c r="U2191" i="5" a="1"/>
  <c r="U2191" i="5" s="1"/>
  <c r="S2191" i="5"/>
  <c r="T2191" i="5" s="1"/>
  <c r="Q2191" i="5"/>
  <c r="O2191" i="5"/>
  <c r="P2191" i="5" s="1"/>
  <c r="AB2190" i="5"/>
  <c r="Z2190" i="5"/>
  <c r="Y2190" i="5"/>
  <c r="AC2190" i="5" s="1"/>
  <c r="V2190" i="5"/>
  <c r="U2190" i="5" a="1"/>
  <c r="U2190" i="5" s="1"/>
  <c r="S2190" i="5"/>
  <c r="T2190" i="5" s="1"/>
  <c r="Q2190" i="5"/>
  <c r="O2190" i="5"/>
  <c r="P2190" i="5" s="1"/>
  <c r="R2190" i="5" s="1"/>
  <c r="AB2189" i="5"/>
  <c r="Z2189" i="5"/>
  <c r="Y2189" i="5"/>
  <c r="AC2189" i="5" s="1"/>
  <c r="V2189" i="5"/>
  <c r="U2189" i="5" a="1"/>
  <c r="U2189" i="5" s="1"/>
  <c r="S2189" i="5"/>
  <c r="T2189" i="5" s="1"/>
  <c r="Q2189" i="5"/>
  <c r="O2189" i="5"/>
  <c r="P2189" i="5" s="1"/>
  <c r="R2189" i="5" s="1"/>
  <c r="AB2188" i="5"/>
  <c r="Z2188" i="5"/>
  <c r="Y2188" i="5"/>
  <c r="AC2188" i="5" s="1"/>
  <c r="V2188" i="5"/>
  <c r="U2188" i="5" a="1"/>
  <c r="U2188" i="5" s="1"/>
  <c r="W2188" i="5" s="1"/>
  <c r="X2188" i="5" s="1"/>
  <c r="AA2188" i="5" s="1"/>
  <c r="S2188" i="5"/>
  <c r="T2188" i="5" s="1"/>
  <c r="Q2188" i="5"/>
  <c r="O2188" i="5"/>
  <c r="P2188" i="5" s="1"/>
  <c r="AB2187" i="5"/>
  <c r="Z2187" i="5"/>
  <c r="Y2187" i="5"/>
  <c r="AC2187" i="5" s="1"/>
  <c r="V2187" i="5"/>
  <c r="W2187" i="5" s="1"/>
  <c r="X2187" i="5" s="1"/>
  <c r="AA2187" i="5" s="1"/>
  <c r="U2187" i="5" a="1"/>
  <c r="U2187" i="5" s="1"/>
  <c r="S2187" i="5"/>
  <c r="T2187" i="5" s="1"/>
  <c r="Q2187" i="5"/>
  <c r="O2187" i="5"/>
  <c r="P2187" i="5" s="1"/>
  <c r="R2187" i="5" s="1"/>
  <c r="AB2186" i="5"/>
  <c r="Z2186" i="5"/>
  <c r="Y2186" i="5"/>
  <c r="AC2186" i="5" s="1"/>
  <c r="V2186" i="5"/>
  <c r="U2186" i="5" a="1"/>
  <c r="U2186" i="5" s="1"/>
  <c r="S2186" i="5"/>
  <c r="T2186" i="5" s="1"/>
  <c r="Q2186" i="5"/>
  <c r="O2186" i="5"/>
  <c r="P2186" i="5" s="1"/>
  <c r="R2186" i="5" s="1"/>
  <c r="AB2185" i="5"/>
  <c r="Z2185" i="5"/>
  <c r="Y2185" i="5"/>
  <c r="AC2185" i="5" s="1"/>
  <c r="V2185" i="5"/>
  <c r="U2185" i="5" a="1"/>
  <c r="U2185" i="5" s="1"/>
  <c r="S2185" i="5"/>
  <c r="T2185" i="5" s="1"/>
  <c r="Q2185" i="5"/>
  <c r="O2185" i="5"/>
  <c r="P2185" i="5" s="1"/>
  <c r="R2185" i="5" s="1"/>
  <c r="AB2184" i="5"/>
  <c r="Z2184" i="5"/>
  <c r="Y2184" i="5"/>
  <c r="AC2184" i="5" s="1"/>
  <c r="V2184" i="5"/>
  <c r="U2184" i="5" a="1"/>
  <c r="U2184" i="5" s="1"/>
  <c r="W2184" i="5" s="1"/>
  <c r="X2184" i="5" s="1"/>
  <c r="AA2184" i="5" s="1"/>
  <c r="S2184" i="5"/>
  <c r="T2184" i="5" s="1"/>
  <c r="Q2184" i="5"/>
  <c r="O2184" i="5"/>
  <c r="P2184" i="5" s="1"/>
  <c r="R2184" i="5" s="1"/>
  <c r="AB2183" i="5"/>
  <c r="Z2183" i="5"/>
  <c r="Y2183" i="5"/>
  <c r="AC2183" i="5" s="1"/>
  <c r="V2183" i="5"/>
  <c r="U2183" i="5" a="1"/>
  <c r="U2183" i="5" s="1"/>
  <c r="S2183" i="5"/>
  <c r="T2183" i="5" s="1"/>
  <c r="Q2183" i="5"/>
  <c r="O2183" i="5"/>
  <c r="P2183" i="5" s="1"/>
  <c r="R2183" i="5" s="1"/>
  <c r="AB2182" i="5"/>
  <c r="Z2182" i="5"/>
  <c r="Y2182" i="5"/>
  <c r="AC2182" i="5" s="1"/>
  <c r="V2182" i="5"/>
  <c r="U2182" i="5"/>
  <c r="U2182" i="5" a="1"/>
  <c r="S2182" i="5"/>
  <c r="T2182" i="5" s="1"/>
  <c r="Q2182" i="5"/>
  <c r="O2182" i="5"/>
  <c r="P2182" i="5" s="1"/>
  <c r="R2182" i="5" s="1"/>
  <c r="AB2181" i="5"/>
  <c r="Z2181" i="5"/>
  <c r="Y2181" i="5"/>
  <c r="AC2181" i="5" s="1"/>
  <c r="V2181" i="5"/>
  <c r="U2181" i="5" a="1"/>
  <c r="U2181" i="5" s="1"/>
  <c r="S2181" i="5"/>
  <c r="T2181" i="5" s="1"/>
  <c r="Q2181" i="5"/>
  <c r="O2181" i="5"/>
  <c r="P2181" i="5" s="1"/>
  <c r="R2181" i="5" s="1"/>
  <c r="AB2180" i="5"/>
  <c r="Z2180" i="5"/>
  <c r="Y2180" i="5"/>
  <c r="AC2180" i="5" s="1"/>
  <c r="V2180" i="5"/>
  <c r="U2180" i="5" a="1"/>
  <c r="U2180" i="5" s="1"/>
  <c r="S2180" i="5"/>
  <c r="T2180" i="5" s="1"/>
  <c r="Q2180" i="5"/>
  <c r="O2180" i="5"/>
  <c r="P2180" i="5" s="1"/>
  <c r="R2180" i="5" s="1"/>
  <c r="AB2179" i="5"/>
  <c r="Z2179" i="5"/>
  <c r="Y2179" i="5"/>
  <c r="AC2179" i="5" s="1"/>
  <c r="V2179" i="5"/>
  <c r="W2179" i="5" s="1"/>
  <c r="X2179" i="5" s="1"/>
  <c r="AA2179" i="5" s="1"/>
  <c r="U2179" i="5" a="1"/>
  <c r="U2179" i="5" s="1"/>
  <c r="S2179" i="5"/>
  <c r="T2179" i="5" s="1"/>
  <c r="R2179" i="5"/>
  <c r="Q2179" i="5"/>
  <c r="O2179" i="5"/>
  <c r="P2179" i="5" s="1"/>
  <c r="AB2178" i="5"/>
  <c r="Z2178" i="5"/>
  <c r="Y2178" i="5"/>
  <c r="AC2178" i="5" s="1"/>
  <c r="V2178" i="5"/>
  <c r="U2178" i="5" a="1"/>
  <c r="U2178" i="5" s="1"/>
  <c r="S2178" i="5"/>
  <c r="T2178" i="5" s="1"/>
  <c r="Q2178" i="5"/>
  <c r="O2178" i="5"/>
  <c r="P2178" i="5" s="1"/>
  <c r="R2178" i="5" s="1"/>
  <c r="AB2177" i="5"/>
  <c r="Z2177" i="5"/>
  <c r="Y2177" i="5"/>
  <c r="AC2177" i="5" s="1"/>
  <c r="V2177" i="5"/>
  <c r="U2177" i="5" a="1"/>
  <c r="U2177" i="5" s="1"/>
  <c r="S2177" i="5"/>
  <c r="T2177" i="5" s="1"/>
  <c r="Q2177" i="5"/>
  <c r="O2177" i="5"/>
  <c r="P2177" i="5" s="1"/>
  <c r="R2177" i="5" s="1"/>
  <c r="AB2176" i="5"/>
  <c r="Z2176" i="5"/>
  <c r="Y2176" i="5"/>
  <c r="AC2176" i="5" s="1"/>
  <c r="V2176" i="5"/>
  <c r="U2176" i="5" a="1"/>
  <c r="U2176" i="5" s="1"/>
  <c r="S2176" i="5"/>
  <c r="T2176" i="5" s="1"/>
  <c r="Q2176" i="5"/>
  <c r="O2176" i="5"/>
  <c r="P2176" i="5" s="1"/>
  <c r="R2176" i="5" s="1"/>
  <c r="AB2175" i="5"/>
  <c r="Z2175" i="5"/>
  <c r="Y2175" i="5"/>
  <c r="AC2175" i="5" s="1"/>
  <c r="V2175" i="5"/>
  <c r="U2175" i="5" a="1"/>
  <c r="U2175" i="5" s="1"/>
  <c r="S2175" i="5"/>
  <c r="T2175" i="5" s="1"/>
  <c r="Q2175" i="5"/>
  <c r="O2175" i="5"/>
  <c r="P2175" i="5" s="1"/>
  <c r="R2175" i="5" s="1"/>
  <c r="AB2174" i="5"/>
  <c r="Z2174" i="5"/>
  <c r="Y2174" i="5"/>
  <c r="AC2174" i="5" s="1"/>
  <c r="V2174" i="5"/>
  <c r="U2174" i="5" a="1"/>
  <c r="U2174" i="5" s="1"/>
  <c r="T2174" i="5"/>
  <c r="S2174" i="5"/>
  <c r="Q2174" i="5"/>
  <c r="O2174" i="5"/>
  <c r="P2174" i="5" s="1"/>
  <c r="R2174" i="5" s="1"/>
  <c r="AB2173" i="5"/>
  <c r="Z2173" i="5"/>
  <c r="Y2173" i="5"/>
  <c r="AC2173" i="5" s="1"/>
  <c r="V2173" i="5"/>
  <c r="W2173" i="5" s="1"/>
  <c r="X2173" i="5" s="1"/>
  <c r="AA2173" i="5" s="1"/>
  <c r="U2173" i="5" a="1"/>
  <c r="U2173" i="5" s="1"/>
  <c r="S2173" i="5"/>
  <c r="T2173" i="5" s="1"/>
  <c r="Q2173" i="5"/>
  <c r="O2173" i="5"/>
  <c r="P2173" i="5" s="1"/>
  <c r="R2173" i="5" s="1"/>
  <c r="AB2172" i="5"/>
  <c r="Z2172" i="5"/>
  <c r="Y2172" i="5"/>
  <c r="AC2172" i="5" s="1"/>
  <c r="V2172" i="5"/>
  <c r="U2172" i="5" a="1"/>
  <c r="U2172" i="5" s="1"/>
  <c r="W2172" i="5" s="1"/>
  <c r="X2172" i="5" s="1"/>
  <c r="AA2172" i="5" s="1"/>
  <c r="T2172" i="5"/>
  <c r="S2172" i="5"/>
  <c r="R2172" i="5"/>
  <c r="Q2172" i="5"/>
  <c r="O2172" i="5"/>
  <c r="P2172" i="5" s="1"/>
  <c r="AB2171" i="5"/>
  <c r="Z2171" i="5"/>
  <c r="Y2171" i="5"/>
  <c r="AC2171" i="5" s="1"/>
  <c r="V2171" i="5"/>
  <c r="U2171" i="5" a="1"/>
  <c r="U2171" i="5" s="1"/>
  <c r="S2171" i="5"/>
  <c r="T2171" i="5" s="1"/>
  <c r="Q2171" i="5"/>
  <c r="O2171" i="5"/>
  <c r="P2171" i="5" s="1"/>
  <c r="R2171" i="5" s="1"/>
  <c r="AB2170" i="5"/>
  <c r="Z2170" i="5"/>
  <c r="Y2170" i="5"/>
  <c r="AC2170" i="5" s="1"/>
  <c r="V2170" i="5"/>
  <c r="U2170" i="5" a="1"/>
  <c r="U2170" i="5" s="1"/>
  <c r="T2170" i="5"/>
  <c r="S2170" i="5"/>
  <c r="Q2170" i="5"/>
  <c r="O2170" i="5"/>
  <c r="P2170" i="5" s="1"/>
  <c r="R2170" i="5" s="1"/>
  <c r="AB2169" i="5"/>
  <c r="Z2169" i="5"/>
  <c r="Y2169" i="5"/>
  <c r="AC2169" i="5" s="1"/>
  <c r="V2169" i="5"/>
  <c r="U2169" i="5" a="1"/>
  <c r="U2169" i="5" s="1"/>
  <c r="W2169" i="5" s="1"/>
  <c r="X2169" i="5" s="1"/>
  <c r="AA2169" i="5" s="1"/>
  <c r="S2169" i="5"/>
  <c r="T2169" i="5" s="1"/>
  <c r="Q2169" i="5"/>
  <c r="O2169" i="5"/>
  <c r="P2169" i="5" s="1"/>
  <c r="R2169" i="5" s="1"/>
  <c r="AB2168" i="5"/>
  <c r="Z2168" i="5"/>
  <c r="Y2168" i="5"/>
  <c r="AC2168" i="5" s="1"/>
  <c r="V2168" i="5"/>
  <c r="U2168" i="5" a="1"/>
  <c r="U2168" i="5" s="1"/>
  <c r="S2168" i="5"/>
  <c r="T2168" i="5" s="1"/>
  <c r="R2168" i="5"/>
  <c r="Q2168" i="5"/>
  <c r="O2168" i="5"/>
  <c r="P2168" i="5" s="1"/>
  <c r="AB2167" i="5"/>
  <c r="Z2167" i="5"/>
  <c r="Y2167" i="5"/>
  <c r="AC2167" i="5" s="1"/>
  <c r="V2167" i="5"/>
  <c r="U2167" i="5" a="1"/>
  <c r="U2167" i="5" s="1"/>
  <c r="S2167" i="5"/>
  <c r="T2167" i="5" s="1"/>
  <c r="Q2167" i="5"/>
  <c r="O2167" i="5"/>
  <c r="P2167" i="5" s="1"/>
  <c r="R2167" i="5" s="1"/>
  <c r="AB2166" i="5"/>
  <c r="Z2166" i="5"/>
  <c r="Y2166" i="5"/>
  <c r="AC2166" i="5" s="1"/>
  <c r="V2166" i="5"/>
  <c r="U2166" i="5" a="1"/>
  <c r="U2166" i="5" s="1"/>
  <c r="S2166" i="5"/>
  <c r="T2166" i="5" s="1"/>
  <c r="Q2166" i="5"/>
  <c r="O2166" i="5"/>
  <c r="P2166" i="5" s="1"/>
  <c r="R2166" i="5" s="1"/>
  <c r="AB2165" i="5"/>
  <c r="Z2165" i="5"/>
  <c r="Y2165" i="5"/>
  <c r="AC2165" i="5" s="1"/>
  <c r="V2165" i="5"/>
  <c r="U2165" i="5" a="1"/>
  <c r="U2165" i="5" s="1"/>
  <c r="W2165" i="5" s="1"/>
  <c r="X2165" i="5" s="1"/>
  <c r="AA2165" i="5" s="1"/>
  <c r="S2165" i="5"/>
  <c r="T2165" i="5" s="1"/>
  <c r="Q2165" i="5"/>
  <c r="O2165" i="5"/>
  <c r="P2165" i="5" s="1"/>
  <c r="R2165" i="5" s="1"/>
  <c r="AB2164" i="5"/>
  <c r="Z2164" i="5"/>
  <c r="Y2164" i="5"/>
  <c r="AC2164" i="5" s="1"/>
  <c r="V2164" i="5"/>
  <c r="U2164" i="5" a="1"/>
  <c r="U2164" i="5" s="1"/>
  <c r="S2164" i="5"/>
  <c r="T2164" i="5" s="1"/>
  <c r="Q2164" i="5"/>
  <c r="O2164" i="5"/>
  <c r="P2164" i="5" s="1"/>
  <c r="R2164" i="5" s="1"/>
  <c r="AB2163" i="5"/>
  <c r="Z2163" i="5"/>
  <c r="Y2163" i="5"/>
  <c r="AC2163" i="5" s="1"/>
  <c r="V2163" i="5"/>
  <c r="U2163" i="5" a="1"/>
  <c r="U2163" i="5" s="1"/>
  <c r="S2163" i="5"/>
  <c r="T2163" i="5" s="1"/>
  <c r="R2163" i="5"/>
  <c r="Q2163" i="5"/>
  <c r="O2163" i="5"/>
  <c r="P2163" i="5" s="1"/>
  <c r="AB2162" i="5"/>
  <c r="Z2162" i="5"/>
  <c r="Y2162" i="5"/>
  <c r="AC2162" i="5" s="1"/>
  <c r="V2162" i="5"/>
  <c r="U2162" i="5" a="1"/>
  <c r="U2162" i="5" s="1"/>
  <c r="S2162" i="5"/>
  <c r="T2162" i="5" s="1"/>
  <c r="Q2162" i="5"/>
  <c r="O2162" i="5"/>
  <c r="P2162" i="5" s="1"/>
  <c r="AB2161" i="5"/>
  <c r="Z2161" i="5"/>
  <c r="Y2161" i="5"/>
  <c r="AC2161" i="5" s="1"/>
  <c r="V2161" i="5"/>
  <c r="U2161" i="5" a="1"/>
  <c r="U2161" i="5" s="1"/>
  <c r="S2161" i="5"/>
  <c r="T2161" i="5" s="1"/>
  <c r="Q2161" i="5"/>
  <c r="O2161" i="5"/>
  <c r="P2161" i="5" s="1"/>
  <c r="R2161" i="5" s="1"/>
  <c r="AB2160" i="5"/>
  <c r="Z2160" i="5"/>
  <c r="Y2160" i="5"/>
  <c r="AC2160" i="5" s="1"/>
  <c r="V2160" i="5"/>
  <c r="W2160" i="5" s="1"/>
  <c r="X2160" i="5" s="1"/>
  <c r="AA2160" i="5" s="1"/>
  <c r="U2160" i="5" a="1"/>
  <c r="U2160" i="5" s="1"/>
  <c r="S2160" i="5"/>
  <c r="T2160" i="5" s="1"/>
  <c r="Q2160" i="5"/>
  <c r="O2160" i="5"/>
  <c r="P2160" i="5" s="1"/>
  <c r="R2160" i="5" s="1"/>
  <c r="AB2159" i="5"/>
  <c r="Z2159" i="5"/>
  <c r="Y2159" i="5"/>
  <c r="AC2159" i="5" s="1"/>
  <c r="V2159" i="5"/>
  <c r="U2159" i="5" a="1"/>
  <c r="U2159" i="5" s="1"/>
  <c r="S2159" i="5"/>
  <c r="T2159" i="5" s="1"/>
  <c r="Q2159" i="5"/>
  <c r="O2159" i="5"/>
  <c r="P2159" i="5" s="1"/>
  <c r="R2159" i="5" s="1"/>
  <c r="AB2158" i="5"/>
  <c r="Z2158" i="5"/>
  <c r="Y2158" i="5"/>
  <c r="AC2158" i="5" s="1"/>
  <c r="V2158" i="5"/>
  <c r="U2158" i="5" a="1"/>
  <c r="U2158" i="5" s="1"/>
  <c r="S2158" i="5"/>
  <c r="T2158" i="5" s="1"/>
  <c r="Q2158" i="5"/>
  <c r="O2158" i="5"/>
  <c r="P2158" i="5" s="1"/>
  <c r="R2158" i="5" s="1"/>
  <c r="AB2157" i="5"/>
  <c r="Z2157" i="5"/>
  <c r="Y2157" i="5"/>
  <c r="AC2157" i="5" s="1"/>
  <c r="V2157" i="5"/>
  <c r="U2157" i="5" a="1"/>
  <c r="U2157" i="5" s="1"/>
  <c r="S2157" i="5"/>
  <c r="T2157" i="5" s="1"/>
  <c r="Q2157" i="5"/>
  <c r="O2157" i="5"/>
  <c r="P2157" i="5" s="1"/>
  <c r="R2157" i="5" s="1"/>
  <c r="AB2156" i="5"/>
  <c r="Z2156" i="5"/>
  <c r="Y2156" i="5"/>
  <c r="AC2156" i="5" s="1"/>
  <c r="V2156" i="5"/>
  <c r="U2156" i="5" a="1"/>
  <c r="U2156" i="5" s="1"/>
  <c r="S2156" i="5"/>
  <c r="T2156" i="5" s="1"/>
  <c r="Q2156" i="5"/>
  <c r="O2156" i="5"/>
  <c r="P2156" i="5" s="1"/>
  <c r="R2156" i="5" s="1"/>
  <c r="AB2155" i="5"/>
  <c r="Z2155" i="5"/>
  <c r="Y2155" i="5"/>
  <c r="AC2155" i="5" s="1"/>
  <c r="V2155" i="5"/>
  <c r="U2155" i="5" a="1"/>
  <c r="U2155" i="5" s="1"/>
  <c r="S2155" i="5"/>
  <c r="T2155" i="5" s="1"/>
  <c r="Q2155" i="5"/>
  <c r="O2155" i="5"/>
  <c r="P2155" i="5" s="1"/>
  <c r="R2155" i="5" s="1"/>
  <c r="AB2154" i="5"/>
  <c r="Z2154" i="5"/>
  <c r="Y2154" i="5"/>
  <c r="AC2154" i="5" s="1"/>
  <c r="V2154" i="5"/>
  <c r="U2154" i="5" a="1"/>
  <c r="U2154" i="5" s="1"/>
  <c r="S2154" i="5"/>
  <c r="T2154" i="5" s="1"/>
  <c r="Q2154" i="5"/>
  <c r="O2154" i="5"/>
  <c r="P2154" i="5" s="1"/>
  <c r="R2154" i="5" s="1"/>
  <c r="AB2153" i="5"/>
  <c r="Z2153" i="5"/>
  <c r="Y2153" i="5"/>
  <c r="AC2153" i="5" s="1"/>
  <c r="V2153" i="5"/>
  <c r="W2153" i="5" s="1"/>
  <c r="X2153" i="5" s="1"/>
  <c r="AA2153" i="5" s="1"/>
  <c r="U2153" i="5" a="1"/>
  <c r="U2153" i="5" s="1"/>
  <c r="S2153" i="5"/>
  <c r="T2153" i="5" s="1"/>
  <c r="Q2153" i="5"/>
  <c r="O2153" i="5"/>
  <c r="P2153" i="5" s="1"/>
  <c r="R2153" i="5" s="1"/>
  <c r="AB2152" i="5"/>
  <c r="Z2152" i="5"/>
  <c r="Y2152" i="5"/>
  <c r="AC2152" i="5" s="1"/>
  <c r="V2152" i="5"/>
  <c r="U2152" i="5" a="1"/>
  <c r="U2152" i="5" s="1"/>
  <c r="T2152" i="5"/>
  <c r="S2152" i="5"/>
  <c r="R2152" i="5"/>
  <c r="Q2152" i="5"/>
  <c r="O2152" i="5"/>
  <c r="P2152" i="5" s="1"/>
  <c r="AB2151" i="5"/>
  <c r="Z2151" i="5"/>
  <c r="Y2151" i="5"/>
  <c r="AC2151" i="5" s="1"/>
  <c r="V2151" i="5"/>
  <c r="U2151" i="5" a="1"/>
  <c r="U2151" i="5" s="1"/>
  <c r="S2151" i="5"/>
  <c r="T2151" i="5" s="1"/>
  <c r="R2151" i="5"/>
  <c r="Q2151" i="5"/>
  <c r="O2151" i="5"/>
  <c r="P2151" i="5" s="1"/>
  <c r="AB2150" i="5"/>
  <c r="Z2150" i="5"/>
  <c r="Y2150" i="5"/>
  <c r="AC2150" i="5" s="1"/>
  <c r="V2150" i="5"/>
  <c r="U2150" i="5" a="1"/>
  <c r="U2150" i="5" s="1"/>
  <c r="W2150" i="5" s="1"/>
  <c r="X2150" i="5" s="1"/>
  <c r="AA2150" i="5" s="1"/>
  <c r="S2150" i="5"/>
  <c r="T2150" i="5" s="1"/>
  <c r="Q2150" i="5"/>
  <c r="O2150" i="5"/>
  <c r="P2150" i="5" s="1"/>
  <c r="R2150" i="5" s="1"/>
  <c r="AB2149" i="5"/>
  <c r="Z2149" i="5"/>
  <c r="Y2149" i="5"/>
  <c r="AC2149" i="5" s="1"/>
  <c r="V2149" i="5"/>
  <c r="U2149" i="5" a="1"/>
  <c r="U2149" i="5" s="1"/>
  <c r="W2149" i="5" s="1"/>
  <c r="X2149" i="5" s="1"/>
  <c r="AA2149" i="5" s="1"/>
  <c r="S2149" i="5"/>
  <c r="T2149" i="5" s="1"/>
  <c r="Q2149" i="5"/>
  <c r="O2149" i="5"/>
  <c r="P2149" i="5" s="1"/>
  <c r="R2149" i="5" s="1"/>
  <c r="AB2148" i="5"/>
  <c r="Z2148" i="5"/>
  <c r="Y2148" i="5"/>
  <c r="AC2148" i="5" s="1"/>
  <c r="V2148" i="5"/>
  <c r="U2148" i="5" a="1"/>
  <c r="U2148" i="5" s="1"/>
  <c r="T2148" i="5"/>
  <c r="S2148" i="5"/>
  <c r="Q2148" i="5"/>
  <c r="P2148" i="5"/>
  <c r="R2148" i="5" s="1"/>
  <c r="O2148" i="5"/>
  <c r="AB2147" i="5"/>
  <c r="Z2147" i="5"/>
  <c r="Y2147" i="5"/>
  <c r="AC2147" i="5" s="1"/>
  <c r="V2147" i="5"/>
  <c r="U2147" i="5" a="1"/>
  <c r="U2147" i="5" s="1"/>
  <c r="S2147" i="5"/>
  <c r="T2147" i="5" s="1"/>
  <c r="Q2147" i="5"/>
  <c r="O2147" i="5"/>
  <c r="P2147" i="5" s="1"/>
  <c r="R2147" i="5" s="1"/>
  <c r="AB2146" i="5"/>
  <c r="Z2146" i="5"/>
  <c r="Y2146" i="5"/>
  <c r="AC2146" i="5" s="1"/>
  <c r="V2146" i="5"/>
  <c r="U2146" i="5" a="1"/>
  <c r="U2146" i="5" s="1"/>
  <c r="W2146" i="5" s="1"/>
  <c r="X2146" i="5" s="1"/>
  <c r="AA2146" i="5" s="1"/>
  <c r="S2146" i="5"/>
  <c r="T2146" i="5" s="1"/>
  <c r="Q2146" i="5"/>
  <c r="O2146" i="5"/>
  <c r="P2146" i="5" s="1"/>
  <c r="R2146" i="5" s="1"/>
  <c r="AB2145" i="5"/>
  <c r="Z2145" i="5"/>
  <c r="Y2145" i="5"/>
  <c r="AC2145" i="5" s="1"/>
  <c r="V2145" i="5"/>
  <c r="U2145" i="5" a="1"/>
  <c r="U2145" i="5" s="1"/>
  <c r="T2145" i="5"/>
  <c r="S2145" i="5"/>
  <c r="Q2145" i="5"/>
  <c r="O2145" i="5"/>
  <c r="P2145" i="5" s="1"/>
  <c r="R2145" i="5" s="1"/>
  <c r="AB2144" i="5"/>
  <c r="Z2144" i="5"/>
  <c r="Y2144" i="5"/>
  <c r="AC2144" i="5" s="1"/>
  <c r="V2144" i="5"/>
  <c r="U2144" i="5" a="1"/>
  <c r="U2144" i="5" s="1"/>
  <c r="S2144" i="5"/>
  <c r="T2144" i="5" s="1"/>
  <c r="Q2144" i="5"/>
  <c r="O2144" i="5"/>
  <c r="P2144" i="5" s="1"/>
  <c r="R2144" i="5" s="1"/>
  <c r="AB2143" i="5"/>
  <c r="Z2143" i="5"/>
  <c r="Y2143" i="5"/>
  <c r="AC2143" i="5" s="1"/>
  <c r="V2143" i="5"/>
  <c r="U2143" i="5" a="1"/>
  <c r="U2143" i="5" s="1"/>
  <c r="S2143" i="5"/>
  <c r="T2143" i="5" s="1"/>
  <c r="Q2143" i="5"/>
  <c r="O2143" i="5"/>
  <c r="P2143" i="5" s="1"/>
  <c r="R2143" i="5" s="1"/>
  <c r="AB2142" i="5"/>
  <c r="Z2142" i="5"/>
  <c r="Y2142" i="5"/>
  <c r="AC2142" i="5" s="1"/>
  <c r="V2142" i="5"/>
  <c r="U2142" i="5" a="1"/>
  <c r="U2142" i="5" s="1"/>
  <c r="T2142" i="5"/>
  <c r="S2142" i="5"/>
  <c r="Q2142" i="5"/>
  <c r="O2142" i="5"/>
  <c r="P2142" i="5" s="1"/>
  <c r="R2142" i="5" s="1"/>
  <c r="AB2141" i="5"/>
  <c r="Z2141" i="5"/>
  <c r="Y2141" i="5"/>
  <c r="AC2141" i="5" s="1"/>
  <c r="V2141" i="5"/>
  <c r="U2141" i="5" a="1"/>
  <c r="U2141" i="5" s="1"/>
  <c r="S2141" i="5"/>
  <c r="T2141" i="5" s="1"/>
  <c r="Q2141" i="5"/>
  <c r="O2141" i="5"/>
  <c r="P2141" i="5" s="1"/>
  <c r="R2141" i="5" s="1"/>
  <c r="AB2140" i="5"/>
  <c r="Z2140" i="5"/>
  <c r="Y2140" i="5"/>
  <c r="AC2140" i="5" s="1"/>
  <c r="V2140" i="5"/>
  <c r="U2140" i="5" a="1"/>
  <c r="U2140" i="5" s="1"/>
  <c r="S2140" i="5"/>
  <c r="T2140" i="5" s="1"/>
  <c r="Q2140" i="5"/>
  <c r="O2140" i="5"/>
  <c r="P2140" i="5" s="1"/>
  <c r="R2140" i="5" s="1"/>
  <c r="AB2139" i="5"/>
  <c r="Z2139" i="5"/>
  <c r="Y2139" i="5"/>
  <c r="AC2139" i="5" s="1"/>
  <c r="V2139" i="5"/>
  <c r="W2139" i="5" s="1"/>
  <c r="X2139" i="5" s="1"/>
  <c r="AA2139" i="5" s="1"/>
  <c r="U2139" i="5" a="1"/>
  <c r="U2139" i="5" s="1"/>
  <c r="S2139" i="5"/>
  <c r="T2139" i="5" s="1"/>
  <c r="Q2139" i="5"/>
  <c r="P2139" i="5"/>
  <c r="R2139" i="5" s="1"/>
  <c r="O2139" i="5"/>
  <c r="AB2138" i="5"/>
  <c r="Z2138" i="5"/>
  <c r="Y2138" i="5"/>
  <c r="AC2138" i="5" s="1"/>
  <c r="V2138" i="5"/>
  <c r="W2138" i="5" s="1"/>
  <c r="X2138" i="5" s="1"/>
  <c r="AA2138" i="5" s="1"/>
  <c r="U2138" i="5" a="1"/>
  <c r="U2138" i="5" s="1"/>
  <c r="S2138" i="5"/>
  <c r="T2138" i="5" s="1"/>
  <c r="Q2138" i="5"/>
  <c r="O2138" i="5"/>
  <c r="P2138" i="5" s="1"/>
  <c r="R2138" i="5" s="1"/>
  <c r="AB2137" i="5"/>
  <c r="Z2137" i="5"/>
  <c r="Y2137" i="5"/>
  <c r="AC2137" i="5" s="1"/>
  <c r="V2137" i="5"/>
  <c r="W2137" i="5" s="1"/>
  <c r="X2137" i="5" s="1"/>
  <c r="AA2137" i="5" s="1"/>
  <c r="U2137" i="5" a="1"/>
  <c r="U2137" i="5" s="1"/>
  <c r="S2137" i="5"/>
  <c r="T2137" i="5" s="1"/>
  <c r="Q2137" i="5"/>
  <c r="O2137" i="5"/>
  <c r="P2137" i="5" s="1"/>
  <c r="R2137" i="5" s="1"/>
  <c r="AB2136" i="5"/>
  <c r="Z2136" i="5"/>
  <c r="Y2136" i="5"/>
  <c r="AC2136" i="5" s="1"/>
  <c r="V2136" i="5"/>
  <c r="U2136" i="5" a="1"/>
  <c r="U2136" i="5" s="1"/>
  <c r="S2136" i="5"/>
  <c r="T2136" i="5" s="1"/>
  <c r="Q2136" i="5"/>
  <c r="O2136" i="5"/>
  <c r="P2136" i="5" s="1"/>
  <c r="R2136" i="5" s="1"/>
  <c r="AB2135" i="5"/>
  <c r="Z2135" i="5"/>
  <c r="Y2135" i="5"/>
  <c r="AC2135" i="5" s="1"/>
  <c r="V2135" i="5"/>
  <c r="U2135" i="5" a="1"/>
  <c r="U2135" i="5" s="1"/>
  <c r="W2135" i="5" s="1"/>
  <c r="X2135" i="5" s="1"/>
  <c r="AA2135" i="5" s="1"/>
  <c r="S2135" i="5"/>
  <c r="T2135" i="5" s="1"/>
  <c r="Q2135" i="5"/>
  <c r="O2135" i="5"/>
  <c r="P2135" i="5" s="1"/>
  <c r="R2135" i="5" s="1"/>
  <c r="AB2134" i="5"/>
  <c r="Z2134" i="5"/>
  <c r="Y2134" i="5"/>
  <c r="AC2134" i="5" s="1"/>
  <c r="V2134" i="5"/>
  <c r="U2134" i="5" a="1"/>
  <c r="U2134" i="5" s="1"/>
  <c r="S2134" i="5"/>
  <c r="T2134" i="5" s="1"/>
  <c r="Q2134" i="5"/>
  <c r="O2134" i="5"/>
  <c r="P2134" i="5" s="1"/>
  <c r="R2134" i="5" s="1"/>
  <c r="AB2133" i="5"/>
  <c r="Z2133" i="5"/>
  <c r="Y2133" i="5"/>
  <c r="AC2133" i="5" s="1"/>
  <c r="V2133" i="5"/>
  <c r="U2133" i="5" a="1"/>
  <c r="U2133" i="5" s="1"/>
  <c r="S2133" i="5"/>
  <c r="T2133" i="5" s="1"/>
  <c r="Q2133" i="5"/>
  <c r="O2133" i="5"/>
  <c r="P2133" i="5" s="1"/>
  <c r="R2133" i="5" s="1"/>
  <c r="AB2132" i="5"/>
  <c r="Z2132" i="5"/>
  <c r="Y2132" i="5"/>
  <c r="AC2132" i="5" s="1"/>
  <c r="V2132" i="5"/>
  <c r="U2132" i="5" a="1"/>
  <c r="U2132" i="5" s="1"/>
  <c r="S2132" i="5"/>
  <c r="T2132" i="5" s="1"/>
  <c r="Q2132" i="5"/>
  <c r="O2132" i="5"/>
  <c r="P2132" i="5" s="1"/>
  <c r="R2132" i="5" s="1"/>
  <c r="AB2131" i="5"/>
  <c r="Z2131" i="5"/>
  <c r="Y2131" i="5"/>
  <c r="AC2131" i="5" s="1"/>
  <c r="V2131" i="5"/>
  <c r="U2131" i="5" a="1"/>
  <c r="U2131" i="5" s="1"/>
  <c r="W2131" i="5" s="1"/>
  <c r="X2131" i="5" s="1"/>
  <c r="AA2131" i="5" s="1"/>
  <c r="S2131" i="5"/>
  <c r="T2131" i="5" s="1"/>
  <c r="Q2131" i="5"/>
  <c r="O2131" i="5"/>
  <c r="P2131" i="5" s="1"/>
  <c r="R2131" i="5" s="1"/>
  <c r="AB2130" i="5"/>
  <c r="Z2130" i="5"/>
  <c r="Y2130" i="5"/>
  <c r="AC2130" i="5" s="1"/>
  <c r="V2130" i="5"/>
  <c r="U2130" i="5" a="1"/>
  <c r="U2130" i="5" s="1"/>
  <c r="T2130" i="5"/>
  <c r="S2130" i="5"/>
  <c r="Q2130" i="5"/>
  <c r="O2130" i="5"/>
  <c r="P2130" i="5" s="1"/>
  <c r="R2130" i="5" s="1"/>
  <c r="AB2129" i="5"/>
  <c r="Z2129" i="5"/>
  <c r="Y2129" i="5"/>
  <c r="AC2129" i="5" s="1"/>
  <c r="V2129" i="5"/>
  <c r="W2129" i="5" s="1"/>
  <c r="X2129" i="5" s="1"/>
  <c r="AA2129" i="5" s="1"/>
  <c r="U2129" i="5" a="1"/>
  <c r="U2129" i="5" s="1"/>
  <c r="S2129" i="5"/>
  <c r="T2129" i="5" s="1"/>
  <c r="R2129" i="5"/>
  <c r="Q2129" i="5"/>
  <c r="P2129" i="5"/>
  <c r="O2129" i="5"/>
  <c r="AB2128" i="5"/>
  <c r="Z2128" i="5"/>
  <c r="Y2128" i="5"/>
  <c r="AC2128" i="5" s="1"/>
  <c r="V2128" i="5"/>
  <c r="U2128" i="5" a="1"/>
  <c r="U2128" i="5" s="1"/>
  <c r="S2128" i="5"/>
  <c r="T2128" i="5" s="1"/>
  <c r="Q2128" i="5"/>
  <c r="O2128" i="5"/>
  <c r="P2128" i="5" s="1"/>
  <c r="R2128" i="5" s="1"/>
  <c r="AB2127" i="5"/>
  <c r="Z2127" i="5"/>
  <c r="Y2127" i="5"/>
  <c r="AC2127" i="5" s="1"/>
  <c r="V2127" i="5"/>
  <c r="U2127" i="5" a="1"/>
  <c r="U2127" i="5" s="1"/>
  <c r="S2127" i="5"/>
  <c r="T2127" i="5" s="1"/>
  <c r="Q2127" i="5"/>
  <c r="O2127" i="5"/>
  <c r="P2127" i="5" s="1"/>
  <c r="R2127" i="5" s="1"/>
  <c r="AB2126" i="5"/>
  <c r="Z2126" i="5"/>
  <c r="Y2126" i="5"/>
  <c r="AC2126" i="5" s="1"/>
  <c r="V2126" i="5"/>
  <c r="W2126" i="5" s="1"/>
  <c r="X2126" i="5" s="1"/>
  <c r="AA2126" i="5" s="1"/>
  <c r="U2126" i="5" a="1"/>
  <c r="U2126" i="5" s="1"/>
  <c r="S2126" i="5"/>
  <c r="T2126" i="5" s="1"/>
  <c r="Q2126" i="5"/>
  <c r="O2126" i="5"/>
  <c r="P2126" i="5" s="1"/>
  <c r="R2126" i="5" s="1"/>
  <c r="AB2125" i="5"/>
  <c r="Z2125" i="5"/>
  <c r="Y2125" i="5"/>
  <c r="AC2125" i="5" s="1"/>
  <c r="V2125" i="5"/>
  <c r="U2125" i="5" a="1"/>
  <c r="U2125" i="5" s="1"/>
  <c r="S2125" i="5"/>
  <c r="T2125" i="5" s="1"/>
  <c r="Q2125" i="5"/>
  <c r="P2125" i="5"/>
  <c r="R2125" i="5" s="1"/>
  <c r="O2125" i="5"/>
  <c r="AB2124" i="5"/>
  <c r="Z2124" i="5"/>
  <c r="Y2124" i="5"/>
  <c r="AC2124" i="5" s="1"/>
  <c r="V2124" i="5"/>
  <c r="U2124" i="5" a="1"/>
  <c r="U2124" i="5" s="1"/>
  <c r="S2124" i="5"/>
  <c r="T2124" i="5" s="1"/>
  <c r="Q2124" i="5"/>
  <c r="O2124" i="5"/>
  <c r="P2124" i="5" s="1"/>
  <c r="AB2123" i="5"/>
  <c r="Z2123" i="5"/>
  <c r="Y2123" i="5"/>
  <c r="AC2123" i="5" s="1"/>
  <c r="V2123" i="5"/>
  <c r="U2123" i="5" a="1"/>
  <c r="U2123" i="5" s="1"/>
  <c r="S2123" i="5"/>
  <c r="T2123" i="5" s="1"/>
  <c r="Q2123" i="5"/>
  <c r="P2123" i="5"/>
  <c r="O2123" i="5"/>
  <c r="AB2122" i="5"/>
  <c r="Z2122" i="5"/>
  <c r="Y2122" i="5"/>
  <c r="AC2122" i="5" s="1"/>
  <c r="V2122" i="5"/>
  <c r="U2122" i="5" a="1"/>
  <c r="U2122" i="5" s="1"/>
  <c r="S2122" i="5"/>
  <c r="T2122" i="5" s="1"/>
  <c r="Q2122" i="5"/>
  <c r="O2122" i="5"/>
  <c r="P2122" i="5" s="1"/>
  <c r="R2122" i="5" s="1"/>
  <c r="AB2121" i="5"/>
  <c r="Z2121" i="5"/>
  <c r="Y2121" i="5"/>
  <c r="AC2121" i="5" s="1"/>
  <c r="V2121" i="5"/>
  <c r="U2121" i="5" a="1"/>
  <c r="U2121" i="5" s="1"/>
  <c r="S2121" i="5"/>
  <c r="T2121" i="5" s="1"/>
  <c r="Q2121" i="5"/>
  <c r="O2121" i="5"/>
  <c r="P2121" i="5" s="1"/>
  <c r="AB2120" i="5"/>
  <c r="Z2120" i="5"/>
  <c r="Y2120" i="5"/>
  <c r="AC2120" i="5" s="1"/>
  <c r="V2120" i="5"/>
  <c r="U2120" i="5"/>
  <c r="W2120" i="5" s="1"/>
  <c r="X2120" i="5" s="1"/>
  <c r="AA2120" i="5" s="1"/>
  <c r="U2120" i="5" a="1"/>
  <c r="S2120" i="5"/>
  <c r="T2120" i="5" s="1"/>
  <c r="Q2120" i="5"/>
  <c r="O2120" i="5"/>
  <c r="P2120" i="5" s="1"/>
  <c r="AB2119" i="5"/>
  <c r="Z2119" i="5"/>
  <c r="Y2119" i="5"/>
  <c r="AC2119" i="5" s="1"/>
  <c r="V2119" i="5"/>
  <c r="U2119" i="5" a="1"/>
  <c r="U2119" i="5" s="1"/>
  <c r="S2119" i="5"/>
  <c r="T2119" i="5" s="1"/>
  <c r="Q2119" i="5"/>
  <c r="O2119" i="5"/>
  <c r="P2119" i="5" s="1"/>
  <c r="AB2118" i="5"/>
  <c r="Z2118" i="5"/>
  <c r="Y2118" i="5"/>
  <c r="AC2118" i="5" s="1"/>
  <c r="V2118" i="5"/>
  <c r="U2118" i="5" a="1"/>
  <c r="U2118" i="5" s="1"/>
  <c r="S2118" i="5"/>
  <c r="T2118" i="5" s="1"/>
  <c r="Q2118" i="5"/>
  <c r="P2118" i="5"/>
  <c r="O2118" i="5"/>
  <c r="AB2117" i="5"/>
  <c r="Z2117" i="5"/>
  <c r="Y2117" i="5"/>
  <c r="AC2117" i="5" s="1"/>
  <c r="V2117" i="5"/>
  <c r="U2117" i="5" a="1"/>
  <c r="U2117" i="5" s="1"/>
  <c r="S2117" i="5"/>
  <c r="T2117" i="5" s="1"/>
  <c r="Q2117" i="5"/>
  <c r="O2117" i="5"/>
  <c r="P2117" i="5" s="1"/>
  <c r="AB2116" i="5"/>
  <c r="Z2116" i="5"/>
  <c r="Y2116" i="5"/>
  <c r="AC2116" i="5" s="1"/>
  <c r="V2116" i="5"/>
  <c r="U2116" i="5" a="1"/>
  <c r="U2116" i="5" s="1"/>
  <c r="S2116" i="5"/>
  <c r="T2116" i="5" s="1"/>
  <c r="Q2116" i="5"/>
  <c r="O2116" i="5"/>
  <c r="P2116" i="5" s="1"/>
  <c r="AB2115" i="5"/>
  <c r="Z2115" i="5"/>
  <c r="Y2115" i="5"/>
  <c r="AC2115" i="5" s="1"/>
  <c r="V2115" i="5"/>
  <c r="U2115" i="5" a="1"/>
  <c r="U2115" i="5" s="1"/>
  <c r="S2115" i="5"/>
  <c r="T2115" i="5" s="1"/>
  <c r="Q2115" i="5"/>
  <c r="O2115" i="5"/>
  <c r="P2115" i="5" s="1"/>
  <c r="R2115" i="5" s="1"/>
  <c r="AB2114" i="5"/>
  <c r="Z2114" i="5"/>
  <c r="Y2114" i="5"/>
  <c r="AC2114" i="5" s="1"/>
  <c r="V2114" i="5"/>
  <c r="W2114" i="5" s="1"/>
  <c r="X2114" i="5" s="1"/>
  <c r="AA2114" i="5" s="1"/>
  <c r="U2114" i="5" a="1"/>
  <c r="U2114" i="5" s="1"/>
  <c r="S2114" i="5"/>
  <c r="T2114" i="5" s="1"/>
  <c r="Q2114" i="5"/>
  <c r="O2114" i="5"/>
  <c r="P2114" i="5" s="1"/>
  <c r="AB2113" i="5"/>
  <c r="Z2113" i="5"/>
  <c r="Y2113" i="5"/>
  <c r="AC2113" i="5" s="1"/>
  <c r="V2113" i="5"/>
  <c r="U2113" i="5" a="1"/>
  <c r="U2113" i="5" s="1"/>
  <c r="W2113" i="5" s="1"/>
  <c r="X2113" i="5" s="1"/>
  <c r="AA2113" i="5" s="1"/>
  <c r="T2113" i="5"/>
  <c r="S2113" i="5"/>
  <c r="Q2113" i="5"/>
  <c r="O2113" i="5"/>
  <c r="P2113" i="5" s="1"/>
  <c r="R2113" i="5" s="1"/>
  <c r="AB2112" i="5"/>
  <c r="Z2112" i="5"/>
  <c r="Y2112" i="5"/>
  <c r="AC2112" i="5" s="1"/>
  <c r="V2112" i="5"/>
  <c r="U2112" i="5" a="1"/>
  <c r="U2112" i="5" s="1"/>
  <c r="S2112" i="5"/>
  <c r="T2112" i="5" s="1"/>
  <c r="Q2112" i="5"/>
  <c r="R2112" i="5" s="1"/>
  <c r="O2112" i="5"/>
  <c r="P2112" i="5" s="1"/>
  <c r="AB2111" i="5"/>
  <c r="Z2111" i="5"/>
  <c r="Y2111" i="5"/>
  <c r="AC2111" i="5" s="1"/>
  <c r="V2111" i="5"/>
  <c r="U2111" i="5" a="1"/>
  <c r="U2111" i="5" s="1"/>
  <c r="S2111" i="5"/>
  <c r="T2111" i="5" s="1"/>
  <c r="Q2111" i="5"/>
  <c r="O2111" i="5"/>
  <c r="P2111" i="5" s="1"/>
  <c r="R2111" i="5" s="1"/>
  <c r="AB2110" i="5"/>
  <c r="Z2110" i="5"/>
  <c r="Y2110" i="5"/>
  <c r="AC2110" i="5" s="1"/>
  <c r="V2110" i="5"/>
  <c r="U2110" i="5" a="1"/>
  <c r="U2110" i="5" s="1"/>
  <c r="S2110" i="5"/>
  <c r="T2110" i="5" s="1"/>
  <c r="Q2110" i="5"/>
  <c r="O2110" i="5"/>
  <c r="P2110" i="5" s="1"/>
  <c r="AB2109" i="5"/>
  <c r="Z2109" i="5"/>
  <c r="Y2109" i="5"/>
  <c r="AC2109" i="5" s="1"/>
  <c r="V2109" i="5"/>
  <c r="U2109" i="5" a="1"/>
  <c r="U2109" i="5" s="1"/>
  <c r="S2109" i="5"/>
  <c r="T2109" i="5" s="1"/>
  <c r="Q2109" i="5"/>
  <c r="O2109" i="5"/>
  <c r="P2109" i="5" s="1"/>
  <c r="R2109" i="5" s="1"/>
  <c r="AB2108" i="5"/>
  <c r="Z2108" i="5"/>
  <c r="Y2108" i="5"/>
  <c r="AC2108" i="5" s="1"/>
  <c r="V2108" i="5"/>
  <c r="U2108" i="5" a="1"/>
  <c r="U2108" i="5" s="1"/>
  <c r="S2108" i="5"/>
  <c r="T2108" i="5" s="1"/>
  <c r="Q2108" i="5"/>
  <c r="O2108" i="5"/>
  <c r="P2108" i="5" s="1"/>
  <c r="R2108" i="5" s="1"/>
  <c r="AB2107" i="5"/>
  <c r="Z2107" i="5"/>
  <c r="Y2107" i="5"/>
  <c r="AC2107" i="5" s="1"/>
  <c r="V2107" i="5"/>
  <c r="U2107" i="5"/>
  <c r="U2107" i="5" a="1"/>
  <c r="S2107" i="5"/>
  <c r="T2107" i="5" s="1"/>
  <c r="Q2107" i="5"/>
  <c r="O2107" i="5"/>
  <c r="P2107" i="5" s="1"/>
  <c r="R2107" i="5" s="1"/>
  <c r="AB2106" i="5"/>
  <c r="Z2106" i="5"/>
  <c r="Y2106" i="5"/>
  <c r="AC2106" i="5" s="1"/>
  <c r="V2106" i="5"/>
  <c r="W2106" i="5" s="1"/>
  <c r="X2106" i="5" s="1"/>
  <c r="AA2106" i="5" s="1"/>
  <c r="U2106" i="5" a="1"/>
  <c r="U2106" i="5" s="1"/>
  <c r="S2106" i="5"/>
  <c r="T2106" i="5" s="1"/>
  <c r="Q2106" i="5"/>
  <c r="O2106" i="5"/>
  <c r="P2106" i="5" s="1"/>
  <c r="AB2105" i="5"/>
  <c r="Z2105" i="5"/>
  <c r="Y2105" i="5"/>
  <c r="AC2105" i="5" s="1"/>
  <c r="V2105" i="5"/>
  <c r="U2105" i="5" a="1"/>
  <c r="U2105" i="5" s="1"/>
  <c r="W2105" i="5" s="1"/>
  <c r="X2105" i="5" s="1"/>
  <c r="AA2105" i="5" s="1"/>
  <c r="S2105" i="5"/>
  <c r="T2105" i="5" s="1"/>
  <c r="Q2105" i="5"/>
  <c r="O2105" i="5"/>
  <c r="P2105" i="5" s="1"/>
  <c r="R2105" i="5" s="1"/>
  <c r="AB2104" i="5"/>
  <c r="Z2104" i="5"/>
  <c r="Y2104" i="5"/>
  <c r="AC2104" i="5" s="1"/>
  <c r="V2104" i="5"/>
  <c r="U2104" i="5" a="1"/>
  <c r="U2104" i="5" s="1"/>
  <c r="S2104" i="5"/>
  <c r="T2104" i="5" s="1"/>
  <c r="Q2104" i="5"/>
  <c r="O2104" i="5"/>
  <c r="P2104" i="5" s="1"/>
  <c r="R2104" i="5" s="1"/>
  <c r="AB2103" i="5"/>
  <c r="Z2103" i="5"/>
  <c r="Y2103" i="5"/>
  <c r="AC2103" i="5" s="1"/>
  <c r="V2103" i="5"/>
  <c r="U2103" i="5"/>
  <c r="U2103" i="5" a="1"/>
  <c r="S2103" i="5"/>
  <c r="T2103" i="5" s="1"/>
  <c r="Q2103" i="5"/>
  <c r="O2103" i="5"/>
  <c r="P2103" i="5" s="1"/>
  <c r="R2103" i="5" s="1"/>
  <c r="AB2102" i="5"/>
  <c r="Z2102" i="5"/>
  <c r="Y2102" i="5"/>
  <c r="AC2102" i="5" s="1"/>
  <c r="W2102" i="5"/>
  <c r="X2102" i="5" s="1"/>
  <c r="AA2102" i="5" s="1"/>
  <c r="V2102" i="5"/>
  <c r="U2102" i="5" a="1"/>
  <c r="U2102" i="5" s="1"/>
  <c r="S2102" i="5"/>
  <c r="T2102" i="5" s="1"/>
  <c r="Q2102" i="5"/>
  <c r="O2102" i="5"/>
  <c r="P2102" i="5" s="1"/>
  <c r="R2102" i="5" s="1"/>
  <c r="AB2101" i="5"/>
  <c r="Z2101" i="5"/>
  <c r="Y2101" i="5"/>
  <c r="AC2101" i="5" s="1"/>
  <c r="V2101" i="5"/>
  <c r="W2101" i="5" s="1"/>
  <c r="X2101" i="5" s="1"/>
  <c r="AA2101" i="5" s="1"/>
  <c r="U2101" i="5" a="1"/>
  <c r="U2101" i="5" s="1"/>
  <c r="S2101" i="5"/>
  <c r="T2101" i="5" s="1"/>
  <c r="Q2101" i="5"/>
  <c r="O2101" i="5"/>
  <c r="P2101" i="5" s="1"/>
  <c r="R2101" i="5" s="1"/>
  <c r="AB2100" i="5"/>
  <c r="Z2100" i="5"/>
  <c r="Y2100" i="5"/>
  <c r="AC2100" i="5" s="1"/>
  <c r="V2100" i="5"/>
  <c r="U2100" i="5" a="1"/>
  <c r="U2100" i="5" s="1"/>
  <c r="S2100" i="5"/>
  <c r="T2100" i="5" s="1"/>
  <c r="Q2100" i="5"/>
  <c r="O2100" i="5"/>
  <c r="P2100" i="5" s="1"/>
  <c r="R2100" i="5" s="1"/>
  <c r="AB2099" i="5"/>
  <c r="Z2099" i="5"/>
  <c r="Y2099" i="5"/>
  <c r="AC2099" i="5" s="1"/>
  <c r="V2099" i="5"/>
  <c r="U2099" i="5" a="1"/>
  <c r="U2099" i="5" s="1"/>
  <c r="W2099" i="5" s="1"/>
  <c r="X2099" i="5" s="1"/>
  <c r="AA2099" i="5" s="1"/>
  <c r="S2099" i="5"/>
  <c r="T2099" i="5" s="1"/>
  <c r="Q2099" i="5"/>
  <c r="O2099" i="5"/>
  <c r="P2099" i="5" s="1"/>
  <c r="R2099" i="5" s="1"/>
  <c r="AB2098" i="5"/>
  <c r="Z2098" i="5"/>
  <c r="Y2098" i="5"/>
  <c r="AC2098" i="5" s="1"/>
  <c r="V2098" i="5"/>
  <c r="U2098" i="5" a="1"/>
  <c r="U2098" i="5" s="1"/>
  <c r="S2098" i="5"/>
  <c r="T2098" i="5" s="1"/>
  <c r="Q2098" i="5"/>
  <c r="O2098" i="5"/>
  <c r="P2098" i="5" s="1"/>
  <c r="R2098" i="5" s="1"/>
  <c r="AB2097" i="5"/>
  <c r="Z2097" i="5"/>
  <c r="Y2097" i="5"/>
  <c r="AC2097" i="5" s="1"/>
  <c r="V2097" i="5"/>
  <c r="U2097" i="5" a="1"/>
  <c r="U2097" i="5" s="1"/>
  <c r="W2097" i="5" s="1"/>
  <c r="X2097" i="5" s="1"/>
  <c r="AA2097" i="5" s="1"/>
  <c r="T2097" i="5"/>
  <c r="S2097" i="5"/>
  <c r="Q2097" i="5"/>
  <c r="O2097" i="5"/>
  <c r="P2097" i="5" s="1"/>
  <c r="AB2096" i="5"/>
  <c r="Z2096" i="5"/>
  <c r="Y2096" i="5"/>
  <c r="AC2096" i="5" s="1"/>
  <c r="V2096" i="5"/>
  <c r="U2096" i="5" a="1"/>
  <c r="U2096" i="5" s="1"/>
  <c r="S2096" i="5"/>
  <c r="T2096" i="5" s="1"/>
  <c r="Q2096" i="5"/>
  <c r="O2096" i="5"/>
  <c r="P2096" i="5" s="1"/>
  <c r="R2096" i="5" s="1"/>
  <c r="AB2095" i="5"/>
  <c r="Z2095" i="5"/>
  <c r="Y2095" i="5"/>
  <c r="AC2095" i="5" s="1"/>
  <c r="V2095" i="5"/>
  <c r="U2095" i="5" a="1"/>
  <c r="U2095" i="5" s="1"/>
  <c r="T2095" i="5"/>
  <c r="S2095" i="5"/>
  <c r="Q2095" i="5"/>
  <c r="O2095" i="5"/>
  <c r="P2095" i="5" s="1"/>
  <c r="R2095" i="5" s="1"/>
  <c r="AB2094" i="5"/>
  <c r="Z2094" i="5"/>
  <c r="Y2094" i="5"/>
  <c r="AC2094" i="5" s="1"/>
  <c r="V2094" i="5"/>
  <c r="U2094" i="5" a="1"/>
  <c r="U2094" i="5" s="1"/>
  <c r="W2094" i="5" s="1"/>
  <c r="X2094" i="5" s="1"/>
  <c r="AA2094" i="5" s="1"/>
  <c r="S2094" i="5"/>
  <c r="T2094" i="5" s="1"/>
  <c r="Q2094" i="5"/>
  <c r="O2094" i="5"/>
  <c r="P2094" i="5" s="1"/>
  <c r="R2094" i="5" s="1"/>
  <c r="AB2093" i="5"/>
  <c r="Z2093" i="5"/>
  <c r="Y2093" i="5"/>
  <c r="AC2093" i="5" s="1"/>
  <c r="V2093" i="5"/>
  <c r="U2093" i="5" a="1"/>
  <c r="U2093" i="5" s="1"/>
  <c r="S2093" i="5"/>
  <c r="T2093" i="5" s="1"/>
  <c r="Q2093" i="5"/>
  <c r="P2093" i="5"/>
  <c r="R2093" i="5" s="1"/>
  <c r="O2093" i="5"/>
  <c r="AB2092" i="5"/>
  <c r="Z2092" i="5"/>
  <c r="Y2092" i="5"/>
  <c r="AC2092" i="5" s="1"/>
  <c r="V2092" i="5"/>
  <c r="U2092" i="5" a="1"/>
  <c r="U2092" i="5" s="1"/>
  <c r="S2092" i="5"/>
  <c r="T2092" i="5" s="1"/>
  <c r="Q2092" i="5"/>
  <c r="O2092" i="5"/>
  <c r="P2092" i="5" s="1"/>
  <c r="R2092" i="5" s="1"/>
  <c r="AB2091" i="5"/>
  <c r="Z2091" i="5"/>
  <c r="Y2091" i="5"/>
  <c r="AC2091" i="5" s="1"/>
  <c r="V2091" i="5"/>
  <c r="U2091" i="5" a="1"/>
  <c r="U2091" i="5" s="1"/>
  <c r="W2091" i="5" s="1"/>
  <c r="X2091" i="5" s="1"/>
  <c r="AA2091" i="5" s="1"/>
  <c r="S2091" i="5"/>
  <c r="T2091" i="5" s="1"/>
  <c r="Q2091" i="5"/>
  <c r="O2091" i="5"/>
  <c r="P2091" i="5" s="1"/>
  <c r="R2091" i="5" s="1"/>
  <c r="AB2090" i="5"/>
  <c r="Z2090" i="5"/>
  <c r="Y2090" i="5"/>
  <c r="AC2090" i="5" s="1"/>
  <c r="V2090" i="5"/>
  <c r="U2090" i="5" a="1"/>
  <c r="U2090" i="5" s="1"/>
  <c r="S2090" i="5"/>
  <c r="T2090" i="5" s="1"/>
  <c r="Q2090" i="5"/>
  <c r="O2090" i="5"/>
  <c r="P2090" i="5" s="1"/>
  <c r="R2090" i="5" s="1"/>
  <c r="AB2089" i="5"/>
  <c r="Z2089" i="5"/>
  <c r="Y2089" i="5"/>
  <c r="AC2089" i="5" s="1"/>
  <c r="V2089" i="5"/>
  <c r="U2089" i="5" a="1"/>
  <c r="U2089" i="5" s="1"/>
  <c r="S2089" i="5"/>
  <c r="T2089" i="5" s="1"/>
  <c r="Q2089" i="5"/>
  <c r="O2089" i="5"/>
  <c r="P2089" i="5" s="1"/>
  <c r="R2089" i="5" s="1"/>
  <c r="AB2088" i="5"/>
  <c r="Z2088" i="5"/>
  <c r="Y2088" i="5"/>
  <c r="AC2088" i="5" s="1"/>
  <c r="V2088" i="5"/>
  <c r="U2088" i="5" a="1"/>
  <c r="U2088" i="5" s="1"/>
  <c r="S2088" i="5"/>
  <c r="T2088" i="5" s="1"/>
  <c r="Q2088" i="5"/>
  <c r="O2088" i="5"/>
  <c r="P2088" i="5" s="1"/>
  <c r="R2088" i="5" s="1"/>
  <c r="AB2087" i="5"/>
  <c r="Z2087" i="5"/>
  <c r="Y2087" i="5"/>
  <c r="AC2087" i="5" s="1"/>
  <c r="V2087" i="5"/>
  <c r="U2087" i="5" a="1"/>
  <c r="U2087" i="5" s="1"/>
  <c r="W2087" i="5" s="1"/>
  <c r="X2087" i="5" s="1"/>
  <c r="AA2087" i="5" s="1"/>
  <c r="S2087" i="5"/>
  <c r="T2087" i="5" s="1"/>
  <c r="Q2087" i="5"/>
  <c r="O2087" i="5"/>
  <c r="P2087" i="5" s="1"/>
  <c r="R2087" i="5" s="1"/>
  <c r="AB2086" i="5"/>
  <c r="Z2086" i="5"/>
  <c r="Y2086" i="5"/>
  <c r="AC2086" i="5" s="1"/>
  <c r="V2086" i="5"/>
  <c r="U2086" i="5" a="1"/>
  <c r="U2086" i="5" s="1"/>
  <c r="S2086" i="5"/>
  <c r="T2086" i="5" s="1"/>
  <c r="Q2086" i="5"/>
  <c r="P2086" i="5"/>
  <c r="R2086" i="5" s="1"/>
  <c r="O2086" i="5"/>
  <c r="AB2085" i="5"/>
  <c r="Z2085" i="5"/>
  <c r="Y2085" i="5"/>
  <c r="AC2085" i="5" s="1"/>
  <c r="V2085" i="5"/>
  <c r="U2085" i="5" a="1"/>
  <c r="U2085" i="5" s="1"/>
  <c r="W2085" i="5" s="1"/>
  <c r="X2085" i="5" s="1"/>
  <c r="AA2085" i="5" s="1"/>
  <c r="S2085" i="5"/>
  <c r="T2085" i="5" s="1"/>
  <c r="Q2085" i="5"/>
  <c r="O2085" i="5"/>
  <c r="P2085" i="5" s="1"/>
  <c r="AB2084" i="5"/>
  <c r="Z2084" i="5"/>
  <c r="Y2084" i="5"/>
  <c r="AC2084" i="5" s="1"/>
  <c r="V2084" i="5"/>
  <c r="U2084" i="5" a="1"/>
  <c r="U2084" i="5" s="1"/>
  <c r="S2084" i="5"/>
  <c r="T2084" i="5" s="1"/>
  <c r="Q2084" i="5"/>
  <c r="O2084" i="5"/>
  <c r="P2084" i="5" s="1"/>
  <c r="R2084" i="5" s="1"/>
  <c r="AB2083" i="5"/>
  <c r="Z2083" i="5"/>
  <c r="Y2083" i="5"/>
  <c r="AC2083" i="5" s="1"/>
  <c r="V2083" i="5"/>
  <c r="U2083" i="5" a="1"/>
  <c r="U2083" i="5" s="1"/>
  <c r="S2083" i="5"/>
  <c r="T2083" i="5" s="1"/>
  <c r="Q2083" i="5"/>
  <c r="O2083" i="5"/>
  <c r="P2083" i="5" s="1"/>
  <c r="R2083" i="5" s="1"/>
  <c r="AB2082" i="5"/>
  <c r="Z2082" i="5"/>
  <c r="Y2082" i="5"/>
  <c r="AC2082" i="5" s="1"/>
  <c r="V2082" i="5"/>
  <c r="U2082" i="5" a="1"/>
  <c r="U2082" i="5" s="1"/>
  <c r="W2082" i="5" s="1"/>
  <c r="X2082" i="5" s="1"/>
  <c r="AA2082" i="5" s="1"/>
  <c r="S2082" i="5"/>
  <c r="T2082" i="5" s="1"/>
  <c r="Q2082" i="5"/>
  <c r="O2082" i="5"/>
  <c r="P2082" i="5" s="1"/>
  <c r="R2082" i="5" s="1"/>
  <c r="AB2081" i="5"/>
  <c r="Z2081" i="5"/>
  <c r="Y2081" i="5"/>
  <c r="AC2081" i="5" s="1"/>
  <c r="V2081" i="5"/>
  <c r="U2081" i="5" a="1"/>
  <c r="U2081" i="5" s="1"/>
  <c r="W2081" i="5" s="1"/>
  <c r="X2081" i="5" s="1"/>
  <c r="AA2081" i="5" s="1"/>
  <c r="S2081" i="5"/>
  <c r="T2081" i="5" s="1"/>
  <c r="Q2081" i="5"/>
  <c r="O2081" i="5"/>
  <c r="P2081" i="5" s="1"/>
  <c r="R2081" i="5" s="1"/>
  <c r="AB2080" i="5"/>
  <c r="Z2080" i="5"/>
  <c r="Y2080" i="5"/>
  <c r="AC2080" i="5" s="1"/>
  <c r="V2080" i="5"/>
  <c r="U2080" i="5"/>
  <c r="U2080" i="5" a="1"/>
  <c r="S2080" i="5"/>
  <c r="T2080" i="5" s="1"/>
  <c r="Q2080" i="5"/>
  <c r="O2080" i="5"/>
  <c r="P2080" i="5" s="1"/>
  <c r="R2080" i="5" s="1"/>
  <c r="AB2079" i="5"/>
  <c r="Z2079" i="5"/>
  <c r="Y2079" i="5"/>
  <c r="AC2079" i="5" s="1"/>
  <c r="V2079" i="5"/>
  <c r="U2079" i="5" a="1"/>
  <c r="U2079" i="5" s="1"/>
  <c r="T2079" i="5"/>
  <c r="S2079" i="5"/>
  <c r="R2079" i="5"/>
  <c r="Q2079" i="5"/>
  <c r="O2079" i="5"/>
  <c r="P2079" i="5" s="1"/>
  <c r="AB2078" i="5"/>
  <c r="Z2078" i="5"/>
  <c r="Y2078" i="5"/>
  <c r="AC2078" i="5" s="1"/>
  <c r="V2078" i="5"/>
  <c r="U2078" i="5" a="1"/>
  <c r="U2078" i="5" s="1"/>
  <c r="S2078" i="5"/>
  <c r="T2078" i="5" s="1"/>
  <c r="Q2078" i="5"/>
  <c r="P2078" i="5"/>
  <c r="R2078" i="5" s="1"/>
  <c r="O2078" i="5"/>
  <c r="AB2077" i="5"/>
  <c r="Z2077" i="5"/>
  <c r="Y2077" i="5"/>
  <c r="AC2077" i="5" s="1"/>
  <c r="V2077" i="5"/>
  <c r="U2077" i="5" a="1"/>
  <c r="U2077" i="5" s="1"/>
  <c r="S2077" i="5"/>
  <c r="T2077" i="5" s="1"/>
  <c r="Q2077" i="5"/>
  <c r="O2077" i="5"/>
  <c r="P2077" i="5" s="1"/>
  <c r="R2077" i="5" s="1"/>
  <c r="AB2076" i="5"/>
  <c r="Z2076" i="5"/>
  <c r="Y2076" i="5"/>
  <c r="AC2076" i="5" s="1"/>
  <c r="V2076" i="5"/>
  <c r="U2076" i="5" a="1"/>
  <c r="U2076" i="5" s="1"/>
  <c r="S2076" i="5"/>
  <c r="T2076" i="5" s="1"/>
  <c r="Q2076" i="5"/>
  <c r="O2076" i="5"/>
  <c r="P2076" i="5" s="1"/>
  <c r="R2076" i="5" s="1"/>
  <c r="AB2075" i="5"/>
  <c r="Z2075" i="5"/>
  <c r="Y2075" i="5"/>
  <c r="AC2075" i="5" s="1"/>
  <c r="V2075" i="5"/>
  <c r="U2075" i="5" a="1"/>
  <c r="U2075" i="5" s="1"/>
  <c r="W2075" i="5" s="1"/>
  <c r="X2075" i="5" s="1"/>
  <c r="AA2075" i="5" s="1"/>
  <c r="T2075" i="5"/>
  <c r="S2075" i="5"/>
  <c r="Q2075" i="5"/>
  <c r="O2075" i="5"/>
  <c r="P2075" i="5" s="1"/>
  <c r="R2075" i="5" s="1"/>
  <c r="AB2074" i="5"/>
  <c r="Z2074" i="5"/>
  <c r="Y2074" i="5"/>
  <c r="AC2074" i="5" s="1"/>
  <c r="V2074" i="5"/>
  <c r="U2074" i="5" a="1"/>
  <c r="U2074" i="5" s="1"/>
  <c r="S2074" i="5"/>
  <c r="T2074" i="5" s="1"/>
  <c r="Q2074" i="5"/>
  <c r="P2074" i="5"/>
  <c r="R2074" i="5" s="1"/>
  <c r="O2074" i="5"/>
  <c r="AB2073" i="5"/>
  <c r="Z2073" i="5"/>
  <c r="Y2073" i="5"/>
  <c r="AC2073" i="5" s="1"/>
  <c r="V2073" i="5"/>
  <c r="W2073" i="5" s="1"/>
  <c r="X2073" i="5" s="1"/>
  <c r="AA2073" i="5" s="1"/>
  <c r="U2073" i="5" a="1"/>
  <c r="U2073" i="5" s="1"/>
  <c r="S2073" i="5"/>
  <c r="T2073" i="5" s="1"/>
  <c r="Q2073" i="5"/>
  <c r="O2073" i="5"/>
  <c r="P2073" i="5" s="1"/>
  <c r="R2073" i="5" s="1"/>
  <c r="AB2072" i="5"/>
  <c r="Z2072" i="5"/>
  <c r="Y2072" i="5"/>
  <c r="AC2072" i="5" s="1"/>
  <c r="V2072" i="5"/>
  <c r="U2072" i="5" a="1"/>
  <c r="U2072" i="5" s="1"/>
  <c r="S2072" i="5"/>
  <c r="T2072" i="5" s="1"/>
  <c r="Q2072" i="5"/>
  <c r="O2072" i="5"/>
  <c r="P2072" i="5" s="1"/>
  <c r="R2072" i="5" s="1"/>
  <c r="AB2071" i="5"/>
  <c r="Z2071" i="5"/>
  <c r="Y2071" i="5"/>
  <c r="AC2071" i="5" s="1"/>
  <c r="V2071" i="5"/>
  <c r="U2071" i="5" a="1"/>
  <c r="U2071" i="5" s="1"/>
  <c r="S2071" i="5"/>
  <c r="T2071" i="5" s="1"/>
  <c r="Q2071" i="5"/>
  <c r="O2071" i="5"/>
  <c r="P2071" i="5" s="1"/>
  <c r="R2071" i="5" s="1"/>
  <c r="AB2070" i="5"/>
  <c r="Z2070" i="5"/>
  <c r="Y2070" i="5"/>
  <c r="AC2070" i="5" s="1"/>
  <c r="V2070" i="5"/>
  <c r="U2070" i="5" a="1"/>
  <c r="U2070" i="5" s="1"/>
  <c r="S2070" i="5"/>
  <c r="T2070" i="5" s="1"/>
  <c r="Q2070" i="5"/>
  <c r="O2070" i="5"/>
  <c r="P2070" i="5" s="1"/>
  <c r="R2070" i="5" s="1"/>
  <c r="AB2069" i="5"/>
  <c r="Z2069" i="5"/>
  <c r="Y2069" i="5"/>
  <c r="AC2069" i="5" s="1"/>
  <c r="V2069" i="5"/>
  <c r="U2069" i="5" a="1"/>
  <c r="U2069" i="5" s="1"/>
  <c r="S2069" i="5"/>
  <c r="T2069" i="5" s="1"/>
  <c r="Q2069" i="5"/>
  <c r="O2069" i="5"/>
  <c r="P2069" i="5" s="1"/>
  <c r="R2069" i="5" s="1"/>
  <c r="AB2068" i="5"/>
  <c r="Z2068" i="5"/>
  <c r="Y2068" i="5"/>
  <c r="AC2068" i="5" s="1"/>
  <c r="V2068" i="5"/>
  <c r="U2068" i="5" a="1"/>
  <c r="U2068" i="5" s="1"/>
  <c r="S2068" i="5"/>
  <c r="T2068" i="5" s="1"/>
  <c r="Q2068" i="5"/>
  <c r="O2068" i="5"/>
  <c r="P2068" i="5" s="1"/>
  <c r="R2068" i="5" s="1"/>
  <c r="AB2067" i="5"/>
  <c r="Z2067" i="5"/>
  <c r="Y2067" i="5"/>
  <c r="AC2067" i="5" s="1"/>
  <c r="V2067" i="5"/>
  <c r="U2067" i="5" a="1"/>
  <c r="U2067" i="5" s="1"/>
  <c r="S2067" i="5"/>
  <c r="T2067" i="5" s="1"/>
  <c r="Q2067" i="5"/>
  <c r="O2067" i="5"/>
  <c r="P2067" i="5" s="1"/>
  <c r="R2067" i="5" s="1"/>
  <c r="AB2066" i="5"/>
  <c r="Z2066" i="5"/>
  <c r="Y2066" i="5"/>
  <c r="AC2066" i="5" s="1"/>
  <c r="W2066" i="5"/>
  <c r="X2066" i="5" s="1"/>
  <c r="AA2066" i="5" s="1"/>
  <c r="V2066" i="5"/>
  <c r="U2066" i="5" a="1"/>
  <c r="U2066" i="5" s="1"/>
  <c r="S2066" i="5"/>
  <c r="T2066" i="5" s="1"/>
  <c r="Q2066" i="5"/>
  <c r="O2066" i="5"/>
  <c r="P2066" i="5" s="1"/>
  <c r="R2066" i="5" s="1"/>
  <c r="AB2065" i="5"/>
  <c r="Z2065" i="5"/>
  <c r="Y2065" i="5"/>
  <c r="AC2065" i="5" s="1"/>
  <c r="W2065" i="5"/>
  <c r="X2065" i="5" s="1"/>
  <c r="AA2065" i="5" s="1"/>
  <c r="V2065" i="5"/>
  <c r="U2065" i="5" a="1"/>
  <c r="U2065" i="5" s="1"/>
  <c r="S2065" i="5"/>
  <c r="T2065" i="5" s="1"/>
  <c r="Q2065" i="5"/>
  <c r="O2065" i="5"/>
  <c r="P2065" i="5" s="1"/>
  <c r="R2065" i="5" s="1"/>
  <c r="AB2064" i="5"/>
  <c r="Z2064" i="5"/>
  <c r="Y2064" i="5"/>
  <c r="AC2064" i="5" s="1"/>
  <c r="V2064" i="5"/>
  <c r="U2064" i="5" a="1"/>
  <c r="U2064" i="5" s="1"/>
  <c r="S2064" i="5"/>
  <c r="T2064" i="5" s="1"/>
  <c r="R2064" i="5"/>
  <c r="Q2064" i="5"/>
  <c r="O2064" i="5"/>
  <c r="P2064" i="5" s="1"/>
  <c r="AB2063" i="5"/>
  <c r="Z2063" i="5"/>
  <c r="Y2063" i="5"/>
  <c r="AC2063" i="5" s="1"/>
  <c r="V2063" i="5"/>
  <c r="U2063" i="5" a="1"/>
  <c r="U2063" i="5" s="1"/>
  <c r="W2063" i="5" s="1"/>
  <c r="X2063" i="5" s="1"/>
  <c r="AA2063" i="5" s="1"/>
  <c r="S2063" i="5"/>
  <c r="T2063" i="5" s="1"/>
  <c r="Q2063" i="5"/>
  <c r="O2063" i="5"/>
  <c r="P2063" i="5" s="1"/>
  <c r="R2063" i="5" s="1"/>
  <c r="AB2062" i="5"/>
  <c r="Z2062" i="5"/>
  <c r="Y2062" i="5"/>
  <c r="AC2062" i="5" s="1"/>
  <c r="V2062" i="5"/>
  <c r="U2062" i="5" a="1"/>
  <c r="U2062" i="5" s="1"/>
  <c r="S2062" i="5"/>
  <c r="T2062" i="5" s="1"/>
  <c r="Q2062" i="5"/>
  <c r="O2062" i="5"/>
  <c r="P2062" i="5" s="1"/>
  <c r="R2062" i="5" s="1"/>
  <c r="AB2061" i="5"/>
  <c r="Z2061" i="5"/>
  <c r="Y2061" i="5"/>
  <c r="AC2061" i="5" s="1"/>
  <c r="V2061" i="5"/>
  <c r="U2061" i="5" a="1"/>
  <c r="U2061" i="5" s="1"/>
  <c r="T2061" i="5"/>
  <c r="S2061" i="5"/>
  <c r="Q2061" i="5"/>
  <c r="O2061" i="5"/>
  <c r="P2061" i="5" s="1"/>
  <c r="R2061" i="5" s="1"/>
  <c r="AB2060" i="5"/>
  <c r="Z2060" i="5"/>
  <c r="Y2060" i="5"/>
  <c r="AC2060" i="5" s="1"/>
  <c r="V2060" i="5"/>
  <c r="U2060" i="5" a="1"/>
  <c r="U2060" i="5" s="1"/>
  <c r="S2060" i="5"/>
  <c r="T2060" i="5" s="1"/>
  <c r="Q2060" i="5"/>
  <c r="O2060" i="5"/>
  <c r="P2060" i="5" s="1"/>
  <c r="AB2059" i="5"/>
  <c r="Z2059" i="5"/>
  <c r="Y2059" i="5"/>
  <c r="AC2059" i="5" s="1"/>
  <c r="V2059" i="5"/>
  <c r="U2059" i="5" a="1"/>
  <c r="U2059" i="5" s="1"/>
  <c r="S2059" i="5"/>
  <c r="T2059" i="5" s="1"/>
  <c r="Q2059" i="5"/>
  <c r="O2059" i="5"/>
  <c r="P2059" i="5" s="1"/>
  <c r="AB2058" i="5"/>
  <c r="Z2058" i="5"/>
  <c r="Y2058" i="5"/>
  <c r="AC2058" i="5" s="1"/>
  <c r="V2058" i="5"/>
  <c r="U2058" i="5" a="1"/>
  <c r="U2058" i="5" s="1"/>
  <c r="S2058" i="5"/>
  <c r="T2058" i="5" s="1"/>
  <c r="Q2058" i="5"/>
  <c r="O2058" i="5"/>
  <c r="P2058" i="5" s="1"/>
  <c r="AB2057" i="5"/>
  <c r="Z2057" i="5"/>
  <c r="Y2057" i="5"/>
  <c r="AC2057" i="5" s="1"/>
  <c r="V2057" i="5"/>
  <c r="U2057" i="5" a="1"/>
  <c r="U2057" i="5" s="1"/>
  <c r="W2057" i="5" s="1"/>
  <c r="X2057" i="5" s="1"/>
  <c r="AA2057" i="5" s="1"/>
  <c r="S2057" i="5"/>
  <c r="T2057" i="5" s="1"/>
  <c r="Q2057" i="5"/>
  <c r="O2057" i="5"/>
  <c r="P2057" i="5" s="1"/>
  <c r="AB2056" i="5"/>
  <c r="Z2056" i="5"/>
  <c r="Y2056" i="5"/>
  <c r="AC2056" i="5" s="1"/>
  <c r="V2056" i="5"/>
  <c r="U2056" i="5" a="1"/>
  <c r="U2056" i="5" s="1"/>
  <c r="W2056" i="5" s="1"/>
  <c r="X2056" i="5" s="1"/>
  <c r="AA2056" i="5" s="1"/>
  <c r="S2056" i="5"/>
  <c r="T2056" i="5" s="1"/>
  <c r="R2056" i="5"/>
  <c r="Q2056" i="5"/>
  <c r="O2056" i="5"/>
  <c r="P2056" i="5" s="1"/>
  <c r="AB2055" i="5"/>
  <c r="Z2055" i="5"/>
  <c r="Y2055" i="5"/>
  <c r="AC2055" i="5" s="1"/>
  <c r="V2055" i="5"/>
  <c r="U2055" i="5" a="1"/>
  <c r="U2055" i="5" s="1"/>
  <c r="W2055" i="5" s="1"/>
  <c r="X2055" i="5" s="1"/>
  <c r="AA2055" i="5" s="1"/>
  <c r="S2055" i="5"/>
  <c r="T2055" i="5" s="1"/>
  <c r="Q2055" i="5"/>
  <c r="O2055" i="5"/>
  <c r="P2055" i="5" s="1"/>
  <c r="AB2054" i="5"/>
  <c r="Z2054" i="5"/>
  <c r="Y2054" i="5"/>
  <c r="AC2054" i="5" s="1"/>
  <c r="V2054" i="5"/>
  <c r="W2054" i="5" s="1"/>
  <c r="X2054" i="5" s="1"/>
  <c r="AA2054" i="5" s="1"/>
  <c r="U2054" i="5" a="1"/>
  <c r="U2054" i="5" s="1"/>
  <c r="S2054" i="5"/>
  <c r="T2054" i="5" s="1"/>
  <c r="Q2054" i="5"/>
  <c r="O2054" i="5"/>
  <c r="P2054" i="5" s="1"/>
  <c r="R2054" i="5" s="1"/>
  <c r="AB2053" i="5"/>
  <c r="Z2053" i="5"/>
  <c r="Y2053" i="5"/>
  <c r="AC2053" i="5" s="1"/>
  <c r="V2053" i="5"/>
  <c r="W2053" i="5" s="1"/>
  <c r="X2053" i="5" s="1"/>
  <c r="AA2053" i="5" s="1"/>
  <c r="U2053" i="5" a="1"/>
  <c r="U2053" i="5" s="1"/>
  <c r="S2053" i="5"/>
  <c r="T2053" i="5" s="1"/>
  <c r="Q2053" i="5"/>
  <c r="O2053" i="5"/>
  <c r="P2053" i="5" s="1"/>
  <c r="R2053" i="5" s="1"/>
  <c r="AB2052" i="5"/>
  <c r="Z2052" i="5"/>
  <c r="Y2052" i="5"/>
  <c r="AC2052" i="5" s="1"/>
  <c r="V2052" i="5"/>
  <c r="U2052" i="5" a="1"/>
  <c r="U2052" i="5" s="1"/>
  <c r="S2052" i="5"/>
  <c r="T2052" i="5" s="1"/>
  <c r="Q2052" i="5"/>
  <c r="O2052" i="5"/>
  <c r="P2052" i="5" s="1"/>
  <c r="AB2051" i="5"/>
  <c r="Z2051" i="5"/>
  <c r="Y2051" i="5"/>
  <c r="AC2051" i="5" s="1"/>
  <c r="V2051" i="5"/>
  <c r="U2051" i="5" a="1"/>
  <c r="U2051" i="5" s="1"/>
  <c r="S2051" i="5"/>
  <c r="T2051" i="5" s="1"/>
  <c r="Q2051" i="5"/>
  <c r="O2051" i="5"/>
  <c r="P2051" i="5" s="1"/>
  <c r="R2051" i="5" s="1"/>
  <c r="AB2050" i="5"/>
  <c r="Z2050" i="5"/>
  <c r="Y2050" i="5"/>
  <c r="AC2050" i="5" s="1"/>
  <c r="V2050" i="5"/>
  <c r="U2050" i="5" a="1"/>
  <c r="U2050" i="5" s="1"/>
  <c r="S2050" i="5"/>
  <c r="T2050" i="5" s="1"/>
  <c r="Q2050" i="5"/>
  <c r="O2050" i="5"/>
  <c r="P2050" i="5" s="1"/>
  <c r="AB2049" i="5"/>
  <c r="Z2049" i="5"/>
  <c r="Y2049" i="5"/>
  <c r="AC2049" i="5" s="1"/>
  <c r="V2049" i="5"/>
  <c r="U2049" i="5" a="1"/>
  <c r="U2049" i="5" s="1"/>
  <c r="S2049" i="5"/>
  <c r="T2049" i="5" s="1"/>
  <c r="Q2049" i="5"/>
  <c r="O2049" i="5"/>
  <c r="P2049" i="5" s="1"/>
  <c r="AB2048" i="5"/>
  <c r="Z2048" i="5"/>
  <c r="Y2048" i="5"/>
  <c r="AC2048" i="5" s="1"/>
  <c r="V2048" i="5"/>
  <c r="U2048" i="5" a="1"/>
  <c r="U2048" i="5" s="1"/>
  <c r="S2048" i="5"/>
  <c r="T2048" i="5" s="1"/>
  <c r="Q2048" i="5"/>
  <c r="O2048" i="5"/>
  <c r="P2048" i="5" s="1"/>
  <c r="AB2047" i="5"/>
  <c r="Z2047" i="5"/>
  <c r="Y2047" i="5"/>
  <c r="AC2047" i="5" s="1"/>
  <c r="V2047" i="5"/>
  <c r="U2047" i="5" a="1"/>
  <c r="U2047" i="5" s="1"/>
  <c r="W2047" i="5" s="1"/>
  <c r="X2047" i="5" s="1"/>
  <c r="AA2047" i="5" s="1"/>
  <c r="S2047" i="5"/>
  <c r="T2047" i="5" s="1"/>
  <c r="Q2047" i="5"/>
  <c r="O2047" i="5"/>
  <c r="P2047" i="5" s="1"/>
  <c r="AB2046" i="5"/>
  <c r="Z2046" i="5"/>
  <c r="Y2046" i="5"/>
  <c r="AC2046" i="5" s="1"/>
  <c r="V2046" i="5"/>
  <c r="U2046" i="5" a="1"/>
  <c r="U2046" i="5" s="1"/>
  <c r="W2046" i="5" s="1"/>
  <c r="X2046" i="5" s="1"/>
  <c r="AA2046" i="5" s="1"/>
  <c r="S2046" i="5"/>
  <c r="T2046" i="5" s="1"/>
  <c r="Q2046" i="5"/>
  <c r="O2046" i="5"/>
  <c r="P2046" i="5" s="1"/>
  <c r="AB2045" i="5"/>
  <c r="Z2045" i="5"/>
  <c r="Y2045" i="5"/>
  <c r="AC2045" i="5" s="1"/>
  <c r="V2045" i="5"/>
  <c r="U2045" i="5" a="1"/>
  <c r="U2045" i="5" s="1"/>
  <c r="S2045" i="5"/>
  <c r="T2045" i="5" s="1"/>
  <c r="Q2045" i="5"/>
  <c r="O2045" i="5"/>
  <c r="P2045" i="5" s="1"/>
  <c r="AB2044" i="5"/>
  <c r="Z2044" i="5"/>
  <c r="Y2044" i="5"/>
  <c r="AC2044" i="5" s="1"/>
  <c r="V2044" i="5"/>
  <c r="U2044" i="5" a="1"/>
  <c r="U2044" i="5" s="1"/>
  <c r="S2044" i="5"/>
  <c r="T2044" i="5" s="1"/>
  <c r="Q2044" i="5"/>
  <c r="O2044" i="5"/>
  <c r="P2044" i="5" s="1"/>
  <c r="R2044" i="5" s="1"/>
  <c r="AB2043" i="5"/>
  <c r="Z2043" i="5"/>
  <c r="Y2043" i="5"/>
  <c r="AC2043" i="5" s="1"/>
  <c r="V2043" i="5"/>
  <c r="U2043" i="5" a="1"/>
  <c r="U2043" i="5" s="1"/>
  <c r="S2043" i="5"/>
  <c r="T2043" i="5" s="1"/>
  <c r="Q2043" i="5"/>
  <c r="O2043" i="5"/>
  <c r="P2043" i="5" s="1"/>
  <c r="AB2042" i="5"/>
  <c r="Z2042" i="5"/>
  <c r="Y2042" i="5"/>
  <c r="AC2042" i="5" s="1"/>
  <c r="W2042" i="5"/>
  <c r="X2042" i="5" s="1"/>
  <c r="AA2042" i="5" s="1"/>
  <c r="V2042" i="5"/>
  <c r="U2042" i="5" a="1"/>
  <c r="U2042" i="5" s="1"/>
  <c r="S2042" i="5"/>
  <c r="T2042" i="5" s="1"/>
  <c r="Q2042" i="5"/>
  <c r="O2042" i="5"/>
  <c r="P2042" i="5" s="1"/>
  <c r="R2042" i="5" s="1"/>
  <c r="AB2041" i="5"/>
  <c r="Z2041" i="5"/>
  <c r="Y2041" i="5"/>
  <c r="AC2041" i="5" s="1"/>
  <c r="V2041" i="5"/>
  <c r="U2041" i="5" a="1"/>
  <c r="U2041" i="5" s="1"/>
  <c r="S2041" i="5"/>
  <c r="T2041" i="5" s="1"/>
  <c r="Q2041" i="5"/>
  <c r="O2041" i="5"/>
  <c r="P2041" i="5" s="1"/>
  <c r="R2041" i="5" s="1"/>
  <c r="AB2040" i="5"/>
  <c r="Z2040" i="5"/>
  <c r="Y2040" i="5"/>
  <c r="AC2040" i="5" s="1"/>
  <c r="V2040" i="5"/>
  <c r="U2040" i="5" a="1"/>
  <c r="U2040" i="5" s="1"/>
  <c r="S2040" i="5"/>
  <c r="T2040" i="5" s="1"/>
  <c r="R2040" i="5"/>
  <c r="Q2040" i="5"/>
  <c r="O2040" i="5"/>
  <c r="P2040" i="5" s="1"/>
  <c r="AB2039" i="5"/>
  <c r="Z2039" i="5"/>
  <c r="Y2039" i="5"/>
  <c r="AC2039" i="5" s="1"/>
  <c r="V2039" i="5"/>
  <c r="U2039" i="5" a="1"/>
  <c r="U2039" i="5" s="1"/>
  <c r="W2039" i="5" s="1"/>
  <c r="X2039" i="5" s="1"/>
  <c r="AA2039" i="5" s="1"/>
  <c r="S2039" i="5"/>
  <c r="T2039" i="5" s="1"/>
  <c r="Q2039" i="5"/>
  <c r="O2039" i="5"/>
  <c r="P2039" i="5" s="1"/>
  <c r="R2039" i="5" s="1"/>
  <c r="AB2038" i="5"/>
  <c r="Z2038" i="5"/>
  <c r="Y2038" i="5"/>
  <c r="AC2038" i="5" s="1"/>
  <c r="V2038" i="5"/>
  <c r="U2038" i="5" a="1"/>
  <c r="U2038" i="5" s="1"/>
  <c r="S2038" i="5"/>
  <c r="T2038" i="5" s="1"/>
  <c r="Q2038" i="5"/>
  <c r="O2038" i="5"/>
  <c r="P2038" i="5" s="1"/>
  <c r="R2038" i="5" s="1"/>
  <c r="AB2037" i="5"/>
  <c r="Z2037" i="5"/>
  <c r="Y2037" i="5"/>
  <c r="AC2037" i="5" s="1"/>
  <c r="V2037" i="5"/>
  <c r="U2037" i="5" a="1"/>
  <c r="U2037" i="5" s="1"/>
  <c r="S2037" i="5"/>
  <c r="T2037" i="5" s="1"/>
  <c r="Q2037" i="5"/>
  <c r="O2037" i="5"/>
  <c r="P2037" i="5" s="1"/>
  <c r="R2037" i="5" s="1"/>
  <c r="AB2036" i="5"/>
  <c r="Z2036" i="5"/>
  <c r="Y2036" i="5"/>
  <c r="AC2036" i="5" s="1"/>
  <c r="V2036" i="5"/>
  <c r="U2036" i="5" a="1"/>
  <c r="U2036" i="5" s="1"/>
  <c r="S2036" i="5"/>
  <c r="T2036" i="5" s="1"/>
  <c r="Q2036" i="5"/>
  <c r="O2036" i="5"/>
  <c r="P2036" i="5" s="1"/>
  <c r="R2036" i="5" s="1"/>
  <c r="AB2035" i="5"/>
  <c r="Z2035" i="5"/>
  <c r="Y2035" i="5"/>
  <c r="AC2035" i="5" s="1"/>
  <c r="V2035" i="5"/>
  <c r="U2035" i="5" a="1"/>
  <c r="U2035" i="5" s="1"/>
  <c r="T2035" i="5"/>
  <c r="S2035" i="5"/>
  <c r="Q2035" i="5"/>
  <c r="O2035" i="5"/>
  <c r="P2035" i="5" s="1"/>
  <c r="AB2034" i="5"/>
  <c r="Z2034" i="5"/>
  <c r="Y2034" i="5"/>
  <c r="AC2034" i="5" s="1"/>
  <c r="W2034" i="5"/>
  <c r="X2034" i="5" s="1"/>
  <c r="AA2034" i="5" s="1"/>
  <c r="V2034" i="5"/>
  <c r="U2034" i="5" a="1"/>
  <c r="U2034" i="5" s="1"/>
  <c r="S2034" i="5"/>
  <c r="T2034" i="5" s="1"/>
  <c r="Q2034" i="5"/>
  <c r="O2034" i="5"/>
  <c r="P2034" i="5" s="1"/>
  <c r="AB2033" i="5"/>
  <c r="Z2033" i="5"/>
  <c r="Y2033" i="5"/>
  <c r="AC2033" i="5" s="1"/>
  <c r="V2033" i="5"/>
  <c r="U2033" i="5" a="1"/>
  <c r="U2033" i="5" s="1"/>
  <c r="S2033" i="5"/>
  <c r="T2033" i="5" s="1"/>
  <c r="Q2033" i="5"/>
  <c r="O2033" i="5"/>
  <c r="P2033" i="5" s="1"/>
  <c r="AB2032" i="5"/>
  <c r="Z2032" i="5"/>
  <c r="Y2032" i="5"/>
  <c r="AC2032" i="5" s="1"/>
  <c r="V2032" i="5"/>
  <c r="U2032" i="5" a="1"/>
  <c r="U2032" i="5" s="1"/>
  <c r="S2032" i="5"/>
  <c r="T2032" i="5" s="1"/>
  <c r="Q2032" i="5"/>
  <c r="O2032" i="5"/>
  <c r="P2032" i="5" s="1"/>
  <c r="AB2031" i="5"/>
  <c r="Z2031" i="5"/>
  <c r="Y2031" i="5"/>
  <c r="AC2031" i="5" s="1"/>
  <c r="V2031" i="5"/>
  <c r="U2031" i="5"/>
  <c r="W2031" i="5" s="1"/>
  <c r="X2031" i="5" s="1"/>
  <c r="AA2031" i="5" s="1"/>
  <c r="U2031" i="5" a="1"/>
  <c r="S2031" i="5"/>
  <c r="T2031" i="5" s="1"/>
  <c r="Q2031" i="5"/>
  <c r="O2031" i="5"/>
  <c r="P2031" i="5" s="1"/>
  <c r="R2031" i="5" s="1"/>
  <c r="AB2030" i="5"/>
  <c r="Z2030" i="5"/>
  <c r="Y2030" i="5"/>
  <c r="AC2030" i="5" s="1"/>
  <c r="V2030" i="5"/>
  <c r="U2030" i="5" a="1"/>
  <c r="U2030" i="5" s="1"/>
  <c r="S2030" i="5"/>
  <c r="T2030" i="5" s="1"/>
  <c r="Q2030" i="5"/>
  <c r="P2030" i="5"/>
  <c r="R2030" i="5" s="1"/>
  <c r="O2030" i="5"/>
  <c r="AB2029" i="5"/>
  <c r="Z2029" i="5"/>
  <c r="Y2029" i="5"/>
  <c r="AC2029" i="5" s="1"/>
  <c r="V2029" i="5"/>
  <c r="W2029" i="5" s="1"/>
  <c r="X2029" i="5" s="1"/>
  <c r="AA2029" i="5" s="1"/>
  <c r="U2029" i="5" a="1"/>
  <c r="U2029" i="5" s="1"/>
  <c r="S2029" i="5"/>
  <c r="T2029" i="5" s="1"/>
  <c r="Q2029" i="5"/>
  <c r="O2029" i="5"/>
  <c r="P2029" i="5" s="1"/>
  <c r="R2029" i="5" s="1"/>
  <c r="AB2028" i="5"/>
  <c r="Z2028" i="5"/>
  <c r="Y2028" i="5"/>
  <c r="AC2028" i="5" s="1"/>
  <c r="V2028" i="5"/>
  <c r="U2028" i="5" a="1"/>
  <c r="U2028" i="5" s="1"/>
  <c r="W2028" i="5" s="1"/>
  <c r="X2028" i="5" s="1"/>
  <c r="AA2028" i="5" s="1"/>
  <c r="S2028" i="5"/>
  <c r="T2028" i="5" s="1"/>
  <c r="Q2028" i="5"/>
  <c r="O2028" i="5"/>
  <c r="P2028" i="5" s="1"/>
  <c r="R2028" i="5" s="1"/>
  <c r="AB2027" i="5"/>
  <c r="Z2027" i="5"/>
  <c r="Y2027" i="5"/>
  <c r="AC2027" i="5" s="1"/>
  <c r="V2027" i="5"/>
  <c r="U2027" i="5" a="1"/>
  <c r="U2027" i="5" s="1"/>
  <c r="S2027" i="5"/>
  <c r="T2027" i="5" s="1"/>
  <c r="R2027" i="5"/>
  <c r="Q2027" i="5"/>
  <c r="O2027" i="5"/>
  <c r="P2027" i="5" s="1"/>
  <c r="AB2026" i="5"/>
  <c r="Z2026" i="5"/>
  <c r="Y2026" i="5"/>
  <c r="AC2026" i="5" s="1"/>
  <c r="V2026" i="5"/>
  <c r="W2026" i="5" s="1"/>
  <c r="X2026" i="5" s="1"/>
  <c r="AA2026" i="5" s="1"/>
  <c r="U2026" i="5" a="1"/>
  <c r="U2026" i="5" s="1"/>
  <c r="S2026" i="5"/>
  <c r="T2026" i="5" s="1"/>
  <c r="Q2026" i="5"/>
  <c r="O2026" i="5"/>
  <c r="P2026" i="5" s="1"/>
  <c r="R2026" i="5" s="1"/>
  <c r="AB2025" i="5"/>
  <c r="Z2025" i="5"/>
  <c r="Y2025" i="5"/>
  <c r="AC2025" i="5" s="1"/>
  <c r="V2025" i="5"/>
  <c r="U2025" i="5" a="1"/>
  <c r="U2025" i="5" s="1"/>
  <c r="W2025" i="5" s="1"/>
  <c r="X2025" i="5" s="1"/>
  <c r="AA2025" i="5" s="1"/>
  <c r="S2025" i="5"/>
  <c r="T2025" i="5" s="1"/>
  <c r="Q2025" i="5"/>
  <c r="O2025" i="5"/>
  <c r="P2025" i="5" s="1"/>
  <c r="AB2024" i="5"/>
  <c r="Z2024" i="5"/>
  <c r="Y2024" i="5"/>
  <c r="AC2024" i="5" s="1"/>
  <c r="V2024" i="5"/>
  <c r="U2024" i="5" a="1"/>
  <c r="U2024" i="5" s="1"/>
  <c r="S2024" i="5"/>
  <c r="T2024" i="5" s="1"/>
  <c r="Q2024" i="5"/>
  <c r="O2024" i="5"/>
  <c r="P2024" i="5" s="1"/>
  <c r="R2024" i="5" s="1"/>
  <c r="AB2023" i="5"/>
  <c r="Z2023" i="5"/>
  <c r="Y2023" i="5"/>
  <c r="AC2023" i="5" s="1"/>
  <c r="V2023" i="5"/>
  <c r="U2023" i="5" a="1"/>
  <c r="U2023" i="5" s="1"/>
  <c r="S2023" i="5"/>
  <c r="T2023" i="5" s="1"/>
  <c r="Q2023" i="5"/>
  <c r="O2023" i="5"/>
  <c r="P2023" i="5" s="1"/>
  <c r="R2023" i="5" s="1"/>
  <c r="AB2022" i="5"/>
  <c r="Z2022" i="5"/>
  <c r="Y2022" i="5"/>
  <c r="AC2022" i="5" s="1"/>
  <c r="V2022" i="5"/>
  <c r="W2022" i="5" s="1"/>
  <c r="X2022" i="5" s="1"/>
  <c r="AA2022" i="5" s="1"/>
  <c r="U2022" i="5" a="1"/>
  <c r="U2022" i="5" s="1"/>
  <c r="S2022" i="5"/>
  <c r="T2022" i="5" s="1"/>
  <c r="Q2022" i="5"/>
  <c r="O2022" i="5"/>
  <c r="P2022" i="5" s="1"/>
  <c r="R2022" i="5" s="1"/>
  <c r="AB2021" i="5"/>
  <c r="Z2021" i="5"/>
  <c r="Y2021" i="5"/>
  <c r="AC2021" i="5" s="1"/>
  <c r="V2021" i="5"/>
  <c r="U2021" i="5" a="1"/>
  <c r="U2021" i="5" s="1"/>
  <c r="S2021" i="5"/>
  <c r="T2021" i="5" s="1"/>
  <c r="Q2021" i="5"/>
  <c r="P2021" i="5"/>
  <c r="R2021" i="5" s="1"/>
  <c r="O2021" i="5"/>
  <c r="AB2020" i="5"/>
  <c r="Z2020" i="5"/>
  <c r="Y2020" i="5"/>
  <c r="AC2020" i="5" s="1"/>
  <c r="V2020" i="5"/>
  <c r="U2020" i="5" a="1"/>
  <c r="U2020" i="5" s="1"/>
  <c r="S2020" i="5"/>
  <c r="T2020" i="5" s="1"/>
  <c r="Q2020" i="5"/>
  <c r="O2020" i="5"/>
  <c r="P2020" i="5" s="1"/>
  <c r="AB2019" i="5"/>
  <c r="Z2019" i="5"/>
  <c r="Y2019" i="5"/>
  <c r="AC2019" i="5" s="1"/>
  <c r="V2019" i="5"/>
  <c r="U2019" i="5" a="1"/>
  <c r="U2019" i="5" s="1"/>
  <c r="W2019" i="5" s="1"/>
  <c r="X2019" i="5" s="1"/>
  <c r="AA2019" i="5" s="1"/>
  <c r="T2019" i="5"/>
  <c r="S2019" i="5"/>
  <c r="Q2019" i="5"/>
  <c r="O2019" i="5"/>
  <c r="P2019" i="5" s="1"/>
  <c r="AB2018" i="5"/>
  <c r="Z2018" i="5"/>
  <c r="Y2018" i="5"/>
  <c r="AC2018" i="5" s="1"/>
  <c r="V2018" i="5"/>
  <c r="W2018" i="5" s="1"/>
  <c r="X2018" i="5" s="1"/>
  <c r="AA2018" i="5" s="1"/>
  <c r="U2018" i="5" a="1"/>
  <c r="U2018" i="5" s="1"/>
  <c r="S2018" i="5"/>
  <c r="T2018" i="5" s="1"/>
  <c r="Q2018" i="5"/>
  <c r="O2018" i="5"/>
  <c r="P2018" i="5" s="1"/>
  <c r="AB2017" i="5"/>
  <c r="Z2017" i="5"/>
  <c r="Y2017" i="5"/>
  <c r="AC2017" i="5" s="1"/>
  <c r="V2017" i="5"/>
  <c r="W2017" i="5" s="1"/>
  <c r="X2017" i="5" s="1"/>
  <c r="AA2017" i="5" s="1"/>
  <c r="U2017" i="5" a="1"/>
  <c r="U2017" i="5" s="1"/>
  <c r="S2017" i="5"/>
  <c r="T2017" i="5" s="1"/>
  <c r="Q2017" i="5"/>
  <c r="O2017" i="5"/>
  <c r="P2017" i="5" s="1"/>
  <c r="R2017" i="5" s="1"/>
  <c r="AB2016" i="5"/>
  <c r="Z2016" i="5"/>
  <c r="Y2016" i="5"/>
  <c r="AC2016" i="5" s="1"/>
  <c r="V2016" i="5"/>
  <c r="U2016" i="5" a="1"/>
  <c r="U2016" i="5" s="1"/>
  <c r="S2016" i="5"/>
  <c r="T2016" i="5" s="1"/>
  <c r="Q2016" i="5"/>
  <c r="O2016" i="5"/>
  <c r="P2016" i="5" s="1"/>
  <c r="R2016" i="5" s="1"/>
  <c r="AB2015" i="5"/>
  <c r="Z2015" i="5"/>
  <c r="Y2015" i="5"/>
  <c r="AC2015" i="5" s="1"/>
  <c r="V2015" i="5"/>
  <c r="U2015" i="5" a="1"/>
  <c r="U2015" i="5" s="1"/>
  <c r="W2015" i="5" s="1"/>
  <c r="X2015" i="5" s="1"/>
  <c r="AA2015" i="5" s="1"/>
  <c r="S2015" i="5"/>
  <c r="T2015" i="5" s="1"/>
  <c r="Q2015" i="5"/>
  <c r="O2015" i="5"/>
  <c r="P2015" i="5" s="1"/>
  <c r="R2015" i="5" s="1"/>
  <c r="AB2014" i="5"/>
  <c r="Z2014" i="5"/>
  <c r="Y2014" i="5"/>
  <c r="AC2014" i="5" s="1"/>
  <c r="V2014" i="5"/>
  <c r="W2014" i="5" s="1"/>
  <c r="X2014" i="5" s="1"/>
  <c r="AA2014" i="5" s="1"/>
  <c r="U2014" i="5" a="1"/>
  <c r="U2014" i="5" s="1"/>
  <c r="S2014" i="5"/>
  <c r="T2014" i="5" s="1"/>
  <c r="Q2014" i="5"/>
  <c r="O2014" i="5"/>
  <c r="P2014" i="5" s="1"/>
  <c r="AB2013" i="5"/>
  <c r="Z2013" i="5"/>
  <c r="Y2013" i="5"/>
  <c r="AC2013" i="5" s="1"/>
  <c r="V2013" i="5"/>
  <c r="U2013" i="5" a="1"/>
  <c r="U2013" i="5" s="1"/>
  <c r="T2013" i="5"/>
  <c r="S2013" i="5"/>
  <c r="Q2013" i="5"/>
  <c r="O2013" i="5"/>
  <c r="P2013" i="5" s="1"/>
  <c r="AB2012" i="5"/>
  <c r="Z2012" i="5"/>
  <c r="Y2012" i="5"/>
  <c r="AC2012" i="5" s="1"/>
  <c r="V2012" i="5"/>
  <c r="W2012" i="5" s="1"/>
  <c r="X2012" i="5" s="1"/>
  <c r="AA2012" i="5" s="1"/>
  <c r="U2012" i="5" a="1"/>
  <c r="U2012" i="5" s="1"/>
  <c r="S2012" i="5"/>
  <c r="T2012" i="5" s="1"/>
  <c r="Q2012" i="5"/>
  <c r="O2012" i="5"/>
  <c r="P2012" i="5" s="1"/>
  <c r="R2012" i="5" s="1"/>
  <c r="AB2011" i="5"/>
  <c r="Z2011" i="5"/>
  <c r="Y2011" i="5"/>
  <c r="AC2011" i="5" s="1"/>
  <c r="V2011" i="5"/>
  <c r="U2011" i="5" a="1"/>
  <c r="U2011" i="5" s="1"/>
  <c r="S2011" i="5"/>
  <c r="T2011" i="5" s="1"/>
  <c r="Q2011" i="5"/>
  <c r="O2011" i="5"/>
  <c r="P2011" i="5" s="1"/>
  <c r="AB2010" i="5"/>
  <c r="Z2010" i="5"/>
  <c r="Y2010" i="5"/>
  <c r="AC2010" i="5" s="1"/>
  <c r="V2010" i="5"/>
  <c r="U2010" i="5" a="1"/>
  <c r="U2010" i="5" s="1"/>
  <c r="S2010" i="5"/>
  <c r="T2010" i="5" s="1"/>
  <c r="Q2010" i="5"/>
  <c r="O2010" i="5"/>
  <c r="P2010" i="5" s="1"/>
  <c r="R2010" i="5" s="1"/>
  <c r="AB2009" i="5"/>
  <c r="Z2009" i="5"/>
  <c r="Y2009" i="5"/>
  <c r="AC2009" i="5" s="1"/>
  <c r="V2009" i="5"/>
  <c r="U2009" i="5" a="1"/>
  <c r="U2009" i="5" s="1"/>
  <c r="T2009" i="5"/>
  <c r="S2009" i="5"/>
  <c r="Q2009" i="5"/>
  <c r="O2009" i="5"/>
  <c r="P2009" i="5" s="1"/>
  <c r="AB2008" i="5"/>
  <c r="Z2008" i="5"/>
  <c r="Y2008" i="5"/>
  <c r="AC2008" i="5" s="1"/>
  <c r="V2008" i="5"/>
  <c r="U2008" i="5" a="1"/>
  <c r="U2008" i="5" s="1"/>
  <c r="S2008" i="5"/>
  <c r="T2008" i="5" s="1"/>
  <c r="Q2008" i="5"/>
  <c r="O2008" i="5"/>
  <c r="P2008" i="5" s="1"/>
  <c r="AB2007" i="5"/>
  <c r="Z2007" i="5"/>
  <c r="Y2007" i="5"/>
  <c r="AC2007" i="5" s="1"/>
  <c r="V2007" i="5"/>
  <c r="U2007" i="5" a="1"/>
  <c r="U2007" i="5" s="1"/>
  <c r="W2007" i="5" s="1"/>
  <c r="X2007" i="5" s="1"/>
  <c r="AA2007" i="5" s="1"/>
  <c r="S2007" i="5"/>
  <c r="T2007" i="5" s="1"/>
  <c r="Q2007" i="5"/>
  <c r="O2007" i="5"/>
  <c r="P2007" i="5" s="1"/>
  <c r="AB2006" i="5"/>
  <c r="Z2006" i="5"/>
  <c r="Y2006" i="5"/>
  <c r="AC2006" i="5" s="1"/>
  <c r="V2006" i="5"/>
  <c r="W2006" i="5" s="1"/>
  <c r="X2006" i="5" s="1"/>
  <c r="AA2006" i="5" s="1"/>
  <c r="U2006" i="5" a="1"/>
  <c r="U2006" i="5" s="1"/>
  <c r="S2006" i="5"/>
  <c r="T2006" i="5" s="1"/>
  <c r="Q2006" i="5"/>
  <c r="P2006" i="5"/>
  <c r="R2006" i="5" s="1"/>
  <c r="O2006" i="5"/>
  <c r="AB2005" i="5"/>
  <c r="Z2005" i="5"/>
  <c r="Y2005" i="5"/>
  <c r="AC2005" i="5" s="1"/>
  <c r="V2005" i="5"/>
  <c r="U2005" i="5" a="1"/>
  <c r="U2005" i="5" s="1"/>
  <c r="S2005" i="5"/>
  <c r="T2005" i="5" s="1"/>
  <c r="Q2005" i="5"/>
  <c r="O2005" i="5"/>
  <c r="P2005" i="5" s="1"/>
  <c r="AB2004" i="5"/>
  <c r="Z2004" i="5"/>
  <c r="Y2004" i="5"/>
  <c r="AC2004" i="5" s="1"/>
  <c r="V2004" i="5"/>
  <c r="U2004" i="5" a="1"/>
  <c r="U2004" i="5" s="1"/>
  <c r="S2004" i="5"/>
  <c r="T2004" i="5" s="1"/>
  <c r="Q2004" i="5"/>
  <c r="O2004" i="5"/>
  <c r="P2004" i="5" s="1"/>
  <c r="AB2003" i="5"/>
  <c r="Z2003" i="5"/>
  <c r="Y2003" i="5"/>
  <c r="AC2003" i="5" s="1"/>
  <c r="V2003" i="5"/>
  <c r="U2003" i="5" a="1"/>
  <c r="U2003" i="5" s="1"/>
  <c r="W2003" i="5" s="1"/>
  <c r="X2003" i="5" s="1"/>
  <c r="AA2003" i="5" s="1"/>
  <c r="S2003" i="5"/>
  <c r="T2003" i="5" s="1"/>
  <c r="Q2003" i="5"/>
  <c r="O2003" i="5"/>
  <c r="P2003" i="5" s="1"/>
  <c r="R2003" i="5" s="1"/>
  <c r="AB2002" i="5"/>
  <c r="Z2002" i="5"/>
  <c r="Y2002" i="5"/>
  <c r="AC2002" i="5" s="1"/>
  <c r="W2002" i="5"/>
  <c r="X2002" i="5" s="1"/>
  <c r="AA2002" i="5" s="1"/>
  <c r="V2002" i="5"/>
  <c r="U2002" i="5" a="1"/>
  <c r="U2002" i="5" s="1"/>
  <c r="S2002" i="5"/>
  <c r="T2002" i="5" s="1"/>
  <c r="Q2002" i="5"/>
  <c r="P2002" i="5"/>
  <c r="R2002" i="5" s="1"/>
  <c r="O2002" i="5"/>
  <c r="AB2001" i="5"/>
  <c r="Z2001" i="5"/>
  <c r="Y2001" i="5"/>
  <c r="AC2001" i="5" s="1"/>
  <c r="V2001" i="5"/>
  <c r="U2001" i="5" a="1"/>
  <c r="U2001" i="5" s="1"/>
  <c r="S2001" i="5"/>
  <c r="T2001" i="5" s="1"/>
  <c r="Q2001" i="5"/>
  <c r="O2001" i="5"/>
  <c r="P2001" i="5" s="1"/>
  <c r="R2001" i="5" s="1"/>
  <c r="AB2000" i="5"/>
  <c r="Z2000" i="5"/>
  <c r="Y2000" i="5"/>
  <c r="AC2000" i="5" s="1"/>
  <c r="V2000" i="5"/>
  <c r="U2000" i="5" a="1"/>
  <c r="U2000" i="5" s="1"/>
  <c r="S2000" i="5"/>
  <c r="T2000" i="5" s="1"/>
  <c r="Q2000" i="5"/>
  <c r="O2000" i="5"/>
  <c r="P2000" i="5" s="1"/>
  <c r="R2000" i="5" s="1"/>
  <c r="AB1999" i="5"/>
  <c r="Z1999" i="5"/>
  <c r="Y1999" i="5"/>
  <c r="AC1999" i="5" s="1"/>
  <c r="V1999" i="5"/>
  <c r="U1999" i="5"/>
  <c r="W1999" i="5" s="1"/>
  <c r="X1999" i="5" s="1"/>
  <c r="AA1999" i="5" s="1"/>
  <c r="U1999" i="5" a="1"/>
  <c r="T1999" i="5"/>
  <c r="S1999" i="5"/>
  <c r="Q1999" i="5"/>
  <c r="O1999" i="5"/>
  <c r="P1999" i="5" s="1"/>
  <c r="R1999" i="5" s="1"/>
  <c r="AB1998" i="5"/>
  <c r="Z1998" i="5"/>
  <c r="Y1998" i="5"/>
  <c r="AC1998" i="5" s="1"/>
  <c r="V1998" i="5"/>
  <c r="U1998" i="5" a="1"/>
  <c r="U1998" i="5" s="1"/>
  <c r="S1998" i="5"/>
  <c r="T1998" i="5" s="1"/>
  <c r="Q1998" i="5"/>
  <c r="O1998" i="5"/>
  <c r="P1998" i="5" s="1"/>
  <c r="R1998" i="5" s="1"/>
  <c r="AB1997" i="5"/>
  <c r="Z1997" i="5"/>
  <c r="Y1997" i="5"/>
  <c r="AC1997" i="5" s="1"/>
  <c r="V1997" i="5"/>
  <c r="U1997" i="5" a="1"/>
  <c r="U1997" i="5" s="1"/>
  <c r="S1997" i="5"/>
  <c r="T1997" i="5" s="1"/>
  <c r="Q1997" i="5"/>
  <c r="O1997" i="5"/>
  <c r="P1997" i="5" s="1"/>
  <c r="R1997" i="5" s="1"/>
  <c r="AB1996" i="5"/>
  <c r="Z1996" i="5"/>
  <c r="Y1996" i="5"/>
  <c r="AC1996" i="5" s="1"/>
  <c r="V1996" i="5"/>
  <c r="U1996" i="5" a="1"/>
  <c r="U1996" i="5" s="1"/>
  <c r="S1996" i="5"/>
  <c r="T1996" i="5" s="1"/>
  <c r="Q1996" i="5"/>
  <c r="O1996" i="5"/>
  <c r="P1996" i="5" s="1"/>
  <c r="R1996" i="5" s="1"/>
  <c r="AB1995" i="5"/>
  <c r="Z1995" i="5"/>
  <c r="Y1995" i="5"/>
  <c r="AC1995" i="5" s="1"/>
  <c r="V1995" i="5"/>
  <c r="U1995" i="5" a="1"/>
  <c r="U1995" i="5" s="1"/>
  <c r="S1995" i="5"/>
  <c r="T1995" i="5" s="1"/>
  <c r="Q1995" i="5"/>
  <c r="O1995" i="5"/>
  <c r="P1995" i="5" s="1"/>
  <c r="R1995" i="5" s="1"/>
  <c r="AB1994" i="5"/>
  <c r="Z1994" i="5"/>
  <c r="Y1994" i="5"/>
  <c r="AC1994" i="5" s="1"/>
  <c r="V1994" i="5"/>
  <c r="W1994" i="5" s="1"/>
  <c r="X1994" i="5" s="1"/>
  <c r="AA1994" i="5" s="1"/>
  <c r="U1994" i="5" a="1"/>
  <c r="U1994" i="5" s="1"/>
  <c r="S1994" i="5"/>
  <c r="T1994" i="5" s="1"/>
  <c r="Q1994" i="5"/>
  <c r="O1994" i="5"/>
  <c r="P1994" i="5" s="1"/>
  <c r="R1994" i="5" s="1"/>
  <c r="AB1993" i="5"/>
  <c r="Z1993" i="5"/>
  <c r="Y1993" i="5"/>
  <c r="AC1993" i="5" s="1"/>
  <c r="V1993" i="5"/>
  <c r="U1993" i="5" a="1"/>
  <c r="U1993" i="5" s="1"/>
  <c r="T1993" i="5"/>
  <c r="S1993" i="5"/>
  <c r="Q1993" i="5"/>
  <c r="O1993" i="5"/>
  <c r="P1993" i="5" s="1"/>
  <c r="R1993" i="5" s="1"/>
  <c r="AB1992" i="5"/>
  <c r="Z1992" i="5"/>
  <c r="Y1992" i="5"/>
  <c r="AC1992" i="5" s="1"/>
  <c r="V1992" i="5"/>
  <c r="U1992" i="5" a="1"/>
  <c r="U1992" i="5" s="1"/>
  <c r="S1992" i="5"/>
  <c r="T1992" i="5" s="1"/>
  <c r="R1992" i="5"/>
  <c r="Q1992" i="5"/>
  <c r="O1992" i="5"/>
  <c r="P1992" i="5" s="1"/>
  <c r="AB1991" i="5"/>
  <c r="Z1991" i="5"/>
  <c r="Y1991" i="5"/>
  <c r="AC1991" i="5" s="1"/>
  <c r="V1991" i="5"/>
  <c r="U1991" i="5" a="1"/>
  <c r="U1991" i="5" s="1"/>
  <c r="S1991" i="5"/>
  <c r="T1991" i="5" s="1"/>
  <c r="Q1991" i="5"/>
  <c r="P1991" i="5"/>
  <c r="R1991" i="5" s="1"/>
  <c r="O1991" i="5"/>
  <c r="AB1990" i="5"/>
  <c r="Z1990" i="5"/>
  <c r="Y1990" i="5"/>
  <c r="AC1990" i="5" s="1"/>
  <c r="V1990" i="5"/>
  <c r="U1990" i="5" a="1"/>
  <c r="U1990" i="5" s="1"/>
  <c r="S1990" i="5"/>
  <c r="T1990" i="5" s="1"/>
  <c r="Q1990" i="5"/>
  <c r="O1990" i="5"/>
  <c r="P1990" i="5" s="1"/>
  <c r="R1990" i="5" s="1"/>
  <c r="AB1989" i="5"/>
  <c r="Z1989" i="5"/>
  <c r="Y1989" i="5"/>
  <c r="AC1989" i="5" s="1"/>
  <c r="V1989" i="5"/>
  <c r="U1989" i="5" a="1"/>
  <c r="U1989" i="5" s="1"/>
  <c r="S1989" i="5"/>
  <c r="T1989" i="5" s="1"/>
  <c r="Q1989" i="5"/>
  <c r="O1989" i="5"/>
  <c r="P1989" i="5" s="1"/>
  <c r="R1989" i="5" s="1"/>
  <c r="AB1988" i="5"/>
  <c r="Z1988" i="5"/>
  <c r="Y1988" i="5"/>
  <c r="AC1988" i="5" s="1"/>
  <c r="V1988" i="5"/>
  <c r="U1988" i="5" a="1"/>
  <c r="U1988" i="5" s="1"/>
  <c r="S1988" i="5"/>
  <c r="T1988" i="5" s="1"/>
  <c r="Q1988" i="5"/>
  <c r="O1988" i="5"/>
  <c r="P1988" i="5" s="1"/>
  <c r="R1988" i="5" s="1"/>
  <c r="AB1987" i="5"/>
  <c r="Z1987" i="5"/>
  <c r="Y1987" i="5"/>
  <c r="AC1987" i="5" s="1"/>
  <c r="V1987" i="5"/>
  <c r="U1987" i="5" a="1"/>
  <c r="U1987" i="5" s="1"/>
  <c r="T1987" i="5"/>
  <c r="S1987" i="5"/>
  <c r="Q1987" i="5"/>
  <c r="O1987" i="5"/>
  <c r="P1987" i="5" s="1"/>
  <c r="R1987" i="5" s="1"/>
  <c r="AB1986" i="5"/>
  <c r="Z1986" i="5"/>
  <c r="Y1986" i="5"/>
  <c r="AC1986" i="5" s="1"/>
  <c r="V1986" i="5"/>
  <c r="U1986" i="5" a="1"/>
  <c r="U1986" i="5" s="1"/>
  <c r="S1986" i="5"/>
  <c r="T1986" i="5" s="1"/>
  <c r="Q1986" i="5"/>
  <c r="O1986" i="5"/>
  <c r="P1986" i="5" s="1"/>
  <c r="R1986" i="5" s="1"/>
  <c r="AB1985" i="5"/>
  <c r="Z1985" i="5"/>
  <c r="Y1985" i="5"/>
  <c r="AC1985" i="5" s="1"/>
  <c r="V1985" i="5"/>
  <c r="U1985" i="5" a="1"/>
  <c r="U1985" i="5" s="1"/>
  <c r="S1985" i="5"/>
  <c r="T1985" i="5" s="1"/>
  <c r="Q1985" i="5"/>
  <c r="O1985" i="5"/>
  <c r="P1985" i="5" s="1"/>
  <c r="R1985" i="5" s="1"/>
  <c r="AB1984" i="5"/>
  <c r="Z1984" i="5"/>
  <c r="Y1984" i="5"/>
  <c r="AC1984" i="5" s="1"/>
  <c r="V1984" i="5"/>
  <c r="U1984" i="5" a="1"/>
  <c r="U1984" i="5" s="1"/>
  <c r="S1984" i="5"/>
  <c r="T1984" i="5" s="1"/>
  <c r="Q1984" i="5"/>
  <c r="O1984" i="5"/>
  <c r="P1984" i="5" s="1"/>
  <c r="R1984" i="5" s="1"/>
  <c r="AB1983" i="5"/>
  <c r="Z1983" i="5"/>
  <c r="Y1983" i="5"/>
  <c r="AC1983" i="5" s="1"/>
  <c r="V1983" i="5"/>
  <c r="U1983" i="5" a="1"/>
  <c r="U1983" i="5" s="1"/>
  <c r="W1983" i="5" s="1"/>
  <c r="X1983" i="5" s="1"/>
  <c r="AA1983" i="5" s="1"/>
  <c r="T1983" i="5"/>
  <c r="S1983" i="5"/>
  <c r="Q1983" i="5"/>
  <c r="O1983" i="5"/>
  <c r="P1983" i="5" s="1"/>
  <c r="R1983" i="5" s="1"/>
  <c r="AB1982" i="5"/>
  <c r="Z1982" i="5"/>
  <c r="Y1982" i="5"/>
  <c r="AC1982" i="5" s="1"/>
  <c r="V1982" i="5"/>
  <c r="U1982" i="5" a="1"/>
  <c r="U1982" i="5" s="1"/>
  <c r="S1982" i="5"/>
  <c r="T1982" i="5" s="1"/>
  <c r="Q1982" i="5"/>
  <c r="O1982" i="5"/>
  <c r="P1982" i="5" s="1"/>
  <c r="R1982" i="5" s="1"/>
  <c r="AB1981" i="5"/>
  <c r="Z1981" i="5"/>
  <c r="Y1981" i="5"/>
  <c r="AC1981" i="5" s="1"/>
  <c r="V1981" i="5"/>
  <c r="U1981" i="5" a="1"/>
  <c r="U1981" i="5" s="1"/>
  <c r="S1981" i="5"/>
  <c r="T1981" i="5" s="1"/>
  <c r="Q1981" i="5"/>
  <c r="O1981" i="5"/>
  <c r="P1981" i="5" s="1"/>
  <c r="R1981" i="5" s="1"/>
  <c r="AB1980" i="5"/>
  <c r="Z1980" i="5"/>
  <c r="Y1980" i="5"/>
  <c r="AC1980" i="5" s="1"/>
  <c r="V1980" i="5"/>
  <c r="U1980" i="5" a="1"/>
  <c r="U1980" i="5" s="1"/>
  <c r="S1980" i="5"/>
  <c r="T1980" i="5" s="1"/>
  <c r="Q1980" i="5"/>
  <c r="O1980" i="5"/>
  <c r="P1980" i="5" s="1"/>
  <c r="AB1979" i="5"/>
  <c r="Z1979" i="5"/>
  <c r="Y1979" i="5"/>
  <c r="AC1979" i="5" s="1"/>
  <c r="V1979" i="5"/>
  <c r="U1979" i="5" a="1"/>
  <c r="U1979" i="5" s="1"/>
  <c r="S1979" i="5"/>
  <c r="T1979" i="5" s="1"/>
  <c r="Q1979" i="5"/>
  <c r="O1979" i="5"/>
  <c r="P1979" i="5" s="1"/>
  <c r="R1979" i="5" s="1"/>
  <c r="AB1978" i="5"/>
  <c r="Z1978" i="5"/>
  <c r="Y1978" i="5"/>
  <c r="AC1978" i="5" s="1"/>
  <c r="V1978" i="5"/>
  <c r="W1978" i="5" s="1"/>
  <c r="X1978" i="5" s="1"/>
  <c r="AA1978" i="5" s="1"/>
  <c r="U1978" i="5" a="1"/>
  <c r="U1978" i="5" s="1"/>
  <c r="S1978" i="5"/>
  <c r="T1978" i="5" s="1"/>
  <c r="Q1978" i="5"/>
  <c r="P1978" i="5"/>
  <c r="R1978" i="5" s="1"/>
  <c r="O1978" i="5"/>
  <c r="AB1977" i="5"/>
  <c r="Z1977" i="5"/>
  <c r="Y1977" i="5"/>
  <c r="AC1977" i="5" s="1"/>
  <c r="V1977" i="5"/>
  <c r="U1977" i="5"/>
  <c r="U1977" i="5" a="1"/>
  <c r="S1977" i="5"/>
  <c r="T1977" i="5" s="1"/>
  <c r="Q1977" i="5"/>
  <c r="O1977" i="5"/>
  <c r="P1977" i="5" s="1"/>
  <c r="R1977" i="5" s="1"/>
  <c r="AB1976" i="5"/>
  <c r="Z1976" i="5"/>
  <c r="Y1976" i="5"/>
  <c r="AC1976" i="5" s="1"/>
  <c r="V1976" i="5"/>
  <c r="U1976" i="5" a="1"/>
  <c r="U1976" i="5" s="1"/>
  <c r="W1976" i="5" s="1"/>
  <c r="X1976" i="5" s="1"/>
  <c r="AA1976" i="5" s="1"/>
  <c r="S1976" i="5"/>
  <c r="T1976" i="5" s="1"/>
  <c r="Q1976" i="5"/>
  <c r="O1976" i="5"/>
  <c r="P1976" i="5" s="1"/>
  <c r="AB1975" i="5"/>
  <c r="Z1975" i="5"/>
  <c r="Y1975" i="5"/>
  <c r="AC1975" i="5" s="1"/>
  <c r="V1975" i="5"/>
  <c r="U1975" i="5" a="1"/>
  <c r="U1975" i="5" s="1"/>
  <c r="W1975" i="5" s="1"/>
  <c r="X1975" i="5" s="1"/>
  <c r="AA1975" i="5" s="1"/>
  <c r="S1975" i="5"/>
  <c r="T1975" i="5" s="1"/>
  <c r="Q1975" i="5"/>
  <c r="O1975" i="5"/>
  <c r="P1975" i="5" s="1"/>
  <c r="R1975" i="5" s="1"/>
  <c r="AB1974" i="5"/>
  <c r="Z1974" i="5"/>
  <c r="Y1974" i="5"/>
  <c r="AC1974" i="5" s="1"/>
  <c r="V1974" i="5"/>
  <c r="U1974" i="5" a="1"/>
  <c r="U1974" i="5" s="1"/>
  <c r="S1974" i="5"/>
  <c r="T1974" i="5" s="1"/>
  <c r="Q1974" i="5"/>
  <c r="P1974" i="5"/>
  <c r="R1974" i="5" s="1"/>
  <c r="O1974" i="5"/>
  <c r="AB1973" i="5"/>
  <c r="Z1973" i="5"/>
  <c r="Y1973" i="5"/>
  <c r="AC1973" i="5" s="1"/>
  <c r="V1973" i="5"/>
  <c r="U1973" i="5" a="1"/>
  <c r="U1973" i="5" s="1"/>
  <c r="S1973" i="5"/>
  <c r="T1973" i="5" s="1"/>
  <c r="Q1973" i="5"/>
  <c r="O1973" i="5"/>
  <c r="P1973" i="5" s="1"/>
  <c r="R1973" i="5" s="1"/>
  <c r="AB1972" i="5"/>
  <c r="Z1972" i="5"/>
  <c r="Y1972" i="5"/>
  <c r="AC1972" i="5" s="1"/>
  <c r="V1972" i="5"/>
  <c r="U1972" i="5" a="1"/>
  <c r="U1972" i="5" s="1"/>
  <c r="S1972" i="5"/>
  <c r="T1972" i="5" s="1"/>
  <c r="Q1972" i="5"/>
  <c r="O1972" i="5"/>
  <c r="P1972" i="5" s="1"/>
  <c r="R1972" i="5" s="1"/>
  <c r="AB1971" i="5"/>
  <c r="Z1971" i="5"/>
  <c r="Y1971" i="5"/>
  <c r="AC1971" i="5" s="1"/>
  <c r="V1971" i="5"/>
  <c r="U1971" i="5" a="1"/>
  <c r="U1971" i="5" s="1"/>
  <c r="S1971" i="5"/>
  <c r="T1971" i="5" s="1"/>
  <c r="Q1971" i="5"/>
  <c r="O1971" i="5"/>
  <c r="P1971" i="5" s="1"/>
  <c r="AB1970" i="5"/>
  <c r="Z1970" i="5"/>
  <c r="Y1970" i="5"/>
  <c r="AC1970" i="5" s="1"/>
  <c r="V1970" i="5"/>
  <c r="W1970" i="5" s="1"/>
  <c r="X1970" i="5" s="1"/>
  <c r="AA1970" i="5" s="1"/>
  <c r="U1970" i="5" a="1"/>
  <c r="U1970" i="5" s="1"/>
  <c r="S1970" i="5"/>
  <c r="T1970" i="5" s="1"/>
  <c r="Q1970" i="5"/>
  <c r="O1970" i="5"/>
  <c r="P1970" i="5" s="1"/>
  <c r="R1970" i="5" s="1"/>
  <c r="AB1969" i="5"/>
  <c r="Z1969" i="5"/>
  <c r="Y1969" i="5"/>
  <c r="AC1969" i="5" s="1"/>
  <c r="V1969" i="5"/>
  <c r="U1969" i="5"/>
  <c r="W1969" i="5" s="1"/>
  <c r="X1969" i="5" s="1"/>
  <c r="AA1969" i="5" s="1"/>
  <c r="U1969" i="5" a="1"/>
  <c r="S1969" i="5"/>
  <c r="T1969" i="5" s="1"/>
  <c r="Q1969" i="5"/>
  <c r="O1969" i="5"/>
  <c r="P1969" i="5" s="1"/>
  <c r="AB1968" i="5"/>
  <c r="Z1968" i="5"/>
  <c r="Y1968" i="5"/>
  <c r="AC1968" i="5" s="1"/>
  <c r="V1968" i="5"/>
  <c r="U1968" i="5" a="1"/>
  <c r="U1968" i="5" s="1"/>
  <c r="S1968" i="5"/>
  <c r="T1968" i="5" s="1"/>
  <c r="Q1968" i="5"/>
  <c r="O1968" i="5"/>
  <c r="P1968" i="5" s="1"/>
  <c r="R1968" i="5" s="1"/>
  <c r="AB1967" i="5"/>
  <c r="Z1967" i="5"/>
  <c r="Y1967" i="5"/>
  <c r="AC1967" i="5" s="1"/>
  <c r="V1967" i="5"/>
  <c r="U1967" i="5" a="1"/>
  <c r="U1967" i="5" s="1"/>
  <c r="T1967" i="5"/>
  <c r="S1967" i="5"/>
  <c r="Q1967" i="5"/>
  <c r="O1967" i="5"/>
  <c r="P1967" i="5" s="1"/>
  <c r="AB1966" i="5"/>
  <c r="Z1966" i="5"/>
  <c r="Y1966" i="5"/>
  <c r="AC1966" i="5" s="1"/>
  <c r="V1966" i="5"/>
  <c r="U1966" i="5" a="1"/>
  <c r="U1966" i="5" s="1"/>
  <c r="W1966" i="5" s="1"/>
  <c r="X1966" i="5" s="1"/>
  <c r="AA1966" i="5" s="1"/>
  <c r="S1966" i="5"/>
  <c r="T1966" i="5" s="1"/>
  <c r="Q1966" i="5"/>
  <c r="O1966" i="5"/>
  <c r="P1966" i="5" s="1"/>
  <c r="AB1965" i="5"/>
  <c r="Z1965" i="5"/>
  <c r="Y1965" i="5"/>
  <c r="AC1965" i="5" s="1"/>
  <c r="V1965" i="5"/>
  <c r="U1965" i="5" a="1"/>
  <c r="U1965" i="5" s="1"/>
  <c r="T1965" i="5"/>
  <c r="S1965" i="5"/>
  <c r="Q1965" i="5"/>
  <c r="O1965" i="5"/>
  <c r="P1965" i="5" s="1"/>
  <c r="R1965" i="5" s="1"/>
  <c r="AB1964" i="5"/>
  <c r="Z1964" i="5"/>
  <c r="Y1964" i="5"/>
  <c r="AC1964" i="5" s="1"/>
  <c r="V1964" i="5"/>
  <c r="U1964" i="5"/>
  <c r="U1964" i="5" a="1"/>
  <c r="S1964" i="5"/>
  <c r="T1964" i="5" s="1"/>
  <c r="Q1964" i="5"/>
  <c r="O1964" i="5"/>
  <c r="P1964" i="5" s="1"/>
  <c r="R1964" i="5" s="1"/>
  <c r="AB1963" i="5"/>
  <c r="Z1963" i="5"/>
  <c r="Y1963" i="5"/>
  <c r="AC1963" i="5" s="1"/>
  <c r="V1963" i="5"/>
  <c r="U1963" i="5" a="1"/>
  <c r="U1963" i="5" s="1"/>
  <c r="S1963" i="5"/>
  <c r="T1963" i="5" s="1"/>
  <c r="Q1963" i="5"/>
  <c r="P1963" i="5"/>
  <c r="R1963" i="5" s="1"/>
  <c r="O1963" i="5"/>
  <c r="AB1962" i="5"/>
  <c r="Z1962" i="5"/>
  <c r="Y1962" i="5"/>
  <c r="AC1962" i="5" s="1"/>
  <c r="V1962" i="5"/>
  <c r="W1962" i="5" s="1"/>
  <c r="X1962" i="5" s="1"/>
  <c r="AA1962" i="5" s="1"/>
  <c r="U1962" i="5" a="1"/>
  <c r="U1962" i="5" s="1"/>
  <c r="S1962" i="5"/>
  <c r="T1962" i="5" s="1"/>
  <c r="Q1962" i="5"/>
  <c r="O1962" i="5"/>
  <c r="P1962" i="5" s="1"/>
  <c r="AB1961" i="5"/>
  <c r="Z1961" i="5"/>
  <c r="Y1961" i="5"/>
  <c r="AC1961" i="5" s="1"/>
  <c r="V1961" i="5"/>
  <c r="U1961" i="5" a="1"/>
  <c r="U1961" i="5" s="1"/>
  <c r="S1961" i="5"/>
  <c r="T1961" i="5" s="1"/>
  <c r="Q1961" i="5"/>
  <c r="O1961" i="5"/>
  <c r="P1961" i="5" s="1"/>
  <c r="AB1960" i="5"/>
  <c r="Z1960" i="5"/>
  <c r="Y1960" i="5"/>
  <c r="AC1960" i="5" s="1"/>
  <c r="V1960" i="5"/>
  <c r="W1960" i="5" s="1"/>
  <c r="X1960" i="5" s="1"/>
  <c r="AA1960" i="5" s="1"/>
  <c r="U1960" i="5" a="1"/>
  <c r="U1960" i="5" s="1"/>
  <c r="S1960" i="5"/>
  <c r="T1960" i="5" s="1"/>
  <c r="Q1960" i="5"/>
  <c r="O1960" i="5"/>
  <c r="P1960" i="5" s="1"/>
  <c r="AB1959" i="5"/>
  <c r="Z1959" i="5"/>
  <c r="Y1959" i="5"/>
  <c r="AC1959" i="5" s="1"/>
  <c r="V1959" i="5"/>
  <c r="U1959" i="5" a="1"/>
  <c r="U1959" i="5" s="1"/>
  <c r="S1959" i="5"/>
  <c r="T1959" i="5" s="1"/>
  <c r="Q1959" i="5"/>
  <c r="O1959" i="5"/>
  <c r="P1959" i="5" s="1"/>
  <c r="AB1958" i="5"/>
  <c r="Z1958" i="5"/>
  <c r="Y1958" i="5"/>
  <c r="AC1958" i="5" s="1"/>
  <c r="V1958" i="5"/>
  <c r="U1958" i="5" a="1"/>
  <c r="U1958" i="5" s="1"/>
  <c r="S1958" i="5"/>
  <c r="T1958" i="5" s="1"/>
  <c r="Q1958" i="5"/>
  <c r="O1958" i="5"/>
  <c r="P1958" i="5" s="1"/>
  <c r="AB1957" i="5"/>
  <c r="Z1957" i="5"/>
  <c r="Y1957" i="5"/>
  <c r="AC1957" i="5" s="1"/>
  <c r="V1957" i="5"/>
  <c r="U1957" i="5" a="1"/>
  <c r="U1957" i="5" s="1"/>
  <c r="S1957" i="5"/>
  <c r="T1957" i="5" s="1"/>
  <c r="Q1957" i="5"/>
  <c r="O1957" i="5"/>
  <c r="P1957" i="5" s="1"/>
  <c r="AB1956" i="5"/>
  <c r="Z1956" i="5"/>
  <c r="Y1956" i="5"/>
  <c r="AC1956" i="5" s="1"/>
  <c r="V1956" i="5"/>
  <c r="U1956" i="5" a="1"/>
  <c r="U1956" i="5" s="1"/>
  <c r="S1956" i="5"/>
  <c r="T1956" i="5" s="1"/>
  <c r="Q1956" i="5"/>
  <c r="R1956" i="5" s="1"/>
  <c r="O1956" i="5"/>
  <c r="P1956" i="5" s="1"/>
  <c r="AB1955" i="5"/>
  <c r="Z1955" i="5"/>
  <c r="Y1955" i="5"/>
  <c r="AC1955" i="5" s="1"/>
  <c r="V1955" i="5"/>
  <c r="U1955" i="5" a="1"/>
  <c r="U1955" i="5" s="1"/>
  <c r="S1955" i="5"/>
  <c r="T1955" i="5" s="1"/>
  <c r="Q1955" i="5"/>
  <c r="O1955" i="5"/>
  <c r="P1955" i="5" s="1"/>
  <c r="R1955" i="5" s="1"/>
  <c r="AB1954" i="5"/>
  <c r="Z1954" i="5"/>
  <c r="Y1954" i="5"/>
  <c r="AC1954" i="5" s="1"/>
  <c r="V1954" i="5"/>
  <c r="U1954" i="5" a="1"/>
  <c r="U1954" i="5" s="1"/>
  <c r="S1954" i="5"/>
  <c r="T1954" i="5" s="1"/>
  <c r="Q1954" i="5"/>
  <c r="O1954" i="5"/>
  <c r="P1954" i="5" s="1"/>
  <c r="R1954" i="5" s="1"/>
  <c r="AB1953" i="5"/>
  <c r="Z1953" i="5"/>
  <c r="Y1953" i="5"/>
  <c r="AC1953" i="5" s="1"/>
  <c r="V1953" i="5"/>
  <c r="U1953" i="5" a="1"/>
  <c r="U1953" i="5" s="1"/>
  <c r="T1953" i="5"/>
  <c r="S1953" i="5"/>
  <c r="R1953" i="5"/>
  <c r="Q1953" i="5"/>
  <c r="O1953" i="5"/>
  <c r="P1953" i="5" s="1"/>
  <c r="AB1952" i="5"/>
  <c r="Z1952" i="5"/>
  <c r="Y1952" i="5"/>
  <c r="AC1952" i="5" s="1"/>
  <c r="V1952" i="5"/>
  <c r="U1952" i="5" a="1"/>
  <c r="U1952" i="5" s="1"/>
  <c r="S1952" i="5"/>
  <c r="T1952" i="5" s="1"/>
  <c r="Q1952" i="5"/>
  <c r="O1952" i="5"/>
  <c r="P1952" i="5" s="1"/>
  <c r="R1952" i="5" s="1"/>
  <c r="AB1951" i="5"/>
  <c r="Z1951" i="5"/>
  <c r="Y1951" i="5"/>
  <c r="AC1951" i="5" s="1"/>
  <c r="V1951" i="5"/>
  <c r="U1951" i="5" a="1"/>
  <c r="U1951" i="5" s="1"/>
  <c r="S1951" i="5"/>
  <c r="T1951" i="5" s="1"/>
  <c r="Q1951" i="5"/>
  <c r="O1951" i="5"/>
  <c r="P1951" i="5" s="1"/>
  <c r="AB1950" i="5"/>
  <c r="Z1950" i="5"/>
  <c r="Y1950" i="5"/>
  <c r="AC1950" i="5" s="1"/>
  <c r="V1950" i="5"/>
  <c r="U1950" i="5" a="1"/>
  <c r="U1950" i="5" s="1"/>
  <c r="S1950" i="5"/>
  <c r="T1950" i="5" s="1"/>
  <c r="Q1950" i="5"/>
  <c r="O1950" i="5"/>
  <c r="P1950" i="5" s="1"/>
  <c r="R1950" i="5" s="1"/>
  <c r="AB1949" i="5"/>
  <c r="Z1949" i="5"/>
  <c r="Y1949" i="5"/>
  <c r="AC1949" i="5" s="1"/>
  <c r="V1949" i="5"/>
  <c r="U1949" i="5" a="1"/>
  <c r="U1949" i="5" s="1"/>
  <c r="S1949" i="5"/>
  <c r="T1949" i="5" s="1"/>
  <c r="Q1949" i="5"/>
  <c r="O1949" i="5"/>
  <c r="P1949" i="5" s="1"/>
  <c r="AB1948" i="5"/>
  <c r="Z1948" i="5"/>
  <c r="Y1948" i="5"/>
  <c r="AC1948" i="5" s="1"/>
  <c r="V1948" i="5"/>
  <c r="U1948" i="5" a="1"/>
  <c r="U1948" i="5" s="1"/>
  <c r="S1948" i="5"/>
  <c r="T1948" i="5" s="1"/>
  <c r="Q1948" i="5"/>
  <c r="O1948" i="5"/>
  <c r="P1948" i="5" s="1"/>
  <c r="AB1947" i="5"/>
  <c r="Z1947" i="5"/>
  <c r="Y1947" i="5"/>
  <c r="AC1947" i="5" s="1"/>
  <c r="V1947" i="5"/>
  <c r="U1947" i="5"/>
  <c r="U1947" i="5" a="1"/>
  <c r="S1947" i="5"/>
  <c r="T1947" i="5" s="1"/>
  <c r="Q1947" i="5"/>
  <c r="O1947" i="5"/>
  <c r="P1947" i="5" s="1"/>
  <c r="AB1946" i="5"/>
  <c r="Z1946" i="5"/>
  <c r="Y1946" i="5"/>
  <c r="AC1946" i="5" s="1"/>
  <c r="V1946" i="5"/>
  <c r="U1946" i="5" a="1"/>
  <c r="U1946" i="5" s="1"/>
  <c r="S1946" i="5"/>
  <c r="T1946" i="5" s="1"/>
  <c r="Q1946" i="5"/>
  <c r="P1946" i="5"/>
  <c r="R1946" i="5" s="1"/>
  <c r="O1946" i="5"/>
  <c r="AB1945" i="5"/>
  <c r="Z1945" i="5"/>
  <c r="Y1945" i="5"/>
  <c r="AC1945" i="5" s="1"/>
  <c r="V1945" i="5"/>
  <c r="U1945" i="5" a="1"/>
  <c r="U1945" i="5" s="1"/>
  <c r="W1945" i="5" s="1"/>
  <c r="X1945" i="5" s="1"/>
  <c r="AA1945" i="5" s="1"/>
  <c r="S1945" i="5"/>
  <c r="T1945" i="5" s="1"/>
  <c r="Q1945" i="5"/>
  <c r="O1945" i="5"/>
  <c r="P1945" i="5" s="1"/>
  <c r="AB1944" i="5"/>
  <c r="Z1944" i="5"/>
  <c r="Y1944" i="5"/>
  <c r="AC1944" i="5" s="1"/>
  <c r="V1944" i="5"/>
  <c r="U1944" i="5"/>
  <c r="U1944" i="5" a="1"/>
  <c r="S1944" i="5"/>
  <c r="T1944" i="5" s="1"/>
  <c r="Q1944" i="5"/>
  <c r="O1944" i="5"/>
  <c r="P1944" i="5" s="1"/>
  <c r="AB1943" i="5"/>
  <c r="Z1943" i="5"/>
  <c r="Y1943" i="5"/>
  <c r="AC1943" i="5" s="1"/>
  <c r="V1943" i="5"/>
  <c r="U1943" i="5" a="1"/>
  <c r="U1943" i="5" s="1"/>
  <c r="S1943" i="5"/>
  <c r="T1943" i="5" s="1"/>
  <c r="Q1943" i="5"/>
  <c r="O1943" i="5"/>
  <c r="P1943" i="5" s="1"/>
  <c r="R1943" i="5" s="1"/>
  <c r="AB1942" i="5"/>
  <c r="Z1942" i="5"/>
  <c r="Y1942" i="5"/>
  <c r="AC1942" i="5" s="1"/>
  <c r="V1942" i="5"/>
  <c r="U1942" i="5"/>
  <c r="U1942" i="5" a="1"/>
  <c r="S1942" i="5"/>
  <c r="T1942" i="5" s="1"/>
  <c r="Q1942" i="5"/>
  <c r="P1942" i="5"/>
  <c r="R1942" i="5" s="1"/>
  <c r="O1942" i="5"/>
  <c r="AB1941" i="5"/>
  <c r="Z1941" i="5"/>
  <c r="Y1941" i="5"/>
  <c r="AC1941" i="5" s="1"/>
  <c r="V1941" i="5"/>
  <c r="U1941" i="5"/>
  <c r="U1941" i="5" a="1"/>
  <c r="S1941" i="5"/>
  <c r="T1941" i="5" s="1"/>
  <c r="Q1941" i="5"/>
  <c r="O1941" i="5"/>
  <c r="P1941" i="5" s="1"/>
  <c r="R1941" i="5" s="1"/>
  <c r="AB1940" i="5"/>
  <c r="Z1940" i="5"/>
  <c r="Y1940" i="5"/>
  <c r="AC1940" i="5" s="1"/>
  <c r="V1940" i="5"/>
  <c r="U1940" i="5"/>
  <c r="U1940" i="5" a="1"/>
  <c r="S1940" i="5"/>
  <c r="T1940" i="5" s="1"/>
  <c r="Q1940" i="5"/>
  <c r="O1940" i="5"/>
  <c r="P1940" i="5" s="1"/>
  <c r="R1940" i="5" s="1"/>
  <c r="AB1939" i="5"/>
  <c r="Z1939" i="5"/>
  <c r="Y1939" i="5"/>
  <c r="AC1939" i="5" s="1"/>
  <c r="V1939" i="5"/>
  <c r="U1939" i="5" a="1"/>
  <c r="U1939" i="5" s="1"/>
  <c r="S1939" i="5"/>
  <c r="T1939" i="5" s="1"/>
  <c r="Q1939" i="5"/>
  <c r="P1939" i="5"/>
  <c r="R1939" i="5" s="1"/>
  <c r="O1939" i="5"/>
  <c r="AB1938" i="5"/>
  <c r="Z1938" i="5"/>
  <c r="Y1938" i="5"/>
  <c r="AC1938" i="5" s="1"/>
  <c r="V1938" i="5"/>
  <c r="U1938" i="5" a="1"/>
  <c r="U1938" i="5" s="1"/>
  <c r="S1938" i="5"/>
  <c r="T1938" i="5" s="1"/>
  <c r="Q1938" i="5"/>
  <c r="O1938" i="5"/>
  <c r="P1938" i="5" s="1"/>
  <c r="R1938" i="5" s="1"/>
  <c r="AB1937" i="5"/>
  <c r="Z1937" i="5"/>
  <c r="Y1937" i="5"/>
  <c r="AC1937" i="5" s="1"/>
  <c r="V1937" i="5"/>
  <c r="U1937" i="5" a="1"/>
  <c r="U1937" i="5" s="1"/>
  <c r="S1937" i="5"/>
  <c r="T1937" i="5" s="1"/>
  <c r="Q1937" i="5"/>
  <c r="O1937" i="5"/>
  <c r="P1937" i="5" s="1"/>
  <c r="R1937" i="5" s="1"/>
  <c r="AB1936" i="5"/>
  <c r="Z1936" i="5"/>
  <c r="Y1936" i="5"/>
  <c r="AC1936" i="5" s="1"/>
  <c r="V1936" i="5"/>
  <c r="U1936" i="5" a="1"/>
  <c r="U1936" i="5" s="1"/>
  <c r="S1936" i="5"/>
  <c r="T1936" i="5" s="1"/>
  <c r="Q1936" i="5"/>
  <c r="O1936" i="5"/>
  <c r="P1936" i="5" s="1"/>
  <c r="R1936" i="5" s="1"/>
  <c r="AB1935" i="5"/>
  <c r="Z1935" i="5"/>
  <c r="Y1935" i="5"/>
  <c r="AC1935" i="5" s="1"/>
  <c r="V1935" i="5"/>
  <c r="U1935" i="5" a="1"/>
  <c r="U1935" i="5" s="1"/>
  <c r="S1935" i="5"/>
  <c r="T1935" i="5" s="1"/>
  <c r="Q1935" i="5"/>
  <c r="O1935" i="5"/>
  <c r="P1935" i="5" s="1"/>
  <c r="R1935" i="5" s="1"/>
  <c r="AB1934" i="5"/>
  <c r="Z1934" i="5"/>
  <c r="Y1934" i="5"/>
  <c r="AC1934" i="5" s="1"/>
  <c r="V1934" i="5"/>
  <c r="U1934" i="5" a="1"/>
  <c r="U1934" i="5" s="1"/>
  <c r="S1934" i="5"/>
  <c r="T1934" i="5" s="1"/>
  <c r="Q1934" i="5"/>
  <c r="O1934" i="5"/>
  <c r="P1934" i="5" s="1"/>
  <c r="R1934" i="5" s="1"/>
  <c r="AB1933" i="5"/>
  <c r="Z1933" i="5"/>
  <c r="Y1933" i="5"/>
  <c r="AC1933" i="5" s="1"/>
  <c r="V1933" i="5"/>
  <c r="U1933" i="5" a="1"/>
  <c r="U1933" i="5" s="1"/>
  <c r="S1933" i="5"/>
  <c r="T1933" i="5" s="1"/>
  <c r="Q1933" i="5"/>
  <c r="O1933" i="5"/>
  <c r="P1933" i="5" s="1"/>
  <c r="R1933" i="5" s="1"/>
  <c r="AB1932" i="5"/>
  <c r="Z1932" i="5"/>
  <c r="Y1932" i="5"/>
  <c r="AC1932" i="5" s="1"/>
  <c r="V1932" i="5"/>
  <c r="U1932" i="5" a="1"/>
  <c r="U1932" i="5" s="1"/>
  <c r="S1932" i="5"/>
  <c r="T1932" i="5" s="1"/>
  <c r="Q1932" i="5"/>
  <c r="O1932" i="5"/>
  <c r="P1932" i="5" s="1"/>
  <c r="R1932" i="5" s="1"/>
  <c r="AB1931" i="5"/>
  <c r="Z1931" i="5"/>
  <c r="Y1931" i="5"/>
  <c r="AC1931" i="5" s="1"/>
  <c r="V1931" i="5"/>
  <c r="U1931" i="5" a="1"/>
  <c r="U1931" i="5" s="1"/>
  <c r="S1931" i="5"/>
  <c r="T1931" i="5" s="1"/>
  <c r="Q1931" i="5"/>
  <c r="O1931" i="5"/>
  <c r="P1931" i="5" s="1"/>
  <c r="R1931" i="5" s="1"/>
  <c r="AB1930" i="5"/>
  <c r="Z1930" i="5"/>
  <c r="Y1930" i="5"/>
  <c r="AC1930" i="5" s="1"/>
  <c r="V1930" i="5"/>
  <c r="U1930" i="5" a="1"/>
  <c r="U1930" i="5" s="1"/>
  <c r="S1930" i="5"/>
  <c r="T1930" i="5" s="1"/>
  <c r="Q1930" i="5"/>
  <c r="P1930" i="5"/>
  <c r="R1930" i="5" s="1"/>
  <c r="O1930" i="5"/>
  <c r="AB1929" i="5"/>
  <c r="Z1929" i="5"/>
  <c r="Y1929" i="5"/>
  <c r="AC1929" i="5" s="1"/>
  <c r="V1929" i="5"/>
  <c r="W1929" i="5" s="1"/>
  <c r="X1929" i="5" s="1"/>
  <c r="AA1929" i="5" s="1"/>
  <c r="U1929" i="5"/>
  <c r="U1929" i="5" a="1"/>
  <c r="S1929" i="5"/>
  <c r="T1929" i="5" s="1"/>
  <c r="Q1929" i="5"/>
  <c r="O1929" i="5"/>
  <c r="P1929" i="5" s="1"/>
  <c r="R1929" i="5" s="1"/>
  <c r="AB1928" i="5"/>
  <c r="Z1928" i="5"/>
  <c r="Y1928" i="5"/>
  <c r="AC1928" i="5" s="1"/>
  <c r="V1928" i="5"/>
  <c r="U1928" i="5" a="1"/>
  <c r="U1928" i="5" s="1"/>
  <c r="S1928" i="5"/>
  <c r="T1928" i="5" s="1"/>
  <c r="Q1928" i="5"/>
  <c r="O1928" i="5"/>
  <c r="P1928" i="5" s="1"/>
  <c r="R1928" i="5" s="1"/>
  <c r="AB1927" i="5"/>
  <c r="Z1927" i="5"/>
  <c r="Y1927" i="5"/>
  <c r="AC1927" i="5" s="1"/>
  <c r="V1927" i="5"/>
  <c r="U1927" i="5" a="1"/>
  <c r="U1927" i="5" s="1"/>
  <c r="S1927" i="5"/>
  <c r="T1927" i="5" s="1"/>
  <c r="Q1927" i="5"/>
  <c r="O1927" i="5"/>
  <c r="P1927" i="5" s="1"/>
  <c r="R1927" i="5" s="1"/>
  <c r="AB1926" i="5"/>
  <c r="Z1926" i="5"/>
  <c r="Y1926" i="5"/>
  <c r="AC1926" i="5" s="1"/>
  <c r="V1926" i="5"/>
  <c r="U1926" i="5" a="1"/>
  <c r="U1926" i="5" s="1"/>
  <c r="S1926" i="5"/>
  <c r="T1926" i="5" s="1"/>
  <c r="Q1926" i="5"/>
  <c r="O1926" i="5"/>
  <c r="P1926" i="5" s="1"/>
  <c r="R1926" i="5" s="1"/>
  <c r="AB1925" i="5"/>
  <c r="Z1925" i="5"/>
  <c r="Y1925" i="5"/>
  <c r="AC1925" i="5" s="1"/>
  <c r="V1925" i="5"/>
  <c r="U1925" i="5" a="1"/>
  <c r="U1925" i="5" s="1"/>
  <c r="S1925" i="5"/>
  <c r="T1925" i="5" s="1"/>
  <c r="Q1925" i="5"/>
  <c r="O1925" i="5"/>
  <c r="P1925" i="5" s="1"/>
  <c r="R1925" i="5" s="1"/>
  <c r="AB1924" i="5"/>
  <c r="Z1924" i="5"/>
  <c r="Y1924" i="5"/>
  <c r="AC1924" i="5" s="1"/>
  <c r="V1924" i="5"/>
  <c r="U1924" i="5" a="1"/>
  <c r="U1924" i="5" s="1"/>
  <c r="S1924" i="5"/>
  <c r="T1924" i="5" s="1"/>
  <c r="Q1924" i="5"/>
  <c r="O1924" i="5"/>
  <c r="P1924" i="5" s="1"/>
  <c r="R1924" i="5" s="1"/>
  <c r="AB1923" i="5"/>
  <c r="Z1923" i="5"/>
  <c r="Y1923" i="5"/>
  <c r="AC1923" i="5" s="1"/>
  <c r="V1923" i="5"/>
  <c r="U1923" i="5" a="1"/>
  <c r="U1923" i="5" s="1"/>
  <c r="W1923" i="5" s="1"/>
  <c r="X1923" i="5" s="1"/>
  <c r="AA1923" i="5" s="1"/>
  <c r="S1923" i="5"/>
  <c r="T1923" i="5" s="1"/>
  <c r="Q1923" i="5"/>
  <c r="O1923" i="5"/>
  <c r="P1923" i="5" s="1"/>
  <c r="R1923" i="5" s="1"/>
  <c r="AB1922" i="5"/>
  <c r="Z1922" i="5"/>
  <c r="Y1922" i="5"/>
  <c r="AC1922" i="5" s="1"/>
  <c r="V1922" i="5"/>
  <c r="U1922" i="5" a="1"/>
  <c r="U1922" i="5" s="1"/>
  <c r="S1922" i="5"/>
  <c r="T1922" i="5" s="1"/>
  <c r="Q1922" i="5"/>
  <c r="O1922" i="5"/>
  <c r="P1922" i="5" s="1"/>
  <c r="R1922" i="5" s="1"/>
  <c r="AB1921" i="5"/>
  <c r="Z1921" i="5"/>
  <c r="Y1921" i="5"/>
  <c r="AC1921" i="5" s="1"/>
  <c r="V1921" i="5"/>
  <c r="U1921" i="5" a="1"/>
  <c r="U1921" i="5" s="1"/>
  <c r="S1921" i="5"/>
  <c r="T1921" i="5" s="1"/>
  <c r="Q1921" i="5"/>
  <c r="O1921" i="5"/>
  <c r="P1921" i="5" s="1"/>
  <c r="R1921" i="5" s="1"/>
  <c r="AB1920" i="5"/>
  <c r="Z1920" i="5"/>
  <c r="Y1920" i="5"/>
  <c r="AC1920" i="5" s="1"/>
  <c r="V1920" i="5"/>
  <c r="U1920" i="5" a="1"/>
  <c r="U1920" i="5" s="1"/>
  <c r="S1920" i="5"/>
  <c r="T1920" i="5" s="1"/>
  <c r="Q1920" i="5"/>
  <c r="O1920" i="5"/>
  <c r="P1920" i="5" s="1"/>
  <c r="R1920" i="5" s="1"/>
  <c r="AB1919" i="5"/>
  <c r="Z1919" i="5"/>
  <c r="Y1919" i="5"/>
  <c r="AC1919" i="5" s="1"/>
  <c r="V1919" i="5"/>
  <c r="U1919" i="5" a="1"/>
  <c r="U1919" i="5" s="1"/>
  <c r="S1919" i="5"/>
  <c r="T1919" i="5" s="1"/>
  <c r="Q1919" i="5"/>
  <c r="O1919" i="5"/>
  <c r="P1919" i="5" s="1"/>
  <c r="R1919" i="5" s="1"/>
  <c r="AB1918" i="5"/>
  <c r="Z1918" i="5"/>
  <c r="Y1918" i="5"/>
  <c r="AC1918" i="5" s="1"/>
  <c r="V1918" i="5"/>
  <c r="U1918" i="5" a="1"/>
  <c r="U1918" i="5" s="1"/>
  <c r="S1918" i="5"/>
  <c r="T1918" i="5" s="1"/>
  <c r="Q1918" i="5"/>
  <c r="O1918" i="5"/>
  <c r="P1918" i="5" s="1"/>
  <c r="R1918" i="5" s="1"/>
  <c r="AB1917" i="5"/>
  <c r="Z1917" i="5"/>
  <c r="Y1917" i="5"/>
  <c r="AC1917" i="5" s="1"/>
  <c r="V1917" i="5"/>
  <c r="U1917" i="5" a="1"/>
  <c r="U1917" i="5" s="1"/>
  <c r="S1917" i="5"/>
  <c r="T1917" i="5" s="1"/>
  <c r="Q1917" i="5"/>
  <c r="O1917" i="5"/>
  <c r="P1917" i="5" s="1"/>
  <c r="R1917" i="5" s="1"/>
  <c r="AB1916" i="5"/>
  <c r="Z1916" i="5"/>
  <c r="Y1916" i="5"/>
  <c r="AC1916" i="5" s="1"/>
  <c r="V1916" i="5"/>
  <c r="U1916" i="5" a="1"/>
  <c r="U1916" i="5" s="1"/>
  <c r="S1916" i="5"/>
  <c r="T1916" i="5" s="1"/>
  <c r="Q1916" i="5"/>
  <c r="O1916" i="5"/>
  <c r="P1916" i="5" s="1"/>
  <c r="AB1915" i="5"/>
  <c r="Z1915" i="5"/>
  <c r="Y1915" i="5"/>
  <c r="AC1915" i="5" s="1"/>
  <c r="V1915" i="5"/>
  <c r="U1915" i="5" a="1"/>
  <c r="U1915" i="5" s="1"/>
  <c r="S1915" i="5"/>
  <c r="T1915" i="5" s="1"/>
  <c r="Q1915" i="5"/>
  <c r="O1915" i="5"/>
  <c r="P1915" i="5" s="1"/>
  <c r="R1915" i="5" s="1"/>
  <c r="AB1914" i="5"/>
  <c r="Z1914" i="5"/>
  <c r="Y1914" i="5"/>
  <c r="AC1914" i="5" s="1"/>
  <c r="V1914" i="5"/>
  <c r="U1914" i="5" a="1"/>
  <c r="U1914" i="5" s="1"/>
  <c r="S1914" i="5"/>
  <c r="T1914" i="5" s="1"/>
  <c r="Q1914" i="5"/>
  <c r="O1914" i="5"/>
  <c r="P1914" i="5" s="1"/>
  <c r="R1914" i="5" s="1"/>
  <c r="AB1913" i="5"/>
  <c r="Z1913" i="5"/>
  <c r="Y1913" i="5"/>
  <c r="AC1913" i="5" s="1"/>
  <c r="V1913" i="5"/>
  <c r="U1913" i="5" a="1"/>
  <c r="U1913" i="5" s="1"/>
  <c r="S1913" i="5"/>
  <c r="T1913" i="5" s="1"/>
  <c r="Q1913" i="5"/>
  <c r="O1913" i="5"/>
  <c r="P1913" i="5" s="1"/>
  <c r="R1913" i="5" s="1"/>
  <c r="AB1912" i="5"/>
  <c r="Z1912" i="5"/>
  <c r="Y1912" i="5"/>
  <c r="AC1912" i="5" s="1"/>
  <c r="V1912" i="5"/>
  <c r="U1912" i="5" a="1"/>
  <c r="U1912" i="5" s="1"/>
  <c r="S1912" i="5"/>
  <c r="T1912" i="5" s="1"/>
  <c r="Q1912" i="5"/>
  <c r="O1912" i="5"/>
  <c r="P1912" i="5" s="1"/>
  <c r="R1912" i="5" s="1"/>
  <c r="AB1911" i="5"/>
  <c r="Z1911" i="5"/>
  <c r="Y1911" i="5"/>
  <c r="AC1911" i="5" s="1"/>
  <c r="V1911" i="5"/>
  <c r="U1911" i="5" a="1"/>
  <c r="U1911" i="5" s="1"/>
  <c r="S1911" i="5"/>
  <c r="T1911" i="5" s="1"/>
  <c r="Q1911" i="5"/>
  <c r="O1911" i="5"/>
  <c r="P1911" i="5" s="1"/>
  <c r="R1911" i="5" s="1"/>
  <c r="AB1910" i="5"/>
  <c r="Z1910" i="5"/>
  <c r="Y1910" i="5"/>
  <c r="AC1910" i="5" s="1"/>
  <c r="V1910" i="5"/>
  <c r="U1910" i="5" a="1"/>
  <c r="U1910" i="5" s="1"/>
  <c r="S1910" i="5"/>
  <c r="T1910" i="5" s="1"/>
  <c r="Q1910" i="5"/>
  <c r="O1910" i="5"/>
  <c r="P1910" i="5" s="1"/>
  <c r="R1910" i="5" s="1"/>
  <c r="AB1909" i="5"/>
  <c r="Z1909" i="5"/>
  <c r="Y1909" i="5"/>
  <c r="AC1909" i="5" s="1"/>
  <c r="V1909" i="5"/>
  <c r="U1909" i="5" a="1"/>
  <c r="U1909" i="5" s="1"/>
  <c r="S1909" i="5"/>
  <c r="T1909" i="5" s="1"/>
  <c r="Q1909" i="5"/>
  <c r="O1909" i="5"/>
  <c r="P1909" i="5" s="1"/>
  <c r="R1909" i="5" s="1"/>
  <c r="AB1908" i="5"/>
  <c r="Z1908" i="5"/>
  <c r="Y1908" i="5"/>
  <c r="AC1908" i="5" s="1"/>
  <c r="V1908" i="5"/>
  <c r="U1908" i="5" a="1"/>
  <c r="U1908" i="5" s="1"/>
  <c r="S1908" i="5"/>
  <c r="T1908" i="5" s="1"/>
  <c r="Q1908" i="5"/>
  <c r="O1908" i="5"/>
  <c r="P1908" i="5" s="1"/>
  <c r="R1908" i="5" s="1"/>
  <c r="AB1907" i="5"/>
  <c r="Z1907" i="5"/>
  <c r="Y1907" i="5"/>
  <c r="AC1907" i="5" s="1"/>
  <c r="V1907" i="5"/>
  <c r="U1907" i="5" a="1"/>
  <c r="U1907" i="5" s="1"/>
  <c r="T1907" i="5"/>
  <c r="S1907" i="5"/>
  <c r="Q1907" i="5"/>
  <c r="O1907" i="5"/>
  <c r="P1907" i="5" s="1"/>
  <c r="R1907" i="5" s="1"/>
  <c r="AB1906" i="5"/>
  <c r="Z1906" i="5"/>
  <c r="Y1906" i="5"/>
  <c r="AC1906" i="5" s="1"/>
  <c r="V1906" i="5"/>
  <c r="U1906" i="5" a="1"/>
  <c r="U1906" i="5" s="1"/>
  <c r="S1906" i="5"/>
  <c r="T1906" i="5" s="1"/>
  <c r="Q1906" i="5"/>
  <c r="O1906" i="5"/>
  <c r="P1906" i="5" s="1"/>
  <c r="R1906" i="5" s="1"/>
  <c r="AB1905" i="5"/>
  <c r="Z1905" i="5"/>
  <c r="Y1905" i="5"/>
  <c r="AC1905" i="5" s="1"/>
  <c r="V1905" i="5"/>
  <c r="U1905" i="5" a="1"/>
  <c r="U1905" i="5" s="1"/>
  <c r="S1905" i="5"/>
  <c r="T1905" i="5" s="1"/>
  <c r="Q1905" i="5"/>
  <c r="O1905" i="5"/>
  <c r="P1905" i="5" s="1"/>
  <c r="R1905" i="5" s="1"/>
  <c r="AB1904" i="5"/>
  <c r="Z1904" i="5"/>
  <c r="Y1904" i="5"/>
  <c r="AC1904" i="5" s="1"/>
  <c r="V1904" i="5"/>
  <c r="U1904" i="5" a="1"/>
  <c r="U1904" i="5" s="1"/>
  <c r="W1904" i="5" s="1"/>
  <c r="X1904" i="5" s="1"/>
  <c r="AA1904" i="5" s="1"/>
  <c r="S1904" i="5"/>
  <c r="T1904" i="5" s="1"/>
  <c r="Q1904" i="5"/>
  <c r="O1904" i="5"/>
  <c r="P1904" i="5" s="1"/>
  <c r="R1904" i="5" s="1"/>
  <c r="AB1903" i="5"/>
  <c r="Z1903" i="5"/>
  <c r="Y1903" i="5"/>
  <c r="AC1903" i="5" s="1"/>
  <c r="V1903" i="5"/>
  <c r="U1903" i="5" a="1"/>
  <c r="U1903" i="5" s="1"/>
  <c r="W1903" i="5" s="1"/>
  <c r="X1903" i="5" s="1"/>
  <c r="AA1903" i="5" s="1"/>
  <c r="T1903" i="5"/>
  <c r="S1903" i="5"/>
  <c r="Q1903" i="5"/>
  <c r="O1903" i="5"/>
  <c r="P1903" i="5" s="1"/>
  <c r="R1903" i="5" s="1"/>
  <c r="AB1902" i="5"/>
  <c r="Z1902" i="5"/>
  <c r="Y1902" i="5"/>
  <c r="AC1902" i="5" s="1"/>
  <c r="V1902" i="5"/>
  <c r="U1902" i="5" a="1"/>
  <c r="U1902" i="5" s="1"/>
  <c r="S1902" i="5"/>
  <c r="T1902" i="5" s="1"/>
  <c r="Q1902" i="5"/>
  <c r="O1902" i="5"/>
  <c r="P1902" i="5" s="1"/>
  <c r="R1902" i="5" s="1"/>
  <c r="AB1901" i="5"/>
  <c r="Z1901" i="5"/>
  <c r="Y1901" i="5"/>
  <c r="AC1901" i="5" s="1"/>
  <c r="W1901" i="5"/>
  <c r="X1901" i="5" s="1"/>
  <c r="AA1901" i="5" s="1"/>
  <c r="V1901" i="5"/>
  <c r="U1901" i="5" a="1"/>
  <c r="U1901" i="5" s="1"/>
  <c r="S1901" i="5"/>
  <c r="T1901" i="5" s="1"/>
  <c r="Q1901" i="5"/>
  <c r="O1901" i="5"/>
  <c r="P1901" i="5" s="1"/>
  <c r="R1901" i="5" s="1"/>
  <c r="AB1900" i="5"/>
  <c r="Z1900" i="5"/>
  <c r="Y1900" i="5"/>
  <c r="AC1900" i="5" s="1"/>
  <c r="V1900" i="5"/>
  <c r="W1900" i="5" s="1"/>
  <c r="X1900" i="5" s="1"/>
  <c r="AA1900" i="5" s="1"/>
  <c r="U1900" i="5" a="1"/>
  <c r="U1900" i="5" s="1"/>
  <c r="S1900" i="5"/>
  <c r="T1900" i="5" s="1"/>
  <c r="Q1900" i="5"/>
  <c r="O1900" i="5"/>
  <c r="P1900" i="5" s="1"/>
  <c r="R1900" i="5" s="1"/>
  <c r="AB1899" i="5"/>
  <c r="Z1899" i="5"/>
  <c r="Y1899" i="5"/>
  <c r="AC1899" i="5" s="1"/>
  <c r="V1899" i="5"/>
  <c r="U1899" i="5" a="1"/>
  <c r="U1899" i="5" s="1"/>
  <c r="W1899" i="5" s="1"/>
  <c r="X1899" i="5" s="1"/>
  <c r="AA1899" i="5" s="1"/>
  <c r="S1899" i="5"/>
  <c r="T1899" i="5" s="1"/>
  <c r="Q1899" i="5"/>
  <c r="O1899" i="5"/>
  <c r="P1899" i="5" s="1"/>
  <c r="R1899" i="5" s="1"/>
  <c r="AB1898" i="5"/>
  <c r="Z1898" i="5"/>
  <c r="Y1898" i="5"/>
  <c r="AC1898" i="5" s="1"/>
  <c r="V1898" i="5"/>
  <c r="W1898" i="5" s="1"/>
  <c r="X1898" i="5" s="1"/>
  <c r="AA1898" i="5" s="1"/>
  <c r="U1898" i="5" a="1"/>
  <c r="U1898" i="5" s="1"/>
  <c r="S1898" i="5"/>
  <c r="T1898" i="5" s="1"/>
  <c r="Q1898" i="5"/>
  <c r="O1898" i="5"/>
  <c r="P1898" i="5" s="1"/>
  <c r="R1898" i="5" s="1"/>
  <c r="AB1897" i="5"/>
  <c r="Z1897" i="5"/>
  <c r="Y1897" i="5"/>
  <c r="AC1897" i="5" s="1"/>
  <c r="V1897" i="5"/>
  <c r="U1897" i="5" a="1"/>
  <c r="U1897" i="5" s="1"/>
  <c r="S1897" i="5"/>
  <c r="T1897" i="5" s="1"/>
  <c r="Q1897" i="5"/>
  <c r="O1897" i="5"/>
  <c r="P1897" i="5" s="1"/>
  <c r="R1897" i="5" s="1"/>
  <c r="AB1896" i="5"/>
  <c r="Z1896" i="5"/>
  <c r="Y1896" i="5"/>
  <c r="AC1896" i="5" s="1"/>
  <c r="V1896" i="5"/>
  <c r="U1896" i="5" a="1"/>
  <c r="U1896" i="5" s="1"/>
  <c r="S1896" i="5"/>
  <c r="T1896" i="5" s="1"/>
  <c r="Q1896" i="5"/>
  <c r="O1896" i="5"/>
  <c r="P1896" i="5" s="1"/>
  <c r="R1896" i="5" s="1"/>
  <c r="AB1895" i="5"/>
  <c r="Z1895" i="5"/>
  <c r="Y1895" i="5"/>
  <c r="AC1895" i="5" s="1"/>
  <c r="V1895" i="5"/>
  <c r="U1895" i="5" a="1"/>
  <c r="U1895" i="5" s="1"/>
  <c r="T1895" i="5"/>
  <c r="S1895" i="5"/>
  <c r="Q1895" i="5"/>
  <c r="O1895" i="5"/>
  <c r="P1895" i="5" s="1"/>
  <c r="AB1894" i="5"/>
  <c r="Z1894" i="5"/>
  <c r="Y1894" i="5"/>
  <c r="AC1894" i="5" s="1"/>
  <c r="V1894" i="5"/>
  <c r="U1894" i="5" a="1"/>
  <c r="U1894" i="5" s="1"/>
  <c r="S1894" i="5"/>
  <c r="T1894" i="5" s="1"/>
  <c r="Q1894" i="5"/>
  <c r="O1894" i="5"/>
  <c r="P1894" i="5" s="1"/>
  <c r="R1894" i="5" s="1"/>
  <c r="AB1893" i="5"/>
  <c r="Z1893" i="5"/>
  <c r="Y1893" i="5"/>
  <c r="AC1893" i="5" s="1"/>
  <c r="V1893" i="5"/>
  <c r="U1893" i="5" a="1"/>
  <c r="U1893" i="5" s="1"/>
  <c r="S1893" i="5"/>
  <c r="T1893" i="5" s="1"/>
  <c r="Q1893" i="5"/>
  <c r="O1893" i="5"/>
  <c r="P1893" i="5" s="1"/>
  <c r="R1893" i="5" s="1"/>
  <c r="AB1892" i="5"/>
  <c r="Z1892" i="5"/>
  <c r="Y1892" i="5"/>
  <c r="AC1892" i="5" s="1"/>
  <c r="V1892" i="5"/>
  <c r="U1892" i="5" a="1"/>
  <c r="U1892" i="5" s="1"/>
  <c r="S1892" i="5"/>
  <c r="T1892" i="5" s="1"/>
  <c r="Q1892" i="5"/>
  <c r="O1892" i="5"/>
  <c r="P1892" i="5" s="1"/>
  <c r="R1892" i="5" s="1"/>
  <c r="AB1891" i="5"/>
  <c r="Z1891" i="5"/>
  <c r="Y1891" i="5"/>
  <c r="AC1891" i="5" s="1"/>
  <c r="V1891" i="5"/>
  <c r="U1891" i="5" a="1"/>
  <c r="U1891" i="5" s="1"/>
  <c r="S1891" i="5"/>
  <c r="T1891" i="5" s="1"/>
  <c r="Q1891" i="5"/>
  <c r="O1891" i="5"/>
  <c r="P1891" i="5" s="1"/>
  <c r="R1891" i="5" s="1"/>
  <c r="AB1890" i="5"/>
  <c r="Z1890" i="5"/>
  <c r="Y1890" i="5"/>
  <c r="AC1890" i="5" s="1"/>
  <c r="V1890" i="5"/>
  <c r="U1890" i="5" a="1"/>
  <c r="U1890" i="5" s="1"/>
  <c r="S1890" i="5"/>
  <c r="T1890" i="5" s="1"/>
  <c r="Q1890" i="5"/>
  <c r="O1890" i="5"/>
  <c r="P1890" i="5" s="1"/>
  <c r="R1890" i="5" s="1"/>
  <c r="AB1889" i="5"/>
  <c r="Z1889" i="5"/>
  <c r="Y1889" i="5"/>
  <c r="AC1889" i="5" s="1"/>
  <c r="V1889" i="5"/>
  <c r="U1889" i="5" a="1"/>
  <c r="U1889" i="5" s="1"/>
  <c r="S1889" i="5"/>
  <c r="T1889" i="5" s="1"/>
  <c r="R1889" i="5"/>
  <c r="Q1889" i="5"/>
  <c r="O1889" i="5"/>
  <c r="P1889" i="5" s="1"/>
  <c r="AB1888" i="5"/>
  <c r="Z1888" i="5"/>
  <c r="Y1888" i="5"/>
  <c r="AC1888" i="5" s="1"/>
  <c r="V1888" i="5"/>
  <c r="U1888" i="5" a="1"/>
  <c r="U1888" i="5" s="1"/>
  <c r="S1888" i="5"/>
  <c r="T1888" i="5" s="1"/>
  <c r="Q1888" i="5"/>
  <c r="O1888" i="5"/>
  <c r="P1888" i="5" s="1"/>
  <c r="R1888" i="5" s="1"/>
  <c r="AB1887" i="5"/>
  <c r="Z1887" i="5"/>
  <c r="Y1887" i="5"/>
  <c r="AC1887" i="5" s="1"/>
  <c r="V1887" i="5"/>
  <c r="U1887" i="5" a="1"/>
  <c r="U1887" i="5" s="1"/>
  <c r="T1887" i="5"/>
  <c r="S1887" i="5"/>
  <c r="Q1887" i="5"/>
  <c r="O1887" i="5"/>
  <c r="P1887" i="5" s="1"/>
  <c r="R1887" i="5" s="1"/>
  <c r="AB1886" i="5"/>
  <c r="Z1886" i="5"/>
  <c r="Y1886" i="5"/>
  <c r="AC1886" i="5" s="1"/>
  <c r="V1886" i="5"/>
  <c r="W1886" i="5" s="1"/>
  <c r="X1886" i="5" s="1"/>
  <c r="AA1886" i="5" s="1"/>
  <c r="U1886" i="5" a="1"/>
  <c r="U1886" i="5" s="1"/>
  <c r="S1886" i="5"/>
  <c r="T1886" i="5" s="1"/>
  <c r="Q1886" i="5"/>
  <c r="O1886" i="5"/>
  <c r="P1886" i="5" s="1"/>
  <c r="R1886" i="5" s="1"/>
  <c r="AB1885" i="5"/>
  <c r="Z1885" i="5"/>
  <c r="Y1885" i="5"/>
  <c r="AC1885" i="5" s="1"/>
  <c r="V1885" i="5"/>
  <c r="U1885" i="5" a="1"/>
  <c r="U1885" i="5" s="1"/>
  <c r="W1885" i="5" s="1"/>
  <c r="X1885" i="5" s="1"/>
  <c r="AA1885" i="5" s="1"/>
  <c r="S1885" i="5"/>
  <c r="T1885" i="5" s="1"/>
  <c r="R1885" i="5"/>
  <c r="Q1885" i="5"/>
  <c r="O1885" i="5"/>
  <c r="P1885" i="5" s="1"/>
  <c r="AB1884" i="5"/>
  <c r="Z1884" i="5"/>
  <c r="Y1884" i="5"/>
  <c r="AC1884" i="5" s="1"/>
  <c r="V1884" i="5"/>
  <c r="U1884" i="5" a="1"/>
  <c r="U1884" i="5" s="1"/>
  <c r="S1884" i="5"/>
  <c r="T1884" i="5" s="1"/>
  <c r="Q1884" i="5"/>
  <c r="O1884" i="5"/>
  <c r="P1884" i="5" s="1"/>
  <c r="R1884" i="5" s="1"/>
  <c r="AB1883" i="5"/>
  <c r="Z1883" i="5"/>
  <c r="Y1883" i="5"/>
  <c r="AC1883" i="5" s="1"/>
  <c r="V1883" i="5"/>
  <c r="W1883" i="5" s="1"/>
  <c r="X1883" i="5" s="1"/>
  <c r="AA1883" i="5" s="1"/>
  <c r="U1883" i="5" a="1"/>
  <c r="U1883" i="5" s="1"/>
  <c r="S1883" i="5"/>
  <c r="T1883" i="5" s="1"/>
  <c r="Q1883" i="5"/>
  <c r="O1883" i="5"/>
  <c r="P1883" i="5" s="1"/>
  <c r="R1883" i="5" s="1"/>
  <c r="AB1882" i="5"/>
  <c r="Z1882" i="5"/>
  <c r="Y1882" i="5"/>
  <c r="AC1882" i="5" s="1"/>
  <c r="V1882" i="5"/>
  <c r="U1882" i="5" a="1"/>
  <c r="U1882" i="5" s="1"/>
  <c r="W1882" i="5" s="1"/>
  <c r="X1882" i="5" s="1"/>
  <c r="AA1882" i="5" s="1"/>
  <c r="S1882" i="5"/>
  <c r="T1882" i="5" s="1"/>
  <c r="Q1882" i="5"/>
  <c r="O1882" i="5"/>
  <c r="P1882" i="5" s="1"/>
  <c r="R1882" i="5" s="1"/>
  <c r="AB1881" i="5"/>
  <c r="Z1881" i="5"/>
  <c r="Y1881" i="5"/>
  <c r="AC1881" i="5" s="1"/>
  <c r="V1881" i="5"/>
  <c r="U1881" i="5" a="1"/>
  <c r="U1881" i="5" s="1"/>
  <c r="S1881" i="5"/>
  <c r="T1881" i="5" s="1"/>
  <c r="Q1881" i="5"/>
  <c r="O1881" i="5"/>
  <c r="P1881" i="5" s="1"/>
  <c r="R1881" i="5" s="1"/>
  <c r="AB1880" i="5"/>
  <c r="Z1880" i="5"/>
  <c r="Y1880" i="5"/>
  <c r="AC1880" i="5" s="1"/>
  <c r="V1880" i="5"/>
  <c r="U1880" i="5" a="1"/>
  <c r="U1880" i="5" s="1"/>
  <c r="S1880" i="5"/>
  <c r="T1880" i="5" s="1"/>
  <c r="Q1880" i="5"/>
  <c r="O1880" i="5"/>
  <c r="P1880" i="5" s="1"/>
  <c r="R1880" i="5" s="1"/>
  <c r="AB1879" i="5"/>
  <c r="Z1879" i="5"/>
  <c r="Y1879" i="5"/>
  <c r="AC1879" i="5" s="1"/>
  <c r="V1879" i="5"/>
  <c r="U1879" i="5" a="1"/>
  <c r="U1879" i="5" s="1"/>
  <c r="S1879" i="5"/>
  <c r="T1879" i="5" s="1"/>
  <c r="Q1879" i="5"/>
  <c r="O1879" i="5"/>
  <c r="P1879" i="5" s="1"/>
  <c r="R1879" i="5" s="1"/>
  <c r="AB1878" i="5"/>
  <c r="Z1878" i="5"/>
  <c r="Y1878" i="5"/>
  <c r="AC1878" i="5" s="1"/>
  <c r="V1878" i="5"/>
  <c r="U1878" i="5" a="1"/>
  <c r="U1878" i="5" s="1"/>
  <c r="S1878" i="5"/>
  <c r="T1878" i="5" s="1"/>
  <c r="Q1878" i="5"/>
  <c r="O1878" i="5"/>
  <c r="P1878" i="5" s="1"/>
  <c r="R1878" i="5" s="1"/>
  <c r="AB1877" i="5"/>
  <c r="Z1877" i="5"/>
  <c r="Y1877" i="5"/>
  <c r="AC1877" i="5" s="1"/>
  <c r="V1877" i="5"/>
  <c r="U1877" i="5" a="1"/>
  <c r="U1877" i="5" s="1"/>
  <c r="S1877" i="5"/>
  <c r="T1877" i="5" s="1"/>
  <c r="Q1877" i="5"/>
  <c r="O1877" i="5"/>
  <c r="P1877" i="5" s="1"/>
  <c r="R1877" i="5" s="1"/>
  <c r="AB1876" i="5"/>
  <c r="Z1876" i="5"/>
  <c r="Y1876" i="5"/>
  <c r="AC1876" i="5" s="1"/>
  <c r="V1876" i="5"/>
  <c r="W1876" i="5" s="1"/>
  <c r="X1876" i="5" s="1"/>
  <c r="AA1876" i="5" s="1"/>
  <c r="U1876" i="5" a="1"/>
  <c r="U1876" i="5" s="1"/>
  <c r="S1876" i="5"/>
  <c r="T1876" i="5" s="1"/>
  <c r="Q1876" i="5"/>
  <c r="O1876" i="5"/>
  <c r="P1876" i="5" s="1"/>
  <c r="R1876" i="5" s="1"/>
  <c r="AB1875" i="5"/>
  <c r="Z1875" i="5"/>
  <c r="Y1875" i="5"/>
  <c r="AC1875" i="5" s="1"/>
  <c r="V1875" i="5"/>
  <c r="U1875" i="5" a="1"/>
  <c r="U1875" i="5" s="1"/>
  <c r="S1875" i="5"/>
  <c r="T1875" i="5" s="1"/>
  <c r="Q1875" i="5"/>
  <c r="O1875" i="5"/>
  <c r="P1875" i="5" s="1"/>
  <c r="R1875" i="5" s="1"/>
  <c r="AB1874" i="5"/>
  <c r="Z1874" i="5"/>
  <c r="Y1874" i="5"/>
  <c r="AC1874" i="5" s="1"/>
  <c r="V1874" i="5"/>
  <c r="U1874" i="5" a="1"/>
  <c r="U1874" i="5" s="1"/>
  <c r="W1874" i="5" s="1"/>
  <c r="X1874" i="5" s="1"/>
  <c r="AA1874" i="5" s="1"/>
  <c r="S1874" i="5"/>
  <c r="T1874" i="5" s="1"/>
  <c r="Q1874" i="5"/>
  <c r="O1874" i="5"/>
  <c r="P1874" i="5" s="1"/>
  <c r="R1874" i="5" s="1"/>
  <c r="AB1873" i="5"/>
  <c r="Z1873" i="5"/>
  <c r="Y1873" i="5"/>
  <c r="AC1873" i="5" s="1"/>
  <c r="V1873" i="5"/>
  <c r="U1873" i="5" a="1"/>
  <c r="U1873" i="5" s="1"/>
  <c r="S1873" i="5"/>
  <c r="T1873" i="5" s="1"/>
  <c r="Q1873" i="5"/>
  <c r="O1873" i="5"/>
  <c r="P1873" i="5" s="1"/>
  <c r="R1873" i="5" s="1"/>
  <c r="AB1872" i="5"/>
  <c r="Z1872" i="5"/>
  <c r="Y1872" i="5"/>
  <c r="AC1872" i="5" s="1"/>
  <c r="V1872" i="5"/>
  <c r="U1872" i="5" a="1"/>
  <c r="U1872" i="5" s="1"/>
  <c r="S1872" i="5"/>
  <c r="T1872" i="5" s="1"/>
  <c r="Q1872" i="5"/>
  <c r="O1872" i="5"/>
  <c r="P1872" i="5" s="1"/>
  <c r="R1872" i="5" s="1"/>
  <c r="AB1871" i="5"/>
  <c r="Z1871" i="5"/>
  <c r="Y1871" i="5"/>
  <c r="AC1871" i="5" s="1"/>
  <c r="V1871" i="5"/>
  <c r="U1871" i="5" a="1"/>
  <c r="U1871" i="5" s="1"/>
  <c r="S1871" i="5"/>
  <c r="T1871" i="5" s="1"/>
  <c r="Q1871" i="5"/>
  <c r="O1871" i="5"/>
  <c r="P1871" i="5" s="1"/>
  <c r="R1871" i="5" s="1"/>
  <c r="AB1870" i="5"/>
  <c r="Z1870" i="5"/>
  <c r="Y1870" i="5"/>
  <c r="AC1870" i="5" s="1"/>
  <c r="V1870" i="5"/>
  <c r="W1870" i="5" s="1"/>
  <c r="X1870" i="5" s="1"/>
  <c r="AA1870" i="5" s="1"/>
  <c r="U1870" i="5" a="1"/>
  <c r="U1870" i="5" s="1"/>
  <c r="S1870" i="5"/>
  <c r="T1870" i="5" s="1"/>
  <c r="Q1870" i="5"/>
  <c r="O1870" i="5"/>
  <c r="P1870" i="5" s="1"/>
  <c r="R1870" i="5" s="1"/>
  <c r="AB1869" i="5"/>
  <c r="Z1869" i="5"/>
  <c r="Y1869" i="5"/>
  <c r="AC1869" i="5" s="1"/>
  <c r="V1869" i="5"/>
  <c r="U1869" i="5" a="1"/>
  <c r="U1869" i="5" s="1"/>
  <c r="S1869" i="5"/>
  <c r="T1869" i="5" s="1"/>
  <c r="R1869" i="5"/>
  <c r="Q1869" i="5"/>
  <c r="O1869" i="5"/>
  <c r="P1869" i="5" s="1"/>
  <c r="AB1868" i="5"/>
  <c r="Z1868" i="5"/>
  <c r="Y1868" i="5"/>
  <c r="AC1868" i="5" s="1"/>
  <c r="V1868" i="5"/>
  <c r="U1868" i="5"/>
  <c r="W1868" i="5" s="1"/>
  <c r="X1868" i="5" s="1"/>
  <c r="AA1868" i="5" s="1"/>
  <c r="U1868" i="5" a="1"/>
  <c r="S1868" i="5"/>
  <c r="T1868" i="5" s="1"/>
  <c r="Q1868" i="5"/>
  <c r="O1868" i="5"/>
  <c r="P1868" i="5" s="1"/>
  <c r="R1868" i="5" s="1"/>
  <c r="AB1867" i="5"/>
  <c r="Z1867" i="5"/>
  <c r="Y1867" i="5"/>
  <c r="AC1867" i="5" s="1"/>
  <c r="V1867" i="5"/>
  <c r="U1867" i="5" a="1"/>
  <c r="U1867" i="5" s="1"/>
  <c r="S1867" i="5"/>
  <c r="T1867" i="5" s="1"/>
  <c r="Q1867" i="5"/>
  <c r="O1867" i="5"/>
  <c r="P1867" i="5" s="1"/>
  <c r="R1867" i="5" s="1"/>
  <c r="AB1866" i="5"/>
  <c r="Z1866" i="5"/>
  <c r="Y1866" i="5"/>
  <c r="AC1866" i="5" s="1"/>
  <c r="V1866" i="5"/>
  <c r="U1866" i="5" a="1"/>
  <c r="U1866" i="5" s="1"/>
  <c r="S1866" i="5"/>
  <c r="T1866" i="5" s="1"/>
  <c r="Q1866" i="5"/>
  <c r="O1866" i="5"/>
  <c r="P1866" i="5" s="1"/>
  <c r="R1866" i="5" s="1"/>
  <c r="AB1865" i="5"/>
  <c r="Z1865" i="5"/>
  <c r="Y1865" i="5"/>
  <c r="AC1865" i="5" s="1"/>
  <c r="V1865" i="5"/>
  <c r="U1865" i="5" a="1"/>
  <c r="U1865" i="5" s="1"/>
  <c r="S1865" i="5"/>
  <c r="T1865" i="5" s="1"/>
  <c r="Q1865" i="5"/>
  <c r="O1865" i="5"/>
  <c r="P1865" i="5" s="1"/>
  <c r="R1865" i="5" s="1"/>
  <c r="AB1864" i="5"/>
  <c r="Z1864" i="5"/>
  <c r="Y1864" i="5"/>
  <c r="AC1864" i="5" s="1"/>
  <c r="V1864" i="5"/>
  <c r="U1864" i="5" a="1"/>
  <c r="U1864" i="5" s="1"/>
  <c r="W1864" i="5" s="1"/>
  <c r="X1864" i="5" s="1"/>
  <c r="AA1864" i="5" s="1"/>
  <c r="S1864" i="5"/>
  <c r="T1864" i="5" s="1"/>
  <c r="Q1864" i="5"/>
  <c r="O1864" i="5"/>
  <c r="P1864" i="5" s="1"/>
  <c r="R1864" i="5" s="1"/>
  <c r="AB1863" i="5"/>
  <c r="Z1863" i="5"/>
  <c r="Y1863" i="5"/>
  <c r="AC1863" i="5" s="1"/>
  <c r="V1863" i="5"/>
  <c r="W1863" i="5" s="1"/>
  <c r="X1863" i="5" s="1"/>
  <c r="AA1863" i="5" s="1"/>
  <c r="U1863" i="5" a="1"/>
  <c r="U1863" i="5" s="1"/>
  <c r="S1863" i="5"/>
  <c r="T1863" i="5" s="1"/>
  <c r="Q1863" i="5"/>
  <c r="O1863" i="5"/>
  <c r="P1863" i="5" s="1"/>
  <c r="R1863" i="5" s="1"/>
  <c r="AB1862" i="5"/>
  <c r="Z1862" i="5"/>
  <c r="Y1862" i="5"/>
  <c r="AC1862" i="5" s="1"/>
  <c r="V1862" i="5"/>
  <c r="W1862" i="5" s="1"/>
  <c r="X1862" i="5" s="1"/>
  <c r="AA1862" i="5" s="1"/>
  <c r="U1862" i="5" a="1"/>
  <c r="U1862" i="5" s="1"/>
  <c r="S1862" i="5"/>
  <c r="T1862" i="5" s="1"/>
  <c r="Q1862" i="5"/>
  <c r="O1862" i="5"/>
  <c r="P1862" i="5" s="1"/>
  <c r="R1862" i="5" s="1"/>
  <c r="AB1861" i="5"/>
  <c r="Z1861" i="5"/>
  <c r="Y1861" i="5"/>
  <c r="AC1861" i="5" s="1"/>
  <c r="V1861" i="5"/>
  <c r="U1861" i="5" a="1"/>
  <c r="U1861" i="5" s="1"/>
  <c r="S1861" i="5"/>
  <c r="T1861" i="5" s="1"/>
  <c r="Q1861" i="5"/>
  <c r="O1861" i="5"/>
  <c r="P1861" i="5" s="1"/>
  <c r="R1861" i="5" s="1"/>
  <c r="AB1860" i="5"/>
  <c r="Z1860" i="5"/>
  <c r="Y1860" i="5"/>
  <c r="AC1860" i="5" s="1"/>
  <c r="V1860" i="5"/>
  <c r="U1860" i="5" a="1"/>
  <c r="U1860" i="5" s="1"/>
  <c r="S1860" i="5"/>
  <c r="T1860" i="5" s="1"/>
  <c r="Q1860" i="5"/>
  <c r="O1860" i="5"/>
  <c r="P1860" i="5" s="1"/>
  <c r="R1860" i="5" s="1"/>
  <c r="AB1859" i="5"/>
  <c r="Z1859" i="5"/>
  <c r="Y1859" i="5"/>
  <c r="AC1859" i="5" s="1"/>
  <c r="V1859" i="5"/>
  <c r="U1859" i="5" a="1"/>
  <c r="U1859" i="5" s="1"/>
  <c r="S1859" i="5"/>
  <c r="T1859" i="5" s="1"/>
  <c r="Q1859" i="5"/>
  <c r="O1859" i="5"/>
  <c r="P1859" i="5" s="1"/>
  <c r="R1859" i="5" s="1"/>
  <c r="AB1858" i="5"/>
  <c r="Z1858" i="5"/>
  <c r="Y1858" i="5"/>
  <c r="AC1858" i="5" s="1"/>
  <c r="V1858" i="5"/>
  <c r="U1858" i="5" a="1"/>
  <c r="U1858" i="5" s="1"/>
  <c r="S1858" i="5"/>
  <c r="T1858" i="5" s="1"/>
  <c r="Q1858" i="5"/>
  <c r="O1858" i="5"/>
  <c r="P1858" i="5" s="1"/>
  <c r="R1858" i="5" s="1"/>
  <c r="AB1857" i="5"/>
  <c r="Z1857" i="5"/>
  <c r="Y1857" i="5"/>
  <c r="AC1857" i="5" s="1"/>
  <c r="V1857" i="5"/>
  <c r="U1857" i="5" a="1"/>
  <c r="U1857" i="5" s="1"/>
  <c r="W1857" i="5" s="1"/>
  <c r="X1857" i="5" s="1"/>
  <c r="AA1857" i="5" s="1"/>
  <c r="S1857" i="5"/>
  <c r="T1857" i="5" s="1"/>
  <c r="Q1857" i="5"/>
  <c r="O1857" i="5"/>
  <c r="P1857" i="5" s="1"/>
  <c r="R1857" i="5" s="1"/>
  <c r="AB1856" i="5"/>
  <c r="Z1856" i="5"/>
  <c r="Y1856" i="5"/>
  <c r="AC1856" i="5" s="1"/>
  <c r="V1856" i="5"/>
  <c r="U1856" i="5" a="1"/>
  <c r="U1856" i="5" s="1"/>
  <c r="S1856" i="5"/>
  <c r="T1856" i="5" s="1"/>
  <c r="Q1856" i="5"/>
  <c r="O1856" i="5"/>
  <c r="P1856" i="5" s="1"/>
  <c r="R1856" i="5" s="1"/>
  <c r="AB1855" i="5"/>
  <c r="Z1855" i="5"/>
  <c r="Y1855" i="5"/>
  <c r="AC1855" i="5" s="1"/>
  <c r="V1855" i="5"/>
  <c r="U1855" i="5" a="1"/>
  <c r="U1855" i="5" s="1"/>
  <c r="S1855" i="5"/>
  <c r="T1855" i="5" s="1"/>
  <c r="Q1855" i="5"/>
  <c r="O1855" i="5"/>
  <c r="P1855" i="5" s="1"/>
  <c r="R1855" i="5" s="1"/>
  <c r="AB1854" i="5"/>
  <c r="Z1854" i="5"/>
  <c r="Y1854" i="5"/>
  <c r="AC1854" i="5" s="1"/>
  <c r="V1854" i="5"/>
  <c r="W1854" i="5" s="1"/>
  <c r="X1854" i="5" s="1"/>
  <c r="AA1854" i="5" s="1"/>
  <c r="U1854" i="5" a="1"/>
  <c r="U1854" i="5" s="1"/>
  <c r="S1854" i="5"/>
  <c r="T1854" i="5" s="1"/>
  <c r="Q1854" i="5"/>
  <c r="O1854" i="5"/>
  <c r="P1854" i="5" s="1"/>
  <c r="R1854" i="5" s="1"/>
  <c r="AB1853" i="5"/>
  <c r="Z1853" i="5"/>
  <c r="Y1853" i="5"/>
  <c r="AC1853" i="5" s="1"/>
  <c r="V1853" i="5"/>
  <c r="U1853" i="5" a="1"/>
  <c r="U1853" i="5" s="1"/>
  <c r="S1853" i="5"/>
  <c r="T1853" i="5" s="1"/>
  <c r="Q1853" i="5"/>
  <c r="O1853" i="5"/>
  <c r="P1853" i="5" s="1"/>
  <c r="R1853" i="5" s="1"/>
  <c r="AB1852" i="5"/>
  <c r="Z1852" i="5"/>
  <c r="Y1852" i="5"/>
  <c r="AC1852" i="5" s="1"/>
  <c r="V1852" i="5"/>
  <c r="U1852" i="5" a="1"/>
  <c r="U1852" i="5" s="1"/>
  <c r="S1852" i="5"/>
  <c r="T1852" i="5" s="1"/>
  <c r="Q1852" i="5"/>
  <c r="O1852" i="5"/>
  <c r="P1852" i="5" s="1"/>
  <c r="R1852" i="5" s="1"/>
  <c r="AB1851" i="5"/>
  <c r="Z1851" i="5"/>
  <c r="Y1851" i="5"/>
  <c r="AC1851" i="5" s="1"/>
  <c r="V1851" i="5"/>
  <c r="W1851" i="5" s="1"/>
  <c r="X1851" i="5" s="1"/>
  <c r="AA1851" i="5" s="1"/>
  <c r="U1851" i="5" a="1"/>
  <c r="U1851" i="5" s="1"/>
  <c r="T1851" i="5"/>
  <c r="S1851" i="5"/>
  <c r="Q1851" i="5"/>
  <c r="O1851" i="5"/>
  <c r="P1851" i="5" s="1"/>
  <c r="R1851" i="5" s="1"/>
  <c r="AB1850" i="5"/>
  <c r="Z1850" i="5"/>
  <c r="Y1850" i="5"/>
  <c r="AC1850" i="5" s="1"/>
  <c r="V1850" i="5"/>
  <c r="U1850" i="5" a="1"/>
  <c r="U1850" i="5" s="1"/>
  <c r="S1850" i="5"/>
  <c r="T1850" i="5" s="1"/>
  <c r="Q1850" i="5"/>
  <c r="O1850" i="5"/>
  <c r="P1850" i="5" s="1"/>
  <c r="R1850" i="5" s="1"/>
  <c r="AB1849" i="5"/>
  <c r="Z1849" i="5"/>
  <c r="Y1849" i="5"/>
  <c r="AC1849" i="5" s="1"/>
  <c r="V1849" i="5"/>
  <c r="U1849" i="5" a="1"/>
  <c r="U1849" i="5" s="1"/>
  <c r="W1849" i="5" s="1"/>
  <c r="X1849" i="5" s="1"/>
  <c r="AA1849" i="5" s="1"/>
  <c r="S1849" i="5"/>
  <c r="T1849" i="5" s="1"/>
  <c r="Q1849" i="5"/>
  <c r="O1849" i="5"/>
  <c r="P1849" i="5" s="1"/>
  <c r="R1849" i="5" s="1"/>
  <c r="AB1848" i="5"/>
  <c r="Z1848" i="5"/>
  <c r="Y1848" i="5"/>
  <c r="AC1848" i="5" s="1"/>
  <c r="V1848" i="5"/>
  <c r="U1848" i="5" a="1"/>
  <c r="U1848" i="5" s="1"/>
  <c r="S1848" i="5"/>
  <c r="T1848" i="5" s="1"/>
  <c r="Q1848" i="5"/>
  <c r="O1848" i="5"/>
  <c r="P1848" i="5" s="1"/>
  <c r="R1848" i="5" s="1"/>
  <c r="AB1847" i="5"/>
  <c r="Z1847" i="5"/>
  <c r="Y1847" i="5"/>
  <c r="AC1847" i="5" s="1"/>
  <c r="V1847" i="5"/>
  <c r="U1847" i="5" a="1"/>
  <c r="U1847" i="5" s="1"/>
  <c r="T1847" i="5"/>
  <c r="S1847" i="5"/>
  <c r="R1847" i="5"/>
  <c r="Q1847" i="5"/>
  <c r="O1847" i="5"/>
  <c r="P1847" i="5" s="1"/>
  <c r="AB1846" i="5"/>
  <c r="Z1846" i="5"/>
  <c r="Y1846" i="5"/>
  <c r="AC1846" i="5" s="1"/>
  <c r="V1846" i="5"/>
  <c r="U1846" i="5" a="1"/>
  <c r="U1846" i="5" s="1"/>
  <c r="S1846" i="5"/>
  <c r="T1846" i="5" s="1"/>
  <c r="Q1846" i="5"/>
  <c r="O1846" i="5"/>
  <c r="P1846" i="5" s="1"/>
  <c r="R1846" i="5" s="1"/>
  <c r="AB1845" i="5"/>
  <c r="Z1845" i="5"/>
  <c r="Y1845" i="5"/>
  <c r="AC1845" i="5" s="1"/>
  <c r="V1845" i="5"/>
  <c r="U1845" i="5" a="1"/>
  <c r="U1845" i="5" s="1"/>
  <c r="S1845" i="5"/>
  <c r="T1845" i="5" s="1"/>
  <c r="Q1845" i="5"/>
  <c r="O1845" i="5"/>
  <c r="P1845" i="5" s="1"/>
  <c r="R1845" i="5" s="1"/>
  <c r="AB1844" i="5"/>
  <c r="Z1844" i="5"/>
  <c r="Y1844" i="5"/>
  <c r="AC1844" i="5" s="1"/>
  <c r="V1844" i="5"/>
  <c r="U1844" i="5" a="1"/>
  <c r="U1844" i="5" s="1"/>
  <c r="S1844" i="5"/>
  <c r="T1844" i="5" s="1"/>
  <c r="Q1844" i="5"/>
  <c r="O1844" i="5"/>
  <c r="P1844" i="5" s="1"/>
  <c r="R1844" i="5" s="1"/>
  <c r="AB1843" i="5"/>
  <c r="Z1843" i="5"/>
  <c r="Y1843" i="5"/>
  <c r="AC1843" i="5" s="1"/>
  <c r="V1843" i="5"/>
  <c r="U1843" i="5" a="1"/>
  <c r="U1843" i="5" s="1"/>
  <c r="S1843" i="5"/>
  <c r="T1843" i="5" s="1"/>
  <c r="Q1843" i="5"/>
  <c r="O1843" i="5"/>
  <c r="P1843" i="5" s="1"/>
  <c r="R1843" i="5" s="1"/>
  <c r="AB1842" i="5"/>
  <c r="Z1842" i="5"/>
  <c r="Y1842" i="5"/>
  <c r="AC1842" i="5" s="1"/>
  <c r="V1842" i="5"/>
  <c r="U1842" i="5" a="1"/>
  <c r="U1842" i="5" s="1"/>
  <c r="S1842" i="5"/>
  <c r="T1842" i="5" s="1"/>
  <c r="Q1842" i="5"/>
  <c r="O1842" i="5"/>
  <c r="P1842" i="5" s="1"/>
  <c r="R1842" i="5" s="1"/>
  <c r="AB1841" i="5"/>
  <c r="Z1841" i="5"/>
  <c r="Y1841" i="5"/>
  <c r="AC1841" i="5" s="1"/>
  <c r="V1841" i="5"/>
  <c r="U1841" i="5"/>
  <c r="W1841" i="5" s="1"/>
  <c r="X1841" i="5" s="1"/>
  <c r="AA1841" i="5" s="1"/>
  <c r="U1841" i="5" a="1"/>
  <c r="S1841" i="5"/>
  <c r="T1841" i="5" s="1"/>
  <c r="R1841" i="5"/>
  <c r="Q1841" i="5"/>
  <c r="O1841" i="5"/>
  <c r="P1841" i="5" s="1"/>
  <c r="AB1840" i="5"/>
  <c r="Z1840" i="5"/>
  <c r="Y1840" i="5"/>
  <c r="AC1840" i="5" s="1"/>
  <c r="V1840" i="5"/>
  <c r="U1840" i="5" a="1"/>
  <c r="U1840" i="5" s="1"/>
  <c r="W1840" i="5" s="1"/>
  <c r="X1840" i="5" s="1"/>
  <c r="AA1840" i="5" s="1"/>
  <c r="S1840" i="5"/>
  <c r="T1840" i="5" s="1"/>
  <c r="Q1840" i="5"/>
  <c r="O1840" i="5"/>
  <c r="P1840" i="5" s="1"/>
  <c r="R1840" i="5" s="1"/>
  <c r="AB1839" i="5"/>
  <c r="Z1839" i="5"/>
  <c r="Y1839" i="5"/>
  <c r="AC1839" i="5" s="1"/>
  <c r="V1839" i="5"/>
  <c r="U1839" i="5" a="1"/>
  <c r="U1839" i="5" s="1"/>
  <c r="S1839" i="5"/>
  <c r="T1839" i="5" s="1"/>
  <c r="Q1839" i="5"/>
  <c r="O1839" i="5"/>
  <c r="P1839" i="5" s="1"/>
  <c r="R1839" i="5" s="1"/>
  <c r="AB1838" i="5"/>
  <c r="Z1838" i="5"/>
  <c r="Y1838" i="5"/>
  <c r="AC1838" i="5" s="1"/>
  <c r="V1838" i="5"/>
  <c r="U1838" i="5" a="1"/>
  <c r="U1838" i="5" s="1"/>
  <c r="W1838" i="5" s="1"/>
  <c r="X1838" i="5" s="1"/>
  <c r="AA1838" i="5" s="1"/>
  <c r="S1838" i="5"/>
  <c r="T1838" i="5" s="1"/>
  <c r="Q1838" i="5"/>
  <c r="O1838" i="5"/>
  <c r="P1838" i="5" s="1"/>
  <c r="R1838" i="5" s="1"/>
  <c r="AB1837" i="5"/>
  <c r="Z1837" i="5"/>
  <c r="Y1837" i="5"/>
  <c r="AC1837" i="5" s="1"/>
  <c r="V1837" i="5"/>
  <c r="U1837" i="5" a="1"/>
  <c r="U1837" i="5" s="1"/>
  <c r="T1837" i="5"/>
  <c r="S1837" i="5"/>
  <c r="R1837" i="5"/>
  <c r="Q1837" i="5"/>
  <c r="O1837" i="5"/>
  <c r="P1837" i="5" s="1"/>
  <c r="AB1836" i="5"/>
  <c r="Z1836" i="5"/>
  <c r="Y1836" i="5"/>
  <c r="AC1836" i="5" s="1"/>
  <c r="V1836" i="5"/>
  <c r="U1836" i="5" a="1"/>
  <c r="U1836" i="5" s="1"/>
  <c r="S1836" i="5"/>
  <c r="T1836" i="5" s="1"/>
  <c r="Q1836" i="5"/>
  <c r="O1836" i="5"/>
  <c r="P1836" i="5" s="1"/>
  <c r="R1836" i="5" s="1"/>
  <c r="AB1835" i="5"/>
  <c r="Z1835" i="5"/>
  <c r="Y1835" i="5"/>
  <c r="AC1835" i="5" s="1"/>
  <c r="V1835" i="5"/>
  <c r="U1835" i="5" a="1"/>
  <c r="U1835" i="5" s="1"/>
  <c r="S1835" i="5"/>
  <c r="T1835" i="5" s="1"/>
  <c r="Q1835" i="5"/>
  <c r="O1835" i="5"/>
  <c r="P1835" i="5" s="1"/>
  <c r="R1835" i="5" s="1"/>
  <c r="AB1834" i="5"/>
  <c r="Z1834" i="5"/>
  <c r="Y1834" i="5"/>
  <c r="AC1834" i="5" s="1"/>
  <c r="V1834" i="5"/>
  <c r="U1834" i="5" a="1"/>
  <c r="U1834" i="5" s="1"/>
  <c r="S1834" i="5"/>
  <c r="T1834" i="5" s="1"/>
  <c r="Q1834" i="5"/>
  <c r="O1834" i="5"/>
  <c r="P1834" i="5" s="1"/>
  <c r="R1834" i="5" s="1"/>
  <c r="AB1833" i="5"/>
  <c r="Z1833" i="5"/>
  <c r="Y1833" i="5"/>
  <c r="AC1833" i="5" s="1"/>
  <c r="V1833" i="5"/>
  <c r="U1833" i="5"/>
  <c r="W1833" i="5" s="1"/>
  <c r="X1833" i="5" s="1"/>
  <c r="AA1833" i="5" s="1"/>
  <c r="U1833" i="5" a="1"/>
  <c r="S1833" i="5"/>
  <c r="T1833" i="5" s="1"/>
  <c r="Q1833" i="5"/>
  <c r="O1833" i="5"/>
  <c r="P1833" i="5" s="1"/>
  <c r="R1833" i="5" s="1"/>
  <c r="AB1832" i="5"/>
  <c r="Z1832" i="5"/>
  <c r="Y1832" i="5"/>
  <c r="AC1832" i="5" s="1"/>
  <c r="V1832" i="5"/>
  <c r="U1832" i="5" a="1"/>
  <c r="U1832" i="5" s="1"/>
  <c r="S1832" i="5"/>
  <c r="T1832" i="5" s="1"/>
  <c r="Q1832" i="5"/>
  <c r="O1832" i="5"/>
  <c r="P1832" i="5" s="1"/>
  <c r="R1832" i="5" s="1"/>
  <c r="AB1831" i="5"/>
  <c r="Z1831" i="5"/>
  <c r="Y1831" i="5"/>
  <c r="AC1831" i="5" s="1"/>
  <c r="V1831" i="5"/>
  <c r="U1831" i="5" a="1"/>
  <c r="U1831" i="5" s="1"/>
  <c r="S1831" i="5"/>
  <c r="T1831" i="5" s="1"/>
  <c r="Q1831" i="5"/>
  <c r="O1831" i="5"/>
  <c r="P1831" i="5" s="1"/>
  <c r="R1831" i="5" s="1"/>
  <c r="AB1830" i="5"/>
  <c r="Z1830" i="5"/>
  <c r="Y1830" i="5"/>
  <c r="AC1830" i="5" s="1"/>
  <c r="V1830" i="5"/>
  <c r="U1830" i="5" a="1"/>
  <c r="U1830" i="5" s="1"/>
  <c r="S1830" i="5"/>
  <c r="T1830" i="5" s="1"/>
  <c r="Q1830" i="5"/>
  <c r="O1830" i="5"/>
  <c r="P1830" i="5" s="1"/>
  <c r="R1830" i="5" s="1"/>
  <c r="AB1829" i="5"/>
  <c r="Z1829" i="5"/>
  <c r="Y1829" i="5"/>
  <c r="AC1829" i="5" s="1"/>
  <c r="V1829" i="5"/>
  <c r="U1829" i="5" a="1"/>
  <c r="U1829" i="5" s="1"/>
  <c r="T1829" i="5"/>
  <c r="S1829" i="5"/>
  <c r="Q1829" i="5"/>
  <c r="O1829" i="5"/>
  <c r="P1829" i="5" s="1"/>
  <c r="R1829" i="5" s="1"/>
  <c r="AB1828" i="5"/>
  <c r="Z1828" i="5"/>
  <c r="Y1828" i="5"/>
  <c r="AC1828" i="5" s="1"/>
  <c r="V1828" i="5"/>
  <c r="U1828" i="5" a="1"/>
  <c r="U1828" i="5" s="1"/>
  <c r="S1828" i="5"/>
  <c r="T1828" i="5" s="1"/>
  <c r="Q1828" i="5"/>
  <c r="O1828" i="5"/>
  <c r="P1828" i="5" s="1"/>
  <c r="R1828" i="5" s="1"/>
  <c r="AB1827" i="5"/>
  <c r="Z1827" i="5"/>
  <c r="Y1827" i="5"/>
  <c r="AC1827" i="5" s="1"/>
  <c r="V1827" i="5"/>
  <c r="U1827" i="5" a="1"/>
  <c r="U1827" i="5" s="1"/>
  <c r="S1827" i="5"/>
  <c r="T1827" i="5" s="1"/>
  <c r="Q1827" i="5"/>
  <c r="O1827" i="5"/>
  <c r="P1827" i="5" s="1"/>
  <c r="R1827" i="5" s="1"/>
  <c r="AB1826" i="5"/>
  <c r="Z1826" i="5"/>
  <c r="Y1826" i="5"/>
  <c r="AC1826" i="5" s="1"/>
  <c r="V1826" i="5"/>
  <c r="U1826" i="5" a="1"/>
  <c r="U1826" i="5" s="1"/>
  <c r="S1826" i="5"/>
  <c r="T1826" i="5" s="1"/>
  <c r="Q1826" i="5"/>
  <c r="O1826" i="5"/>
  <c r="P1826" i="5" s="1"/>
  <c r="R1826" i="5" s="1"/>
  <c r="AB1825" i="5"/>
  <c r="Z1825" i="5"/>
  <c r="Y1825" i="5"/>
  <c r="AC1825" i="5" s="1"/>
  <c r="V1825" i="5"/>
  <c r="U1825" i="5" a="1"/>
  <c r="U1825" i="5" s="1"/>
  <c r="W1825" i="5" s="1"/>
  <c r="X1825" i="5" s="1"/>
  <c r="AA1825" i="5" s="1"/>
  <c r="S1825" i="5"/>
  <c r="T1825" i="5" s="1"/>
  <c r="R1825" i="5"/>
  <c r="Q1825" i="5"/>
  <c r="O1825" i="5"/>
  <c r="P1825" i="5" s="1"/>
  <c r="AB1824" i="5"/>
  <c r="Z1824" i="5"/>
  <c r="Y1824" i="5"/>
  <c r="AC1824" i="5" s="1"/>
  <c r="V1824" i="5"/>
  <c r="U1824" i="5" a="1"/>
  <c r="U1824" i="5" s="1"/>
  <c r="S1824" i="5"/>
  <c r="T1824" i="5" s="1"/>
  <c r="Q1824" i="5"/>
  <c r="P1824" i="5"/>
  <c r="R1824" i="5" s="1"/>
  <c r="O1824" i="5"/>
  <c r="AB1823" i="5"/>
  <c r="Z1823" i="5"/>
  <c r="Y1823" i="5"/>
  <c r="AC1823" i="5" s="1"/>
  <c r="V1823" i="5"/>
  <c r="U1823" i="5" a="1"/>
  <c r="U1823" i="5" s="1"/>
  <c r="S1823" i="5"/>
  <c r="T1823" i="5" s="1"/>
  <c r="Q1823" i="5"/>
  <c r="O1823" i="5"/>
  <c r="P1823" i="5" s="1"/>
  <c r="R1823" i="5" s="1"/>
  <c r="AB1822" i="5"/>
  <c r="Z1822" i="5"/>
  <c r="Y1822" i="5"/>
  <c r="AC1822" i="5" s="1"/>
  <c r="V1822" i="5"/>
  <c r="U1822" i="5" a="1"/>
  <c r="U1822" i="5" s="1"/>
  <c r="W1822" i="5" s="1"/>
  <c r="X1822" i="5" s="1"/>
  <c r="AA1822" i="5" s="1"/>
  <c r="S1822" i="5"/>
  <c r="T1822" i="5" s="1"/>
  <c r="Q1822" i="5"/>
  <c r="O1822" i="5"/>
  <c r="P1822" i="5" s="1"/>
  <c r="R1822" i="5" s="1"/>
  <c r="AB1821" i="5"/>
  <c r="Z1821" i="5"/>
  <c r="Y1821" i="5"/>
  <c r="AC1821" i="5" s="1"/>
  <c r="V1821" i="5"/>
  <c r="U1821" i="5" a="1"/>
  <c r="U1821" i="5" s="1"/>
  <c r="T1821" i="5"/>
  <c r="S1821" i="5"/>
  <c r="R1821" i="5"/>
  <c r="Q1821" i="5"/>
  <c r="O1821" i="5"/>
  <c r="P1821" i="5" s="1"/>
  <c r="AB1820" i="5"/>
  <c r="Z1820" i="5"/>
  <c r="Y1820" i="5"/>
  <c r="AC1820" i="5" s="1"/>
  <c r="V1820" i="5"/>
  <c r="U1820" i="5" a="1"/>
  <c r="U1820" i="5" s="1"/>
  <c r="S1820" i="5"/>
  <c r="T1820" i="5" s="1"/>
  <c r="Q1820" i="5"/>
  <c r="O1820" i="5"/>
  <c r="P1820" i="5" s="1"/>
  <c r="R1820" i="5" s="1"/>
  <c r="AB1819" i="5"/>
  <c r="Z1819" i="5"/>
  <c r="Y1819" i="5"/>
  <c r="AC1819" i="5" s="1"/>
  <c r="V1819" i="5"/>
  <c r="U1819" i="5" a="1"/>
  <c r="U1819" i="5" s="1"/>
  <c r="S1819" i="5"/>
  <c r="T1819" i="5" s="1"/>
  <c r="Q1819" i="5"/>
  <c r="O1819" i="5"/>
  <c r="P1819" i="5" s="1"/>
  <c r="R1819" i="5" s="1"/>
  <c r="AB1818" i="5"/>
  <c r="Z1818" i="5"/>
  <c r="Y1818" i="5"/>
  <c r="AC1818" i="5" s="1"/>
  <c r="V1818" i="5"/>
  <c r="U1818" i="5" a="1"/>
  <c r="U1818" i="5" s="1"/>
  <c r="S1818" i="5"/>
  <c r="T1818" i="5" s="1"/>
  <c r="Q1818" i="5"/>
  <c r="O1818" i="5"/>
  <c r="P1818" i="5" s="1"/>
  <c r="R1818" i="5" s="1"/>
  <c r="AB1817" i="5"/>
  <c r="Z1817" i="5"/>
  <c r="Y1817" i="5"/>
  <c r="AC1817" i="5" s="1"/>
  <c r="V1817" i="5"/>
  <c r="U1817" i="5" a="1"/>
  <c r="U1817" i="5" s="1"/>
  <c r="W1817" i="5" s="1"/>
  <c r="X1817" i="5" s="1"/>
  <c r="AA1817" i="5" s="1"/>
  <c r="S1817" i="5"/>
  <c r="T1817" i="5" s="1"/>
  <c r="Q1817" i="5"/>
  <c r="O1817" i="5"/>
  <c r="P1817" i="5" s="1"/>
  <c r="R1817" i="5" s="1"/>
  <c r="AB1816" i="5"/>
  <c r="Z1816" i="5"/>
  <c r="Y1816" i="5"/>
  <c r="AC1816" i="5" s="1"/>
  <c r="V1816" i="5"/>
  <c r="U1816" i="5" a="1"/>
  <c r="U1816" i="5" s="1"/>
  <c r="W1816" i="5" s="1"/>
  <c r="X1816" i="5" s="1"/>
  <c r="AA1816" i="5" s="1"/>
  <c r="S1816" i="5"/>
  <c r="T1816" i="5" s="1"/>
  <c r="Q1816" i="5"/>
  <c r="P1816" i="5"/>
  <c r="R1816" i="5" s="1"/>
  <c r="O1816" i="5"/>
  <c r="AB1815" i="5"/>
  <c r="Z1815" i="5"/>
  <c r="Y1815" i="5"/>
  <c r="AC1815" i="5" s="1"/>
  <c r="V1815" i="5"/>
  <c r="U1815" i="5"/>
  <c r="U1815" i="5" a="1"/>
  <c r="S1815" i="5"/>
  <c r="T1815" i="5" s="1"/>
  <c r="Q1815" i="5"/>
  <c r="O1815" i="5"/>
  <c r="P1815" i="5" s="1"/>
  <c r="R1815" i="5" s="1"/>
  <c r="AB1814" i="5"/>
  <c r="Z1814" i="5"/>
  <c r="Y1814" i="5"/>
  <c r="AC1814" i="5" s="1"/>
  <c r="V1814" i="5"/>
  <c r="U1814" i="5" a="1"/>
  <c r="U1814" i="5" s="1"/>
  <c r="S1814" i="5"/>
  <c r="T1814" i="5" s="1"/>
  <c r="Q1814" i="5"/>
  <c r="P1814" i="5"/>
  <c r="R1814" i="5" s="1"/>
  <c r="O1814" i="5"/>
  <c r="AB1813" i="5"/>
  <c r="Z1813" i="5"/>
  <c r="Y1813" i="5"/>
  <c r="AC1813" i="5" s="1"/>
  <c r="V1813" i="5"/>
  <c r="U1813" i="5" a="1"/>
  <c r="U1813" i="5" s="1"/>
  <c r="S1813" i="5"/>
  <c r="T1813" i="5" s="1"/>
  <c r="Q1813" i="5"/>
  <c r="O1813" i="5"/>
  <c r="P1813" i="5" s="1"/>
  <c r="AB1812" i="5"/>
  <c r="Z1812" i="5"/>
  <c r="Y1812" i="5"/>
  <c r="AC1812" i="5" s="1"/>
  <c r="V1812" i="5"/>
  <c r="U1812" i="5" a="1"/>
  <c r="U1812" i="5" s="1"/>
  <c r="S1812" i="5"/>
  <c r="T1812" i="5" s="1"/>
  <c r="Q1812" i="5"/>
  <c r="O1812" i="5"/>
  <c r="P1812" i="5" s="1"/>
  <c r="R1812" i="5" s="1"/>
  <c r="AB1811" i="5"/>
  <c r="Z1811" i="5"/>
  <c r="Y1811" i="5"/>
  <c r="AC1811" i="5" s="1"/>
  <c r="V1811" i="5"/>
  <c r="U1811" i="5" a="1"/>
  <c r="U1811" i="5" s="1"/>
  <c r="S1811" i="5"/>
  <c r="T1811" i="5" s="1"/>
  <c r="Q1811" i="5"/>
  <c r="O1811" i="5"/>
  <c r="P1811" i="5" s="1"/>
  <c r="R1811" i="5" s="1"/>
  <c r="AB1810" i="5"/>
  <c r="Z1810" i="5"/>
  <c r="Y1810" i="5"/>
  <c r="AC1810" i="5" s="1"/>
  <c r="V1810" i="5"/>
  <c r="U1810" i="5" a="1"/>
  <c r="U1810" i="5" s="1"/>
  <c r="W1810" i="5" s="1"/>
  <c r="X1810" i="5" s="1"/>
  <c r="AA1810" i="5" s="1"/>
  <c r="S1810" i="5"/>
  <c r="T1810" i="5" s="1"/>
  <c r="Q1810" i="5"/>
  <c r="O1810" i="5"/>
  <c r="P1810" i="5" s="1"/>
  <c r="AB1809" i="5"/>
  <c r="Z1809" i="5"/>
  <c r="Y1809" i="5"/>
  <c r="AC1809" i="5" s="1"/>
  <c r="V1809" i="5"/>
  <c r="U1809" i="5"/>
  <c r="U1809" i="5" a="1"/>
  <c r="S1809" i="5"/>
  <c r="T1809" i="5" s="1"/>
  <c r="Q1809" i="5"/>
  <c r="P1809" i="5"/>
  <c r="R1809" i="5" s="1"/>
  <c r="O1809" i="5"/>
  <c r="AB1808" i="5"/>
  <c r="Z1808" i="5"/>
  <c r="Y1808" i="5"/>
  <c r="AC1808" i="5" s="1"/>
  <c r="V1808" i="5"/>
  <c r="U1808" i="5" a="1"/>
  <c r="U1808" i="5" s="1"/>
  <c r="T1808" i="5"/>
  <c r="S1808" i="5"/>
  <c r="Q1808" i="5"/>
  <c r="O1808" i="5"/>
  <c r="P1808" i="5" s="1"/>
  <c r="AB1807" i="5"/>
  <c r="Z1807" i="5"/>
  <c r="Y1807" i="5"/>
  <c r="AC1807" i="5" s="1"/>
  <c r="V1807" i="5"/>
  <c r="U1807" i="5"/>
  <c r="U1807" i="5" a="1"/>
  <c r="S1807" i="5"/>
  <c r="T1807" i="5" s="1"/>
  <c r="Q1807" i="5"/>
  <c r="O1807" i="5"/>
  <c r="P1807" i="5" s="1"/>
  <c r="R1807" i="5" s="1"/>
  <c r="AB1806" i="5"/>
  <c r="Z1806" i="5"/>
  <c r="Y1806" i="5"/>
  <c r="AC1806" i="5" s="1"/>
  <c r="V1806" i="5"/>
  <c r="U1806" i="5" a="1"/>
  <c r="U1806" i="5" s="1"/>
  <c r="S1806" i="5"/>
  <c r="T1806" i="5" s="1"/>
  <c r="Q1806" i="5"/>
  <c r="P1806" i="5"/>
  <c r="R1806" i="5" s="1"/>
  <c r="O1806" i="5"/>
  <c r="AB1805" i="5"/>
  <c r="Z1805" i="5"/>
  <c r="Y1805" i="5"/>
  <c r="AC1805" i="5" s="1"/>
  <c r="V1805" i="5"/>
  <c r="U1805" i="5" a="1"/>
  <c r="U1805" i="5" s="1"/>
  <c r="S1805" i="5"/>
  <c r="T1805" i="5" s="1"/>
  <c r="Q1805" i="5"/>
  <c r="O1805" i="5"/>
  <c r="P1805" i="5" s="1"/>
  <c r="R1805" i="5" s="1"/>
  <c r="AB1804" i="5"/>
  <c r="Z1804" i="5"/>
  <c r="Y1804" i="5"/>
  <c r="AC1804" i="5" s="1"/>
  <c r="V1804" i="5"/>
  <c r="U1804" i="5"/>
  <c r="W1804" i="5" s="1"/>
  <c r="X1804" i="5" s="1"/>
  <c r="AA1804" i="5" s="1"/>
  <c r="U1804" i="5" a="1"/>
  <c r="S1804" i="5"/>
  <c r="T1804" i="5" s="1"/>
  <c r="Q1804" i="5"/>
  <c r="O1804" i="5"/>
  <c r="P1804" i="5" s="1"/>
  <c r="R1804" i="5" s="1"/>
  <c r="AB1803" i="5"/>
  <c r="Z1803" i="5"/>
  <c r="Y1803" i="5"/>
  <c r="AC1803" i="5" s="1"/>
  <c r="V1803" i="5"/>
  <c r="U1803" i="5" a="1"/>
  <c r="U1803" i="5" s="1"/>
  <c r="S1803" i="5"/>
  <c r="T1803" i="5" s="1"/>
  <c r="Q1803" i="5"/>
  <c r="O1803" i="5"/>
  <c r="P1803" i="5" s="1"/>
  <c r="R1803" i="5" s="1"/>
  <c r="AB1802" i="5"/>
  <c r="Z1802" i="5"/>
  <c r="Y1802" i="5"/>
  <c r="AC1802" i="5" s="1"/>
  <c r="V1802" i="5"/>
  <c r="U1802" i="5" a="1"/>
  <c r="U1802" i="5" s="1"/>
  <c r="S1802" i="5"/>
  <c r="T1802" i="5" s="1"/>
  <c r="Q1802" i="5"/>
  <c r="O1802" i="5"/>
  <c r="P1802" i="5" s="1"/>
  <c r="AB1801" i="5"/>
  <c r="Z1801" i="5"/>
  <c r="Y1801" i="5"/>
  <c r="AC1801" i="5" s="1"/>
  <c r="V1801" i="5"/>
  <c r="U1801" i="5"/>
  <c r="U1801" i="5" a="1"/>
  <c r="S1801" i="5"/>
  <c r="T1801" i="5" s="1"/>
  <c r="Q1801" i="5"/>
  <c r="P1801" i="5"/>
  <c r="R1801" i="5" s="1"/>
  <c r="O1801" i="5"/>
  <c r="AB1800" i="5"/>
  <c r="Z1800" i="5"/>
  <c r="Y1800" i="5"/>
  <c r="AC1800" i="5" s="1"/>
  <c r="V1800" i="5"/>
  <c r="U1800" i="5"/>
  <c r="U1800" i="5" a="1"/>
  <c r="T1800" i="5"/>
  <c r="S1800" i="5"/>
  <c r="Q1800" i="5"/>
  <c r="O1800" i="5"/>
  <c r="P1800" i="5" s="1"/>
  <c r="R1800" i="5" s="1"/>
  <c r="AB1799" i="5"/>
  <c r="Z1799" i="5"/>
  <c r="Y1799" i="5"/>
  <c r="AC1799" i="5" s="1"/>
  <c r="V1799" i="5"/>
  <c r="U1799" i="5" a="1"/>
  <c r="U1799" i="5" s="1"/>
  <c r="S1799" i="5"/>
  <c r="T1799" i="5" s="1"/>
  <c r="Q1799" i="5"/>
  <c r="O1799" i="5"/>
  <c r="P1799" i="5" s="1"/>
  <c r="R1799" i="5" s="1"/>
  <c r="AB1798" i="5"/>
  <c r="Z1798" i="5"/>
  <c r="Y1798" i="5"/>
  <c r="AC1798" i="5" s="1"/>
  <c r="V1798" i="5"/>
  <c r="U1798" i="5" a="1"/>
  <c r="U1798" i="5" s="1"/>
  <c r="S1798" i="5"/>
  <c r="T1798" i="5" s="1"/>
  <c r="Q1798" i="5"/>
  <c r="O1798" i="5"/>
  <c r="P1798" i="5" s="1"/>
  <c r="R1798" i="5" s="1"/>
  <c r="AB1797" i="5"/>
  <c r="Z1797" i="5"/>
  <c r="Y1797" i="5"/>
  <c r="AC1797" i="5" s="1"/>
  <c r="V1797" i="5"/>
  <c r="U1797" i="5" a="1"/>
  <c r="U1797" i="5" s="1"/>
  <c r="S1797" i="5"/>
  <c r="T1797" i="5" s="1"/>
  <c r="Q1797" i="5"/>
  <c r="O1797" i="5"/>
  <c r="P1797" i="5" s="1"/>
  <c r="R1797" i="5" s="1"/>
  <c r="AB1796" i="5"/>
  <c r="Z1796" i="5"/>
  <c r="Y1796" i="5"/>
  <c r="AC1796" i="5" s="1"/>
  <c r="V1796" i="5"/>
  <c r="U1796" i="5" a="1"/>
  <c r="U1796" i="5" s="1"/>
  <c r="S1796" i="5"/>
  <c r="T1796" i="5" s="1"/>
  <c r="Q1796" i="5"/>
  <c r="O1796" i="5"/>
  <c r="P1796" i="5" s="1"/>
  <c r="R1796" i="5" s="1"/>
  <c r="AB1795" i="5"/>
  <c r="Z1795" i="5"/>
  <c r="Y1795" i="5"/>
  <c r="AC1795" i="5" s="1"/>
  <c r="V1795" i="5"/>
  <c r="U1795" i="5" a="1"/>
  <c r="U1795" i="5" s="1"/>
  <c r="S1795" i="5"/>
  <c r="T1795" i="5" s="1"/>
  <c r="Q1795" i="5"/>
  <c r="O1795" i="5"/>
  <c r="P1795" i="5" s="1"/>
  <c r="AB1794" i="5"/>
  <c r="Z1794" i="5"/>
  <c r="Y1794" i="5"/>
  <c r="AC1794" i="5" s="1"/>
  <c r="V1794" i="5"/>
  <c r="U1794" i="5"/>
  <c r="U1794" i="5" a="1"/>
  <c r="S1794" i="5"/>
  <c r="T1794" i="5" s="1"/>
  <c r="Q1794" i="5"/>
  <c r="O1794" i="5"/>
  <c r="P1794" i="5" s="1"/>
  <c r="R1794" i="5" s="1"/>
  <c r="AB1793" i="5"/>
  <c r="Z1793" i="5"/>
  <c r="Y1793" i="5"/>
  <c r="AC1793" i="5" s="1"/>
  <c r="V1793" i="5"/>
  <c r="W1793" i="5" s="1"/>
  <c r="X1793" i="5" s="1"/>
  <c r="AA1793" i="5" s="1"/>
  <c r="U1793" i="5" a="1"/>
  <c r="U1793" i="5" s="1"/>
  <c r="S1793" i="5"/>
  <c r="T1793" i="5" s="1"/>
  <c r="Q1793" i="5"/>
  <c r="O1793" i="5"/>
  <c r="P1793" i="5" s="1"/>
  <c r="R1793" i="5" s="1"/>
  <c r="AB1792" i="5"/>
  <c r="Z1792" i="5"/>
  <c r="Y1792" i="5"/>
  <c r="AC1792" i="5" s="1"/>
  <c r="V1792" i="5"/>
  <c r="U1792" i="5" a="1"/>
  <c r="U1792" i="5" s="1"/>
  <c r="W1792" i="5" s="1"/>
  <c r="X1792" i="5" s="1"/>
  <c r="AA1792" i="5" s="1"/>
  <c r="T1792" i="5"/>
  <c r="S1792" i="5"/>
  <c r="Q1792" i="5"/>
  <c r="O1792" i="5"/>
  <c r="P1792" i="5" s="1"/>
  <c r="AB1791" i="5"/>
  <c r="Z1791" i="5"/>
  <c r="Y1791" i="5"/>
  <c r="AC1791" i="5" s="1"/>
  <c r="V1791" i="5"/>
  <c r="U1791" i="5" a="1"/>
  <c r="U1791" i="5" s="1"/>
  <c r="S1791" i="5"/>
  <c r="T1791" i="5" s="1"/>
  <c r="Q1791" i="5"/>
  <c r="O1791" i="5"/>
  <c r="P1791" i="5" s="1"/>
  <c r="R1791" i="5" s="1"/>
  <c r="AB1790" i="5"/>
  <c r="Z1790" i="5"/>
  <c r="Y1790" i="5"/>
  <c r="AC1790" i="5" s="1"/>
  <c r="V1790" i="5"/>
  <c r="U1790" i="5" a="1"/>
  <c r="U1790" i="5" s="1"/>
  <c r="S1790" i="5"/>
  <c r="T1790" i="5" s="1"/>
  <c r="Q1790" i="5"/>
  <c r="O1790" i="5"/>
  <c r="P1790" i="5" s="1"/>
  <c r="R1790" i="5" s="1"/>
  <c r="AB1789" i="5"/>
  <c r="Z1789" i="5"/>
  <c r="Y1789" i="5"/>
  <c r="AC1789" i="5" s="1"/>
  <c r="V1789" i="5"/>
  <c r="U1789" i="5" a="1"/>
  <c r="U1789" i="5" s="1"/>
  <c r="S1789" i="5"/>
  <c r="T1789" i="5" s="1"/>
  <c r="Q1789" i="5"/>
  <c r="P1789" i="5"/>
  <c r="R1789" i="5" s="1"/>
  <c r="O1789" i="5"/>
  <c r="AB1788" i="5"/>
  <c r="Z1788" i="5"/>
  <c r="Y1788" i="5"/>
  <c r="AC1788" i="5" s="1"/>
  <c r="V1788" i="5"/>
  <c r="U1788" i="5"/>
  <c r="U1788" i="5" a="1"/>
  <c r="S1788" i="5"/>
  <c r="T1788" i="5" s="1"/>
  <c r="Q1788" i="5"/>
  <c r="O1788" i="5"/>
  <c r="P1788" i="5" s="1"/>
  <c r="R1788" i="5" s="1"/>
  <c r="AB1787" i="5"/>
  <c r="Z1787" i="5"/>
  <c r="Y1787" i="5"/>
  <c r="AC1787" i="5" s="1"/>
  <c r="V1787" i="5"/>
  <c r="U1787" i="5" a="1"/>
  <c r="U1787" i="5" s="1"/>
  <c r="S1787" i="5"/>
  <c r="T1787" i="5" s="1"/>
  <c r="Q1787" i="5"/>
  <c r="O1787" i="5"/>
  <c r="P1787" i="5" s="1"/>
  <c r="R1787" i="5" s="1"/>
  <c r="AB1786" i="5"/>
  <c r="Z1786" i="5"/>
  <c r="Y1786" i="5"/>
  <c r="AC1786" i="5" s="1"/>
  <c r="V1786" i="5"/>
  <c r="U1786" i="5"/>
  <c r="U1786" i="5" a="1"/>
  <c r="S1786" i="5"/>
  <c r="T1786" i="5" s="1"/>
  <c r="Q1786" i="5"/>
  <c r="O1786" i="5"/>
  <c r="P1786" i="5" s="1"/>
  <c r="R1786" i="5" s="1"/>
  <c r="AB1785" i="5"/>
  <c r="Z1785" i="5"/>
  <c r="Y1785" i="5"/>
  <c r="AC1785" i="5" s="1"/>
  <c r="V1785" i="5"/>
  <c r="U1785" i="5" a="1"/>
  <c r="U1785" i="5" s="1"/>
  <c r="S1785" i="5"/>
  <c r="T1785" i="5" s="1"/>
  <c r="Q1785" i="5"/>
  <c r="O1785" i="5"/>
  <c r="P1785" i="5" s="1"/>
  <c r="R1785" i="5" s="1"/>
  <c r="AB1784" i="5"/>
  <c r="Z1784" i="5"/>
  <c r="Y1784" i="5"/>
  <c r="AC1784" i="5" s="1"/>
  <c r="V1784" i="5"/>
  <c r="U1784" i="5" a="1"/>
  <c r="U1784" i="5" s="1"/>
  <c r="W1784" i="5" s="1"/>
  <c r="X1784" i="5" s="1"/>
  <c r="AA1784" i="5" s="1"/>
  <c r="S1784" i="5"/>
  <c r="T1784" i="5" s="1"/>
  <c r="Q1784" i="5"/>
  <c r="O1784" i="5"/>
  <c r="P1784" i="5" s="1"/>
  <c r="AB1783" i="5"/>
  <c r="Z1783" i="5"/>
  <c r="Y1783" i="5"/>
  <c r="AC1783" i="5" s="1"/>
  <c r="V1783" i="5"/>
  <c r="U1783" i="5" a="1"/>
  <c r="U1783" i="5" s="1"/>
  <c r="S1783" i="5"/>
  <c r="T1783" i="5" s="1"/>
  <c r="Q1783" i="5"/>
  <c r="O1783" i="5"/>
  <c r="P1783" i="5" s="1"/>
  <c r="R1783" i="5" s="1"/>
  <c r="AB1782" i="5"/>
  <c r="Z1782" i="5"/>
  <c r="Y1782" i="5"/>
  <c r="AC1782" i="5" s="1"/>
  <c r="V1782" i="5"/>
  <c r="U1782" i="5" a="1"/>
  <c r="U1782" i="5" s="1"/>
  <c r="S1782" i="5"/>
  <c r="T1782" i="5" s="1"/>
  <c r="Q1782" i="5"/>
  <c r="O1782" i="5"/>
  <c r="P1782" i="5" s="1"/>
  <c r="R1782" i="5" s="1"/>
  <c r="AB1781" i="5"/>
  <c r="Z1781" i="5"/>
  <c r="Y1781" i="5"/>
  <c r="AC1781" i="5" s="1"/>
  <c r="V1781" i="5"/>
  <c r="U1781" i="5" a="1"/>
  <c r="U1781" i="5" s="1"/>
  <c r="S1781" i="5"/>
  <c r="T1781" i="5" s="1"/>
  <c r="Q1781" i="5"/>
  <c r="O1781" i="5"/>
  <c r="P1781" i="5" s="1"/>
  <c r="R1781" i="5" s="1"/>
  <c r="AB1780" i="5"/>
  <c r="Z1780" i="5"/>
  <c r="Y1780" i="5"/>
  <c r="AC1780" i="5" s="1"/>
  <c r="V1780" i="5"/>
  <c r="U1780" i="5" a="1"/>
  <c r="U1780" i="5" s="1"/>
  <c r="W1780" i="5" s="1"/>
  <c r="X1780" i="5" s="1"/>
  <c r="AA1780" i="5" s="1"/>
  <c r="S1780" i="5"/>
  <c r="T1780" i="5" s="1"/>
  <c r="Q1780" i="5"/>
  <c r="O1780" i="5"/>
  <c r="P1780" i="5" s="1"/>
  <c r="R1780" i="5" s="1"/>
  <c r="AB1779" i="5"/>
  <c r="Z1779" i="5"/>
  <c r="Y1779" i="5"/>
  <c r="AC1779" i="5" s="1"/>
  <c r="V1779" i="5"/>
  <c r="U1779" i="5" a="1"/>
  <c r="U1779" i="5" s="1"/>
  <c r="W1779" i="5" s="1"/>
  <c r="X1779" i="5" s="1"/>
  <c r="AA1779" i="5" s="1"/>
  <c r="S1779" i="5"/>
  <c r="T1779" i="5" s="1"/>
  <c r="Q1779" i="5"/>
  <c r="O1779" i="5"/>
  <c r="P1779" i="5" s="1"/>
  <c r="R1779" i="5" s="1"/>
  <c r="AB1778" i="5"/>
  <c r="Z1778" i="5"/>
  <c r="Y1778" i="5"/>
  <c r="AC1778" i="5" s="1"/>
  <c r="V1778" i="5"/>
  <c r="U1778" i="5" a="1"/>
  <c r="U1778" i="5" s="1"/>
  <c r="S1778" i="5"/>
  <c r="T1778" i="5" s="1"/>
  <c r="Q1778" i="5"/>
  <c r="P1778" i="5"/>
  <c r="R1778" i="5" s="1"/>
  <c r="O1778" i="5"/>
  <c r="AB1777" i="5"/>
  <c r="Z1777" i="5"/>
  <c r="Y1777" i="5"/>
  <c r="AC1777" i="5" s="1"/>
  <c r="V1777" i="5"/>
  <c r="U1777" i="5" a="1"/>
  <c r="U1777" i="5" s="1"/>
  <c r="W1777" i="5" s="1"/>
  <c r="X1777" i="5" s="1"/>
  <c r="AA1777" i="5" s="1"/>
  <c r="S1777" i="5"/>
  <c r="T1777" i="5" s="1"/>
  <c r="Q1777" i="5"/>
  <c r="O1777" i="5"/>
  <c r="P1777" i="5" s="1"/>
  <c r="R1777" i="5" s="1"/>
  <c r="AB1776" i="5"/>
  <c r="Z1776" i="5"/>
  <c r="Y1776" i="5"/>
  <c r="AC1776" i="5" s="1"/>
  <c r="V1776" i="5"/>
  <c r="U1776" i="5"/>
  <c r="W1776" i="5" s="1"/>
  <c r="X1776" i="5" s="1"/>
  <c r="AA1776" i="5" s="1"/>
  <c r="U1776" i="5" a="1"/>
  <c r="S1776" i="5"/>
  <c r="T1776" i="5" s="1"/>
  <c r="Q1776" i="5"/>
  <c r="O1776" i="5"/>
  <c r="P1776" i="5" s="1"/>
  <c r="R1776" i="5" s="1"/>
  <c r="AB1775" i="5"/>
  <c r="Z1775" i="5"/>
  <c r="Y1775" i="5"/>
  <c r="AC1775" i="5" s="1"/>
  <c r="V1775" i="5"/>
  <c r="U1775" i="5"/>
  <c r="U1775" i="5" a="1"/>
  <c r="S1775" i="5"/>
  <c r="T1775" i="5" s="1"/>
  <c r="Q1775" i="5"/>
  <c r="O1775" i="5"/>
  <c r="P1775" i="5" s="1"/>
  <c r="R1775" i="5" s="1"/>
  <c r="AB1774" i="5"/>
  <c r="Z1774" i="5"/>
  <c r="Y1774" i="5"/>
  <c r="AC1774" i="5" s="1"/>
  <c r="V1774" i="5"/>
  <c r="U1774" i="5" a="1"/>
  <c r="U1774" i="5" s="1"/>
  <c r="S1774" i="5"/>
  <c r="T1774" i="5" s="1"/>
  <c r="Q1774" i="5"/>
  <c r="O1774" i="5"/>
  <c r="P1774" i="5" s="1"/>
  <c r="R1774" i="5" s="1"/>
  <c r="AB1773" i="5"/>
  <c r="Z1773" i="5"/>
  <c r="Y1773" i="5"/>
  <c r="AC1773" i="5" s="1"/>
  <c r="V1773" i="5"/>
  <c r="U1773" i="5" a="1"/>
  <c r="U1773" i="5" s="1"/>
  <c r="S1773" i="5"/>
  <c r="T1773" i="5" s="1"/>
  <c r="Q1773" i="5"/>
  <c r="O1773" i="5"/>
  <c r="P1773" i="5" s="1"/>
  <c r="R1773" i="5" s="1"/>
  <c r="AB1772" i="5"/>
  <c r="Z1772" i="5"/>
  <c r="Y1772" i="5"/>
  <c r="AC1772" i="5" s="1"/>
  <c r="V1772" i="5"/>
  <c r="U1772" i="5" a="1"/>
  <c r="U1772" i="5" s="1"/>
  <c r="W1772" i="5" s="1"/>
  <c r="X1772" i="5" s="1"/>
  <c r="AA1772" i="5" s="1"/>
  <c r="S1772" i="5"/>
  <c r="T1772" i="5" s="1"/>
  <c r="Q1772" i="5"/>
  <c r="O1772" i="5"/>
  <c r="P1772" i="5" s="1"/>
  <c r="R1772" i="5" s="1"/>
  <c r="AB1771" i="5"/>
  <c r="Z1771" i="5"/>
  <c r="Y1771" i="5"/>
  <c r="AC1771" i="5" s="1"/>
  <c r="V1771" i="5"/>
  <c r="U1771" i="5"/>
  <c r="W1771" i="5" s="1"/>
  <c r="X1771" i="5" s="1"/>
  <c r="AA1771" i="5" s="1"/>
  <c r="U1771" i="5" a="1"/>
  <c r="S1771" i="5"/>
  <c r="T1771" i="5" s="1"/>
  <c r="Q1771" i="5"/>
  <c r="O1771" i="5"/>
  <c r="P1771" i="5" s="1"/>
  <c r="R1771" i="5" s="1"/>
  <c r="AB1770" i="5"/>
  <c r="Z1770" i="5"/>
  <c r="Y1770" i="5"/>
  <c r="AC1770" i="5" s="1"/>
  <c r="V1770" i="5"/>
  <c r="U1770" i="5" a="1"/>
  <c r="U1770" i="5" s="1"/>
  <c r="S1770" i="5"/>
  <c r="T1770" i="5" s="1"/>
  <c r="Q1770" i="5"/>
  <c r="P1770" i="5"/>
  <c r="R1770" i="5" s="1"/>
  <c r="O1770" i="5"/>
  <c r="AB1769" i="5"/>
  <c r="Z1769" i="5"/>
  <c r="Y1769" i="5"/>
  <c r="AC1769" i="5" s="1"/>
  <c r="V1769" i="5"/>
  <c r="U1769" i="5" a="1"/>
  <c r="U1769" i="5" s="1"/>
  <c r="S1769" i="5"/>
  <c r="T1769" i="5" s="1"/>
  <c r="Q1769" i="5"/>
  <c r="O1769" i="5"/>
  <c r="P1769" i="5" s="1"/>
  <c r="R1769" i="5" s="1"/>
  <c r="AB1768" i="5"/>
  <c r="Z1768" i="5"/>
  <c r="Y1768" i="5"/>
  <c r="AC1768" i="5" s="1"/>
  <c r="V1768" i="5"/>
  <c r="U1768" i="5" a="1"/>
  <c r="U1768" i="5" s="1"/>
  <c r="W1768" i="5" s="1"/>
  <c r="X1768" i="5" s="1"/>
  <c r="AA1768" i="5" s="1"/>
  <c r="S1768" i="5"/>
  <c r="T1768" i="5" s="1"/>
  <c r="Q1768" i="5"/>
  <c r="O1768" i="5"/>
  <c r="P1768" i="5" s="1"/>
  <c r="R1768" i="5" s="1"/>
  <c r="AB1767" i="5"/>
  <c r="Z1767" i="5"/>
  <c r="Y1767" i="5"/>
  <c r="AC1767" i="5" s="1"/>
  <c r="V1767" i="5"/>
  <c r="U1767" i="5" a="1"/>
  <c r="U1767" i="5" s="1"/>
  <c r="W1767" i="5" s="1"/>
  <c r="X1767" i="5" s="1"/>
  <c r="AA1767" i="5" s="1"/>
  <c r="S1767" i="5"/>
  <c r="T1767" i="5" s="1"/>
  <c r="Q1767" i="5"/>
  <c r="O1767" i="5"/>
  <c r="P1767" i="5" s="1"/>
  <c r="R1767" i="5" s="1"/>
  <c r="AB1766" i="5"/>
  <c r="Z1766" i="5"/>
  <c r="Y1766" i="5"/>
  <c r="AC1766" i="5" s="1"/>
  <c r="V1766" i="5"/>
  <c r="W1766" i="5" s="1"/>
  <c r="X1766" i="5" s="1"/>
  <c r="AA1766" i="5" s="1"/>
  <c r="U1766" i="5" a="1"/>
  <c r="U1766" i="5" s="1"/>
  <c r="S1766" i="5"/>
  <c r="T1766" i="5" s="1"/>
  <c r="Q1766" i="5"/>
  <c r="O1766" i="5"/>
  <c r="P1766" i="5" s="1"/>
  <c r="R1766" i="5" s="1"/>
  <c r="AB1765" i="5"/>
  <c r="Z1765" i="5"/>
  <c r="Y1765" i="5"/>
  <c r="AC1765" i="5" s="1"/>
  <c r="V1765" i="5"/>
  <c r="U1765" i="5" a="1"/>
  <c r="U1765" i="5" s="1"/>
  <c r="S1765" i="5"/>
  <c r="T1765" i="5" s="1"/>
  <c r="Q1765" i="5"/>
  <c r="O1765" i="5"/>
  <c r="P1765" i="5" s="1"/>
  <c r="R1765" i="5" s="1"/>
  <c r="AB1764" i="5"/>
  <c r="Z1764" i="5"/>
  <c r="Y1764" i="5"/>
  <c r="AC1764" i="5" s="1"/>
  <c r="V1764" i="5"/>
  <c r="U1764" i="5" a="1"/>
  <c r="U1764" i="5" s="1"/>
  <c r="S1764" i="5"/>
  <c r="T1764" i="5" s="1"/>
  <c r="Q1764" i="5"/>
  <c r="O1764" i="5"/>
  <c r="P1764" i="5" s="1"/>
  <c r="R1764" i="5" s="1"/>
  <c r="AB1763" i="5"/>
  <c r="Z1763" i="5"/>
  <c r="Y1763" i="5"/>
  <c r="AC1763" i="5" s="1"/>
  <c r="X1763" i="5"/>
  <c r="AA1763" i="5" s="1"/>
  <c r="V1763" i="5"/>
  <c r="U1763" i="5" a="1"/>
  <c r="U1763" i="5" s="1"/>
  <c r="W1763" i="5" s="1"/>
  <c r="S1763" i="5"/>
  <c r="T1763" i="5" s="1"/>
  <c r="Q1763" i="5"/>
  <c r="O1763" i="5"/>
  <c r="P1763" i="5" s="1"/>
  <c r="R1763" i="5" s="1"/>
  <c r="AB1762" i="5"/>
  <c r="Z1762" i="5"/>
  <c r="Y1762" i="5"/>
  <c r="AC1762" i="5" s="1"/>
  <c r="V1762" i="5"/>
  <c r="U1762" i="5" a="1"/>
  <c r="U1762" i="5" s="1"/>
  <c r="S1762" i="5"/>
  <c r="T1762" i="5" s="1"/>
  <c r="Q1762" i="5"/>
  <c r="O1762" i="5"/>
  <c r="P1762" i="5" s="1"/>
  <c r="R1762" i="5" s="1"/>
  <c r="AB1761" i="5"/>
  <c r="Z1761" i="5"/>
  <c r="Y1761" i="5"/>
  <c r="AC1761" i="5" s="1"/>
  <c r="V1761" i="5"/>
  <c r="U1761" i="5" a="1"/>
  <c r="U1761" i="5" s="1"/>
  <c r="S1761" i="5"/>
  <c r="T1761" i="5" s="1"/>
  <c r="Q1761" i="5"/>
  <c r="O1761" i="5"/>
  <c r="P1761" i="5" s="1"/>
  <c r="R1761" i="5" s="1"/>
  <c r="AB1760" i="5"/>
  <c r="Z1760" i="5"/>
  <c r="Y1760" i="5"/>
  <c r="AC1760" i="5" s="1"/>
  <c r="V1760" i="5"/>
  <c r="U1760" i="5" a="1"/>
  <c r="U1760" i="5" s="1"/>
  <c r="T1760" i="5"/>
  <c r="S1760" i="5"/>
  <c r="Q1760" i="5"/>
  <c r="O1760" i="5"/>
  <c r="P1760" i="5" s="1"/>
  <c r="R1760" i="5" s="1"/>
  <c r="AB1759" i="5"/>
  <c r="Z1759" i="5"/>
  <c r="Y1759" i="5"/>
  <c r="AC1759" i="5" s="1"/>
  <c r="V1759" i="5"/>
  <c r="U1759" i="5" a="1"/>
  <c r="U1759" i="5" s="1"/>
  <c r="W1759" i="5" s="1"/>
  <c r="X1759" i="5" s="1"/>
  <c r="AA1759" i="5" s="1"/>
  <c r="S1759" i="5"/>
  <c r="T1759" i="5" s="1"/>
  <c r="Q1759" i="5"/>
  <c r="O1759" i="5"/>
  <c r="P1759" i="5" s="1"/>
  <c r="R1759" i="5" s="1"/>
  <c r="AB1758" i="5"/>
  <c r="Z1758" i="5"/>
  <c r="Y1758" i="5"/>
  <c r="AC1758" i="5" s="1"/>
  <c r="V1758" i="5"/>
  <c r="U1758" i="5" a="1"/>
  <c r="U1758" i="5" s="1"/>
  <c r="S1758" i="5"/>
  <c r="T1758" i="5" s="1"/>
  <c r="Q1758" i="5"/>
  <c r="O1758" i="5"/>
  <c r="P1758" i="5" s="1"/>
  <c r="R1758" i="5" s="1"/>
  <c r="AB1757" i="5"/>
  <c r="Z1757" i="5"/>
  <c r="Y1757" i="5"/>
  <c r="AC1757" i="5" s="1"/>
  <c r="V1757" i="5"/>
  <c r="U1757" i="5" a="1"/>
  <c r="U1757" i="5" s="1"/>
  <c r="S1757" i="5"/>
  <c r="T1757" i="5" s="1"/>
  <c r="Q1757" i="5"/>
  <c r="O1757" i="5"/>
  <c r="P1757" i="5" s="1"/>
  <c r="R1757" i="5" s="1"/>
  <c r="AB1756" i="5"/>
  <c r="Z1756" i="5"/>
  <c r="Y1756" i="5"/>
  <c r="AC1756" i="5" s="1"/>
  <c r="V1756" i="5"/>
  <c r="U1756" i="5" a="1"/>
  <c r="U1756" i="5" s="1"/>
  <c r="T1756" i="5"/>
  <c r="S1756" i="5"/>
  <c r="Q1756" i="5"/>
  <c r="O1756" i="5"/>
  <c r="P1756" i="5" s="1"/>
  <c r="R1756" i="5" s="1"/>
  <c r="AB1755" i="5"/>
  <c r="Z1755" i="5"/>
  <c r="Y1755" i="5"/>
  <c r="AC1755" i="5" s="1"/>
  <c r="V1755" i="5"/>
  <c r="U1755" i="5" a="1"/>
  <c r="U1755" i="5" s="1"/>
  <c r="S1755" i="5"/>
  <c r="T1755" i="5" s="1"/>
  <c r="Q1755" i="5"/>
  <c r="O1755" i="5"/>
  <c r="P1755" i="5" s="1"/>
  <c r="R1755" i="5" s="1"/>
  <c r="AB1754" i="5"/>
  <c r="Z1754" i="5"/>
  <c r="Y1754" i="5"/>
  <c r="AC1754" i="5" s="1"/>
  <c r="V1754" i="5"/>
  <c r="U1754" i="5" a="1"/>
  <c r="U1754" i="5" s="1"/>
  <c r="S1754" i="5"/>
  <c r="T1754" i="5" s="1"/>
  <c r="Q1754" i="5"/>
  <c r="O1754" i="5"/>
  <c r="P1754" i="5" s="1"/>
  <c r="R1754" i="5" s="1"/>
  <c r="AB1753" i="5"/>
  <c r="Z1753" i="5"/>
  <c r="Y1753" i="5"/>
  <c r="AC1753" i="5" s="1"/>
  <c r="V1753" i="5"/>
  <c r="U1753" i="5" a="1"/>
  <c r="U1753" i="5" s="1"/>
  <c r="S1753" i="5"/>
  <c r="T1753" i="5" s="1"/>
  <c r="Q1753" i="5"/>
  <c r="O1753" i="5"/>
  <c r="P1753" i="5" s="1"/>
  <c r="R1753" i="5" s="1"/>
  <c r="AB1752" i="5"/>
  <c r="Z1752" i="5"/>
  <c r="Y1752" i="5"/>
  <c r="AC1752" i="5" s="1"/>
  <c r="V1752" i="5"/>
  <c r="U1752" i="5" a="1"/>
  <c r="U1752" i="5" s="1"/>
  <c r="S1752" i="5"/>
  <c r="T1752" i="5" s="1"/>
  <c r="Q1752" i="5"/>
  <c r="O1752" i="5"/>
  <c r="P1752" i="5" s="1"/>
  <c r="R1752" i="5" s="1"/>
  <c r="AB1751" i="5"/>
  <c r="Z1751" i="5"/>
  <c r="Y1751" i="5"/>
  <c r="AC1751" i="5" s="1"/>
  <c r="V1751" i="5"/>
  <c r="U1751" i="5" a="1"/>
  <c r="U1751" i="5" s="1"/>
  <c r="T1751" i="5"/>
  <c r="S1751" i="5"/>
  <c r="Q1751" i="5"/>
  <c r="O1751" i="5"/>
  <c r="P1751" i="5" s="1"/>
  <c r="R1751" i="5" s="1"/>
  <c r="AB1750" i="5"/>
  <c r="Z1750" i="5"/>
  <c r="Y1750" i="5"/>
  <c r="AC1750" i="5" s="1"/>
  <c r="V1750" i="5"/>
  <c r="U1750" i="5" a="1"/>
  <c r="U1750" i="5" s="1"/>
  <c r="W1750" i="5" s="1"/>
  <c r="X1750" i="5" s="1"/>
  <c r="AA1750" i="5" s="1"/>
  <c r="S1750" i="5"/>
  <c r="T1750" i="5" s="1"/>
  <c r="Q1750" i="5"/>
  <c r="O1750" i="5"/>
  <c r="P1750" i="5" s="1"/>
  <c r="R1750" i="5" s="1"/>
  <c r="AB1749" i="5"/>
  <c r="Z1749" i="5"/>
  <c r="Y1749" i="5"/>
  <c r="AC1749" i="5" s="1"/>
  <c r="V1749" i="5"/>
  <c r="U1749" i="5" a="1"/>
  <c r="U1749" i="5" s="1"/>
  <c r="S1749" i="5"/>
  <c r="T1749" i="5" s="1"/>
  <c r="Q1749" i="5"/>
  <c r="O1749" i="5"/>
  <c r="P1749" i="5" s="1"/>
  <c r="R1749" i="5" s="1"/>
  <c r="AB1748" i="5"/>
  <c r="Z1748" i="5"/>
  <c r="Y1748" i="5"/>
  <c r="AC1748" i="5" s="1"/>
  <c r="V1748" i="5"/>
  <c r="U1748" i="5"/>
  <c r="U1748" i="5" a="1"/>
  <c r="T1748" i="5"/>
  <c r="S1748" i="5"/>
  <c r="Q1748" i="5"/>
  <c r="O1748" i="5"/>
  <c r="P1748" i="5" s="1"/>
  <c r="R1748" i="5" s="1"/>
  <c r="AB1747" i="5"/>
  <c r="Z1747" i="5"/>
  <c r="Y1747" i="5"/>
  <c r="AC1747" i="5" s="1"/>
  <c r="V1747" i="5"/>
  <c r="U1747" i="5" a="1"/>
  <c r="U1747" i="5" s="1"/>
  <c r="T1747" i="5"/>
  <c r="S1747" i="5"/>
  <c r="Q1747" i="5"/>
  <c r="O1747" i="5"/>
  <c r="P1747" i="5" s="1"/>
  <c r="R1747" i="5" s="1"/>
  <c r="AB1746" i="5"/>
  <c r="Z1746" i="5"/>
  <c r="Y1746" i="5"/>
  <c r="AC1746" i="5" s="1"/>
  <c r="V1746" i="5"/>
  <c r="U1746" i="5" a="1"/>
  <c r="U1746" i="5" s="1"/>
  <c r="S1746" i="5"/>
  <c r="T1746" i="5" s="1"/>
  <c r="Q1746" i="5"/>
  <c r="O1746" i="5"/>
  <c r="P1746" i="5" s="1"/>
  <c r="R1746" i="5" s="1"/>
  <c r="AB1745" i="5"/>
  <c r="Z1745" i="5"/>
  <c r="Y1745" i="5"/>
  <c r="AC1745" i="5" s="1"/>
  <c r="V1745" i="5"/>
  <c r="U1745" i="5" a="1"/>
  <c r="U1745" i="5" s="1"/>
  <c r="W1745" i="5" s="1"/>
  <c r="X1745" i="5" s="1"/>
  <c r="AA1745" i="5" s="1"/>
  <c r="S1745" i="5"/>
  <c r="T1745" i="5" s="1"/>
  <c r="R1745" i="5"/>
  <c r="Q1745" i="5"/>
  <c r="O1745" i="5"/>
  <c r="P1745" i="5" s="1"/>
  <c r="AB1744" i="5"/>
  <c r="Z1744" i="5"/>
  <c r="Y1744" i="5"/>
  <c r="AC1744" i="5" s="1"/>
  <c r="V1744" i="5"/>
  <c r="U1744" i="5" a="1"/>
  <c r="U1744" i="5" s="1"/>
  <c r="S1744" i="5"/>
  <c r="T1744" i="5" s="1"/>
  <c r="Q1744" i="5"/>
  <c r="O1744" i="5"/>
  <c r="P1744" i="5" s="1"/>
  <c r="R1744" i="5" s="1"/>
  <c r="AB1743" i="5"/>
  <c r="Z1743" i="5"/>
  <c r="Y1743" i="5"/>
  <c r="AC1743" i="5" s="1"/>
  <c r="V1743" i="5"/>
  <c r="U1743" i="5" a="1"/>
  <c r="U1743" i="5" s="1"/>
  <c r="S1743" i="5"/>
  <c r="T1743" i="5" s="1"/>
  <c r="Q1743" i="5"/>
  <c r="O1743" i="5"/>
  <c r="P1743" i="5" s="1"/>
  <c r="R1743" i="5" s="1"/>
  <c r="AB1742" i="5"/>
  <c r="Z1742" i="5"/>
  <c r="Y1742" i="5"/>
  <c r="AC1742" i="5" s="1"/>
  <c r="V1742" i="5"/>
  <c r="U1742" i="5" a="1"/>
  <c r="U1742" i="5" s="1"/>
  <c r="S1742" i="5"/>
  <c r="T1742" i="5" s="1"/>
  <c r="Q1742" i="5"/>
  <c r="O1742" i="5"/>
  <c r="P1742" i="5" s="1"/>
  <c r="R1742" i="5" s="1"/>
  <c r="AB1741" i="5"/>
  <c r="Z1741" i="5"/>
  <c r="Y1741" i="5"/>
  <c r="AC1741" i="5" s="1"/>
  <c r="V1741" i="5"/>
  <c r="U1741" i="5" a="1"/>
  <c r="U1741" i="5" s="1"/>
  <c r="W1741" i="5" s="1"/>
  <c r="X1741" i="5" s="1"/>
  <c r="AA1741" i="5" s="1"/>
  <c r="S1741" i="5"/>
  <c r="T1741" i="5" s="1"/>
  <c r="Q1741" i="5"/>
  <c r="O1741" i="5"/>
  <c r="P1741" i="5" s="1"/>
  <c r="R1741" i="5" s="1"/>
  <c r="AB1740" i="5"/>
  <c r="Z1740" i="5"/>
  <c r="Y1740" i="5"/>
  <c r="AC1740" i="5" s="1"/>
  <c r="V1740" i="5"/>
  <c r="U1740" i="5" a="1"/>
  <c r="U1740" i="5" s="1"/>
  <c r="S1740" i="5"/>
  <c r="T1740" i="5" s="1"/>
  <c r="Q1740" i="5"/>
  <c r="O1740" i="5"/>
  <c r="P1740" i="5" s="1"/>
  <c r="R1740" i="5" s="1"/>
  <c r="AB1739" i="5"/>
  <c r="Z1739" i="5"/>
  <c r="Y1739" i="5"/>
  <c r="AC1739" i="5" s="1"/>
  <c r="V1739" i="5"/>
  <c r="U1739" i="5" a="1"/>
  <c r="U1739" i="5" s="1"/>
  <c r="W1739" i="5" s="1"/>
  <c r="X1739" i="5" s="1"/>
  <c r="AA1739" i="5" s="1"/>
  <c r="S1739" i="5"/>
  <c r="T1739" i="5" s="1"/>
  <c r="Q1739" i="5"/>
  <c r="O1739" i="5"/>
  <c r="P1739" i="5" s="1"/>
  <c r="R1739" i="5" s="1"/>
  <c r="AB1738" i="5"/>
  <c r="Z1738" i="5"/>
  <c r="Y1738" i="5"/>
  <c r="AC1738" i="5" s="1"/>
  <c r="V1738" i="5"/>
  <c r="U1738" i="5" a="1"/>
  <c r="U1738" i="5" s="1"/>
  <c r="S1738" i="5"/>
  <c r="T1738" i="5" s="1"/>
  <c r="Q1738" i="5"/>
  <c r="P1738" i="5"/>
  <c r="R1738" i="5" s="1"/>
  <c r="O1738" i="5"/>
  <c r="AB1737" i="5"/>
  <c r="Z1737" i="5"/>
  <c r="Y1737" i="5"/>
  <c r="AC1737" i="5" s="1"/>
  <c r="V1737" i="5"/>
  <c r="W1737" i="5" s="1"/>
  <c r="X1737" i="5" s="1"/>
  <c r="AA1737" i="5" s="1"/>
  <c r="U1737" i="5" a="1"/>
  <c r="U1737" i="5" s="1"/>
  <c r="S1737" i="5"/>
  <c r="T1737" i="5" s="1"/>
  <c r="R1737" i="5"/>
  <c r="Q1737" i="5"/>
  <c r="O1737" i="5"/>
  <c r="P1737" i="5" s="1"/>
  <c r="AB1736" i="5"/>
  <c r="Z1736" i="5"/>
  <c r="Y1736" i="5"/>
  <c r="AC1736" i="5" s="1"/>
  <c r="V1736" i="5"/>
  <c r="W1736" i="5" s="1"/>
  <c r="X1736" i="5" s="1"/>
  <c r="AA1736" i="5" s="1"/>
  <c r="U1736" i="5" a="1"/>
  <c r="U1736" i="5" s="1"/>
  <c r="S1736" i="5"/>
  <c r="T1736" i="5" s="1"/>
  <c r="Q1736" i="5"/>
  <c r="O1736" i="5"/>
  <c r="P1736" i="5" s="1"/>
  <c r="R1736" i="5" s="1"/>
  <c r="AB1735" i="5"/>
  <c r="Z1735" i="5"/>
  <c r="Y1735" i="5"/>
  <c r="AC1735" i="5" s="1"/>
  <c r="V1735" i="5"/>
  <c r="U1735" i="5" a="1"/>
  <c r="U1735" i="5" s="1"/>
  <c r="S1735" i="5"/>
  <c r="T1735" i="5" s="1"/>
  <c r="Q1735" i="5"/>
  <c r="O1735" i="5"/>
  <c r="P1735" i="5" s="1"/>
  <c r="R1735" i="5" s="1"/>
  <c r="AB1734" i="5"/>
  <c r="Z1734" i="5"/>
  <c r="Y1734" i="5"/>
  <c r="AC1734" i="5" s="1"/>
  <c r="V1734" i="5"/>
  <c r="U1734" i="5" a="1"/>
  <c r="U1734" i="5" s="1"/>
  <c r="S1734" i="5"/>
  <c r="T1734" i="5" s="1"/>
  <c r="Q1734" i="5"/>
  <c r="O1734" i="5"/>
  <c r="P1734" i="5" s="1"/>
  <c r="R1734" i="5" s="1"/>
  <c r="AB1733" i="5"/>
  <c r="Z1733" i="5"/>
  <c r="Y1733" i="5"/>
  <c r="AC1733" i="5" s="1"/>
  <c r="V1733" i="5"/>
  <c r="W1733" i="5" s="1"/>
  <c r="X1733" i="5" s="1"/>
  <c r="AA1733" i="5" s="1"/>
  <c r="U1733" i="5" a="1"/>
  <c r="U1733" i="5" s="1"/>
  <c r="S1733" i="5"/>
  <c r="T1733" i="5" s="1"/>
  <c r="Q1733" i="5"/>
  <c r="O1733" i="5"/>
  <c r="P1733" i="5" s="1"/>
  <c r="R1733" i="5" s="1"/>
  <c r="AB1732" i="5"/>
  <c r="Z1732" i="5"/>
  <c r="Y1732" i="5"/>
  <c r="AC1732" i="5" s="1"/>
  <c r="V1732" i="5"/>
  <c r="U1732" i="5"/>
  <c r="W1732" i="5" s="1"/>
  <c r="X1732" i="5" s="1"/>
  <c r="AA1732" i="5" s="1"/>
  <c r="U1732" i="5" a="1"/>
  <c r="S1732" i="5"/>
  <c r="T1732" i="5" s="1"/>
  <c r="Q1732" i="5"/>
  <c r="O1732" i="5"/>
  <c r="P1732" i="5" s="1"/>
  <c r="R1732" i="5" s="1"/>
  <c r="AB1731" i="5"/>
  <c r="Z1731" i="5"/>
  <c r="Y1731" i="5"/>
  <c r="AC1731" i="5" s="1"/>
  <c r="V1731" i="5"/>
  <c r="U1731" i="5" a="1"/>
  <c r="U1731" i="5" s="1"/>
  <c r="S1731" i="5"/>
  <c r="T1731" i="5" s="1"/>
  <c r="Q1731" i="5"/>
  <c r="O1731" i="5"/>
  <c r="P1731" i="5" s="1"/>
  <c r="R1731" i="5" s="1"/>
  <c r="AB1730" i="5"/>
  <c r="Z1730" i="5"/>
  <c r="Y1730" i="5"/>
  <c r="AC1730" i="5" s="1"/>
  <c r="V1730" i="5"/>
  <c r="U1730" i="5" a="1"/>
  <c r="U1730" i="5" s="1"/>
  <c r="S1730" i="5"/>
  <c r="T1730" i="5" s="1"/>
  <c r="Q1730" i="5"/>
  <c r="O1730" i="5"/>
  <c r="P1730" i="5" s="1"/>
  <c r="R1730" i="5" s="1"/>
  <c r="AB1729" i="5"/>
  <c r="Z1729" i="5"/>
  <c r="Y1729" i="5"/>
  <c r="AC1729" i="5" s="1"/>
  <c r="V1729" i="5"/>
  <c r="U1729" i="5" a="1"/>
  <c r="U1729" i="5" s="1"/>
  <c r="W1729" i="5" s="1"/>
  <c r="X1729" i="5" s="1"/>
  <c r="AA1729" i="5" s="1"/>
  <c r="S1729" i="5"/>
  <c r="T1729" i="5" s="1"/>
  <c r="Q1729" i="5"/>
  <c r="O1729" i="5"/>
  <c r="P1729" i="5" s="1"/>
  <c r="R1729" i="5" s="1"/>
  <c r="AB1728" i="5"/>
  <c r="Z1728" i="5"/>
  <c r="Y1728" i="5"/>
  <c r="AC1728" i="5" s="1"/>
  <c r="V1728" i="5"/>
  <c r="U1728" i="5"/>
  <c r="U1728" i="5" a="1"/>
  <c r="T1728" i="5"/>
  <c r="S1728" i="5"/>
  <c r="Q1728" i="5"/>
  <c r="O1728" i="5"/>
  <c r="P1728" i="5" s="1"/>
  <c r="R1728" i="5" s="1"/>
  <c r="AB1727" i="5"/>
  <c r="Z1727" i="5"/>
  <c r="Y1727" i="5"/>
  <c r="AC1727" i="5" s="1"/>
  <c r="V1727" i="5"/>
  <c r="U1727" i="5" a="1"/>
  <c r="U1727" i="5" s="1"/>
  <c r="W1727" i="5" s="1"/>
  <c r="X1727" i="5" s="1"/>
  <c r="AA1727" i="5" s="1"/>
  <c r="S1727" i="5"/>
  <c r="T1727" i="5" s="1"/>
  <c r="Q1727" i="5"/>
  <c r="O1727" i="5"/>
  <c r="P1727" i="5" s="1"/>
  <c r="R1727" i="5" s="1"/>
  <c r="AB1726" i="5"/>
  <c r="AA1726" i="5"/>
  <c r="Z1726" i="5"/>
  <c r="Y1726" i="5"/>
  <c r="AC1726" i="5" s="1"/>
  <c r="V1726" i="5"/>
  <c r="W1726" i="5" s="1"/>
  <c r="X1726" i="5" s="1"/>
  <c r="U1726" i="5" a="1"/>
  <c r="U1726" i="5" s="1"/>
  <c r="S1726" i="5"/>
  <c r="T1726" i="5" s="1"/>
  <c r="Q1726" i="5"/>
  <c r="O1726" i="5"/>
  <c r="P1726" i="5" s="1"/>
  <c r="R1726" i="5" s="1"/>
  <c r="AB1725" i="5"/>
  <c r="Z1725" i="5"/>
  <c r="Y1725" i="5"/>
  <c r="AC1725" i="5" s="1"/>
  <c r="V1725" i="5"/>
  <c r="U1725" i="5" a="1"/>
  <c r="U1725" i="5" s="1"/>
  <c r="S1725" i="5"/>
  <c r="T1725" i="5" s="1"/>
  <c r="Q1725" i="5"/>
  <c r="O1725" i="5"/>
  <c r="P1725" i="5" s="1"/>
  <c r="R1725" i="5" s="1"/>
  <c r="AB1724" i="5"/>
  <c r="Z1724" i="5"/>
  <c r="Y1724" i="5"/>
  <c r="AC1724" i="5" s="1"/>
  <c r="V1724" i="5"/>
  <c r="U1724" i="5" a="1"/>
  <c r="U1724" i="5" s="1"/>
  <c r="S1724" i="5"/>
  <c r="T1724" i="5" s="1"/>
  <c r="Q1724" i="5"/>
  <c r="O1724" i="5"/>
  <c r="P1724" i="5" s="1"/>
  <c r="R1724" i="5" s="1"/>
  <c r="AB1723" i="5"/>
  <c r="Z1723" i="5"/>
  <c r="Y1723" i="5"/>
  <c r="AC1723" i="5" s="1"/>
  <c r="V1723" i="5"/>
  <c r="U1723" i="5" a="1"/>
  <c r="U1723" i="5" s="1"/>
  <c r="S1723" i="5"/>
  <c r="T1723" i="5" s="1"/>
  <c r="Q1723" i="5"/>
  <c r="R1723" i="5" s="1"/>
  <c r="O1723" i="5"/>
  <c r="P1723" i="5" s="1"/>
  <c r="AB1722" i="5"/>
  <c r="Z1722" i="5"/>
  <c r="Y1722" i="5"/>
  <c r="AC1722" i="5" s="1"/>
  <c r="V1722" i="5"/>
  <c r="W1722" i="5" s="1"/>
  <c r="X1722" i="5" s="1"/>
  <c r="AA1722" i="5" s="1"/>
  <c r="U1722" i="5" a="1"/>
  <c r="U1722" i="5" s="1"/>
  <c r="S1722" i="5"/>
  <c r="T1722" i="5" s="1"/>
  <c r="Q1722" i="5"/>
  <c r="O1722" i="5"/>
  <c r="P1722" i="5" s="1"/>
  <c r="AB1721" i="5"/>
  <c r="Z1721" i="5"/>
  <c r="Y1721" i="5"/>
  <c r="AC1721" i="5" s="1"/>
  <c r="V1721" i="5"/>
  <c r="U1721" i="5" a="1"/>
  <c r="U1721" i="5" s="1"/>
  <c r="S1721" i="5"/>
  <c r="T1721" i="5" s="1"/>
  <c r="Q1721" i="5"/>
  <c r="O1721" i="5"/>
  <c r="P1721" i="5" s="1"/>
  <c r="AB1720" i="5"/>
  <c r="Z1720" i="5"/>
  <c r="Y1720" i="5"/>
  <c r="AC1720" i="5" s="1"/>
  <c r="V1720" i="5"/>
  <c r="U1720" i="5"/>
  <c r="W1720" i="5" s="1"/>
  <c r="X1720" i="5" s="1"/>
  <c r="AA1720" i="5" s="1"/>
  <c r="U1720" i="5" a="1"/>
  <c r="S1720" i="5"/>
  <c r="T1720" i="5" s="1"/>
  <c r="Q1720" i="5"/>
  <c r="O1720" i="5"/>
  <c r="P1720" i="5" s="1"/>
  <c r="R1720" i="5" s="1"/>
  <c r="AB1719" i="5"/>
  <c r="Z1719" i="5"/>
  <c r="Y1719" i="5"/>
  <c r="AC1719" i="5" s="1"/>
  <c r="V1719" i="5"/>
  <c r="U1719" i="5" a="1"/>
  <c r="U1719" i="5" s="1"/>
  <c r="W1719" i="5" s="1"/>
  <c r="X1719" i="5" s="1"/>
  <c r="AA1719" i="5" s="1"/>
  <c r="S1719" i="5"/>
  <c r="T1719" i="5" s="1"/>
  <c r="Q1719" i="5"/>
  <c r="O1719" i="5"/>
  <c r="P1719" i="5" s="1"/>
  <c r="R1719" i="5" s="1"/>
  <c r="AB1718" i="5"/>
  <c r="Z1718" i="5"/>
  <c r="Y1718" i="5"/>
  <c r="AC1718" i="5" s="1"/>
  <c r="V1718" i="5"/>
  <c r="W1718" i="5" s="1"/>
  <c r="X1718" i="5" s="1"/>
  <c r="AA1718" i="5" s="1"/>
  <c r="U1718" i="5" a="1"/>
  <c r="U1718" i="5" s="1"/>
  <c r="S1718" i="5"/>
  <c r="T1718" i="5" s="1"/>
  <c r="Q1718" i="5"/>
  <c r="O1718" i="5"/>
  <c r="P1718" i="5" s="1"/>
  <c r="R1718" i="5" s="1"/>
  <c r="AB1717" i="5"/>
  <c r="Z1717" i="5"/>
  <c r="Y1717" i="5"/>
  <c r="AC1717" i="5" s="1"/>
  <c r="V1717" i="5"/>
  <c r="U1717" i="5" a="1"/>
  <c r="U1717" i="5" s="1"/>
  <c r="S1717" i="5"/>
  <c r="T1717" i="5" s="1"/>
  <c r="Q1717" i="5"/>
  <c r="O1717" i="5"/>
  <c r="P1717" i="5" s="1"/>
  <c r="R1717" i="5" s="1"/>
  <c r="AB1716" i="5"/>
  <c r="Z1716" i="5"/>
  <c r="Y1716" i="5"/>
  <c r="AC1716" i="5" s="1"/>
  <c r="V1716" i="5"/>
  <c r="U1716" i="5" a="1"/>
  <c r="U1716" i="5" s="1"/>
  <c r="S1716" i="5"/>
  <c r="T1716" i="5" s="1"/>
  <c r="Q1716" i="5"/>
  <c r="O1716" i="5"/>
  <c r="P1716" i="5" s="1"/>
  <c r="R1716" i="5" s="1"/>
  <c r="AB1715" i="5"/>
  <c r="Z1715" i="5"/>
  <c r="Y1715" i="5"/>
  <c r="AC1715" i="5" s="1"/>
  <c r="V1715" i="5"/>
  <c r="U1715" i="5" a="1"/>
  <c r="U1715" i="5" s="1"/>
  <c r="S1715" i="5"/>
  <c r="T1715" i="5" s="1"/>
  <c r="Q1715" i="5"/>
  <c r="O1715" i="5"/>
  <c r="P1715" i="5" s="1"/>
  <c r="R1715" i="5" s="1"/>
  <c r="AB1714" i="5"/>
  <c r="Z1714" i="5"/>
  <c r="Y1714" i="5"/>
  <c r="AC1714" i="5" s="1"/>
  <c r="V1714" i="5"/>
  <c r="W1714" i="5" s="1"/>
  <c r="X1714" i="5" s="1"/>
  <c r="AA1714" i="5" s="1"/>
  <c r="U1714" i="5" a="1"/>
  <c r="U1714" i="5" s="1"/>
  <c r="S1714" i="5"/>
  <c r="T1714" i="5" s="1"/>
  <c r="Q1714" i="5"/>
  <c r="O1714" i="5"/>
  <c r="P1714" i="5" s="1"/>
  <c r="R1714" i="5" s="1"/>
  <c r="AB1713" i="5"/>
  <c r="Z1713" i="5"/>
  <c r="Y1713" i="5"/>
  <c r="AC1713" i="5" s="1"/>
  <c r="V1713" i="5"/>
  <c r="W1713" i="5" s="1"/>
  <c r="X1713" i="5" s="1"/>
  <c r="AA1713" i="5" s="1"/>
  <c r="U1713" i="5" a="1"/>
  <c r="U1713" i="5" s="1"/>
  <c r="S1713" i="5"/>
  <c r="T1713" i="5" s="1"/>
  <c r="Q1713" i="5"/>
  <c r="O1713" i="5"/>
  <c r="P1713" i="5" s="1"/>
  <c r="R1713" i="5" s="1"/>
  <c r="AB1712" i="5"/>
  <c r="Z1712" i="5"/>
  <c r="Y1712" i="5"/>
  <c r="AC1712" i="5" s="1"/>
  <c r="V1712" i="5"/>
  <c r="U1712" i="5"/>
  <c r="W1712" i="5" s="1"/>
  <c r="X1712" i="5" s="1"/>
  <c r="AA1712" i="5" s="1"/>
  <c r="U1712" i="5" a="1"/>
  <c r="S1712" i="5"/>
  <c r="T1712" i="5" s="1"/>
  <c r="R1712" i="5"/>
  <c r="Q1712" i="5"/>
  <c r="O1712" i="5"/>
  <c r="P1712" i="5" s="1"/>
  <c r="AB1711" i="5"/>
  <c r="Z1711" i="5"/>
  <c r="Y1711" i="5"/>
  <c r="AC1711" i="5" s="1"/>
  <c r="V1711" i="5"/>
  <c r="U1711" i="5" a="1"/>
  <c r="U1711" i="5" s="1"/>
  <c r="S1711" i="5"/>
  <c r="T1711" i="5" s="1"/>
  <c r="Q1711" i="5"/>
  <c r="O1711" i="5"/>
  <c r="P1711" i="5" s="1"/>
  <c r="R1711" i="5" s="1"/>
  <c r="AB1710" i="5"/>
  <c r="Z1710" i="5"/>
  <c r="Y1710" i="5"/>
  <c r="AC1710" i="5" s="1"/>
  <c r="V1710" i="5"/>
  <c r="U1710" i="5" a="1"/>
  <c r="U1710" i="5" s="1"/>
  <c r="S1710" i="5"/>
  <c r="T1710" i="5" s="1"/>
  <c r="Q1710" i="5"/>
  <c r="O1710" i="5"/>
  <c r="P1710" i="5" s="1"/>
  <c r="R1710" i="5" s="1"/>
  <c r="AB1709" i="5"/>
  <c r="Z1709" i="5"/>
  <c r="Y1709" i="5"/>
  <c r="AC1709" i="5" s="1"/>
  <c r="V1709" i="5"/>
  <c r="U1709" i="5" a="1"/>
  <c r="U1709" i="5" s="1"/>
  <c r="W1709" i="5" s="1"/>
  <c r="X1709" i="5" s="1"/>
  <c r="AA1709" i="5" s="1"/>
  <c r="S1709" i="5"/>
  <c r="T1709" i="5" s="1"/>
  <c r="Q1709" i="5"/>
  <c r="O1709" i="5"/>
  <c r="P1709" i="5" s="1"/>
  <c r="AB1708" i="5"/>
  <c r="Z1708" i="5"/>
  <c r="Y1708" i="5"/>
  <c r="AC1708" i="5" s="1"/>
  <c r="V1708" i="5"/>
  <c r="U1708" i="5" a="1"/>
  <c r="U1708" i="5" s="1"/>
  <c r="W1708" i="5" s="1"/>
  <c r="X1708" i="5" s="1"/>
  <c r="AA1708" i="5" s="1"/>
  <c r="S1708" i="5"/>
  <c r="T1708" i="5" s="1"/>
  <c r="Q1708" i="5"/>
  <c r="O1708" i="5"/>
  <c r="P1708" i="5" s="1"/>
  <c r="R1708" i="5" s="1"/>
  <c r="AB1707" i="5"/>
  <c r="Z1707" i="5"/>
  <c r="Y1707" i="5"/>
  <c r="AC1707" i="5" s="1"/>
  <c r="V1707" i="5"/>
  <c r="U1707" i="5" a="1"/>
  <c r="U1707" i="5" s="1"/>
  <c r="S1707" i="5"/>
  <c r="T1707" i="5" s="1"/>
  <c r="Q1707" i="5"/>
  <c r="O1707" i="5"/>
  <c r="P1707" i="5" s="1"/>
  <c r="R1707" i="5" s="1"/>
  <c r="AB1706" i="5"/>
  <c r="Z1706" i="5"/>
  <c r="Y1706" i="5"/>
  <c r="AC1706" i="5" s="1"/>
  <c r="V1706" i="5"/>
  <c r="U1706" i="5" a="1"/>
  <c r="U1706" i="5" s="1"/>
  <c r="S1706" i="5"/>
  <c r="T1706" i="5" s="1"/>
  <c r="Q1706" i="5"/>
  <c r="O1706" i="5"/>
  <c r="P1706" i="5" s="1"/>
  <c r="R1706" i="5" s="1"/>
  <c r="AB1705" i="5"/>
  <c r="Z1705" i="5"/>
  <c r="Y1705" i="5"/>
  <c r="AC1705" i="5" s="1"/>
  <c r="V1705" i="5"/>
  <c r="U1705" i="5" a="1"/>
  <c r="U1705" i="5" s="1"/>
  <c r="S1705" i="5"/>
  <c r="T1705" i="5" s="1"/>
  <c r="Q1705" i="5"/>
  <c r="O1705" i="5"/>
  <c r="P1705" i="5" s="1"/>
  <c r="R1705" i="5" s="1"/>
  <c r="AB1704" i="5"/>
  <c r="Z1704" i="5"/>
  <c r="Y1704" i="5"/>
  <c r="AC1704" i="5" s="1"/>
  <c r="V1704" i="5"/>
  <c r="U1704" i="5" a="1"/>
  <c r="U1704" i="5" s="1"/>
  <c r="W1704" i="5" s="1"/>
  <c r="X1704" i="5" s="1"/>
  <c r="AA1704" i="5" s="1"/>
  <c r="S1704" i="5"/>
  <c r="T1704" i="5" s="1"/>
  <c r="Q1704" i="5"/>
  <c r="O1704" i="5"/>
  <c r="P1704" i="5" s="1"/>
  <c r="R1704" i="5" s="1"/>
  <c r="AB1703" i="5"/>
  <c r="Z1703" i="5"/>
  <c r="Y1703" i="5"/>
  <c r="AC1703" i="5" s="1"/>
  <c r="V1703" i="5"/>
  <c r="U1703" i="5" a="1"/>
  <c r="U1703" i="5" s="1"/>
  <c r="S1703" i="5"/>
  <c r="T1703" i="5" s="1"/>
  <c r="Q1703" i="5"/>
  <c r="O1703" i="5"/>
  <c r="P1703" i="5" s="1"/>
  <c r="R1703" i="5" s="1"/>
  <c r="AB1702" i="5"/>
  <c r="Z1702" i="5"/>
  <c r="Y1702" i="5"/>
  <c r="AC1702" i="5" s="1"/>
  <c r="V1702" i="5"/>
  <c r="U1702" i="5" a="1"/>
  <c r="U1702" i="5" s="1"/>
  <c r="S1702" i="5"/>
  <c r="T1702" i="5" s="1"/>
  <c r="Q1702" i="5"/>
  <c r="O1702" i="5"/>
  <c r="P1702" i="5" s="1"/>
  <c r="R1702" i="5" s="1"/>
  <c r="AB1701" i="5"/>
  <c r="Z1701" i="5"/>
  <c r="Y1701" i="5"/>
  <c r="AC1701" i="5" s="1"/>
  <c r="V1701" i="5"/>
  <c r="U1701" i="5" a="1"/>
  <c r="U1701" i="5" s="1"/>
  <c r="S1701" i="5"/>
  <c r="T1701" i="5" s="1"/>
  <c r="R1701" i="5"/>
  <c r="Q1701" i="5"/>
  <c r="O1701" i="5"/>
  <c r="P1701" i="5" s="1"/>
  <c r="AB1700" i="5"/>
  <c r="Z1700" i="5"/>
  <c r="Y1700" i="5"/>
  <c r="AC1700" i="5" s="1"/>
  <c r="V1700" i="5"/>
  <c r="U1700" i="5" a="1"/>
  <c r="U1700" i="5" s="1"/>
  <c r="S1700" i="5"/>
  <c r="T1700" i="5" s="1"/>
  <c r="Q1700" i="5"/>
  <c r="O1700" i="5"/>
  <c r="P1700" i="5" s="1"/>
  <c r="AB1699" i="5"/>
  <c r="Z1699" i="5"/>
  <c r="Y1699" i="5"/>
  <c r="AC1699" i="5" s="1"/>
  <c r="V1699" i="5"/>
  <c r="U1699" i="5" a="1"/>
  <c r="U1699" i="5" s="1"/>
  <c r="T1699" i="5"/>
  <c r="S1699" i="5"/>
  <c r="Q1699" i="5"/>
  <c r="R1699" i="5" s="1"/>
  <c r="O1699" i="5"/>
  <c r="P1699" i="5" s="1"/>
  <c r="AB1698" i="5"/>
  <c r="Z1698" i="5"/>
  <c r="Y1698" i="5"/>
  <c r="AC1698" i="5" s="1"/>
  <c r="V1698" i="5"/>
  <c r="U1698" i="5" a="1"/>
  <c r="U1698" i="5" s="1"/>
  <c r="S1698" i="5"/>
  <c r="T1698" i="5" s="1"/>
  <c r="Q1698" i="5"/>
  <c r="O1698" i="5"/>
  <c r="P1698" i="5" s="1"/>
  <c r="AB1697" i="5"/>
  <c r="Z1697" i="5"/>
  <c r="Y1697" i="5"/>
  <c r="AC1697" i="5" s="1"/>
  <c r="V1697" i="5"/>
  <c r="U1697" i="5" a="1"/>
  <c r="U1697" i="5" s="1"/>
  <c r="S1697" i="5"/>
  <c r="T1697" i="5" s="1"/>
  <c r="Q1697" i="5"/>
  <c r="O1697" i="5"/>
  <c r="P1697" i="5" s="1"/>
  <c r="AB1696" i="5"/>
  <c r="Z1696" i="5"/>
  <c r="Y1696" i="5"/>
  <c r="AC1696" i="5" s="1"/>
  <c r="V1696" i="5"/>
  <c r="U1696" i="5" a="1"/>
  <c r="U1696" i="5" s="1"/>
  <c r="W1696" i="5" s="1"/>
  <c r="X1696" i="5" s="1"/>
  <c r="AA1696" i="5" s="1"/>
  <c r="S1696" i="5"/>
  <c r="T1696" i="5" s="1"/>
  <c r="Q1696" i="5"/>
  <c r="O1696" i="5"/>
  <c r="P1696" i="5" s="1"/>
  <c r="AB1695" i="5"/>
  <c r="Z1695" i="5"/>
  <c r="Y1695" i="5"/>
  <c r="AC1695" i="5" s="1"/>
  <c r="V1695" i="5"/>
  <c r="U1695" i="5" a="1"/>
  <c r="U1695" i="5" s="1"/>
  <c r="S1695" i="5"/>
  <c r="T1695" i="5" s="1"/>
  <c r="Q1695" i="5"/>
  <c r="O1695" i="5"/>
  <c r="P1695" i="5" s="1"/>
  <c r="AB1694" i="5"/>
  <c r="Z1694" i="5"/>
  <c r="Y1694" i="5"/>
  <c r="AC1694" i="5" s="1"/>
  <c r="V1694" i="5"/>
  <c r="U1694" i="5" a="1"/>
  <c r="U1694" i="5" s="1"/>
  <c r="S1694" i="5"/>
  <c r="T1694" i="5" s="1"/>
  <c r="Q1694" i="5"/>
  <c r="O1694" i="5"/>
  <c r="P1694" i="5" s="1"/>
  <c r="AB1693" i="5"/>
  <c r="Z1693" i="5"/>
  <c r="Y1693" i="5"/>
  <c r="AC1693" i="5" s="1"/>
  <c r="V1693" i="5"/>
  <c r="U1693" i="5" a="1"/>
  <c r="U1693" i="5" s="1"/>
  <c r="W1693" i="5" s="1"/>
  <c r="X1693" i="5" s="1"/>
  <c r="AA1693" i="5" s="1"/>
  <c r="S1693" i="5"/>
  <c r="T1693" i="5" s="1"/>
  <c r="Q1693" i="5"/>
  <c r="O1693" i="5"/>
  <c r="P1693" i="5" s="1"/>
  <c r="AB1692" i="5"/>
  <c r="Z1692" i="5"/>
  <c r="Y1692" i="5"/>
  <c r="AC1692" i="5" s="1"/>
  <c r="V1692" i="5"/>
  <c r="U1692" i="5" a="1"/>
  <c r="U1692" i="5" s="1"/>
  <c r="W1692" i="5" s="1"/>
  <c r="X1692" i="5" s="1"/>
  <c r="AA1692" i="5" s="1"/>
  <c r="S1692" i="5"/>
  <c r="T1692" i="5" s="1"/>
  <c r="Q1692" i="5"/>
  <c r="R1692" i="5" s="1"/>
  <c r="O1692" i="5"/>
  <c r="P1692" i="5" s="1"/>
  <c r="AB1691" i="5"/>
  <c r="Z1691" i="5"/>
  <c r="Y1691" i="5"/>
  <c r="AC1691" i="5" s="1"/>
  <c r="V1691" i="5"/>
  <c r="W1691" i="5" s="1"/>
  <c r="X1691" i="5" s="1"/>
  <c r="AA1691" i="5" s="1"/>
  <c r="U1691" i="5" a="1"/>
  <c r="U1691" i="5" s="1"/>
  <c r="T1691" i="5"/>
  <c r="S1691" i="5"/>
  <c r="R1691" i="5"/>
  <c r="Q1691" i="5"/>
  <c r="O1691" i="5"/>
  <c r="P1691" i="5" s="1"/>
  <c r="AB1690" i="5"/>
  <c r="Z1690" i="5"/>
  <c r="Y1690" i="5"/>
  <c r="AC1690" i="5" s="1"/>
  <c r="V1690" i="5"/>
  <c r="U1690" i="5" a="1"/>
  <c r="U1690" i="5" s="1"/>
  <c r="W1690" i="5" s="1"/>
  <c r="X1690" i="5" s="1"/>
  <c r="AA1690" i="5" s="1"/>
  <c r="S1690" i="5"/>
  <c r="T1690" i="5" s="1"/>
  <c r="Q1690" i="5"/>
  <c r="O1690" i="5"/>
  <c r="P1690" i="5" s="1"/>
  <c r="R1690" i="5" s="1"/>
  <c r="AB1689" i="5"/>
  <c r="Z1689" i="5"/>
  <c r="Y1689" i="5"/>
  <c r="AC1689" i="5" s="1"/>
  <c r="V1689" i="5"/>
  <c r="W1689" i="5" s="1"/>
  <c r="X1689" i="5" s="1"/>
  <c r="AA1689" i="5" s="1"/>
  <c r="U1689" i="5" a="1"/>
  <c r="U1689" i="5" s="1"/>
  <c r="S1689" i="5"/>
  <c r="T1689" i="5" s="1"/>
  <c r="Q1689" i="5"/>
  <c r="O1689" i="5"/>
  <c r="P1689" i="5" s="1"/>
  <c r="AB1688" i="5"/>
  <c r="Z1688" i="5"/>
  <c r="Y1688" i="5"/>
  <c r="AC1688" i="5" s="1"/>
  <c r="W1688" i="5"/>
  <c r="X1688" i="5" s="1"/>
  <c r="AA1688" i="5" s="1"/>
  <c r="V1688" i="5"/>
  <c r="U1688" i="5" a="1"/>
  <c r="U1688" i="5" s="1"/>
  <c r="S1688" i="5"/>
  <c r="T1688" i="5" s="1"/>
  <c r="Q1688" i="5"/>
  <c r="O1688" i="5"/>
  <c r="P1688" i="5" s="1"/>
  <c r="AB1687" i="5"/>
  <c r="Z1687" i="5"/>
  <c r="Y1687" i="5"/>
  <c r="AC1687" i="5" s="1"/>
  <c r="V1687" i="5"/>
  <c r="W1687" i="5" s="1"/>
  <c r="X1687" i="5" s="1"/>
  <c r="AA1687" i="5" s="1"/>
  <c r="U1687" i="5" a="1"/>
  <c r="U1687" i="5" s="1"/>
  <c r="S1687" i="5"/>
  <c r="T1687" i="5" s="1"/>
  <c r="Q1687" i="5"/>
  <c r="R1687" i="5" s="1"/>
  <c r="O1687" i="5"/>
  <c r="P1687" i="5" s="1"/>
  <c r="AB1686" i="5"/>
  <c r="Z1686" i="5"/>
  <c r="Y1686" i="5"/>
  <c r="AC1686" i="5" s="1"/>
  <c r="V1686" i="5"/>
  <c r="U1686" i="5" a="1"/>
  <c r="U1686" i="5" s="1"/>
  <c r="S1686" i="5"/>
  <c r="T1686" i="5" s="1"/>
  <c r="Q1686" i="5"/>
  <c r="O1686" i="5"/>
  <c r="P1686" i="5" s="1"/>
  <c r="AB1685" i="5"/>
  <c r="Z1685" i="5"/>
  <c r="Y1685" i="5"/>
  <c r="AC1685" i="5" s="1"/>
  <c r="V1685" i="5"/>
  <c r="U1685" i="5" a="1"/>
  <c r="U1685" i="5" s="1"/>
  <c r="W1685" i="5" s="1"/>
  <c r="X1685" i="5" s="1"/>
  <c r="AA1685" i="5" s="1"/>
  <c r="S1685" i="5"/>
  <c r="T1685" i="5" s="1"/>
  <c r="Q1685" i="5"/>
  <c r="O1685" i="5"/>
  <c r="P1685" i="5" s="1"/>
  <c r="AB1684" i="5"/>
  <c r="Z1684" i="5"/>
  <c r="Y1684" i="5"/>
  <c r="AC1684" i="5" s="1"/>
  <c r="V1684" i="5"/>
  <c r="U1684" i="5" a="1"/>
  <c r="U1684" i="5" s="1"/>
  <c r="W1684" i="5" s="1"/>
  <c r="X1684" i="5" s="1"/>
  <c r="AA1684" i="5" s="1"/>
  <c r="S1684" i="5"/>
  <c r="T1684" i="5" s="1"/>
  <c r="Q1684" i="5"/>
  <c r="O1684" i="5"/>
  <c r="P1684" i="5" s="1"/>
  <c r="AB1683" i="5"/>
  <c r="Z1683" i="5"/>
  <c r="Y1683" i="5"/>
  <c r="AC1683" i="5" s="1"/>
  <c r="V1683" i="5"/>
  <c r="U1683" i="5" a="1"/>
  <c r="U1683" i="5" s="1"/>
  <c r="T1683" i="5"/>
  <c r="S1683" i="5"/>
  <c r="Q1683" i="5"/>
  <c r="O1683" i="5"/>
  <c r="P1683" i="5" s="1"/>
  <c r="AB1682" i="5"/>
  <c r="Z1682" i="5"/>
  <c r="Y1682" i="5"/>
  <c r="AC1682" i="5" s="1"/>
  <c r="V1682" i="5"/>
  <c r="U1682" i="5" a="1"/>
  <c r="U1682" i="5" s="1"/>
  <c r="S1682" i="5"/>
  <c r="T1682" i="5" s="1"/>
  <c r="Q1682" i="5"/>
  <c r="O1682" i="5"/>
  <c r="P1682" i="5" s="1"/>
  <c r="R1682" i="5" s="1"/>
  <c r="AB1681" i="5"/>
  <c r="Z1681" i="5"/>
  <c r="Y1681" i="5"/>
  <c r="AC1681" i="5" s="1"/>
  <c r="V1681" i="5"/>
  <c r="U1681" i="5" a="1"/>
  <c r="U1681" i="5" s="1"/>
  <c r="S1681" i="5"/>
  <c r="T1681" i="5" s="1"/>
  <c r="Q1681" i="5"/>
  <c r="O1681" i="5"/>
  <c r="P1681" i="5" s="1"/>
  <c r="AB1680" i="5"/>
  <c r="Z1680" i="5"/>
  <c r="Y1680" i="5"/>
  <c r="AC1680" i="5" s="1"/>
  <c r="V1680" i="5"/>
  <c r="U1680" i="5" a="1"/>
  <c r="U1680" i="5" s="1"/>
  <c r="S1680" i="5"/>
  <c r="T1680" i="5" s="1"/>
  <c r="Q1680" i="5"/>
  <c r="O1680" i="5"/>
  <c r="P1680" i="5" s="1"/>
  <c r="AB1679" i="5"/>
  <c r="Z1679" i="5"/>
  <c r="Y1679" i="5"/>
  <c r="AC1679" i="5" s="1"/>
  <c r="V1679" i="5"/>
  <c r="U1679" i="5" a="1"/>
  <c r="U1679" i="5" s="1"/>
  <c r="W1679" i="5" s="1"/>
  <c r="X1679" i="5" s="1"/>
  <c r="AA1679" i="5" s="1"/>
  <c r="S1679" i="5"/>
  <c r="T1679" i="5" s="1"/>
  <c r="Q1679" i="5"/>
  <c r="R1679" i="5" s="1"/>
  <c r="O1679" i="5"/>
  <c r="P1679" i="5" s="1"/>
  <c r="AB1678" i="5"/>
  <c r="Z1678" i="5"/>
  <c r="Y1678" i="5"/>
  <c r="AC1678" i="5" s="1"/>
  <c r="V1678" i="5"/>
  <c r="U1678" i="5" a="1"/>
  <c r="U1678" i="5" s="1"/>
  <c r="S1678" i="5"/>
  <c r="T1678" i="5" s="1"/>
  <c r="Q1678" i="5"/>
  <c r="P1678" i="5"/>
  <c r="R1678" i="5" s="1"/>
  <c r="O1678" i="5"/>
  <c r="AB1677" i="5"/>
  <c r="Z1677" i="5"/>
  <c r="Y1677" i="5"/>
  <c r="AC1677" i="5" s="1"/>
  <c r="V1677" i="5"/>
  <c r="U1677" i="5" a="1"/>
  <c r="U1677" i="5" s="1"/>
  <c r="S1677" i="5"/>
  <c r="T1677" i="5" s="1"/>
  <c r="Q1677" i="5"/>
  <c r="O1677" i="5"/>
  <c r="P1677" i="5" s="1"/>
  <c r="R1677" i="5" s="1"/>
  <c r="AB1676" i="5"/>
  <c r="Z1676" i="5"/>
  <c r="Y1676" i="5"/>
  <c r="AC1676" i="5" s="1"/>
  <c r="V1676" i="5"/>
  <c r="U1676" i="5" a="1"/>
  <c r="U1676" i="5" s="1"/>
  <c r="T1676" i="5"/>
  <c r="S1676" i="5"/>
  <c r="Q1676" i="5"/>
  <c r="O1676" i="5"/>
  <c r="P1676" i="5" s="1"/>
  <c r="R1676" i="5" s="1"/>
  <c r="AB1675" i="5"/>
  <c r="Z1675" i="5"/>
  <c r="Y1675" i="5"/>
  <c r="AC1675" i="5" s="1"/>
  <c r="V1675" i="5"/>
  <c r="U1675" i="5" a="1"/>
  <c r="U1675" i="5" s="1"/>
  <c r="W1675" i="5" s="1"/>
  <c r="X1675" i="5" s="1"/>
  <c r="AA1675" i="5" s="1"/>
  <c r="S1675" i="5"/>
  <c r="T1675" i="5" s="1"/>
  <c r="Q1675" i="5"/>
  <c r="O1675" i="5"/>
  <c r="P1675" i="5" s="1"/>
  <c r="R1675" i="5" s="1"/>
  <c r="AB1674" i="5"/>
  <c r="Z1674" i="5"/>
  <c r="Y1674" i="5"/>
  <c r="AC1674" i="5" s="1"/>
  <c r="V1674" i="5"/>
  <c r="U1674" i="5" a="1"/>
  <c r="U1674" i="5" s="1"/>
  <c r="S1674" i="5"/>
  <c r="T1674" i="5" s="1"/>
  <c r="Q1674" i="5"/>
  <c r="O1674" i="5"/>
  <c r="P1674" i="5" s="1"/>
  <c r="R1674" i="5" s="1"/>
  <c r="AB1673" i="5"/>
  <c r="Z1673" i="5"/>
  <c r="Y1673" i="5"/>
  <c r="AC1673" i="5" s="1"/>
  <c r="W1673" i="5"/>
  <c r="X1673" i="5" s="1"/>
  <c r="AA1673" i="5" s="1"/>
  <c r="V1673" i="5"/>
  <c r="U1673" i="5" a="1"/>
  <c r="U1673" i="5" s="1"/>
  <c r="S1673" i="5"/>
  <c r="T1673" i="5" s="1"/>
  <c r="Q1673" i="5"/>
  <c r="O1673" i="5"/>
  <c r="P1673" i="5" s="1"/>
  <c r="R1673" i="5" s="1"/>
  <c r="AB1672" i="5"/>
  <c r="Z1672" i="5"/>
  <c r="Y1672" i="5"/>
  <c r="AC1672" i="5" s="1"/>
  <c r="V1672" i="5"/>
  <c r="U1672" i="5" a="1"/>
  <c r="U1672" i="5" s="1"/>
  <c r="T1672" i="5"/>
  <c r="S1672" i="5"/>
  <c r="Q1672" i="5"/>
  <c r="O1672" i="5"/>
  <c r="P1672" i="5" s="1"/>
  <c r="R1672" i="5" s="1"/>
  <c r="AB1671" i="5"/>
  <c r="Z1671" i="5"/>
  <c r="Y1671" i="5"/>
  <c r="AC1671" i="5" s="1"/>
  <c r="V1671" i="5"/>
  <c r="W1671" i="5" s="1"/>
  <c r="X1671" i="5" s="1"/>
  <c r="AA1671" i="5" s="1"/>
  <c r="U1671" i="5" a="1"/>
  <c r="U1671" i="5" s="1"/>
  <c r="T1671" i="5"/>
  <c r="S1671" i="5"/>
  <c r="Q1671" i="5"/>
  <c r="O1671" i="5"/>
  <c r="P1671" i="5" s="1"/>
  <c r="R1671" i="5" s="1"/>
  <c r="AB1670" i="5"/>
  <c r="Z1670" i="5"/>
  <c r="Y1670" i="5"/>
  <c r="AC1670" i="5" s="1"/>
  <c r="V1670" i="5"/>
  <c r="U1670" i="5" a="1"/>
  <c r="U1670" i="5" s="1"/>
  <c r="S1670" i="5"/>
  <c r="T1670" i="5" s="1"/>
  <c r="Q1670" i="5"/>
  <c r="O1670" i="5"/>
  <c r="P1670" i="5" s="1"/>
  <c r="R1670" i="5" s="1"/>
  <c r="AB1669" i="5"/>
  <c r="Z1669" i="5"/>
  <c r="Y1669" i="5"/>
  <c r="AC1669" i="5" s="1"/>
  <c r="V1669" i="5"/>
  <c r="U1669" i="5" a="1"/>
  <c r="U1669" i="5" s="1"/>
  <c r="S1669" i="5"/>
  <c r="T1669" i="5" s="1"/>
  <c r="R1669" i="5"/>
  <c r="Q1669" i="5"/>
  <c r="O1669" i="5"/>
  <c r="P1669" i="5" s="1"/>
  <c r="AB1668" i="5"/>
  <c r="Z1668" i="5"/>
  <c r="Y1668" i="5"/>
  <c r="AC1668" i="5" s="1"/>
  <c r="V1668" i="5"/>
  <c r="U1668" i="5" a="1"/>
  <c r="U1668" i="5" s="1"/>
  <c r="W1668" i="5" s="1"/>
  <c r="X1668" i="5" s="1"/>
  <c r="AA1668" i="5" s="1"/>
  <c r="T1668" i="5"/>
  <c r="S1668" i="5"/>
  <c r="Q1668" i="5"/>
  <c r="O1668" i="5"/>
  <c r="P1668" i="5" s="1"/>
  <c r="R1668" i="5" s="1"/>
  <c r="AB1667" i="5"/>
  <c r="Z1667" i="5"/>
  <c r="Y1667" i="5"/>
  <c r="AC1667" i="5" s="1"/>
  <c r="V1667" i="5"/>
  <c r="U1667" i="5" a="1"/>
  <c r="U1667" i="5" s="1"/>
  <c r="W1667" i="5" s="1"/>
  <c r="X1667" i="5" s="1"/>
  <c r="AA1667" i="5" s="1"/>
  <c r="S1667" i="5"/>
  <c r="T1667" i="5" s="1"/>
  <c r="Q1667" i="5"/>
  <c r="O1667" i="5"/>
  <c r="P1667" i="5" s="1"/>
  <c r="R1667" i="5" s="1"/>
  <c r="AB1666" i="5"/>
  <c r="Z1666" i="5"/>
  <c r="Y1666" i="5"/>
  <c r="AC1666" i="5" s="1"/>
  <c r="V1666" i="5"/>
  <c r="U1666" i="5" a="1"/>
  <c r="U1666" i="5" s="1"/>
  <c r="W1666" i="5" s="1"/>
  <c r="X1666" i="5" s="1"/>
  <c r="AA1666" i="5" s="1"/>
  <c r="S1666" i="5"/>
  <c r="T1666" i="5" s="1"/>
  <c r="Q1666" i="5"/>
  <c r="O1666" i="5"/>
  <c r="P1666" i="5" s="1"/>
  <c r="R1666" i="5" s="1"/>
  <c r="AB1665" i="5"/>
  <c r="Z1665" i="5"/>
  <c r="Y1665" i="5"/>
  <c r="AC1665" i="5" s="1"/>
  <c r="V1665" i="5"/>
  <c r="U1665" i="5" a="1"/>
  <c r="U1665" i="5" s="1"/>
  <c r="S1665" i="5"/>
  <c r="T1665" i="5" s="1"/>
  <c r="Q1665" i="5"/>
  <c r="O1665" i="5"/>
  <c r="P1665" i="5" s="1"/>
  <c r="R1665" i="5" s="1"/>
  <c r="AB1664" i="5"/>
  <c r="Z1664" i="5"/>
  <c r="Y1664" i="5"/>
  <c r="AC1664" i="5" s="1"/>
  <c r="V1664" i="5"/>
  <c r="U1664" i="5" a="1"/>
  <c r="U1664" i="5" s="1"/>
  <c r="T1664" i="5"/>
  <c r="S1664" i="5"/>
  <c r="R1664" i="5"/>
  <c r="Q1664" i="5"/>
  <c r="O1664" i="5"/>
  <c r="P1664" i="5" s="1"/>
  <c r="AB1663" i="5"/>
  <c r="Z1663" i="5"/>
  <c r="Y1663" i="5"/>
  <c r="AC1663" i="5" s="1"/>
  <c r="V1663" i="5"/>
  <c r="U1663" i="5" a="1"/>
  <c r="U1663" i="5" s="1"/>
  <c r="T1663" i="5"/>
  <c r="S1663" i="5"/>
  <c r="Q1663" i="5"/>
  <c r="P1663" i="5"/>
  <c r="R1663" i="5" s="1"/>
  <c r="O1663" i="5"/>
  <c r="AB1662" i="5"/>
  <c r="Z1662" i="5"/>
  <c r="Y1662" i="5"/>
  <c r="AC1662" i="5" s="1"/>
  <c r="V1662" i="5"/>
  <c r="U1662" i="5" a="1"/>
  <c r="U1662" i="5" s="1"/>
  <c r="W1662" i="5" s="1"/>
  <c r="X1662" i="5" s="1"/>
  <c r="AA1662" i="5" s="1"/>
  <c r="S1662" i="5"/>
  <c r="T1662" i="5" s="1"/>
  <c r="Q1662" i="5"/>
  <c r="P1662" i="5"/>
  <c r="R1662" i="5" s="1"/>
  <c r="O1662" i="5"/>
  <c r="AB1661" i="5"/>
  <c r="Z1661" i="5"/>
  <c r="Y1661" i="5"/>
  <c r="AC1661" i="5" s="1"/>
  <c r="V1661" i="5"/>
  <c r="U1661" i="5" a="1"/>
  <c r="U1661" i="5" s="1"/>
  <c r="W1661" i="5" s="1"/>
  <c r="X1661" i="5" s="1"/>
  <c r="AA1661" i="5" s="1"/>
  <c r="S1661" i="5"/>
  <c r="T1661" i="5" s="1"/>
  <c r="Q1661" i="5"/>
  <c r="O1661" i="5"/>
  <c r="P1661" i="5" s="1"/>
  <c r="R1661" i="5" s="1"/>
  <c r="AB1660" i="5"/>
  <c r="Z1660" i="5"/>
  <c r="Y1660" i="5"/>
  <c r="AC1660" i="5" s="1"/>
  <c r="V1660" i="5"/>
  <c r="U1660" i="5" a="1"/>
  <c r="U1660" i="5" s="1"/>
  <c r="W1660" i="5" s="1"/>
  <c r="X1660" i="5" s="1"/>
  <c r="AA1660" i="5" s="1"/>
  <c r="S1660" i="5"/>
  <c r="T1660" i="5" s="1"/>
  <c r="Q1660" i="5"/>
  <c r="O1660" i="5"/>
  <c r="P1660" i="5" s="1"/>
  <c r="R1660" i="5" s="1"/>
  <c r="AB1659" i="5"/>
  <c r="Z1659" i="5"/>
  <c r="Y1659" i="5"/>
  <c r="AC1659" i="5" s="1"/>
  <c r="V1659" i="5"/>
  <c r="U1659" i="5" a="1"/>
  <c r="U1659" i="5" s="1"/>
  <c r="S1659" i="5"/>
  <c r="T1659" i="5" s="1"/>
  <c r="Q1659" i="5"/>
  <c r="O1659" i="5"/>
  <c r="P1659" i="5" s="1"/>
  <c r="R1659" i="5" s="1"/>
  <c r="AB1658" i="5"/>
  <c r="Z1658" i="5"/>
  <c r="Y1658" i="5"/>
  <c r="AC1658" i="5" s="1"/>
  <c r="V1658" i="5"/>
  <c r="U1658" i="5" a="1"/>
  <c r="U1658" i="5" s="1"/>
  <c r="W1658" i="5" s="1"/>
  <c r="X1658" i="5" s="1"/>
  <c r="AA1658" i="5" s="1"/>
  <c r="S1658" i="5"/>
  <c r="T1658" i="5" s="1"/>
  <c r="Q1658" i="5"/>
  <c r="O1658" i="5"/>
  <c r="P1658" i="5" s="1"/>
  <c r="R1658" i="5" s="1"/>
  <c r="AB1657" i="5"/>
  <c r="Z1657" i="5"/>
  <c r="Y1657" i="5"/>
  <c r="AC1657" i="5" s="1"/>
  <c r="V1657" i="5"/>
  <c r="U1657" i="5" a="1"/>
  <c r="U1657" i="5" s="1"/>
  <c r="S1657" i="5"/>
  <c r="T1657" i="5" s="1"/>
  <c r="Q1657" i="5"/>
  <c r="O1657" i="5"/>
  <c r="P1657" i="5" s="1"/>
  <c r="R1657" i="5" s="1"/>
  <c r="AB1656" i="5"/>
  <c r="Z1656" i="5"/>
  <c r="Y1656" i="5"/>
  <c r="AC1656" i="5" s="1"/>
  <c r="V1656" i="5"/>
  <c r="U1656" i="5" a="1"/>
  <c r="U1656" i="5" s="1"/>
  <c r="S1656" i="5"/>
  <c r="T1656" i="5" s="1"/>
  <c r="Q1656" i="5"/>
  <c r="O1656" i="5"/>
  <c r="P1656" i="5" s="1"/>
  <c r="R1656" i="5" s="1"/>
  <c r="AB1655" i="5"/>
  <c r="Z1655" i="5"/>
  <c r="Y1655" i="5"/>
  <c r="AC1655" i="5" s="1"/>
  <c r="V1655" i="5"/>
  <c r="U1655" i="5"/>
  <c r="U1655" i="5" a="1"/>
  <c r="S1655" i="5"/>
  <c r="T1655" i="5" s="1"/>
  <c r="Q1655" i="5"/>
  <c r="O1655" i="5"/>
  <c r="P1655" i="5" s="1"/>
  <c r="R1655" i="5" s="1"/>
  <c r="AB1654" i="5"/>
  <c r="Z1654" i="5"/>
  <c r="Y1654" i="5"/>
  <c r="AC1654" i="5" s="1"/>
  <c r="V1654" i="5"/>
  <c r="U1654" i="5" a="1"/>
  <c r="U1654" i="5" s="1"/>
  <c r="S1654" i="5"/>
  <c r="T1654" i="5" s="1"/>
  <c r="Q1654" i="5"/>
  <c r="O1654" i="5"/>
  <c r="P1654" i="5" s="1"/>
  <c r="R1654" i="5" s="1"/>
  <c r="AB1653" i="5"/>
  <c r="Z1653" i="5"/>
  <c r="Y1653" i="5"/>
  <c r="AC1653" i="5" s="1"/>
  <c r="V1653" i="5"/>
  <c r="U1653" i="5" a="1"/>
  <c r="U1653" i="5" s="1"/>
  <c r="S1653" i="5"/>
  <c r="T1653" i="5" s="1"/>
  <c r="Q1653" i="5"/>
  <c r="O1653" i="5"/>
  <c r="P1653" i="5" s="1"/>
  <c r="R1653" i="5" s="1"/>
  <c r="AB1652" i="5"/>
  <c r="Z1652" i="5"/>
  <c r="Y1652" i="5"/>
  <c r="AC1652" i="5" s="1"/>
  <c r="V1652" i="5"/>
  <c r="U1652" i="5" a="1"/>
  <c r="U1652" i="5" s="1"/>
  <c r="S1652" i="5"/>
  <c r="T1652" i="5" s="1"/>
  <c r="Q1652" i="5"/>
  <c r="O1652" i="5"/>
  <c r="P1652" i="5" s="1"/>
  <c r="R1652" i="5" s="1"/>
  <c r="AB1651" i="5"/>
  <c r="Z1651" i="5"/>
  <c r="Y1651" i="5"/>
  <c r="AC1651" i="5" s="1"/>
  <c r="V1651" i="5"/>
  <c r="U1651" i="5" a="1"/>
  <c r="U1651" i="5" s="1"/>
  <c r="S1651" i="5"/>
  <c r="T1651" i="5" s="1"/>
  <c r="Q1651" i="5"/>
  <c r="O1651" i="5"/>
  <c r="P1651" i="5" s="1"/>
  <c r="R1651" i="5" s="1"/>
  <c r="AB1650" i="5"/>
  <c r="Z1650" i="5"/>
  <c r="Y1650" i="5"/>
  <c r="AC1650" i="5" s="1"/>
  <c r="V1650" i="5"/>
  <c r="U1650" i="5" a="1"/>
  <c r="U1650" i="5" s="1"/>
  <c r="S1650" i="5"/>
  <c r="T1650" i="5" s="1"/>
  <c r="Q1650" i="5"/>
  <c r="P1650" i="5"/>
  <c r="R1650" i="5" s="1"/>
  <c r="O1650" i="5"/>
  <c r="AB1649" i="5"/>
  <c r="Z1649" i="5"/>
  <c r="Y1649" i="5"/>
  <c r="AC1649" i="5" s="1"/>
  <c r="V1649" i="5"/>
  <c r="U1649" i="5" a="1"/>
  <c r="U1649" i="5" s="1"/>
  <c r="W1649" i="5" s="1"/>
  <c r="X1649" i="5" s="1"/>
  <c r="AA1649" i="5" s="1"/>
  <c r="S1649" i="5"/>
  <c r="T1649" i="5" s="1"/>
  <c r="Q1649" i="5"/>
  <c r="O1649" i="5"/>
  <c r="P1649" i="5" s="1"/>
  <c r="R1649" i="5" s="1"/>
  <c r="AB1648" i="5"/>
  <c r="Z1648" i="5"/>
  <c r="Y1648" i="5"/>
  <c r="AC1648" i="5" s="1"/>
  <c r="V1648" i="5"/>
  <c r="U1648" i="5" a="1"/>
  <c r="U1648" i="5" s="1"/>
  <c r="W1648" i="5" s="1"/>
  <c r="X1648" i="5" s="1"/>
  <c r="AA1648" i="5" s="1"/>
  <c r="S1648" i="5"/>
  <c r="T1648" i="5" s="1"/>
  <c r="Q1648" i="5"/>
  <c r="O1648" i="5"/>
  <c r="P1648" i="5" s="1"/>
  <c r="R1648" i="5" s="1"/>
  <c r="AB1647" i="5"/>
  <c r="Z1647" i="5"/>
  <c r="Y1647" i="5"/>
  <c r="AC1647" i="5" s="1"/>
  <c r="V1647" i="5"/>
  <c r="U1647" i="5"/>
  <c r="U1647" i="5" a="1"/>
  <c r="S1647" i="5"/>
  <c r="T1647" i="5" s="1"/>
  <c r="Q1647" i="5"/>
  <c r="O1647" i="5"/>
  <c r="P1647" i="5" s="1"/>
  <c r="R1647" i="5" s="1"/>
  <c r="AB1646" i="5"/>
  <c r="Z1646" i="5"/>
  <c r="Y1646" i="5"/>
  <c r="AC1646" i="5" s="1"/>
  <c r="V1646" i="5"/>
  <c r="U1646" i="5" a="1"/>
  <c r="U1646" i="5" s="1"/>
  <c r="W1646" i="5" s="1"/>
  <c r="X1646" i="5" s="1"/>
  <c r="AA1646" i="5" s="1"/>
  <c r="S1646" i="5"/>
  <c r="T1646" i="5" s="1"/>
  <c r="Q1646" i="5"/>
  <c r="O1646" i="5"/>
  <c r="P1646" i="5" s="1"/>
  <c r="R1646" i="5" s="1"/>
  <c r="AB1645" i="5"/>
  <c r="Z1645" i="5"/>
  <c r="Y1645" i="5"/>
  <c r="AC1645" i="5" s="1"/>
  <c r="V1645" i="5"/>
  <c r="U1645" i="5" a="1"/>
  <c r="U1645" i="5" s="1"/>
  <c r="S1645" i="5"/>
  <c r="T1645" i="5" s="1"/>
  <c r="Q1645" i="5"/>
  <c r="O1645" i="5"/>
  <c r="P1645" i="5" s="1"/>
  <c r="R1645" i="5" s="1"/>
  <c r="AB1644" i="5"/>
  <c r="Z1644" i="5"/>
  <c r="Y1644" i="5"/>
  <c r="AC1644" i="5" s="1"/>
  <c r="V1644" i="5"/>
  <c r="U1644" i="5" a="1"/>
  <c r="U1644" i="5" s="1"/>
  <c r="S1644" i="5"/>
  <c r="T1644" i="5" s="1"/>
  <c r="Q1644" i="5"/>
  <c r="O1644" i="5"/>
  <c r="P1644" i="5" s="1"/>
  <c r="R1644" i="5" s="1"/>
  <c r="AB1643" i="5"/>
  <c r="Z1643" i="5"/>
  <c r="Y1643" i="5"/>
  <c r="AC1643" i="5" s="1"/>
  <c r="V1643" i="5"/>
  <c r="W1643" i="5" s="1"/>
  <c r="X1643" i="5" s="1"/>
  <c r="AA1643" i="5" s="1"/>
  <c r="U1643" i="5"/>
  <c r="U1643" i="5" a="1"/>
  <c r="S1643" i="5"/>
  <c r="T1643" i="5" s="1"/>
  <c r="Q1643" i="5"/>
  <c r="P1643" i="5"/>
  <c r="R1643" i="5" s="1"/>
  <c r="O1643" i="5"/>
  <c r="AB1642" i="5"/>
  <c r="Z1642" i="5"/>
  <c r="Y1642" i="5"/>
  <c r="AC1642" i="5" s="1"/>
  <c r="V1642" i="5"/>
  <c r="U1642" i="5" a="1"/>
  <c r="U1642" i="5" s="1"/>
  <c r="S1642" i="5"/>
  <c r="T1642" i="5" s="1"/>
  <c r="Q1642" i="5"/>
  <c r="O1642" i="5"/>
  <c r="P1642" i="5" s="1"/>
  <c r="R1642" i="5" s="1"/>
  <c r="AB1641" i="5"/>
  <c r="Z1641" i="5"/>
  <c r="Y1641" i="5"/>
  <c r="AC1641" i="5" s="1"/>
  <c r="V1641" i="5"/>
  <c r="U1641" i="5" a="1"/>
  <c r="U1641" i="5" s="1"/>
  <c r="S1641" i="5"/>
  <c r="T1641" i="5" s="1"/>
  <c r="Q1641" i="5"/>
  <c r="O1641" i="5"/>
  <c r="P1641" i="5" s="1"/>
  <c r="R1641" i="5" s="1"/>
  <c r="AB1640" i="5"/>
  <c r="Z1640" i="5"/>
  <c r="Y1640" i="5"/>
  <c r="AC1640" i="5" s="1"/>
  <c r="V1640" i="5"/>
  <c r="U1640" i="5" a="1"/>
  <c r="U1640" i="5" s="1"/>
  <c r="S1640" i="5"/>
  <c r="T1640" i="5" s="1"/>
  <c r="R1640" i="5"/>
  <c r="Q1640" i="5"/>
  <c r="O1640" i="5"/>
  <c r="P1640" i="5" s="1"/>
  <c r="AB1639" i="5"/>
  <c r="Z1639" i="5"/>
  <c r="Y1639" i="5"/>
  <c r="AC1639" i="5" s="1"/>
  <c r="V1639" i="5"/>
  <c r="U1639" i="5" a="1"/>
  <c r="U1639" i="5" s="1"/>
  <c r="S1639" i="5"/>
  <c r="T1639" i="5" s="1"/>
  <c r="Q1639" i="5"/>
  <c r="O1639" i="5"/>
  <c r="P1639" i="5" s="1"/>
  <c r="R1639" i="5" s="1"/>
  <c r="AB1638" i="5"/>
  <c r="Z1638" i="5"/>
  <c r="Y1638" i="5"/>
  <c r="AC1638" i="5" s="1"/>
  <c r="V1638" i="5"/>
  <c r="U1638" i="5" a="1"/>
  <c r="U1638" i="5" s="1"/>
  <c r="S1638" i="5"/>
  <c r="T1638" i="5" s="1"/>
  <c r="Q1638" i="5"/>
  <c r="O1638" i="5"/>
  <c r="P1638" i="5" s="1"/>
  <c r="R1638" i="5" s="1"/>
  <c r="AB1637" i="5"/>
  <c r="Z1637" i="5"/>
  <c r="Y1637" i="5"/>
  <c r="AC1637" i="5" s="1"/>
  <c r="V1637" i="5"/>
  <c r="U1637" i="5"/>
  <c r="U1637" i="5" a="1"/>
  <c r="S1637" i="5"/>
  <c r="T1637" i="5" s="1"/>
  <c r="Q1637" i="5"/>
  <c r="O1637" i="5"/>
  <c r="P1637" i="5" s="1"/>
  <c r="R1637" i="5" s="1"/>
  <c r="AB1636" i="5"/>
  <c r="Z1636" i="5"/>
  <c r="Y1636" i="5"/>
  <c r="AC1636" i="5" s="1"/>
  <c r="V1636" i="5"/>
  <c r="U1636" i="5" a="1"/>
  <c r="U1636" i="5" s="1"/>
  <c r="T1636" i="5"/>
  <c r="S1636" i="5"/>
  <c r="Q1636" i="5"/>
  <c r="O1636" i="5"/>
  <c r="P1636" i="5" s="1"/>
  <c r="R1636" i="5" s="1"/>
  <c r="AB1635" i="5"/>
  <c r="Z1635" i="5"/>
  <c r="Y1635" i="5"/>
  <c r="AC1635" i="5" s="1"/>
  <c r="V1635" i="5"/>
  <c r="U1635" i="5" a="1"/>
  <c r="U1635" i="5" s="1"/>
  <c r="S1635" i="5"/>
  <c r="T1635" i="5" s="1"/>
  <c r="Q1635" i="5"/>
  <c r="O1635" i="5"/>
  <c r="P1635" i="5" s="1"/>
  <c r="AB1634" i="5"/>
  <c r="Z1634" i="5"/>
  <c r="Y1634" i="5"/>
  <c r="AC1634" i="5" s="1"/>
  <c r="V1634" i="5"/>
  <c r="U1634" i="5" a="1"/>
  <c r="U1634" i="5" s="1"/>
  <c r="S1634" i="5"/>
  <c r="T1634" i="5" s="1"/>
  <c r="Q1634" i="5"/>
  <c r="O1634" i="5"/>
  <c r="P1634" i="5" s="1"/>
  <c r="R1634" i="5" s="1"/>
  <c r="AB1633" i="5"/>
  <c r="Z1633" i="5"/>
  <c r="Y1633" i="5"/>
  <c r="AC1633" i="5" s="1"/>
  <c r="V1633" i="5"/>
  <c r="U1633" i="5" a="1"/>
  <c r="U1633" i="5" s="1"/>
  <c r="S1633" i="5"/>
  <c r="T1633" i="5" s="1"/>
  <c r="Q1633" i="5"/>
  <c r="O1633" i="5"/>
  <c r="P1633" i="5" s="1"/>
  <c r="R1633" i="5" s="1"/>
  <c r="AB1632" i="5"/>
  <c r="Z1632" i="5"/>
  <c r="Y1632" i="5"/>
  <c r="AC1632" i="5" s="1"/>
  <c r="V1632" i="5"/>
  <c r="U1632" i="5" a="1"/>
  <c r="U1632" i="5" s="1"/>
  <c r="S1632" i="5"/>
  <c r="T1632" i="5" s="1"/>
  <c r="Q1632" i="5"/>
  <c r="O1632" i="5"/>
  <c r="P1632" i="5" s="1"/>
  <c r="R1632" i="5" s="1"/>
  <c r="AB1631" i="5"/>
  <c r="Z1631" i="5"/>
  <c r="Y1631" i="5"/>
  <c r="AC1631" i="5" s="1"/>
  <c r="V1631" i="5"/>
  <c r="U1631" i="5" a="1"/>
  <c r="U1631" i="5" s="1"/>
  <c r="S1631" i="5"/>
  <c r="T1631" i="5" s="1"/>
  <c r="Q1631" i="5"/>
  <c r="O1631" i="5"/>
  <c r="P1631" i="5" s="1"/>
  <c r="R1631" i="5" s="1"/>
  <c r="AB1630" i="5"/>
  <c r="Z1630" i="5"/>
  <c r="Y1630" i="5"/>
  <c r="AC1630" i="5" s="1"/>
  <c r="V1630" i="5"/>
  <c r="U1630" i="5" a="1"/>
  <c r="U1630" i="5" s="1"/>
  <c r="S1630" i="5"/>
  <c r="T1630" i="5" s="1"/>
  <c r="Q1630" i="5"/>
  <c r="O1630" i="5"/>
  <c r="P1630" i="5" s="1"/>
  <c r="AB1629" i="5"/>
  <c r="Z1629" i="5"/>
  <c r="Y1629" i="5"/>
  <c r="AC1629" i="5" s="1"/>
  <c r="V1629" i="5"/>
  <c r="U1629" i="5" a="1"/>
  <c r="U1629" i="5" s="1"/>
  <c r="S1629" i="5"/>
  <c r="T1629" i="5" s="1"/>
  <c r="Q1629" i="5"/>
  <c r="O1629" i="5"/>
  <c r="P1629" i="5" s="1"/>
  <c r="R1629" i="5" s="1"/>
  <c r="AB1628" i="5"/>
  <c r="Z1628" i="5"/>
  <c r="Y1628" i="5"/>
  <c r="AC1628" i="5" s="1"/>
  <c r="V1628" i="5"/>
  <c r="U1628" i="5" a="1"/>
  <c r="U1628" i="5" s="1"/>
  <c r="W1628" i="5" s="1"/>
  <c r="X1628" i="5" s="1"/>
  <c r="AA1628" i="5" s="1"/>
  <c r="S1628" i="5"/>
  <c r="T1628" i="5" s="1"/>
  <c r="Q1628" i="5"/>
  <c r="O1628" i="5"/>
  <c r="P1628" i="5" s="1"/>
  <c r="R1628" i="5" s="1"/>
  <c r="AB1627" i="5"/>
  <c r="Z1627" i="5"/>
  <c r="Y1627" i="5"/>
  <c r="AC1627" i="5" s="1"/>
  <c r="V1627" i="5"/>
  <c r="U1627" i="5" a="1"/>
  <c r="U1627" i="5" s="1"/>
  <c r="S1627" i="5"/>
  <c r="T1627" i="5" s="1"/>
  <c r="Q1627" i="5"/>
  <c r="O1627" i="5"/>
  <c r="P1627" i="5" s="1"/>
  <c r="R1627" i="5" s="1"/>
  <c r="AB1626" i="5"/>
  <c r="Z1626" i="5"/>
  <c r="Y1626" i="5"/>
  <c r="AC1626" i="5" s="1"/>
  <c r="V1626" i="5"/>
  <c r="U1626" i="5" a="1"/>
  <c r="U1626" i="5" s="1"/>
  <c r="W1626" i="5" s="1"/>
  <c r="X1626" i="5" s="1"/>
  <c r="AA1626" i="5" s="1"/>
  <c r="T1626" i="5"/>
  <c r="S1626" i="5"/>
  <c r="Q1626" i="5"/>
  <c r="P1626" i="5"/>
  <c r="R1626" i="5" s="1"/>
  <c r="O1626" i="5"/>
  <c r="AB1625" i="5"/>
  <c r="Z1625" i="5"/>
  <c r="Y1625" i="5"/>
  <c r="AC1625" i="5" s="1"/>
  <c r="V1625" i="5"/>
  <c r="U1625" i="5" a="1"/>
  <c r="U1625" i="5" s="1"/>
  <c r="W1625" i="5" s="1"/>
  <c r="X1625" i="5" s="1"/>
  <c r="AA1625" i="5" s="1"/>
  <c r="S1625" i="5"/>
  <c r="T1625" i="5" s="1"/>
  <c r="Q1625" i="5"/>
  <c r="O1625" i="5"/>
  <c r="P1625" i="5" s="1"/>
  <c r="R1625" i="5" s="1"/>
  <c r="AB1624" i="5"/>
  <c r="Z1624" i="5"/>
  <c r="Y1624" i="5"/>
  <c r="AC1624" i="5" s="1"/>
  <c r="V1624" i="5"/>
  <c r="U1624" i="5" a="1"/>
  <c r="U1624" i="5" s="1"/>
  <c r="W1624" i="5" s="1"/>
  <c r="X1624" i="5" s="1"/>
  <c r="AA1624" i="5" s="1"/>
  <c r="S1624" i="5"/>
  <c r="T1624" i="5" s="1"/>
  <c r="Q1624" i="5"/>
  <c r="O1624" i="5"/>
  <c r="P1624" i="5" s="1"/>
  <c r="R1624" i="5" s="1"/>
  <c r="AB1623" i="5"/>
  <c r="Z1623" i="5"/>
  <c r="Y1623" i="5"/>
  <c r="AC1623" i="5" s="1"/>
  <c r="V1623" i="5"/>
  <c r="U1623" i="5" a="1"/>
  <c r="U1623" i="5" s="1"/>
  <c r="S1623" i="5"/>
  <c r="T1623" i="5" s="1"/>
  <c r="Q1623" i="5"/>
  <c r="O1623" i="5"/>
  <c r="P1623" i="5" s="1"/>
  <c r="R1623" i="5" s="1"/>
  <c r="AB1622" i="5"/>
  <c r="Z1622" i="5"/>
  <c r="Y1622" i="5"/>
  <c r="AC1622" i="5" s="1"/>
  <c r="V1622" i="5"/>
  <c r="U1622" i="5"/>
  <c r="U1622" i="5" a="1"/>
  <c r="S1622" i="5"/>
  <c r="T1622" i="5" s="1"/>
  <c r="Q1622" i="5"/>
  <c r="O1622" i="5"/>
  <c r="P1622" i="5" s="1"/>
  <c r="R1622" i="5" s="1"/>
  <c r="AB1621" i="5"/>
  <c r="Z1621" i="5"/>
  <c r="Y1621" i="5"/>
  <c r="AC1621" i="5" s="1"/>
  <c r="V1621" i="5"/>
  <c r="U1621" i="5" a="1"/>
  <c r="U1621" i="5" s="1"/>
  <c r="W1621" i="5" s="1"/>
  <c r="X1621" i="5" s="1"/>
  <c r="AA1621" i="5" s="1"/>
  <c r="S1621" i="5"/>
  <c r="T1621" i="5" s="1"/>
  <c r="Q1621" i="5"/>
  <c r="O1621" i="5"/>
  <c r="P1621" i="5" s="1"/>
  <c r="R1621" i="5" s="1"/>
  <c r="AB1620" i="5"/>
  <c r="Z1620" i="5"/>
  <c r="Y1620" i="5"/>
  <c r="AC1620" i="5" s="1"/>
  <c r="V1620" i="5"/>
  <c r="U1620" i="5" a="1"/>
  <c r="U1620" i="5" s="1"/>
  <c r="S1620" i="5"/>
  <c r="T1620" i="5" s="1"/>
  <c r="Q1620" i="5"/>
  <c r="P1620" i="5"/>
  <c r="R1620" i="5" s="1"/>
  <c r="O1620" i="5"/>
  <c r="AB1619" i="5"/>
  <c r="Z1619" i="5"/>
  <c r="Y1619" i="5"/>
  <c r="AC1619" i="5" s="1"/>
  <c r="V1619" i="5"/>
  <c r="U1619" i="5" a="1"/>
  <c r="U1619" i="5" s="1"/>
  <c r="S1619" i="5"/>
  <c r="T1619" i="5" s="1"/>
  <c r="Q1619" i="5"/>
  <c r="O1619" i="5"/>
  <c r="P1619" i="5" s="1"/>
  <c r="R1619" i="5" s="1"/>
  <c r="AB1618" i="5"/>
  <c r="Z1618" i="5"/>
  <c r="Y1618" i="5"/>
  <c r="AC1618" i="5" s="1"/>
  <c r="V1618" i="5"/>
  <c r="U1618" i="5"/>
  <c r="W1618" i="5" s="1"/>
  <c r="X1618" i="5" s="1"/>
  <c r="AA1618" i="5" s="1"/>
  <c r="U1618" i="5" a="1"/>
  <c r="S1618" i="5"/>
  <c r="T1618" i="5" s="1"/>
  <c r="Q1618" i="5"/>
  <c r="O1618" i="5"/>
  <c r="P1618" i="5" s="1"/>
  <c r="R1618" i="5" s="1"/>
  <c r="AB1617" i="5"/>
  <c r="Z1617" i="5"/>
  <c r="Y1617" i="5"/>
  <c r="AC1617" i="5" s="1"/>
  <c r="V1617" i="5"/>
  <c r="U1617" i="5" a="1"/>
  <c r="U1617" i="5" s="1"/>
  <c r="S1617" i="5"/>
  <c r="T1617" i="5" s="1"/>
  <c r="Q1617" i="5"/>
  <c r="O1617" i="5"/>
  <c r="P1617" i="5" s="1"/>
  <c r="R1617" i="5" s="1"/>
  <c r="AB1616" i="5"/>
  <c r="Z1616" i="5"/>
  <c r="Y1616" i="5"/>
  <c r="AC1616" i="5" s="1"/>
  <c r="V1616" i="5"/>
  <c r="U1616" i="5"/>
  <c r="W1616" i="5" s="1"/>
  <c r="X1616" i="5" s="1"/>
  <c r="AA1616" i="5" s="1"/>
  <c r="U1616" i="5" a="1"/>
  <c r="T1616" i="5"/>
  <c r="S1616" i="5"/>
  <c r="Q1616" i="5"/>
  <c r="O1616" i="5"/>
  <c r="P1616" i="5" s="1"/>
  <c r="R1616" i="5" s="1"/>
  <c r="AB1615" i="5"/>
  <c r="Z1615" i="5"/>
  <c r="Y1615" i="5"/>
  <c r="AC1615" i="5" s="1"/>
  <c r="V1615" i="5"/>
  <c r="U1615" i="5" a="1"/>
  <c r="U1615" i="5" s="1"/>
  <c r="S1615" i="5"/>
  <c r="T1615" i="5" s="1"/>
  <c r="Q1615" i="5"/>
  <c r="O1615" i="5"/>
  <c r="P1615" i="5" s="1"/>
  <c r="R1615" i="5" s="1"/>
  <c r="AB1614" i="5"/>
  <c r="Z1614" i="5"/>
  <c r="Y1614" i="5"/>
  <c r="AC1614" i="5" s="1"/>
  <c r="V1614" i="5"/>
  <c r="U1614" i="5" a="1"/>
  <c r="U1614" i="5" s="1"/>
  <c r="W1614" i="5" s="1"/>
  <c r="X1614" i="5" s="1"/>
  <c r="AA1614" i="5" s="1"/>
  <c r="T1614" i="5"/>
  <c r="S1614" i="5"/>
  <c r="Q1614" i="5"/>
  <c r="P1614" i="5"/>
  <c r="R1614" i="5" s="1"/>
  <c r="O1614" i="5"/>
  <c r="AB1613" i="5"/>
  <c r="Z1613" i="5"/>
  <c r="Y1613" i="5"/>
  <c r="AC1613" i="5" s="1"/>
  <c r="V1613" i="5"/>
  <c r="U1613" i="5" a="1"/>
  <c r="U1613" i="5" s="1"/>
  <c r="S1613" i="5"/>
  <c r="T1613" i="5" s="1"/>
  <c r="Q1613" i="5"/>
  <c r="O1613" i="5"/>
  <c r="P1613" i="5" s="1"/>
  <c r="R1613" i="5" s="1"/>
  <c r="AB1612" i="5"/>
  <c r="Z1612" i="5"/>
  <c r="Y1612" i="5"/>
  <c r="AC1612" i="5" s="1"/>
  <c r="V1612" i="5"/>
  <c r="U1612" i="5"/>
  <c r="U1612" i="5" a="1"/>
  <c r="T1612" i="5"/>
  <c r="S1612" i="5"/>
  <c r="Q1612" i="5"/>
  <c r="O1612" i="5"/>
  <c r="P1612" i="5" s="1"/>
  <c r="R1612" i="5" s="1"/>
  <c r="AB1611" i="5"/>
  <c r="Z1611" i="5"/>
  <c r="Y1611" i="5"/>
  <c r="AC1611" i="5" s="1"/>
  <c r="V1611" i="5"/>
  <c r="U1611" i="5" a="1"/>
  <c r="U1611" i="5" s="1"/>
  <c r="S1611" i="5"/>
  <c r="T1611" i="5" s="1"/>
  <c r="Q1611" i="5"/>
  <c r="O1611" i="5"/>
  <c r="P1611" i="5" s="1"/>
  <c r="R1611" i="5" s="1"/>
  <c r="AB1610" i="5"/>
  <c r="Z1610" i="5"/>
  <c r="Y1610" i="5"/>
  <c r="AC1610" i="5" s="1"/>
  <c r="V1610" i="5"/>
  <c r="U1610" i="5" a="1"/>
  <c r="U1610" i="5" s="1"/>
  <c r="T1610" i="5"/>
  <c r="S1610" i="5"/>
  <c r="Q1610" i="5"/>
  <c r="P1610" i="5"/>
  <c r="R1610" i="5" s="1"/>
  <c r="O1610" i="5"/>
  <c r="AB1609" i="5"/>
  <c r="Z1609" i="5"/>
  <c r="Y1609" i="5"/>
  <c r="AC1609" i="5" s="1"/>
  <c r="V1609" i="5"/>
  <c r="U1609" i="5" a="1"/>
  <c r="U1609" i="5" s="1"/>
  <c r="W1609" i="5" s="1"/>
  <c r="X1609" i="5" s="1"/>
  <c r="AA1609" i="5" s="1"/>
  <c r="S1609" i="5"/>
  <c r="T1609" i="5" s="1"/>
  <c r="Q1609" i="5"/>
  <c r="O1609" i="5"/>
  <c r="P1609" i="5" s="1"/>
  <c r="R1609" i="5" s="1"/>
  <c r="AB1608" i="5"/>
  <c r="Z1608" i="5"/>
  <c r="Y1608" i="5"/>
  <c r="AC1608" i="5" s="1"/>
  <c r="V1608" i="5"/>
  <c r="U1608" i="5"/>
  <c r="W1608" i="5" s="1"/>
  <c r="X1608" i="5" s="1"/>
  <c r="AA1608" i="5" s="1"/>
  <c r="U1608" i="5" a="1"/>
  <c r="T1608" i="5"/>
  <c r="S1608" i="5"/>
  <c r="Q1608" i="5"/>
  <c r="O1608" i="5"/>
  <c r="P1608" i="5" s="1"/>
  <c r="R1608" i="5" s="1"/>
  <c r="AB1607" i="5"/>
  <c r="Z1607" i="5"/>
  <c r="Y1607" i="5"/>
  <c r="AC1607" i="5" s="1"/>
  <c r="V1607" i="5"/>
  <c r="U1607" i="5" a="1"/>
  <c r="U1607" i="5" s="1"/>
  <c r="S1607" i="5"/>
  <c r="T1607" i="5" s="1"/>
  <c r="Q1607" i="5"/>
  <c r="O1607" i="5"/>
  <c r="P1607" i="5" s="1"/>
  <c r="R1607" i="5" s="1"/>
  <c r="AB1606" i="5"/>
  <c r="Z1606" i="5"/>
  <c r="Y1606" i="5"/>
  <c r="AC1606" i="5" s="1"/>
  <c r="V1606" i="5"/>
  <c r="U1606" i="5" a="1"/>
  <c r="U1606" i="5" s="1"/>
  <c r="W1606" i="5" s="1"/>
  <c r="X1606" i="5" s="1"/>
  <c r="AA1606" i="5" s="1"/>
  <c r="T1606" i="5"/>
  <c r="S1606" i="5"/>
  <c r="Q1606" i="5"/>
  <c r="O1606" i="5"/>
  <c r="P1606" i="5" s="1"/>
  <c r="R1606" i="5" s="1"/>
  <c r="AB1605" i="5"/>
  <c r="Z1605" i="5"/>
  <c r="Y1605" i="5"/>
  <c r="AC1605" i="5" s="1"/>
  <c r="V1605" i="5"/>
  <c r="U1605" i="5" a="1"/>
  <c r="U1605" i="5" s="1"/>
  <c r="S1605" i="5"/>
  <c r="T1605" i="5" s="1"/>
  <c r="Q1605" i="5"/>
  <c r="O1605" i="5"/>
  <c r="P1605" i="5" s="1"/>
  <c r="R1605" i="5" s="1"/>
  <c r="AB1604" i="5"/>
  <c r="Z1604" i="5"/>
  <c r="Y1604" i="5"/>
  <c r="AC1604" i="5" s="1"/>
  <c r="V1604" i="5"/>
  <c r="U1604" i="5" a="1"/>
  <c r="U1604" i="5" s="1"/>
  <c r="S1604" i="5"/>
  <c r="T1604" i="5" s="1"/>
  <c r="Q1604" i="5"/>
  <c r="O1604" i="5"/>
  <c r="P1604" i="5" s="1"/>
  <c r="R1604" i="5" s="1"/>
  <c r="AB1603" i="5"/>
  <c r="Z1603" i="5"/>
  <c r="Y1603" i="5"/>
  <c r="AC1603" i="5" s="1"/>
  <c r="V1603" i="5"/>
  <c r="U1603" i="5" a="1"/>
  <c r="U1603" i="5" s="1"/>
  <c r="S1603" i="5"/>
  <c r="T1603" i="5" s="1"/>
  <c r="Q1603" i="5"/>
  <c r="O1603" i="5"/>
  <c r="P1603" i="5" s="1"/>
  <c r="R1603" i="5" s="1"/>
  <c r="AB1602" i="5"/>
  <c r="Z1602" i="5"/>
  <c r="Y1602" i="5"/>
  <c r="AC1602" i="5" s="1"/>
  <c r="V1602" i="5"/>
  <c r="U1602" i="5"/>
  <c r="U1602" i="5" a="1"/>
  <c r="S1602" i="5"/>
  <c r="T1602" i="5" s="1"/>
  <c r="Q1602" i="5"/>
  <c r="P1602" i="5"/>
  <c r="R1602" i="5" s="1"/>
  <c r="O1602" i="5"/>
  <c r="AB1601" i="5"/>
  <c r="Z1601" i="5"/>
  <c r="Y1601" i="5"/>
  <c r="AC1601" i="5" s="1"/>
  <c r="V1601" i="5"/>
  <c r="U1601" i="5" a="1"/>
  <c r="U1601" i="5" s="1"/>
  <c r="S1601" i="5"/>
  <c r="T1601" i="5" s="1"/>
  <c r="Q1601" i="5"/>
  <c r="O1601" i="5"/>
  <c r="P1601" i="5" s="1"/>
  <c r="R1601" i="5" s="1"/>
  <c r="AB1600" i="5"/>
  <c r="Z1600" i="5"/>
  <c r="Y1600" i="5"/>
  <c r="AC1600" i="5" s="1"/>
  <c r="V1600" i="5"/>
  <c r="U1600" i="5" a="1"/>
  <c r="U1600" i="5" s="1"/>
  <c r="W1600" i="5" s="1"/>
  <c r="X1600" i="5" s="1"/>
  <c r="AA1600" i="5" s="1"/>
  <c r="S1600" i="5"/>
  <c r="T1600" i="5" s="1"/>
  <c r="Q1600" i="5"/>
  <c r="O1600" i="5"/>
  <c r="P1600" i="5" s="1"/>
  <c r="AB1599" i="5"/>
  <c r="Z1599" i="5"/>
  <c r="Y1599" i="5"/>
  <c r="AC1599" i="5" s="1"/>
  <c r="V1599" i="5"/>
  <c r="U1599" i="5" a="1"/>
  <c r="U1599" i="5" s="1"/>
  <c r="S1599" i="5"/>
  <c r="T1599" i="5" s="1"/>
  <c r="Q1599" i="5"/>
  <c r="O1599" i="5"/>
  <c r="P1599" i="5" s="1"/>
  <c r="R1599" i="5" s="1"/>
  <c r="AB1598" i="5"/>
  <c r="Z1598" i="5"/>
  <c r="Y1598" i="5"/>
  <c r="AC1598" i="5" s="1"/>
  <c r="V1598" i="5"/>
  <c r="U1598" i="5" a="1"/>
  <c r="U1598" i="5" s="1"/>
  <c r="T1598" i="5"/>
  <c r="S1598" i="5"/>
  <c r="Q1598" i="5"/>
  <c r="O1598" i="5"/>
  <c r="P1598" i="5" s="1"/>
  <c r="R1598" i="5" s="1"/>
  <c r="AB1597" i="5"/>
  <c r="Z1597" i="5"/>
  <c r="Y1597" i="5"/>
  <c r="AC1597" i="5" s="1"/>
  <c r="V1597" i="5"/>
  <c r="U1597" i="5" a="1"/>
  <c r="U1597" i="5" s="1"/>
  <c r="S1597" i="5"/>
  <c r="T1597" i="5" s="1"/>
  <c r="Q1597" i="5"/>
  <c r="O1597" i="5"/>
  <c r="P1597" i="5" s="1"/>
  <c r="R1597" i="5" s="1"/>
  <c r="AB1596" i="5"/>
  <c r="Z1596" i="5"/>
  <c r="Y1596" i="5"/>
  <c r="AC1596" i="5" s="1"/>
  <c r="V1596" i="5"/>
  <c r="U1596" i="5"/>
  <c r="W1596" i="5" s="1"/>
  <c r="X1596" i="5" s="1"/>
  <c r="AA1596" i="5" s="1"/>
  <c r="U1596" i="5" a="1"/>
  <c r="T1596" i="5"/>
  <c r="S1596" i="5"/>
  <c r="Q1596" i="5"/>
  <c r="P1596" i="5"/>
  <c r="R1596" i="5" s="1"/>
  <c r="O1596" i="5"/>
  <c r="AB1595" i="5"/>
  <c r="Z1595" i="5"/>
  <c r="Y1595" i="5"/>
  <c r="AC1595" i="5" s="1"/>
  <c r="V1595" i="5"/>
  <c r="U1595" i="5" a="1"/>
  <c r="U1595" i="5" s="1"/>
  <c r="S1595" i="5"/>
  <c r="T1595" i="5" s="1"/>
  <c r="Q1595" i="5"/>
  <c r="O1595" i="5"/>
  <c r="P1595" i="5" s="1"/>
  <c r="R1595" i="5" s="1"/>
  <c r="AB1594" i="5"/>
  <c r="Z1594" i="5"/>
  <c r="Y1594" i="5"/>
  <c r="AC1594" i="5" s="1"/>
  <c r="V1594" i="5"/>
  <c r="U1594" i="5" a="1"/>
  <c r="U1594" i="5" s="1"/>
  <c r="W1594" i="5" s="1"/>
  <c r="X1594" i="5" s="1"/>
  <c r="AA1594" i="5" s="1"/>
  <c r="T1594" i="5"/>
  <c r="S1594" i="5"/>
  <c r="Q1594" i="5"/>
  <c r="O1594" i="5"/>
  <c r="P1594" i="5" s="1"/>
  <c r="R1594" i="5" s="1"/>
  <c r="AB1593" i="5"/>
  <c r="Z1593" i="5"/>
  <c r="Y1593" i="5"/>
  <c r="AC1593" i="5" s="1"/>
  <c r="V1593" i="5"/>
  <c r="U1593" i="5" a="1"/>
  <c r="U1593" i="5" s="1"/>
  <c r="S1593" i="5"/>
  <c r="T1593" i="5" s="1"/>
  <c r="Q1593" i="5"/>
  <c r="O1593" i="5"/>
  <c r="P1593" i="5" s="1"/>
  <c r="R1593" i="5" s="1"/>
  <c r="AB1592" i="5"/>
  <c r="Z1592" i="5"/>
  <c r="Y1592" i="5"/>
  <c r="AC1592" i="5" s="1"/>
  <c r="V1592" i="5"/>
  <c r="U1592" i="5" a="1"/>
  <c r="U1592" i="5" s="1"/>
  <c r="W1592" i="5" s="1"/>
  <c r="X1592" i="5" s="1"/>
  <c r="AA1592" i="5" s="1"/>
  <c r="S1592" i="5"/>
  <c r="T1592" i="5" s="1"/>
  <c r="Q1592" i="5"/>
  <c r="O1592" i="5"/>
  <c r="P1592" i="5" s="1"/>
  <c r="R1592" i="5" s="1"/>
  <c r="AB1591" i="5"/>
  <c r="Z1591" i="5"/>
  <c r="Y1591" i="5"/>
  <c r="AC1591" i="5" s="1"/>
  <c r="V1591" i="5"/>
  <c r="U1591" i="5" a="1"/>
  <c r="U1591" i="5" s="1"/>
  <c r="S1591" i="5"/>
  <c r="T1591" i="5" s="1"/>
  <c r="Q1591" i="5"/>
  <c r="O1591" i="5"/>
  <c r="P1591" i="5" s="1"/>
  <c r="R1591" i="5" s="1"/>
  <c r="AB1590" i="5"/>
  <c r="Z1590" i="5"/>
  <c r="Y1590" i="5"/>
  <c r="AC1590" i="5" s="1"/>
  <c r="V1590" i="5"/>
  <c r="U1590" i="5" a="1"/>
  <c r="U1590" i="5" s="1"/>
  <c r="W1590" i="5" s="1"/>
  <c r="X1590" i="5" s="1"/>
  <c r="AA1590" i="5" s="1"/>
  <c r="T1590" i="5"/>
  <c r="S1590" i="5"/>
  <c r="Q1590" i="5"/>
  <c r="O1590" i="5"/>
  <c r="P1590" i="5" s="1"/>
  <c r="R1590" i="5" s="1"/>
  <c r="AB1589" i="5"/>
  <c r="Z1589" i="5"/>
  <c r="Y1589" i="5"/>
  <c r="AC1589" i="5" s="1"/>
  <c r="V1589" i="5"/>
  <c r="U1589" i="5" a="1"/>
  <c r="U1589" i="5" s="1"/>
  <c r="W1589" i="5" s="1"/>
  <c r="X1589" i="5" s="1"/>
  <c r="AA1589" i="5" s="1"/>
  <c r="S1589" i="5"/>
  <c r="T1589" i="5" s="1"/>
  <c r="Q1589" i="5"/>
  <c r="O1589" i="5"/>
  <c r="P1589" i="5" s="1"/>
  <c r="R1589" i="5" s="1"/>
  <c r="AB1588" i="5"/>
  <c r="Z1588" i="5"/>
  <c r="Y1588" i="5"/>
  <c r="AC1588" i="5" s="1"/>
  <c r="V1588" i="5"/>
  <c r="U1588" i="5" a="1"/>
  <c r="U1588" i="5" s="1"/>
  <c r="W1588" i="5" s="1"/>
  <c r="X1588" i="5" s="1"/>
  <c r="AA1588" i="5" s="1"/>
  <c r="S1588" i="5"/>
  <c r="T1588" i="5" s="1"/>
  <c r="Q1588" i="5"/>
  <c r="O1588" i="5"/>
  <c r="P1588" i="5" s="1"/>
  <c r="R1588" i="5" s="1"/>
  <c r="AB1587" i="5"/>
  <c r="Z1587" i="5"/>
  <c r="Y1587" i="5"/>
  <c r="AC1587" i="5" s="1"/>
  <c r="V1587" i="5"/>
  <c r="U1587" i="5" a="1"/>
  <c r="U1587" i="5" s="1"/>
  <c r="S1587" i="5"/>
  <c r="T1587" i="5" s="1"/>
  <c r="Q1587" i="5"/>
  <c r="O1587" i="5"/>
  <c r="P1587" i="5" s="1"/>
  <c r="R1587" i="5" s="1"/>
  <c r="AB1586" i="5"/>
  <c r="Z1586" i="5"/>
  <c r="Y1586" i="5"/>
  <c r="AC1586" i="5" s="1"/>
  <c r="V1586" i="5"/>
  <c r="U1586" i="5" a="1"/>
  <c r="U1586" i="5" s="1"/>
  <c r="T1586" i="5"/>
  <c r="S1586" i="5"/>
  <c r="Q1586" i="5"/>
  <c r="O1586" i="5"/>
  <c r="P1586" i="5" s="1"/>
  <c r="R1586" i="5" s="1"/>
  <c r="AB1585" i="5"/>
  <c r="Z1585" i="5"/>
  <c r="Y1585" i="5"/>
  <c r="AC1585" i="5" s="1"/>
  <c r="V1585" i="5"/>
  <c r="U1585" i="5" a="1"/>
  <c r="U1585" i="5" s="1"/>
  <c r="W1585" i="5" s="1"/>
  <c r="X1585" i="5" s="1"/>
  <c r="AA1585" i="5" s="1"/>
  <c r="S1585" i="5"/>
  <c r="T1585" i="5" s="1"/>
  <c r="Q1585" i="5"/>
  <c r="O1585" i="5"/>
  <c r="P1585" i="5" s="1"/>
  <c r="R1585" i="5" s="1"/>
  <c r="AB1584" i="5"/>
  <c r="Z1584" i="5"/>
  <c r="Y1584" i="5"/>
  <c r="AC1584" i="5" s="1"/>
  <c r="V1584" i="5"/>
  <c r="U1584" i="5" a="1"/>
  <c r="U1584" i="5" s="1"/>
  <c r="T1584" i="5"/>
  <c r="S1584" i="5"/>
  <c r="Q1584" i="5"/>
  <c r="P1584" i="5"/>
  <c r="R1584" i="5" s="1"/>
  <c r="O1584" i="5"/>
  <c r="AB1583" i="5"/>
  <c r="Z1583" i="5"/>
  <c r="Y1583" i="5"/>
  <c r="AC1583" i="5" s="1"/>
  <c r="V1583" i="5"/>
  <c r="U1583" i="5" a="1"/>
  <c r="U1583" i="5" s="1"/>
  <c r="S1583" i="5"/>
  <c r="T1583" i="5" s="1"/>
  <c r="Q1583" i="5"/>
  <c r="O1583" i="5"/>
  <c r="P1583" i="5" s="1"/>
  <c r="R1583" i="5" s="1"/>
  <c r="AB1582" i="5"/>
  <c r="Z1582" i="5"/>
  <c r="Y1582" i="5"/>
  <c r="AC1582" i="5" s="1"/>
  <c r="V1582" i="5"/>
  <c r="U1582" i="5" a="1"/>
  <c r="U1582" i="5" s="1"/>
  <c r="W1582" i="5" s="1"/>
  <c r="X1582" i="5" s="1"/>
  <c r="AA1582" i="5" s="1"/>
  <c r="S1582" i="5"/>
  <c r="T1582" i="5" s="1"/>
  <c r="Q1582" i="5"/>
  <c r="O1582" i="5"/>
  <c r="P1582" i="5" s="1"/>
  <c r="R1582" i="5" s="1"/>
  <c r="AB1581" i="5"/>
  <c r="Z1581" i="5"/>
  <c r="Y1581" i="5"/>
  <c r="AC1581" i="5" s="1"/>
  <c r="V1581" i="5"/>
  <c r="U1581" i="5" a="1"/>
  <c r="U1581" i="5" s="1"/>
  <c r="S1581" i="5"/>
  <c r="T1581" i="5" s="1"/>
  <c r="Q1581" i="5"/>
  <c r="O1581" i="5"/>
  <c r="P1581" i="5" s="1"/>
  <c r="AB1580" i="5"/>
  <c r="Z1580" i="5"/>
  <c r="Y1580" i="5"/>
  <c r="AC1580" i="5" s="1"/>
  <c r="V1580" i="5"/>
  <c r="U1580" i="5" a="1"/>
  <c r="U1580" i="5" s="1"/>
  <c r="W1580" i="5" s="1"/>
  <c r="X1580" i="5" s="1"/>
  <c r="AA1580" i="5" s="1"/>
  <c r="S1580" i="5"/>
  <c r="T1580" i="5" s="1"/>
  <c r="Q1580" i="5"/>
  <c r="O1580" i="5"/>
  <c r="P1580" i="5" s="1"/>
  <c r="R1580" i="5" s="1"/>
  <c r="AB1579" i="5"/>
  <c r="Z1579" i="5"/>
  <c r="Y1579" i="5"/>
  <c r="AC1579" i="5" s="1"/>
  <c r="V1579" i="5"/>
  <c r="U1579" i="5" a="1"/>
  <c r="U1579" i="5" s="1"/>
  <c r="S1579" i="5"/>
  <c r="T1579" i="5" s="1"/>
  <c r="Q1579" i="5"/>
  <c r="O1579" i="5"/>
  <c r="P1579" i="5" s="1"/>
  <c r="R1579" i="5" s="1"/>
  <c r="AB1578" i="5"/>
  <c r="Z1578" i="5"/>
  <c r="Y1578" i="5"/>
  <c r="AC1578" i="5" s="1"/>
  <c r="V1578" i="5"/>
  <c r="U1578" i="5" a="1"/>
  <c r="U1578" i="5" s="1"/>
  <c r="W1578" i="5" s="1"/>
  <c r="X1578" i="5" s="1"/>
  <c r="AA1578" i="5" s="1"/>
  <c r="S1578" i="5"/>
  <c r="T1578" i="5" s="1"/>
  <c r="Q1578" i="5"/>
  <c r="O1578" i="5"/>
  <c r="P1578" i="5" s="1"/>
  <c r="R1578" i="5" s="1"/>
  <c r="AB1577" i="5"/>
  <c r="Z1577" i="5"/>
  <c r="Y1577" i="5"/>
  <c r="AC1577" i="5" s="1"/>
  <c r="V1577" i="5"/>
  <c r="U1577" i="5" a="1"/>
  <c r="U1577" i="5" s="1"/>
  <c r="S1577" i="5"/>
  <c r="T1577" i="5" s="1"/>
  <c r="Q1577" i="5"/>
  <c r="O1577" i="5"/>
  <c r="P1577" i="5" s="1"/>
  <c r="R1577" i="5" s="1"/>
  <c r="AB1576" i="5"/>
  <c r="Z1576" i="5"/>
  <c r="Y1576" i="5"/>
  <c r="AC1576" i="5" s="1"/>
  <c r="V1576" i="5"/>
  <c r="U1576" i="5" a="1"/>
  <c r="U1576" i="5" s="1"/>
  <c r="W1576" i="5" s="1"/>
  <c r="X1576" i="5" s="1"/>
  <c r="AA1576" i="5" s="1"/>
  <c r="S1576" i="5"/>
  <c r="T1576" i="5" s="1"/>
  <c r="Q1576" i="5"/>
  <c r="O1576" i="5"/>
  <c r="P1576" i="5" s="1"/>
  <c r="R1576" i="5" s="1"/>
  <c r="AB1575" i="5"/>
  <c r="Z1575" i="5"/>
  <c r="Y1575" i="5"/>
  <c r="AC1575" i="5" s="1"/>
  <c r="V1575" i="5"/>
  <c r="U1575" i="5" a="1"/>
  <c r="U1575" i="5" s="1"/>
  <c r="S1575" i="5"/>
  <c r="T1575" i="5" s="1"/>
  <c r="Q1575" i="5"/>
  <c r="O1575" i="5"/>
  <c r="P1575" i="5" s="1"/>
  <c r="R1575" i="5" s="1"/>
  <c r="AB1574" i="5"/>
  <c r="Z1574" i="5"/>
  <c r="Y1574" i="5"/>
  <c r="AC1574" i="5" s="1"/>
  <c r="V1574" i="5"/>
  <c r="U1574" i="5"/>
  <c r="U1574" i="5" a="1"/>
  <c r="S1574" i="5"/>
  <c r="T1574" i="5" s="1"/>
  <c r="Q1574" i="5"/>
  <c r="O1574" i="5"/>
  <c r="P1574" i="5" s="1"/>
  <c r="R1574" i="5" s="1"/>
  <c r="AB1573" i="5"/>
  <c r="Z1573" i="5"/>
  <c r="Y1573" i="5"/>
  <c r="AC1573" i="5" s="1"/>
  <c r="V1573" i="5"/>
  <c r="W1573" i="5" s="1"/>
  <c r="X1573" i="5" s="1"/>
  <c r="AA1573" i="5" s="1"/>
  <c r="U1573" i="5" a="1"/>
  <c r="U1573" i="5" s="1"/>
  <c r="S1573" i="5"/>
  <c r="T1573" i="5" s="1"/>
  <c r="Q1573" i="5"/>
  <c r="O1573" i="5"/>
  <c r="P1573" i="5" s="1"/>
  <c r="R1573" i="5" s="1"/>
  <c r="AB1572" i="5"/>
  <c r="Z1572" i="5"/>
  <c r="Y1572" i="5"/>
  <c r="AC1572" i="5" s="1"/>
  <c r="V1572" i="5"/>
  <c r="U1572" i="5" a="1"/>
  <c r="U1572" i="5" s="1"/>
  <c r="S1572" i="5"/>
  <c r="T1572" i="5" s="1"/>
  <c r="Q1572" i="5"/>
  <c r="O1572" i="5"/>
  <c r="P1572" i="5" s="1"/>
  <c r="R1572" i="5" s="1"/>
  <c r="AB1571" i="5"/>
  <c r="Z1571" i="5"/>
  <c r="Y1571" i="5"/>
  <c r="AC1571" i="5" s="1"/>
  <c r="V1571" i="5"/>
  <c r="U1571" i="5" a="1"/>
  <c r="U1571" i="5" s="1"/>
  <c r="S1571" i="5"/>
  <c r="T1571" i="5" s="1"/>
  <c r="Q1571" i="5"/>
  <c r="O1571" i="5"/>
  <c r="P1571" i="5" s="1"/>
  <c r="R1571" i="5" s="1"/>
  <c r="AB1570" i="5"/>
  <c r="Z1570" i="5"/>
  <c r="Y1570" i="5"/>
  <c r="AC1570" i="5" s="1"/>
  <c r="V1570" i="5"/>
  <c r="U1570" i="5" a="1"/>
  <c r="U1570" i="5" s="1"/>
  <c r="W1570" i="5" s="1"/>
  <c r="X1570" i="5" s="1"/>
  <c r="AA1570" i="5" s="1"/>
  <c r="S1570" i="5"/>
  <c r="T1570" i="5" s="1"/>
  <c r="Q1570" i="5"/>
  <c r="O1570" i="5"/>
  <c r="P1570" i="5" s="1"/>
  <c r="R1570" i="5" s="1"/>
  <c r="AB1569" i="5"/>
  <c r="Z1569" i="5"/>
  <c r="Y1569" i="5"/>
  <c r="AC1569" i="5" s="1"/>
  <c r="V1569" i="5"/>
  <c r="U1569" i="5" a="1"/>
  <c r="U1569" i="5" s="1"/>
  <c r="S1569" i="5"/>
  <c r="T1569" i="5" s="1"/>
  <c r="Q1569" i="5"/>
  <c r="O1569" i="5"/>
  <c r="P1569" i="5" s="1"/>
  <c r="R1569" i="5" s="1"/>
  <c r="AB1568" i="5"/>
  <c r="Z1568" i="5"/>
  <c r="Y1568" i="5"/>
  <c r="AC1568" i="5" s="1"/>
  <c r="V1568" i="5"/>
  <c r="U1568" i="5" a="1"/>
  <c r="U1568" i="5" s="1"/>
  <c r="S1568" i="5"/>
  <c r="T1568" i="5" s="1"/>
  <c r="Q1568" i="5"/>
  <c r="O1568" i="5"/>
  <c r="P1568" i="5" s="1"/>
  <c r="R1568" i="5" s="1"/>
  <c r="AB1567" i="5"/>
  <c r="Z1567" i="5"/>
  <c r="Y1567" i="5"/>
  <c r="AC1567" i="5" s="1"/>
  <c r="V1567" i="5"/>
  <c r="U1567" i="5" a="1"/>
  <c r="U1567" i="5" s="1"/>
  <c r="S1567" i="5"/>
  <c r="T1567" i="5" s="1"/>
  <c r="Q1567" i="5"/>
  <c r="O1567" i="5"/>
  <c r="P1567" i="5" s="1"/>
  <c r="R1567" i="5" s="1"/>
  <c r="AB1566" i="5"/>
  <c r="Z1566" i="5"/>
  <c r="Y1566" i="5"/>
  <c r="AC1566" i="5" s="1"/>
  <c r="V1566" i="5"/>
  <c r="U1566" i="5" a="1"/>
  <c r="U1566" i="5" s="1"/>
  <c r="W1566" i="5" s="1"/>
  <c r="X1566" i="5" s="1"/>
  <c r="AA1566" i="5" s="1"/>
  <c r="S1566" i="5"/>
  <c r="T1566" i="5" s="1"/>
  <c r="Q1566" i="5"/>
  <c r="O1566" i="5"/>
  <c r="P1566" i="5" s="1"/>
  <c r="R1566" i="5" s="1"/>
  <c r="AB1565" i="5"/>
  <c r="Z1565" i="5"/>
  <c r="Y1565" i="5"/>
  <c r="AC1565" i="5" s="1"/>
  <c r="V1565" i="5"/>
  <c r="W1565" i="5" s="1"/>
  <c r="X1565" i="5" s="1"/>
  <c r="AA1565" i="5" s="1"/>
  <c r="U1565" i="5" a="1"/>
  <c r="U1565" i="5" s="1"/>
  <c r="S1565" i="5"/>
  <c r="T1565" i="5" s="1"/>
  <c r="Q1565" i="5"/>
  <c r="O1565" i="5"/>
  <c r="P1565" i="5" s="1"/>
  <c r="R1565" i="5" s="1"/>
  <c r="AB1564" i="5"/>
  <c r="Z1564" i="5"/>
  <c r="Y1564" i="5"/>
  <c r="AC1564" i="5" s="1"/>
  <c r="V1564" i="5"/>
  <c r="U1564" i="5" a="1"/>
  <c r="U1564" i="5" s="1"/>
  <c r="S1564" i="5"/>
  <c r="T1564" i="5" s="1"/>
  <c r="Q1564" i="5"/>
  <c r="O1564" i="5"/>
  <c r="P1564" i="5" s="1"/>
  <c r="R1564" i="5" s="1"/>
  <c r="AB1563" i="5"/>
  <c r="Z1563" i="5"/>
  <c r="Y1563" i="5"/>
  <c r="AC1563" i="5" s="1"/>
  <c r="V1563" i="5"/>
  <c r="U1563" i="5" a="1"/>
  <c r="U1563" i="5" s="1"/>
  <c r="S1563" i="5"/>
  <c r="T1563" i="5" s="1"/>
  <c r="Q1563" i="5"/>
  <c r="O1563" i="5"/>
  <c r="P1563" i="5" s="1"/>
  <c r="AB1562" i="5"/>
  <c r="Z1562" i="5"/>
  <c r="Y1562" i="5"/>
  <c r="AC1562" i="5" s="1"/>
  <c r="V1562" i="5"/>
  <c r="U1562" i="5" a="1"/>
  <c r="U1562" i="5" s="1"/>
  <c r="W1562" i="5" s="1"/>
  <c r="X1562" i="5" s="1"/>
  <c r="AA1562" i="5" s="1"/>
  <c r="S1562" i="5"/>
  <c r="T1562" i="5" s="1"/>
  <c r="Q1562" i="5"/>
  <c r="O1562" i="5"/>
  <c r="P1562" i="5" s="1"/>
  <c r="R1562" i="5" s="1"/>
  <c r="AB1561" i="5"/>
  <c r="Z1561" i="5"/>
  <c r="Y1561" i="5"/>
  <c r="AC1561" i="5" s="1"/>
  <c r="V1561" i="5"/>
  <c r="U1561" i="5" a="1"/>
  <c r="U1561" i="5" s="1"/>
  <c r="S1561" i="5"/>
  <c r="T1561" i="5" s="1"/>
  <c r="Q1561" i="5"/>
  <c r="O1561" i="5"/>
  <c r="P1561" i="5" s="1"/>
  <c r="R1561" i="5" s="1"/>
  <c r="AB1560" i="5"/>
  <c r="Z1560" i="5"/>
  <c r="Y1560" i="5"/>
  <c r="AC1560" i="5" s="1"/>
  <c r="W1560" i="5"/>
  <c r="X1560" i="5" s="1"/>
  <c r="AA1560" i="5" s="1"/>
  <c r="V1560" i="5"/>
  <c r="U1560" i="5"/>
  <c r="U1560" i="5" a="1"/>
  <c r="S1560" i="5"/>
  <c r="T1560" i="5" s="1"/>
  <c r="Q1560" i="5"/>
  <c r="O1560" i="5"/>
  <c r="P1560" i="5" s="1"/>
  <c r="R1560" i="5" s="1"/>
  <c r="AB1559" i="5"/>
  <c r="Z1559" i="5"/>
  <c r="Y1559" i="5"/>
  <c r="AC1559" i="5" s="1"/>
  <c r="V1559" i="5"/>
  <c r="U1559" i="5" a="1"/>
  <c r="U1559" i="5" s="1"/>
  <c r="W1559" i="5" s="1"/>
  <c r="X1559" i="5" s="1"/>
  <c r="AA1559" i="5" s="1"/>
  <c r="S1559" i="5"/>
  <c r="T1559" i="5" s="1"/>
  <c r="Q1559" i="5"/>
  <c r="O1559" i="5"/>
  <c r="P1559" i="5" s="1"/>
  <c r="R1559" i="5" s="1"/>
  <c r="AB1558" i="5"/>
  <c r="Z1558" i="5"/>
  <c r="Y1558" i="5"/>
  <c r="AC1558" i="5" s="1"/>
  <c r="V1558" i="5"/>
  <c r="U1558" i="5" a="1"/>
  <c r="U1558" i="5" s="1"/>
  <c r="S1558" i="5"/>
  <c r="T1558" i="5" s="1"/>
  <c r="R1558" i="5"/>
  <c r="Q1558" i="5"/>
  <c r="O1558" i="5"/>
  <c r="P1558" i="5" s="1"/>
  <c r="AB1557" i="5"/>
  <c r="Z1557" i="5"/>
  <c r="Y1557" i="5"/>
  <c r="AC1557" i="5" s="1"/>
  <c r="V1557" i="5"/>
  <c r="U1557" i="5" a="1"/>
  <c r="U1557" i="5" s="1"/>
  <c r="S1557" i="5"/>
  <c r="T1557" i="5" s="1"/>
  <c r="Q1557" i="5"/>
  <c r="O1557" i="5"/>
  <c r="P1557" i="5" s="1"/>
  <c r="R1557" i="5" s="1"/>
  <c r="AB1556" i="5"/>
  <c r="Z1556" i="5"/>
  <c r="Y1556" i="5"/>
  <c r="AC1556" i="5" s="1"/>
  <c r="V1556" i="5"/>
  <c r="W1556" i="5" s="1"/>
  <c r="X1556" i="5" s="1"/>
  <c r="AA1556" i="5" s="1"/>
  <c r="U1556" i="5" a="1"/>
  <c r="U1556" i="5" s="1"/>
  <c r="S1556" i="5"/>
  <c r="T1556" i="5" s="1"/>
  <c r="Q1556" i="5"/>
  <c r="O1556" i="5"/>
  <c r="P1556" i="5" s="1"/>
  <c r="R1556" i="5" s="1"/>
  <c r="AB1555" i="5"/>
  <c r="Z1555" i="5"/>
  <c r="Y1555" i="5"/>
  <c r="AC1555" i="5" s="1"/>
  <c r="V1555" i="5"/>
  <c r="U1555" i="5" a="1"/>
  <c r="U1555" i="5" s="1"/>
  <c r="W1555" i="5" s="1"/>
  <c r="X1555" i="5" s="1"/>
  <c r="AA1555" i="5" s="1"/>
  <c r="S1555" i="5"/>
  <c r="T1555" i="5" s="1"/>
  <c r="Q1555" i="5"/>
  <c r="O1555" i="5"/>
  <c r="P1555" i="5" s="1"/>
  <c r="R1555" i="5" s="1"/>
  <c r="AB1554" i="5"/>
  <c r="Z1554" i="5"/>
  <c r="Y1554" i="5"/>
  <c r="AC1554" i="5" s="1"/>
  <c r="V1554" i="5"/>
  <c r="U1554" i="5" a="1"/>
  <c r="U1554" i="5" s="1"/>
  <c r="S1554" i="5"/>
  <c r="T1554" i="5" s="1"/>
  <c r="Q1554" i="5"/>
  <c r="P1554" i="5"/>
  <c r="R1554" i="5" s="1"/>
  <c r="O1554" i="5"/>
  <c r="AB1553" i="5"/>
  <c r="Z1553" i="5"/>
  <c r="Y1553" i="5"/>
  <c r="AC1553" i="5" s="1"/>
  <c r="V1553" i="5"/>
  <c r="U1553" i="5" a="1"/>
  <c r="U1553" i="5" s="1"/>
  <c r="S1553" i="5"/>
  <c r="T1553" i="5" s="1"/>
  <c r="Q1553" i="5"/>
  <c r="O1553" i="5"/>
  <c r="P1553" i="5" s="1"/>
  <c r="R1553" i="5" s="1"/>
  <c r="AB1552" i="5"/>
  <c r="Z1552" i="5"/>
  <c r="Y1552" i="5"/>
  <c r="AC1552" i="5" s="1"/>
  <c r="V1552" i="5"/>
  <c r="U1552" i="5" a="1"/>
  <c r="U1552" i="5" s="1"/>
  <c r="T1552" i="5"/>
  <c r="S1552" i="5"/>
  <c r="Q1552" i="5"/>
  <c r="O1552" i="5"/>
  <c r="P1552" i="5" s="1"/>
  <c r="R1552" i="5" s="1"/>
  <c r="AB1551" i="5"/>
  <c r="Z1551" i="5"/>
  <c r="Y1551" i="5"/>
  <c r="AC1551" i="5" s="1"/>
  <c r="V1551" i="5"/>
  <c r="U1551" i="5" a="1"/>
  <c r="U1551" i="5" s="1"/>
  <c r="W1551" i="5" s="1"/>
  <c r="X1551" i="5" s="1"/>
  <c r="AA1551" i="5" s="1"/>
  <c r="S1551" i="5"/>
  <c r="T1551" i="5" s="1"/>
  <c r="Q1551" i="5"/>
  <c r="O1551" i="5"/>
  <c r="P1551" i="5" s="1"/>
  <c r="R1551" i="5" s="1"/>
  <c r="AB1550" i="5"/>
  <c r="Z1550" i="5"/>
  <c r="Y1550" i="5"/>
  <c r="AC1550" i="5" s="1"/>
  <c r="V1550" i="5"/>
  <c r="U1550" i="5" a="1"/>
  <c r="U1550" i="5" s="1"/>
  <c r="W1550" i="5" s="1"/>
  <c r="X1550" i="5" s="1"/>
  <c r="AA1550" i="5" s="1"/>
  <c r="S1550" i="5"/>
  <c r="T1550" i="5" s="1"/>
  <c r="Q1550" i="5"/>
  <c r="O1550" i="5"/>
  <c r="P1550" i="5" s="1"/>
  <c r="R1550" i="5" s="1"/>
  <c r="AB1549" i="5"/>
  <c r="Z1549" i="5"/>
  <c r="Y1549" i="5"/>
  <c r="AC1549" i="5" s="1"/>
  <c r="V1549" i="5"/>
  <c r="U1549" i="5" a="1"/>
  <c r="U1549" i="5" s="1"/>
  <c r="S1549" i="5"/>
  <c r="T1549" i="5" s="1"/>
  <c r="Q1549" i="5"/>
  <c r="O1549" i="5"/>
  <c r="P1549" i="5" s="1"/>
  <c r="R1549" i="5" s="1"/>
  <c r="AB1548" i="5"/>
  <c r="Z1548" i="5"/>
  <c r="Y1548" i="5"/>
  <c r="AC1548" i="5" s="1"/>
  <c r="V1548" i="5"/>
  <c r="U1548" i="5"/>
  <c r="W1548" i="5" s="1"/>
  <c r="X1548" i="5" s="1"/>
  <c r="AA1548" i="5" s="1"/>
  <c r="U1548" i="5" a="1"/>
  <c r="S1548" i="5"/>
  <c r="T1548" i="5" s="1"/>
  <c r="Q1548" i="5"/>
  <c r="O1548" i="5"/>
  <c r="P1548" i="5" s="1"/>
  <c r="R1548" i="5" s="1"/>
  <c r="AB1547" i="5"/>
  <c r="Z1547" i="5"/>
  <c r="Y1547" i="5"/>
  <c r="AC1547" i="5" s="1"/>
  <c r="V1547" i="5"/>
  <c r="U1547" i="5" a="1"/>
  <c r="U1547" i="5" s="1"/>
  <c r="W1547" i="5" s="1"/>
  <c r="X1547" i="5" s="1"/>
  <c r="AA1547" i="5" s="1"/>
  <c r="S1547" i="5"/>
  <c r="T1547" i="5" s="1"/>
  <c r="Q1547" i="5"/>
  <c r="O1547" i="5"/>
  <c r="P1547" i="5" s="1"/>
  <c r="R1547" i="5" s="1"/>
  <c r="AB1546" i="5"/>
  <c r="Z1546" i="5"/>
  <c r="Y1546" i="5"/>
  <c r="AC1546" i="5" s="1"/>
  <c r="V1546" i="5"/>
  <c r="U1546" i="5" a="1"/>
  <c r="U1546" i="5" s="1"/>
  <c r="S1546" i="5"/>
  <c r="T1546" i="5" s="1"/>
  <c r="Q1546" i="5"/>
  <c r="O1546" i="5"/>
  <c r="P1546" i="5" s="1"/>
  <c r="R1546" i="5" s="1"/>
  <c r="AB1545" i="5"/>
  <c r="Z1545" i="5"/>
  <c r="Y1545" i="5"/>
  <c r="AC1545" i="5" s="1"/>
  <c r="V1545" i="5"/>
  <c r="U1545" i="5" a="1"/>
  <c r="U1545" i="5" s="1"/>
  <c r="S1545" i="5"/>
  <c r="T1545" i="5" s="1"/>
  <c r="Q1545" i="5"/>
  <c r="O1545" i="5"/>
  <c r="P1545" i="5" s="1"/>
  <c r="R1545" i="5" s="1"/>
  <c r="AB1544" i="5"/>
  <c r="Z1544" i="5"/>
  <c r="Y1544" i="5"/>
  <c r="AC1544" i="5" s="1"/>
  <c r="V1544" i="5"/>
  <c r="U1544" i="5" a="1"/>
  <c r="U1544" i="5" s="1"/>
  <c r="S1544" i="5"/>
  <c r="T1544" i="5" s="1"/>
  <c r="Q1544" i="5"/>
  <c r="O1544" i="5"/>
  <c r="P1544" i="5" s="1"/>
  <c r="R1544" i="5" s="1"/>
  <c r="AB1543" i="5"/>
  <c r="Z1543" i="5"/>
  <c r="Y1543" i="5"/>
  <c r="AC1543" i="5" s="1"/>
  <c r="V1543" i="5"/>
  <c r="U1543" i="5" a="1"/>
  <c r="U1543" i="5" s="1"/>
  <c r="W1543" i="5" s="1"/>
  <c r="X1543" i="5" s="1"/>
  <c r="AA1543" i="5" s="1"/>
  <c r="S1543" i="5"/>
  <c r="T1543" i="5" s="1"/>
  <c r="Q1543" i="5"/>
  <c r="O1543" i="5"/>
  <c r="P1543" i="5" s="1"/>
  <c r="R1543" i="5" s="1"/>
  <c r="AB1542" i="5"/>
  <c r="Z1542" i="5"/>
  <c r="Y1542" i="5"/>
  <c r="AC1542" i="5" s="1"/>
  <c r="V1542" i="5"/>
  <c r="U1542" i="5" a="1"/>
  <c r="U1542" i="5" s="1"/>
  <c r="S1542" i="5"/>
  <c r="T1542" i="5" s="1"/>
  <c r="Q1542" i="5"/>
  <c r="O1542" i="5"/>
  <c r="P1542" i="5" s="1"/>
  <c r="R1542" i="5" s="1"/>
  <c r="AB1541" i="5"/>
  <c r="Z1541" i="5"/>
  <c r="Y1541" i="5"/>
  <c r="AC1541" i="5" s="1"/>
  <c r="V1541" i="5"/>
  <c r="U1541" i="5" a="1"/>
  <c r="U1541" i="5" s="1"/>
  <c r="W1541" i="5" s="1"/>
  <c r="X1541" i="5" s="1"/>
  <c r="AA1541" i="5" s="1"/>
  <c r="S1541" i="5"/>
  <c r="T1541" i="5" s="1"/>
  <c r="Q1541" i="5"/>
  <c r="O1541" i="5"/>
  <c r="P1541" i="5" s="1"/>
  <c r="R1541" i="5" s="1"/>
  <c r="AB1540" i="5"/>
  <c r="Z1540" i="5"/>
  <c r="Y1540" i="5"/>
  <c r="AC1540" i="5" s="1"/>
  <c r="V1540" i="5"/>
  <c r="U1540" i="5" a="1"/>
  <c r="U1540" i="5" s="1"/>
  <c r="S1540" i="5"/>
  <c r="T1540" i="5" s="1"/>
  <c r="Q1540" i="5"/>
  <c r="O1540" i="5"/>
  <c r="P1540" i="5" s="1"/>
  <c r="R1540" i="5" s="1"/>
  <c r="AB1539" i="5"/>
  <c r="Z1539" i="5"/>
  <c r="Y1539" i="5"/>
  <c r="AC1539" i="5" s="1"/>
  <c r="V1539" i="5"/>
  <c r="U1539" i="5" a="1"/>
  <c r="U1539" i="5" s="1"/>
  <c r="S1539" i="5"/>
  <c r="T1539" i="5" s="1"/>
  <c r="Q1539" i="5"/>
  <c r="O1539" i="5"/>
  <c r="P1539" i="5" s="1"/>
  <c r="R1539" i="5" s="1"/>
  <c r="AB1538" i="5"/>
  <c r="Z1538" i="5"/>
  <c r="Y1538" i="5"/>
  <c r="AC1538" i="5" s="1"/>
  <c r="V1538" i="5"/>
  <c r="U1538" i="5" a="1"/>
  <c r="U1538" i="5" s="1"/>
  <c r="S1538" i="5"/>
  <c r="T1538" i="5" s="1"/>
  <c r="R1538" i="5"/>
  <c r="Q1538" i="5"/>
  <c r="O1538" i="5"/>
  <c r="P1538" i="5" s="1"/>
  <c r="AB1537" i="5"/>
  <c r="Z1537" i="5"/>
  <c r="Y1537" i="5"/>
  <c r="AC1537" i="5" s="1"/>
  <c r="V1537" i="5"/>
  <c r="W1537" i="5" s="1"/>
  <c r="X1537" i="5" s="1"/>
  <c r="AA1537" i="5" s="1"/>
  <c r="U1537" i="5" a="1"/>
  <c r="U1537" i="5" s="1"/>
  <c r="S1537" i="5"/>
  <c r="T1537" i="5" s="1"/>
  <c r="Q1537" i="5"/>
  <c r="O1537" i="5"/>
  <c r="P1537" i="5" s="1"/>
  <c r="R1537" i="5" s="1"/>
  <c r="AB1536" i="5"/>
  <c r="Z1536" i="5"/>
  <c r="Y1536" i="5"/>
  <c r="AC1536" i="5" s="1"/>
  <c r="V1536" i="5"/>
  <c r="U1536" i="5" a="1"/>
  <c r="U1536" i="5" s="1"/>
  <c r="W1536" i="5" s="1"/>
  <c r="X1536" i="5" s="1"/>
  <c r="AA1536" i="5" s="1"/>
  <c r="S1536" i="5"/>
  <c r="T1536" i="5" s="1"/>
  <c r="Q1536" i="5"/>
  <c r="O1536" i="5"/>
  <c r="P1536" i="5" s="1"/>
  <c r="R1536" i="5" s="1"/>
  <c r="AB1535" i="5"/>
  <c r="Z1535" i="5"/>
  <c r="Y1535" i="5"/>
  <c r="AC1535" i="5" s="1"/>
  <c r="V1535" i="5"/>
  <c r="U1535" i="5" a="1"/>
  <c r="U1535" i="5" s="1"/>
  <c r="S1535" i="5"/>
  <c r="T1535" i="5" s="1"/>
  <c r="R1535" i="5"/>
  <c r="Q1535" i="5"/>
  <c r="O1535" i="5"/>
  <c r="P1535" i="5" s="1"/>
  <c r="AB1534" i="5"/>
  <c r="Z1534" i="5"/>
  <c r="Y1534" i="5"/>
  <c r="AC1534" i="5" s="1"/>
  <c r="V1534" i="5"/>
  <c r="U1534" i="5" a="1"/>
  <c r="U1534" i="5" s="1"/>
  <c r="T1534" i="5"/>
  <c r="S1534" i="5"/>
  <c r="Q1534" i="5"/>
  <c r="O1534" i="5"/>
  <c r="P1534" i="5" s="1"/>
  <c r="R1534" i="5" s="1"/>
  <c r="AB1533" i="5"/>
  <c r="Z1533" i="5"/>
  <c r="Y1533" i="5"/>
  <c r="AC1533" i="5" s="1"/>
  <c r="V1533" i="5"/>
  <c r="U1533" i="5" a="1"/>
  <c r="U1533" i="5" s="1"/>
  <c r="W1533" i="5" s="1"/>
  <c r="X1533" i="5" s="1"/>
  <c r="AA1533" i="5" s="1"/>
  <c r="S1533" i="5"/>
  <c r="T1533" i="5" s="1"/>
  <c r="Q1533" i="5"/>
  <c r="O1533" i="5"/>
  <c r="P1533" i="5" s="1"/>
  <c r="R1533" i="5" s="1"/>
  <c r="AB1532" i="5"/>
  <c r="Z1532" i="5"/>
  <c r="Y1532" i="5"/>
  <c r="AC1532" i="5" s="1"/>
  <c r="V1532" i="5"/>
  <c r="U1532" i="5" a="1"/>
  <c r="U1532" i="5" s="1"/>
  <c r="S1532" i="5"/>
  <c r="T1532" i="5" s="1"/>
  <c r="Q1532" i="5"/>
  <c r="O1532" i="5"/>
  <c r="P1532" i="5" s="1"/>
  <c r="R1532" i="5" s="1"/>
  <c r="AB1531" i="5"/>
  <c r="Z1531" i="5"/>
  <c r="Y1531" i="5"/>
  <c r="AC1531" i="5" s="1"/>
  <c r="V1531" i="5"/>
  <c r="U1531" i="5" a="1"/>
  <c r="U1531" i="5" s="1"/>
  <c r="S1531" i="5"/>
  <c r="T1531" i="5" s="1"/>
  <c r="Q1531" i="5"/>
  <c r="O1531" i="5"/>
  <c r="P1531" i="5" s="1"/>
  <c r="R1531" i="5" s="1"/>
  <c r="AB1530" i="5"/>
  <c r="Z1530" i="5"/>
  <c r="Y1530" i="5"/>
  <c r="AC1530" i="5" s="1"/>
  <c r="V1530" i="5"/>
  <c r="U1530" i="5" a="1"/>
  <c r="U1530" i="5" s="1"/>
  <c r="W1530" i="5" s="1"/>
  <c r="X1530" i="5" s="1"/>
  <c r="AA1530" i="5" s="1"/>
  <c r="S1530" i="5"/>
  <c r="T1530" i="5" s="1"/>
  <c r="Q1530" i="5"/>
  <c r="O1530" i="5"/>
  <c r="P1530" i="5" s="1"/>
  <c r="R1530" i="5" s="1"/>
  <c r="AB1529" i="5"/>
  <c r="Z1529" i="5"/>
  <c r="Y1529" i="5"/>
  <c r="AC1529" i="5" s="1"/>
  <c r="V1529" i="5"/>
  <c r="W1529" i="5" s="1"/>
  <c r="X1529" i="5" s="1"/>
  <c r="AA1529" i="5" s="1"/>
  <c r="U1529" i="5" a="1"/>
  <c r="U1529" i="5" s="1"/>
  <c r="S1529" i="5"/>
  <c r="T1529" i="5" s="1"/>
  <c r="Q1529" i="5"/>
  <c r="O1529" i="5"/>
  <c r="P1529" i="5" s="1"/>
  <c r="R1529" i="5" s="1"/>
  <c r="AB1528" i="5"/>
  <c r="Z1528" i="5"/>
  <c r="Y1528" i="5"/>
  <c r="AC1528" i="5" s="1"/>
  <c r="V1528" i="5"/>
  <c r="U1528" i="5" a="1"/>
  <c r="U1528" i="5" s="1"/>
  <c r="W1528" i="5" s="1"/>
  <c r="X1528" i="5" s="1"/>
  <c r="AA1528" i="5" s="1"/>
  <c r="S1528" i="5"/>
  <c r="T1528" i="5" s="1"/>
  <c r="Q1528" i="5"/>
  <c r="O1528" i="5"/>
  <c r="P1528" i="5" s="1"/>
  <c r="R1528" i="5" s="1"/>
  <c r="AB1527" i="5"/>
  <c r="Z1527" i="5"/>
  <c r="Y1527" i="5"/>
  <c r="AC1527" i="5" s="1"/>
  <c r="V1527" i="5"/>
  <c r="W1527" i="5" s="1"/>
  <c r="X1527" i="5" s="1"/>
  <c r="AA1527" i="5" s="1"/>
  <c r="U1527" i="5" a="1"/>
  <c r="U1527" i="5" s="1"/>
  <c r="S1527" i="5"/>
  <c r="T1527" i="5" s="1"/>
  <c r="Q1527" i="5"/>
  <c r="O1527" i="5"/>
  <c r="P1527" i="5" s="1"/>
  <c r="R1527" i="5" s="1"/>
  <c r="AB1526" i="5"/>
  <c r="Z1526" i="5"/>
  <c r="Y1526" i="5"/>
  <c r="AC1526" i="5" s="1"/>
  <c r="V1526" i="5"/>
  <c r="U1526" i="5" a="1"/>
  <c r="U1526" i="5" s="1"/>
  <c r="W1526" i="5" s="1"/>
  <c r="X1526" i="5" s="1"/>
  <c r="AA1526" i="5" s="1"/>
  <c r="S1526" i="5"/>
  <c r="T1526" i="5" s="1"/>
  <c r="Q1526" i="5"/>
  <c r="O1526" i="5"/>
  <c r="P1526" i="5" s="1"/>
  <c r="R1526" i="5" s="1"/>
  <c r="AB1525" i="5"/>
  <c r="Z1525" i="5"/>
  <c r="Y1525" i="5"/>
  <c r="AC1525" i="5" s="1"/>
  <c r="V1525" i="5"/>
  <c r="U1525" i="5" a="1"/>
  <c r="U1525" i="5" s="1"/>
  <c r="S1525" i="5"/>
  <c r="T1525" i="5" s="1"/>
  <c r="Q1525" i="5"/>
  <c r="O1525" i="5"/>
  <c r="P1525" i="5" s="1"/>
  <c r="R1525" i="5" s="1"/>
  <c r="AB1524" i="5"/>
  <c r="Z1524" i="5"/>
  <c r="Y1524" i="5"/>
  <c r="AC1524" i="5" s="1"/>
  <c r="V1524" i="5"/>
  <c r="U1524" i="5" a="1"/>
  <c r="U1524" i="5" s="1"/>
  <c r="S1524" i="5"/>
  <c r="T1524" i="5" s="1"/>
  <c r="Q1524" i="5"/>
  <c r="O1524" i="5"/>
  <c r="P1524" i="5" s="1"/>
  <c r="R1524" i="5" s="1"/>
  <c r="AB1523" i="5"/>
  <c r="Z1523" i="5"/>
  <c r="Y1523" i="5"/>
  <c r="AC1523" i="5" s="1"/>
  <c r="V1523" i="5"/>
  <c r="U1523" i="5" a="1"/>
  <c r="U1523" i="5" s="1"/>
  <c r="S1523" i="5"/>
  <c r="T1523" i="5" s="1"/>
  <c r="Q1523" i="5"/>
  <c r="O1523" i="5"/>
  <c r="P1523" i="5" s="1"/>
  <c r="R1523" i="5" s="1"/>
  <c r="AB1522" i="5"/>
  <c r="Z1522" i="5"/>
  <c r="Y1522" i="5"/>
  <c r="AC1522" i="5" s="1"/>
  <c r="V1522" i="5"/>
  <c r="U1522" i="5" a="1"/>
  <c r="U1522" i="5" s="1"/>
  <c r="S1522" i="5"/>
  <c r="T1522" i="5" s="1"/>
  <c r="Q1522" i="5"/>
  <c r="O1522" i="5"/>
  <c r="P1522" i="5" s="1"/>
  <c r="R1522" i="5" s="1"/>
  <c r="AB1521" i="5"/>
  <c r="Z1521" i="5"/>
  <c r="Y1521" i="5"/>
  <c r="AC1521" i="5" s="1"/>
  <c r="V1521" i="5"/>
  <c r="U1521" i="5" a="1"/>
  <c r="U1521" i="5" s="1"/>
  <c r="S1521" i="5"/>
  <c r="T1521" i="5" s="1"/>
  <c r="R1521" i="5"/>
  <c r="Q1521" i="5"/>
  <c r="O1521" i="5"/>
  <c r="P1521" i="5" s="1"/>
  <c r="AB1520" i="5"/>
  <c r="Z1520" i="5"/>
  <c r="Y1520" i="5"/>
  <c r="AC1520" i="5" s="1"/>
  <c r="V1520" i="5"/>
  <c r="U1520" i="5" a="1"/>
  <c r="U1520" i="5" s="1"/>
  <c r="W1520" i="5" s="1"/>
  <c r="X1520" i="5" s="1"/>
  <c r="AA1520" i="5" s="1"/>
  <c r="S1520" i="5"/>
  <c r="T1520" i="5" s="1"/>
  <c r="Q1520" i="5"/>
  <c r="O1520" i="5"/>
  <c r="P1520" i="5" s="1"/>
  <c r="R1520" i="5" s="1"/>
  <c r="AB1519" i="5"/>
  <c r="Z1519" i="5"/>
  <c r="Y1519" i="5"/>
  <c r="AC1519" i="5" s="1"/>
  <c r="V1519" i="5"/>
  <c r="U1519" i="5" a="1"/>
  <c r="U1519" i="5" s="1"/>
  <c r="S1519" i="5"/>
  <c r="T1519" i="5" s="1"/>
  <c r="Q1519" i="5"/>
  <c r="O1519" i="5"/>
  <c r="P1519" i="5" s="1"/>
  <c r="R1519" i="5" s="1"/>
  <c r="AB1518" i="5"/>
  <c r="Z1518" i="5"/>
  <c r="Y1518" i="5"/>
  <c r="AC1518" i="5" s="1"/>
  <c r="V1518" i="5"/>
  <c r="U1518" i="5"/>
  <c r="W1518" i="5" s="1"/>
  <c r="X1518" i="5" s="1"/>
  <c r="AA1518" i="5" s="1"/>
  <c r="U1518" i="5" a="1"/>
  <c r="S1518" i="5"/>
  <c r="T1518" i="5" s="1"/>
  <c r="Q1518" i="5"/>
  <c r="O1518" i="5"/>
  <c r="P1518" i="5" s="1"/>
  <c r="R1518" i="5" s="1"/>
  <c r="AB1517" i="5"/>
  <c r="Z1517" i="5"/>
  <c r="Y1517" i="5"/>
  <c r="AC1517" i="5" s="1"/>
  <c r="V1517" i="5"/>
  <c r="U1517" i="5" a="1"/>
  <c r="U1517" i="5" s="1"/>
  <c r="W1517" i="5" s="1"/>
  <c r="X1517" i="5" s="1"/>
  <c r="AA1517" i="5" s="1"/>
  <c r="S1517" i="5"/>
  <c r="T1517" i="5" s="1"/>
  <c r="Q1517" i="5"/>
  <c r="O1517" i="5"/>
  <c r="P1517" i="5" s="1"/>
  <c r="R1517" i="5" s="1"/>
  <c r="AB1516" i="5"/>
  <c r="Z1516" i="5"/>
  <c r="Y1516" i="5"/>
  <c r="AC1516" i="5" s="1"/>
  <c r="V1516" i="5"/>
  <c r="U1516" i="5" a="1"/>
  <c r="U1516" i="5" s="1"/>
  <c r="S1516" i="5"/>
  <c r="T1516" i="5" s="1"/>
  <c r="Q1516" i="5"/>
  <c r="O1516" i="5"/>
  <c r="P1516" i="5" s="1"/>
  <c r="R1516" i="5" s="1"/>
  <c r="AB1515" i="5"/>
  <c r="Z1515" i="5"/>
  <c r="Y1515" i="5"/>
  <c r="AC1515" i="5" s="1"/>
  <c r="V1515" i="5"/>
  <c r="W1515" i="5" s="1"/>
  <c r="X1515" i="5" s="1"/>
  <c r="AA1515" i="5" s="1"/>
  <c r="U1515" i="5" a="1"/>
  <c r="U1515" i="5" s="1"/>
  <c r="S1515" i="5"/>
  <c r="T1515" i="5" s="1"/>
  <c r="Q1515" i="5"/>
  <c r="O1515" i="5"/>
  <c r="P1515" i="5" s="1"/>
  <c r="AB1514" i="5"/>
  <c r="Z1514" i="5"/>
  <c r="Y1514" i="5"/>
  <c r="AC1514" i="5" s="1"/>
  <c r="V1514" i="5"/>
  <c r="U1514" i="5" a="1"/>
  <c r="U1514" i="5" s="1"/>
  <c r="S1514" i="5"/>
  <c r="T1514" i="5" s="1"/>
  <c r="Q1514" i="5"/>
  <c r="P1514" i="5"/>
  <c r="R1514" i="5" s="1"/>
  <c r="O1514" i="5"/>
  <c r="AB1513" i="5"/>
  <c r="Z1513" i="5"/>
  <c r="Y1513" i="5"/>
  <c r="AC1513" i="5" s="1"/>
  <c r="V1513" i="5"/>
  <c r="U1513" i="5" a="1"/>
  <c r="U1513" i="5" s="1"/>
  <c r="S1513" i="5"/>
  <c r="T1513" i="5" s="1"/>
  <c r="Q1513" i="5"/>
  <c r="O1513" i="5"/>
  <c r="P1513" i="5" s="1"/>
  <c r="AB1512" i="5"/>
  <c r="Z1512" i="5"/>
  <c r="Y1512" i="5"/>
  <c r="AC1512" i="5" s="1"/>
  <c r="V1512" i="5"/>
  <c r="U1512" i="5" a="1"/>
  <c r="U1512" i="5" s="1"/>
  <c r="W1512" i="5" s="1"/>
  <c r="X1512" i="5" s="1"/>
  <c r="AA1512" i="5" s="1"/>
  <c r="S1512" i="5"/>
  <c r="T1512" i="5" s="1"/>
  <c r="Q1512" i="5"/>
  <c r="O1512" i="5"/>
  <c r="P1512" i="5" s="1"/>
  <c r="AB1511" i="5"/>
  <c r="Z1511" i="5"/>
  <c r="Y1511" i="5"/>
  <c r="AC1511" i="5" s="1"/>
  <c r="V1511" i="5"/>
  <c r="U1511" i="5" a="1"/>
  <c r="U1511" i="5" s="1"/>
  <c r="S1511" i="5"/>
  <c r="T1511" i="5" s="1"/>
  <c r="Q1511" i="5"/>
  <c r="O1511" i="5"/>
  <c r="P1511" i="5" s="1"/>
  <c r="AB1510" i="5"/>
  <c r="Z1510" i="5"/>
  <c r="Y1510" i="5"/>
  <c r="AC1510" i="5" s="1"/>
  <c r="V1510" i="5"/>
  <c r="U1510" i="5" a="1"/>
  <c r="U1510" i="5" s="1"/>
  <c r="W1510" i="5" s="1"/>
  <c r="X1510" i="5" s="1"/>
  <c r="AA1510" i="5" s="1"/>
  <c r="S1510" i="5"/>
  <c r="T1510" i="5" s="1"/>
  <c r="Q1510" i="5"/>
  <c r="O1510" i="5"/>
  <c r="P1510" i="5" s="1"/>
  <c r="AB1509" i="5"/>
  <c r="Z1509" i="5"/>
  <c r="Y1509" i="5"/>
  <c r="AC1509" i="5" s="1"/>
  <c r="V1509" i="5"/>
  <c r="U1509" i="5" a="1"/>
  <c r="U1509" i="5" s="1"/>
  <c r="S1509" i="5"/>
  <c r="T1509" i="5" s="1"/>
  <c r="Q1509" i="5"/>
  <c r="O1509" i="5"/>
  <c r="P1509" i="5" s="1"/>
  <c r="AB1508" i="5"/>
  <c r="Z1508" i="5"/>
  <c r="Y1508" i="5"/>
  <c r="AC1508" i="5" s="1"/>
  <c r="V1508" i="5"/>
  <c r="U1508" i="5" a="1"/>
  <c r="U1508" i="5" s="1"/>
  <c r="T1508" i="5"/>
  <c r="S1508" i="5"/>
  <c r="Q1508" i="5"/>
  <c r="O1508" i="5"/>
  <c r="P1508" i="5" s="1"/>
  <c r="AB1507" i="5"/>
  <c r="Z1507" i="5"/>
  <c r="Y1507" i="5"/>
  <c r="AC1507" i="5" s="1"/>
  <c r="V1507" i="5"/>
  <c r="U1507" i="5" a="1"/>
  <c r="U1507" i="5" s="1"/>
  <c r="W1507" i="5" s="1"/>
  <c r="X1507" i="5" s="1"/>
  <c r="AA1507" i="5" s="1"/>
  <c r="S1507" i="5"/>
  <c r="T1507" i="5" s="1"/>
  <c r="Q1507" i="5"/>
  <c r="O1507" i="5"/>
  <c r="P1507" i="5" s="1"/>
  <c r="AB1506" i="5"/>
  <c r="Z1506" i="5"/>
  <c r="Y1506" i="5"/>
  <c r="AC1506" i="5" s="1"/>
  <c r="V1506" i="5"/>
  <c r="U1506" i="5" a="1"/>
  <c r="U1506" i="5" s="1"/>
  <c r="W1506" i="5" s="1"/>
  <c r="X1506" i="5" s="1"/>
  <c r="AA1506" i="5" s="1"/>
  <c r="S1506" i="5"/>
  <c r="T1506" i="5" s="1"/>
  <c r="Q1506" i="5"/>
  <c r="O1506" i="5"/>
  <c r="P1506" i="5" s="1"/>
  <c r="R1506" i="5" s="1"/>
  <c r="AB1505" i="5"/>
  <c r="Z1505" i="5"/>
  <c r="Y1505" i="5"/>
  <c r="AC1505" i="5" s="1"/>
  <c r="V1505" i="5"/>
  <c r="W1505" i="5" s="1"/>
  <c r="X1505" i="5" s="1"/>
  <c r="AA1505" i="5" s="1"/>
  <c r="U1505" i="5" a="1"/>
  <c r="U1505" i="5" s="1"/>
  <c r="S1505" i="5"/>
  <c r="T1505" i="5" s="1"/>
  <c r="Q1505" i="5"/>
  <c r="O1505" i="5"/>
  <c r="P1505" i="5" s="1"/>
  <c r="R1505" i="5" s="1"/>
  <c r="AB1504" i="5"/>
  <c r="Z1504" i="5"/>
  <c r="Y1504" i="5"/>
  <c r="AC1504" i="5" s="1"/>
  <c r="V1504" i="5"/>
  <c r="U1504" i="5" a="1"/>
  <c r="U1504" i="5" s="1"/>
  <c r="T1504" i="5"/>
  <c r="S1504" i="5"/>
  <c r="Q1504" i="5"/>
  <c r="O1504" i="5"/>
  <c r="P1504" i="5" s="1"/>
  <c r="AB1503" i="5"/>
  <c r="Z1503" i="5"/>
  <c r="Y1503" i="5"/>
  <c r="AC1503" i="5" s="1"/>
  <c r="W1503" i="5"/>
  <c r="X1503" i="5" s="1"/>
  <c r="AA1503" i="5" s="1"/>
  <c r="V1503" i="5"/>
  <c r="U1503" i="5" a="1"/>
  <c r="U1503" i="5" s="1"/>
  <c r="S1503" i="5"/>
  <c r="T1503" i="5" s="1"/>
  <c r="Q1503" i="5"/>
  <c r="R1503" i="5" s="1"/>
  <c r="O1503" i="5"/>
  <c r="P1503" i="5" s="1"/>
  <c r="AB1502" i="5"/>
  <c r="Z1502" i="5"/>
  <c r="Y1502" i="5"/>
  <c r="AC1502" i="5" s="1"/>
  <c r="V1502" i="5"/>
  <c r="W1502" i="5" s="1"/>
  <c r="X1502" i="5" s="1"/>
  <c r="AA1502" i="5" s="1"/>
  <c r="U1502" i="5"/>
  <c r="U1502" i="5" a="1"/>
  <c r="S1502" i="5"/>
  <c r="T1502" i="5" s="1"/>
  <c r="Q1502" i="5"/>
  <c r="O1502" i="5"/>
  <c r="P1502" i="5" s="1"/>
  <c r="R1502" i="5" s="1"/>
  <c r="AB1501" i="5"/>
  <c r="Z1501" i="5"/>
  <c r="Y1501" i="5"/>
  <c r="AC1501" i="5" s="1"/>
  <c r="V1501" i="5"/>
  <c r="U1501" i="5" a="1"/>
  <c r="U1501" i="5" s="1"/>
  <c r="S1501" i="5"/>
  <c r="T1501" i="5" s="1"/>
  <c r="Q1501" i="5"/>
  <c r="O1501" i="5"/>
  <c r="P1501" i="5" s="1"/>
  <c r="R1501" i="5" s="1"/>
  <c r="AB1500" i="5"/>
  <c r="Z1500" i="5"/>
  <c r="Y1500" i="5"/>
  <c r="AC1500" i="5" s="1"/>
  <c r="V1500" i="5"/>
  <c r="U1500" i="5" a="1"/>
  <c r="U1500" i="5" s="1"/>
  <c r="S1500" i="5"/>
  <c r="T1500" i="5" s="1"/>
  <c r="Q1500" i="5"/>
  <c r="O1500" i="5"/>
  <c r="P1500" i="5" s="1"/>
  <c r="R1500" i="5" s="1"/>
  <c r="AB1499" i="5"/>
  <c r="Z1499" i="5"/>
  <c r="Y1499" i="5"/>
  <c r="AC1499" i="5" s="1"/>
  <c r="V1499" i="5"/>
  <c r="U1499" i="5" a="1"/>
  <c r="U1499" i="5" s="1"/>
  <c r="W1499" i="5" s="1"/>
  <c r="X1499" i="5" s="1"/>
  <c r="AA1499" i="5" s="1"/>
  <c r="S1499" i="5"/>
  <c r="T1499" i="5" s="1"/>
  <c r="Q1499" i="5"/>
  <c r="O1499" i="5"/>
  <c r="P1499" i="5" s="1"/>
  <c r="R1499" i="5" s="1"/>
  <c r="AB1498" i="5"/>
  <c r="Z1498" i="5"/>
  <c r="Y1498" i="5"/>
  <c r="AC1498" i="5" s="1"/>
  <c r="V1498" i="5"/>
  <c r="U1498" i="5" a="1"/>
  <c r="U1498" i="5" s="1"/>
  <c r="S1498" i="5"/>
  <c r="T1498" i="5" s="1"/>
  <c r="Q1498" i="5"/>
  <c r="O1498" i="5"/>
  <c r="P1498" i="5" s="1"/>
  <c r="R1498" i="5" s="1"/>
  <c r="AB1497" i="5"/>
  <c r="Z1497" i="5"/>
  <c r="Y1497" i="5"/>
  <c r="AC1497" i="5" s="1"/>
  <c r="V1497" i="5"/>
  <c r="W1497" i="5" s="1"/>
  <c r="X1497" i="5" s="1"/>
  <c r="AA1497" i="5" s="1"/>
  <c r="U1497" i="5" a="1"/>
  <c r="U1497" i="5" s="1"/>
  <c r="S1497" i="5"/>
  <c r="T1497" i="5" s="1"/>
  <c r="Q1497" i="5"/>
  <c r="O1497" i="5"/>
  <c r="P1497" i="5" s="1"/>
  <c r="R1497" i="5" s="1"/>
  <c r="AB1496" i="5"/>
  <c r="Z1496" i="5"/>
  <c r="Y1496" i="5"/>
  <c r="AC1496" i="5" s="1"/>
  <c r="V1496" i="5"/>
  <c r="U1496" i="5" a="1"/>
  <c r="U1496" i="5" s="1"/>
  <c r="W1496" i="5" s="1"/>
  <c r="X1496" i="5" s="1"/>
  <c r="AA1496" i="5" s="1"/>
  <c r="T1496" i="5"/>
  <c r="S1496" i="5"/>
  <c r="Q1496" i="5"/>
  <c r="O1496" i="5"/>
  <c r="P1496" i="5" s="1"/>
  <c r="R1496" i="5" s="1"/>
  <c r="AB1495" i="5"/>
  <c r="Z1495" i="5"/>
  <c r="Y1495" i="5"/>
  <c r="AC1495" i="5" s="1"/>
  <c r="V1495" i="5"/>
  <c r="U1495" i="5" a="1"/>
  <c r="U1495" i="5" s="1"/>
  <c r="W1495" i="5" s="1"/>
  <c r="X1495" i="5" s="1"/>
  <c r="AA1495" i="5" s="1"/>
  <c r="S1495" i="5"/>
  <c r="T1495" i="5" s="1"/>
  <c r="Q1495" i="5"/>
  <c r="O1495" i="5"/>
  <c r="P1495" i="5" s="1"/>
  <c r="R1495" i="5" s="1"/>
  <c r="AB1494" i="5"/>
  <c r="Z1494" i="5"/>
  <c r="Y1494" i="5"/>
  <c r="AC1494" i="5" s="1"/>
  <c r="V1494" i="5"/>
  <c r="U1494" i="5" a="1"/>
  <c r="U1494" i="5" s="1"/>
  <c r="W1494" i="5" s="1"/>
  <c r="X1494" i="5" s="1"/>
  <c r="AA1494" i="5" s="1"/>
  <c r="S1494" i="5"/>
  <c r="T1494" i="5" s="1"/>
  <c r="Q1494" i="5"/>
  <c r="O1494" i="5"/>
  <c r="P1494" i="5" s="1"/>
  <c r="R1494" i="5" s="1"/>
  <c r="AB1493" i="5"/>
  <c r="Z1493" i="5"/>
  <c r="Y1493" i="5"/>
  <c r="AC1493" i="5" s="1"/>
  <c r="V1493" i="5"/>
  <c r="U1493" i="5" a="1"/>
  <c r="U1493" i="5" s="1"/>
  <c r="S1493" i="5"/>
  <c r="T1493" i="5" s="1"/>
  <c r="Q1493" i="5"/>
  <c r="O1493" i="5"/>
  <c r="P1493" i="5" s="1"/>
  <c r="AB1492" i="5"/>
  <c r="Z1492" i="5"/>
  <c r="Y1492" i="5"/>
  <c r="AC1492" i="5" s="1"/>
  <c r="V1492" i="5"/>
  <c r="W1492" i="5" s="1"/>
  <c r="X1492" i="5" s="1"/>
  <c r="AA1492" i="5" s="1"/>
  <c r="U1492" i="5" a="1"/>
  <c r="U1492" i="5" s="1"/>
  <c r="S1492" i="5"/>
  <c r="T1492" i="5" s="1"/>
  <c r="Q1492" i="5"/>
  <c r="P1492" i="5"/>
  <c r="R1492" i="5" s="1"/>
  <c r="O1492" i="5"/>
  <c r="AB1491" i="5"/>
  <c r="Z1491" i="5"/>
  <c r="Y1491" i="5"/>
  <c r="AC1491" i="5" s="1"/>
  <c r="V1491" i="5"/>
  <c r="W1491" i="5" s="1"/>
  <c r="X1491" i="5" s="1"/>
  <c r="AA1491" i="5" s="1"/>
  <c r="U1491" i="5" a="1"/>
  <c r="U1491" i="5" s="1"/>
  <c r="S1491" i="5"/>
  <c r="T1491" i="5" s="1"/>
  <c r="Q1491" i="5"/>
  <c r="O1491" i="5"/>
  <c r="P1491" i="5" s="1"/>
  <c r="R1491" i="5" s="1"/>
  <c r="AB1490" i="5"/>
  <c r="Z1490" i="5"/>
  <c r="Y1490" i="5"/>
  <c r="AC1490" i="5" s="1"/>
  <c r="V1490" i="5"/>
  <c r="U1490" i="5" a="1"/>
  <c r="U1490" i="5" s="1"/>
  <c r="T1490" i="5"/>
  <c r="S1490" i="5"/>
  <c r="Q1490" i="5"/>
  <c r="O1490" i="5"/>
  <c r="P1490" i="5" s="1"/>
  <c r="R1490" i="5" s="1"/>
  <c r="AB1489" i="5"/>
  <c r="Z1489" i="5"/>
  <c r="Y1489" i="5"/>
  <c r="AC1489" i="5" s="1"/>
  <c r="V1489" i="5"/>
  <c r="W1489" i="5" s="1"/>
  <c r="X1489" i="5" s="1"/>
  <c r="AA1489" i="5" s="1"/>
  <c r="U1489" i="5" a="1"/>
  <c r="U1489" i="5" s="1"/>
  <c r="S1489" i="5"/>
  <c r="T1489" i="5" s="1"/>
  <c r="Q1489" i="5"/>
  <c r="O1489" i="5"/>
  <c r="P1489" i="5" s="1"/>
  <c r="AB1488" i="5"/>
  <c r="Z1488" i="5"/>
  <c r="Y1488" i="5"/>
  <c r="AC1488" i="5" s="1"/>
  <c r="V1488" i="5"/>
  <c r="U1488" i="5" a="1"/>
  <c r="U1488" i="5" s="1"/>
  <c r="T1488" i="5"/>
  <c r="S1488" i="5"/>
  <c r="Q1488" i="5"/>
  <c r="O1488" i="5"/>
  <c r="P1488" i="5" s="1"/>
  <c r="AB1487" i="5"/>
  <c r="Z1487" i="5"/>
  <c r="Y1487" i="5"/>
  <c r="AC1487" i="5" s="1"/>
  <c r="V1487" i="5"/>
  <c r="U1487" i="5" a="1"/>
  <c r="U1487" i="5" s="1"/>
  <c r="W1487" i="5" s="1"/>
  <c r="X1487" i="5" s="1"/>
  <c r="AA1487" i="5" s="1"/>
  <c r="S1487" i="5"/>
  <c r="T1487" i="5" s="1"/>
  <c r="Q1487" i="5"/>
  <c r="O1487" i="5"/>
  <c r="P1487" i="5" s="1"/>
  <c r="R1487" i="5" s="1"/>
  <c r="AB1486" i="5"/>
  <c r="Z1486" i="5"/>
  <c r="Y1486" i="5"/>
  <c r="AC1486" i="5" s="1"/>
  <c r="V1486" i="5"/>
  <c r="U1486" i="5" a="1"/>
  <c r="U1486" i="5" s="1"/>
  <c r="S1486" i="5"/>
  <c r="T1486" i="5" s="1"/>
  <c r="Q1486" i="5"/>
  <c r="O1486" i="5"/>
  <c r="P1486" i="5" s="1"/>
  <c r="AB1485" i="5"/>
  <c r="Z1485" i="5"/>
  <c r="Y1485" i="5"/>
  <c r="AC1485" i="5" s="1"/>
  <c r="V1485" i="5"/>
  <c r="U1485" i="5" a="1"/>
  <c r="U1485" i="5" s="1"/>
  <c r="W1485" i="5" s="1"/>
  <c r="X1485" i="5" s="1"/>
  <c r="AA1485" i="5" s="1"/>
  <c r="S1485" i="5"/>
  <c r="T1485" i="5" s="1"/>
  <c r="Q1485" i="5"/>
  <c r="O1485" i="5"/>
  <c r="P1485" i="5" s="1"/>
  <c r="AB1484" i="5"/>
  <c r="Z1484" i="5"/>
  <c r="Y1484" i="5"/>
  <c r="AC1484" i="5" s="1"/>
  <c r="V1484" i="5"/>
  <c r="U1484" i="5" a="1"/>
  <c r="U1484" i="5" s="1"/>
  <c r="T1484" i="5"/>
  <c r="S1484" i="5"/>
  <c r="Q1484" i="5"/>
  <c r="P1484" i="5"/>
  <c r="R1484" i="5" s="1"/>
  <c r="O1484" i="5"/>
  <c r="AB1483" i="5"/>
  <c r="Z1483" i="5"/>
  <c r="Y1483" i="5"/>
  <c r="AC1483" i="5" s="1"/>
  <c r="V1483" i="5"/>
  <c r="U1483" i="5" a="1"/>
  <c r="U1483" i="5" s="1"/>
  <c r="W1483" i="5" s="1"/>
  <c r="X1483" i="5" s="1"/>
  <c r="AA1483" i="5" s="1"/>
  <c r="S1483" i="5"/>
  <c r="T1483" i="5" s="1"/>
  <c r="Q1483" i="5"/>
  <c r="O1483" i="5"/>
  <c r="P1483" i="5" s="1"/>
  <c r="R1483" i="5" s="1"/>
  <c r="AB1482" i="5"/>
  <c r="Z1482" i="5"/>
  <c r="Y1482" i="5"/>
  <c r="AC1482" i="5" s="1"/>
  <c r="V1482" i="5"/>
  <c r="U1482" i="5"/>
  <c r="W1482" i="5" s="1"/>
  <c r="X1482" i="5" s="1"/>
  <c r="AA1482" i="5" s="1"/>
  <c r="U1482" i="5" a="1"/>
  <c r="S1482" i="5"/>
  <c r="T1482" i="5" s="1"/>
  <c r="Q1482" i="5"/>
  <c r="P1482" i="5"/>
  <c r="O1482" i="5"/>
  <c r="AB1481" i="5"/>
  <c r="Z1481" i="5"/>
  <c r="Y1481" i="5"/>
  <c r="AC1481" i="5" s="1"/>
  <c r="V1481" i="5"/>
  <c r="W1481" i="5" s="1"/>
  <c r="X1481" i="5" s="1"/>
  <c r="AA1481" i="5" s="1"/>
  <c r="U1481" i="5" a="1"/>
  <c r="U1481" i="5" s="1"/>
  <c r="S1481" i="5"/>
  <c r="T1481" i="5" s="1"/>
  <c r="Q1481" i="5"/>
  <c r="O1481" i="5"/>
  <c r="P1481" i="5" s="1"/>
  <c r="R1481" i="5" s="1"/>
  <c r="AB1480" i="5"/>
  <c r="Z1480" i="5"/>
  <c r="Y1480" i="5"/>
  <c r="AC1480" i="5" s="1"/>
  <c r="V1480" i="5"/>
  <c r="U1480" i="5" a="1"/>
  <c r="U1480" i="5" s="1"/>
  <c r="W1480" i="5" s="1"/>
  <c r="X1480" i="5" s="1"/>
  <c r="AA1480" i="5" s="1"/>
  <c r="S1480" i="5"/>
  <c r="T1480" i="5" s="1"/>
  <c r="Q1480" i="5"/>
  <c r="O1480" i="5"/>
  <c r="P1480" i="5" s="1"/>
  <c r="AB1479" i="5"/>
  <c r="Z1479" i="5"/>
  <c r="Y1479" i="5"/>
  <c r="AC1479" i="5" s="1"/>
  <c r="V1479" i="5"/>
  <c r="U1479" i="5" a="1"/>
  <c r="U1479" i="5" s="1"/>
  <c r="S1479" i="5"/>
  <c r="T1479" i="5" s="1"/>
  <c r="Q1479" i="5"/>
  <c r="R1479" i="5" s="1"/>
  <c r="O1479" i="5"/>
  <c r="P1479" i="5" s="1"/>
  <c r="AB1478" i="5"/>
  <c r="Z1478" i="5"/>
  <c r="Y1478" i="5"/>
  <c r="AC1478" i="5" s="1"/>
  <c r="V1478" i="5"/>
  <c r="U1478" i="5" a="1"/>
  <c r="U1478" i="5" s="1"/>
  <c r="S1478" i="5"/>
  <c r="T1478" i="5" s="1"/>
  <c r="Q1478" i="5"/>
  <c r="O1478" i="5"/>
  <c r="P1478" i="5" s="1"/>
  <c r="R1478" i="5" s="1"/>
  <c r="AB1477" i="5"/>
  <c r="Z1477" i="5"/>
  <c r="Y1477" i="5"/>
  <c r="AC1477" i="5" s="1"/>
  <c r="V1477" i="5"/>
  <c r="U1477" i="5" a="1"/>
  <c r="U1477" i="5" s="1"/>
  <c r="S1477" i="5"/>
  <c r="T1477" i="5" s="1"/>
  <c r="Q1477" i="5"/>
  <c r="O1477" i="5"/>
  <c r="P1477" i="5" s="1"/>
  <c r="AB1476" i="5"/>
  <c r="Z1476" i="5"/>
  <c r="Y1476" i="5"/>
  <c r="AC1476" i="5" s="1"/>
  <c r="V1476" i="5"/>
  <c r="U1476" i="5" a="1"/>
  <c r="U1476" i="5" s="1"/>
  <c r="S1476" i="5"/>
  <c r="T1476" i="5" s="1"/>
  <c r="Q1476" i="5"/>
  <c r="O1476" i="5"/>
  <c r="P1476" i="5" s="1"/>
  <c r="AB1475" i="5"/>
  <c r="Z1475" i="5"/>
  <c r="Y1475" i="5"/>
  <c r="AC1475" i="5" s="1"/>
  <c r="V1475" i="5"/>
  <c r="U1475" i="5" a="1"/>
  <c r="U1475" i="5" s="1"/>
  <c r="S1475" i="5"/>
  <c r="T1475" i="5" s="1"/>
  <c r="Q1475" i="5"/>
  <c r="O1475" i="5"/>
  <c r="P1475" i="5" s="1"/>
  <c r="R1475" i="5" s="1"/>
  <c r="AB1474" i="5"/>
  <c r="Z1474" i="5"/>
  <c r="Y1474" i="5"/>
  <c r="AC1474" i="5" s="1"/>
  <c r="V1474" i="5"/>
  <c r="U1474" i="5" a="1"/>
  <c r="U1474" i="5" s="1"/>
  <c r="W1474" i="5" s="1"/>
  <c r="X1474" i="5" s="1"/>
  <c r="AA1474" i="5" s="1"/>
  <c r="S1474" i="5"/>
  <c r="T1474" i="5" s="1"/>
  <c r="Q1474" i="5"/>
  <c r="O1474" i="5"/>
  <c r="P1474" i="5" s="1"/>
  <c r="AB1473" i="5"/>
  <c r="Z1473" i="5"/>
  <c r="Y1473" i="5"/>
  <c r="AC1473" i="5" s="1"/>
  <c r="V1473" i="5"/>
  <c r="U1473" i="5" a="1"/>
  <c r="U1473" i="5" s="1"/>
  <c r="S1473" i="5"/>
  <c r="T1473" i="5" s="1"/>
  <c r="Q1473" i="5"/>
  <c r="O1473" i="5"/>
  <c r="P1473" i="5" s="1"/>
  <c r="R1473" i="5" s="1"/>
  <c r="AB1472" i="5"/>
  <c r="Z1472" i="5"/>
  <c r="Y1472" i="5"/>
  <c r="AC1472" i="5" s="1"/>
  <c r="V1472" i="5"/>
  <c r="U1472" i="5" a="1"/>
  <c r="U1472" i="5" s="1"/>
  <c r="T1472" i="5"/>
  <c r="S1472" i="5"/>
  <c r="Q1472" i="5"/>
  <c r="O1472" i="5"/>
  <c r="P1472" i="5" s="1"/>
  <c r="R1472" i="5" s="1"/>
  <c r="AB1471" i="5"/>
  <c r="Z1471" i="5"/>
  <c r="Y1471" i="5"/>
  <c r="AC1471" i="5" s="1"/>
  <c r="V1471" i="5"/>
  <c r="U1471" i="5" a="1"/>
  <c r="U1471" i="5" s="1"/>
  <c r="S1471" i="5"/>
  <c r="T1471" i="5" s="1"/>
  <c r="Q1471" i="5"/>
  <c r="O1471" i="5"/>
  <c r="P1471" i="5" s="1"/>
  <c r="AB1470" i="5"/>
  <c r="Z1470" i="5"/>
  <c r="Y1470" i="5"/>
  <c r="AC1470" i="5" s="1"/>
  <c r="V1470" i="5"/>
  <c r="U1470" i="5" a="1"/>
  <c r="U1470" i="5" s="1"/>
  <c r="S1470" i="5"/>
  <c r="T1470" i="5" s="1"/>
  <c r="Q1470" i="5"/>
  <c r="O1470" i="5"/>
  <c r="P1470" i="5" s="1"/>
  <c r="AB1469" i="5"/>
  <c r="Z1469" i="5"/>
  <c r="Y1469" i="5"/>
  <c r="AC1469" i="5" s="1"/>
  <c r="V1469" i="5"/>
  <c r="U1469" i="5" a="1"/>
  <c r="U1469" i="5" s="1"/>
  <c r="S1469" i="5"/>
  <c r="T1469" i="5" s="1"/>
  <c r="Q1469" i="5"/>
  <c r="O1469" i="5"/>
  <c r="P1469" i="5" s="1"/>
  <c r="AB1468" i="5"/>
  <c r="Z1468" i="5"/>
  <c r="Y1468" i="5"/>
  <c r="AC1468" i="5" s="1"/>
  <c r="V1468" i="5"/>
  <c r="U1468" i="5" a="1"/>
  <c r="U1468" i="5" s="1"/>
  <c r="S1468" i="5"/>
  <c r="T1468" i="5" s="1"/>
  <c r="Q1468" i="5"/>
  <c r="O1468" i="5"/>
  <c r="P1468" i="5" s="1"/>
  <c r="R1468" i="5" s="1"/>
  <c r="AB1467" i="5"/>
  <c r="Z1467" i="5"/>
  <c r="Y1467" i="5"/>
  <c r="AC1467" i="5" s="1"/>
  <c r="V1467" i="5"/>
  <c r="U1467" i="5" a="1"/>
  <c r="U1467" i="5" s="1"/>
  <c r="S1467" i="5"/>
  <c r="T1467" i="5" s="1"/>
  <c r="Q1467" i="5"/>
  <c r="O1467" i="5"/>
  <c r="P1467" i="5" s="1"/>
  <c r="AB1466" i="5"/>
  <c r="Z1466" i="5"/>
  <c r="Y1466" i="5"/>
  <c r="AC1466" i="5" s="1"/>
  <c r="V1466" i="5"/>
  <c r="U1466" i="5" a="1"/>
  <c r="U1466" i="5" s="1"/>
  <c r="S1466" i="5"/>
  <c r="T1466" i="5" s="1"/>
  <c r="Q1466" i="5"/>
  <c r="O1466" i="5"/>
  <c r="P1466" i="5" s="1"/>
  <c r="R1466" i="5" s="1"/>
  <c r="AB1465" i="5"/>
  <c r="Z1465" i="5"/>
  <c r="Y1465" i="5"/>
  <c r="AC1465" i="5" s="1"/>
  <c r="V1465" i="5"/>
  <c r="U1465" i="5" a="1"/>
  <c r="U1465" i="5" s="1"/>
  <c r="S1465" i="5"/>
  <c r="T1465" i="5" s="1"/>
  <c r="Q1465" i="5"/>
  <c r="O1465" i="5"/>
  <c r="P1465" i="5" s="1"/>
  <c r="R1465" i="5" s="1"/>
  <c r="AB1464" i="5"/>
  <c r="Z1464" i="5"/>
  <c r="Y1464" i="5"/>
  <c r="AC1464" i="5" s="1"/>
  <c r="V1464" i="5"/>
  <c r="U1464" i="5" a="1"/>
  <c r="U1464" i="5" s="1"/>
  <c r="S1464" i="5"/>
  <c r="T1464" i="5" s="1"/>
  <c r="Q1464" i="5"/>
  <c r="O1464" i="5"/>
  <c r="P1464" i="5" s="1"/>
  <c r="AB1463" i="5"/>
  <c r="Z1463" i="5"/>
  <c r="Y1463" i="5"/>
  <c r="AC1463" i="5" s="1"/>
  <c r="V1463" i="5"/>
  <c r="U1463" i="5" a="1"/>
  <c r="U1463" i="5" s="1"/>
  <c r="S1463" i="5"/>
  <c r="T1463" i="5" s="1"/>
  <c r="Q1463" i="5"/>
  <c r="O1463" i="5"/>
  <c r="P1463" i="5" s="1"/>
  <c r="R1463" i="5" s="1"/>
  <c r="AB1462" i="5"/>
  <c r="Z1462" i="5"/>
  <c r="Y1462" i="5"/>
  <c r="AC1462" i="5" s="1"/>
  <c r="V1462" i="5"/>
  <c r="U1462" i="5" a="1"/>
  <c r="U1462" i="5" s="1"/>
  <c r="S1462" i="5"/>
  <c r="T1462" i="5" s="1"/>
  <c r="Q1462" i="5"/>
  <c r="O1462" i="5"/>
  <c r="P1462" i="5" s="1"/>
  <c r="AB1461" i="5"/>
  <c r="Z1461" i="5"/>
  <c r="Y1461" i="5"/>
  <c r="AC1461" i="5" s="1"/>
  <c r="V1461" i="5"/>
  <c r="U1461" i="5" a="1"/>
  <c r="U1461" i="5" s="1"/>
  <c r="S1461" i="5"/>
  <c r="T1461" i="5" s="1"/>
  <c r="Q1461" i="5"/>
  <c r="O1461" i="5"/>
  <c r="P1461" i="5" s="1"/>
  <c r="AB1460" i="5"/>
  <c r="Z1460" i="5"/>
  <c r="Y1460" i="5"/>
  <c r="AC1460" i="5" s="1"/>
  <c r="V1460" i="5"/>
  <c r="U1460" i="5" a="1"/>
  <c r="U1460" i="5" s="1"/>
  <c r="S1460" i="5"/>
  <c r="T1460" i="5" s="1"/>
  <c r="Q1460" i="5"/>
  <c r="O1460" i="5"/>
  <c r="P1460" i="5" s="1"/>
  <c r="R1460" i="5" s="1"/>
  <c r="AB1459" i="5"/>
  <c r="Z1459" i="5"/>
  <c r="Y1459" i="5"/>
  <c r="AC1459" i="5" s="1"/>
  <c r="V1459" i="5"/>
  <c r="U1459" i="5" a="1"/>
  <c r="U1459" i="5" s="1"/>
  <c r="S1459" i="5"/>
  <c r="T1459" i="5" s="1"/>
  <c r="Q1459" i="5"/>
  <c r="O1459" i="5"/>
  <c r="P1459" i="5" s="1"/>
  <c r="AB1458" i="5"/>
  <c r="Z1458" i="5"/>
  <c r="Y1458" i="5"/>
  <c r="AC1458" i="5" s="1"/>
  <c r="V1458" i="5"/>
  <c r="U1458" i="5" a="1"/>
  <c r="U1458" i="5" s="1"/>
  <c r="W1458" i="5" s="1"/>
  <c r="X1458" i="5" s="1"/>
  <c r="AA1458" i="5" s="1"/>
  <c r="S1458" i="5"/>
  <c r="T1458" i="5" s="1"/>
  <c r="Q1458" i="5"/>
  <c r="O1458" i="5"/>
  <c r="P1458" i="5" s="1"/>
  <c r="AB1457" i="5"/>
  <c r="Z1457" i="5"/>
  <c r="Y1457" i="5"/>
  <c r="AC1457" i="5" s="1"/>
  <c r="W1457" i="5"/>
  <c r="X1457" i="5" s="1"/>
  <c r="AA1457" i="5" s="1"/>
  <c r="V1457" i="5"/>
  <c r="U1457" i="5" a="1"/>
  <c r="U1457" i="5" s="1"/>
  <c r="S1457" i="5"/>
  <c r="T1457" i="5" s="1"/>
  <c r="Q1457" i="5"/>
  <c r="O1457" i="5"/>
  <c r="P1457" i="5" s="1"/>
  <c r="AB1456" i="5"/>
  <c r="Z1456" i="5"/>
  <c r="Y1456" i="5"/>
  <c r="AC1456" i="5" s="1"/>
  <c r="V1456" i="5"/>
  <c r="U1456" i="5" a="1"/>
  <c r="U1456" i="5" s="1"/>
  <c r="S1456" i="5"/>
  <c r="T1456" i="5" s="1"/>
  <c r="Q1456" i="5"/>
  <c r="R1456" i="5" s="1"/>
  <c r="O1456" i="5"/>
  <c r="P1456" i="5" s="1"/>
  <c r="AB1455" i="5"/>
  <c r="Z1455" i="5"/>
  <c r="Y1455" i="5"/>
  <c r="AC1455" i="5" s="1"/>
  <c r="V1455" i="5"/>
  <c r="U1455" i="5" a="1"/>
  <c r="U1455" i="5" s="1"/>
  <c r="S1455" i="5"/>
  <c r="T1455" i="5" s="1"/>
  <c r="Q1455" i="5"/>
  <c r="O1455" i="5"/>
  <c r="P1455" i="5" s="1"/>
  <c r="R1455" i="5" s="1"/>
  <c r="AB1454" i="5"/>
  <c r="Z1454" i="5"/>
  <c r="Y1454" i="5"/>
  <c r="AC1454" i="5" s="1"/>
  <c r="V1454" i="5"/>
  <c r="U1454" i="5" a="1"/>
  <c r="U1454" i="5" s="1"/>
  <c r="T1454" i="5"/>
  <c r="S1454" i="5"/>
  <c r="Q1454" i="5"/>
  <c r="P1454" i="5"/>
  <c r="R1454" i="5" s="1"/>
  <c r="O1454" i="5"/>
  <c r="AB1453" i="5"/>
  <c r="Z1453" i="5"/>
  <c r="Y1453" i="5"/>
  <c r="AC1453" i="5" s="1"/>
  <c r="V1453" i="5"/>
  <c r="U1453" i="5" a="1"/>
  <c r="U1453" i="5" s="1"/>
  <c r="S1453" i="5"/>
  <c r="T1453" i="5" s="1"/>
  <c r="Q1453" i="5"/>
  <c r="O1453" i="5"/>
  <c r="P1453" i="5" s="1"/>
  <c r="R1453" i="5" s="1"/>
  <c r="AB1452" i="5"/>
  <c r="Z1452" i="5"/>
  <c r="Y1452" i="5"/>
  <c r="AC1452" i="5" s="1"/>
  <c r="V1452" i="5"/>
  <c r="U1452" i="5" a="1"/>
  <c r="U1452" i="5" s="1"/>
  <c r="W1452" i="5" s="1"/>
  <c r="X1452" i="5" s="1"/>
  <c r="AA1452" i="5" s="1"/>
  <c r="T1452" i="5"/>
  <c r="S1452" i="5"/>
  <c r="Q1452" i="5"/>
  <c r="O1452" i="5"/>
  <c r="P1452" i="5" s="1"/>
  <c r="AB1451" i="5"/>
  <c r="Z1451" i="5"/>
  <c r="Y1451" i="5"/>
  <c r="AC1451" i="5" s="1"/>
  <c r="V1451" i="5"/>
  <c r="U1451" i="5" a="1"/>
  <c r="U1451" i="5" s="1"/>
  <c r="S1451" i="5"/>
  <c r="T1451" i="5" s="1"/>
  <c r="Q1451" i="5"/>
  <c r="O1451" i="5"/>
  <c r="P1451" i="5" s="1"/>
  <c r="AB1450" i="5"/>
  <c r="Z1450" i="5"/>
  <c r="Y1450" i="5"/>
  <c r="AC1450" i="5" s="1"/>
  <c r="V1450" i="5"/>
  <c r="U1450" i="5" a="1"/>
  <c r="U1450" i="5" s="1"/>
  <c r="S1450" i="5"/>
  <c r="T1450" i="5" s="1"/>
  <c r="Q1450" i="5"/>
  <c r="O1450" i="5"/>
  <c r="P1450" i="5" s="1"/>
  <c r="AB1449" i="5"/>
  <c r="Z1449" i="5"/>
  <c r="Y1449" i="5"/>
  <c r="AC1449" i="5" s="1"/>
  <c r="V1449" i="5"/>
  <c r="U1449" i="5" a="1"/>
  <c r="U1449" i="5" s="1"/>
  <c r="S1449" i="5"/>
  <c r="T1449" i="5" s="1"/>
  <c r="Q1449" i="5"/>
  <c r="O1449" i="5"/>
  <c r="P1449" i="5" s="1"/>
  <c r="R1449" i="5" s="1"/>
  <c r="AB1448" i="5"/>
  <c r="Z1448" i="5"/>
  <c r="Y1448" i="5"/>
  <c r="AC1448" i="5" s="1"/>
  <c r="V1448" i="5"/>
  <c r="U1448" i="5" a="1"/>
  <c r="U1448" i="5" s="1"/>
  <c r="W1448" i="5" s="1"/>
  <c r="X1448" i="5" s="1"/>
  <c r="AA1448" i="5" s="1"/>
  <c r="S1448" i="5"/>
  <c r="T1448" i="5" s="1"/>
  <c r="Q1448" i="5"/>
  <c r="O1448" i="5"/>
  <c r="P1448" i="5" s="1"/>
  <c r="AB1447" i="5"/>
  <c r="Z1447" i="5"/>
  <c r="Y1447" i="5"/>
  <c r="AC1447" i="5" s="1"/>
  <c r="V1447" i="5"/>
  <c r="U1447" i="5" a="1"/>
  <c r="U1447" i="5" s="1"/>
  <c r="S1447" i="5"/>
  <c r="T1447" i="5" s="1"/>
  <c r="Q1447" i="5"/>
  <c r="O1447" i="5"/>
  <c r="P1447" i="5" s="1"/>
  <c r="AB1446" i="5"/>
  <c r="Z1446" i="5"/>
  <c r="Y1446" i="5"/>
  <c r="AC1446" i="5" s="1"/>
  <c r="V1446" i="5"/>
  <c r="U1446" i="5" a="1"/>
  <c r="U1446" i="5" s="1"/>
  <c r="W1446" i="5" s="1"/>
  <c r="X1446" i="5" s="1"/>
  <c r="AA1446" i="5" s="1"/>
  <c r="S1446" i="5"/>
  <c r="T1446" i="5" s="1"/>
  <c r="Q1446" i="5"/>
  <c r="O1446" i="5"/>
  <c r="P1446" i="5" s="1"/>
  <c r="AB1445" i="5"/>
  <c r="Z1445" i="5"/>
  <c r="Y1445" i="5"/>
  <c r="AC1445" i="5" s="1"/>
  <c r="V1445" i="5"/>
  <c r="U1445" i="5" a="1"/>
  <c r="U1445" i="5" s="1"/>
  <c r="S1445" i="5"/>
  <c r="T1445" i="5" s="1"/>
  <c r="Q1445" i="5"/>
  <c r="O1445" i="5"/>
  <c r="P1445" i="5" s="1"/>
  <c r="AB1444" i="5"/>
  <c r="Z1444" i="5"/>
  <c r="Y1444" i="5"/>
  <c r="AC1444" i="5" s="1"/>
  <c r="V1444" i="5"/>
  <c r="W1444" i="5" s="1"/>
  <c r="X1444" i="5" s="1"/>
  <c r="AA1444" i="5" s="1"/>
  <c r="U1444" i="5" a="1"/>
  <c r="U1444" i="5" s="1"/>
  <c r="S1444" i="5"/>
  <c r="T1444" i="5" s="1"/>
  <c r="Q1444" i="5"/>
  <c r="O1444" i="5"/>
  <c r="P1444" i="5" s="1"/>
  <c r="AB1443" i="5"/>
  <c r="Z1443" i="5"/>
  <c r="Y1443" i="5"/>
  <c r="AC1443" i="5" s="1"/>
  <c r="V1443" i="5"/>
  <c r="U1443" i="5" a="1"/>
  <c r="U1443" i="5" s="1"/>
  <c r="S1443" i="5"/>
  <c r="T1443" i="5" s="1"/>
  <c r="Q1443" i="5"/>
  <c r="O1443" i="5"/>
  <c r="P1443" i="5" s="1"/>
  <c r="R1443" i="5" s="1"/>
  <c r="AB1442" i="5"/>
  <c r="Z1442" i="5"/>
  <c r="Y1442" i="5"/>
  <c r="AC1442" i="5" s="1"/>
  <c r="V1442" i="5"/>
  <c r="U1442" i="5" a="1"/>
  <c r="U1442" i="5" s="1"/>
  <c r="W1442" i="5" s="1"/>
  <c r="X1442" i="5" s="1"/>
  <c r="AA1442" i="5" s="1"/>
  <c r="T1442" i="5"/>
  <c r="S1442" i="5"/>
  <c r="Q1442" i="5"/>
  <c r="O1442" i="5"/>
  <c r="P1442" i="5" s="1"/>
  <c r="AB1441" i="5"/>
  <c r="Z1441" i="5"/>
  <c r="Y1441" i="5"/>
  <c r="AC1441" i="5" s="1"/>
  <c r="V1441" i="5"/>
  <c r="U1441" i="5" a="1"/>
  <c r="U1441" i="5" s="1"/>
  <c r="W1441" i="5" s="1"/>
  <c r="X1441" i="5" s="1"/>
  <c r="AA1441" i="5" s="1"/>
  <c r="S1441" i="5"/>
  <c r="T1441" i="5" s="1"/>
  <c r="Q1441" i="5"/>
  <c r="O1441" i="5"/>
  <c r="P1441" i="5" s="1"/>
  <c r="AB1440" i="5"/>
  <c r="Z1440" i="5"/>
  <c r="Y1440" i="5"/>
  <c r="AC1440" i="5" s="1"/>
  <c r="V1440" i="5"/>
  <c r="U1440" i="5" a="1"/>
  <c r="U1440" i="5" s="1"/>
  <c r="W1440" i="5" s="1"/>
  <c r="X1440" i="5" s="1"/>
  <c r="AA1440" i="5" s="1"/>
  <c r="S1440" i="5"/>
  <c r="T1440" i="5" s="1"/>
  <c r="Q1440" i="5"/>
  <c r="O1440" i="5"/>
  <c r="P1440" i="5" s="1"/>
  <c r="AB1439" i="5"/>
  <c r="Z1439" i="5"/>
  <c r="Y1439" i="5"/>
  <c r="AC1439" i="5" s="1"/>
  <c r="V1439" i="5"/>
  <c r="W1439" i="5" s="1"/>
  <c r="X1439" i="5" s="1"/>
  <c r="AA1439" i="5" s="1"/>
  <c r="U1439" i="5" a="1"/>
  <c r="U1439" i="5" s="1"/>
  <c r="S1439" i="5"/>
  <c r="T1439" i="5" s="1"/>
  <c r="Q1439" i="5"/>
  <c r="O1439" i="5"/>
  <c r="P1439" i="5" s="1"/>
  <c r="R1439" i="5" s="1"/>
  <c r="AB1438" i="5"/>
  <c r="Z1438" i="5"/>
  <c r="Y1438" i="5"/>
  <c r="AC1438" i="5" s="1"/>
  <c r="V1438" i="5"/>
  <c r="U1438" i="5" a="1"/>
  <c r="U1438" i="5" s="1"/>
  <c r="S1438" i="5"/>
  <c r="T1438" i="5" s="1"/>
  <c r="Q1438" i="5"/>
  <c r="O1438" i="5"/>
  <c r="P1438" i="5" s="1"/>
  <c r="AB1437" i="5"/>
  <c r="Z1437" i="5"/>
  <c r="Y1437" i="5"/>
  <c r="AC1437" i="5" s="1"/>
  <c r="V1437" i="5"/>
  <c r="U1437" i="5" a="1"/>
  <c r="U1437" i="5" s="1"/>
  <c r="S1437" i="5"/>
  <c r="T1437" i="5" s="1"/>
  <c r="Q1437" i="5"/>
  <c r="O1437" i="5"/>
  <c r="P1437" i="5" s="1"/>
  <c r="AB1436" i="5"/>
  <c r="Z1436" i="5"/>
  <c r="Y1436" i="5"/>
  <c r="AC1436" i="5" s="1"/>
  <c r="V1436" i="5"/>
  <c r="U1436" i="5" a="1"/>
  <c r="U1436" i="5" s="1"/>
  <c r="W1436" i="5" s="1"/>
  <c r="X1436" i="5" s="1"/>
  <c r="AA1436" i="5" s="1"/>
  <c r="S1436" i="5"/>
  <c r="T1436" i="5" s="1"/>
  <c r="Q1436" i="5"/>
  <c r="O1436" i="5"/>
  <c r="P1436" i="5" s="1"/>
  <c r="R1436" i="5" s="1"/>
  <c r="AB1435" i="5"/>
  <c r="Z1435" i="5"/>
  <c r="Y1435" i="5"/>
  <c r="AC1435" i="5" s="1"/>
  <c r="V1435" i="5"/>
  <c r="U1435" i="5" a="1"/>
  <c r="U1435" i="5" s="1"/>
  <c r="S1435" i="5"/>
  <c r="T1435" i="5" s="1"/>
  <c r="Q1435" i="5"/>
  <c r="O1435" i="5"/>
  <c r="P1435" i="5" s="1"/>
  <c r="AB1434" i="5"/>
  <c r="Z1434" i="5"/>
  <c r="Y1434" i="5"/>
  <c r="AC1434" i="5" s="1"/>
  <c r="V1434" i="5"/>
  <c r="U1434" i="5" a="1"/>
  <c r="U1434" i="5" s="1"/>
  <c r="W1434" i="5" s="1"/>
  <c r="X1434" i="5" s="1"/>
  <c r="AA1434" i="5" s="1"/>
  <c r="T1434" i="5"/>
  <c r="S1434" i="5"/>
  <c r="Q1434" i="5"/>
  <c r="O1434" i="5"/>
  <c r="P1434" i="5" s="1"/>
  <c r="R1434" i="5" s="1"/>
  <c r="AB1433" i="5"/>
  <c r="Z1433" i="5"/>
  <c r="Y1433" i="5"/>
  <c r="AC1433" i="5" s="1"/>
  <c r="V1433" i="5"/>
  <c r="U1433" i="5" a="1"/>
  <c r="U1433" i="5" s="1"/>
  <c r="S1433" i="5"/>
  <c r="T1433" i="5" s="1"/>
  <c r="Q1433" i="5"/>
  <c r="O1433" i="5"/>
  <c r="P1433" i="5" s="1"/>
  <c r="AB1432" i="5"/>
  <c r="Z1432" i="5"/>
  <c r="Y1432" i="5"/>
  <c r="AC1432" i="5" s="1"/>
  <c r="V1432" i="5"/>
  <c r="U1432" i="5" a="1"/>
  <c r="U1432" i="5" s="1"/>
  <c r="S1432" i="5"/>
  <c r="T1432" i="5" s="1"/>
  <c r="Q1432" i="5"/>
  <c r="R1432" i="5" s="1"/>
  <c r="O1432" i="5"/>
  <c r="P1432" i="5" s="1"/>
  <c r="AB1431" i="5"/>
  <c r="Z1431" i="5"/>
  <c r="Y1431" i="5"/>
  <c r="AC1431" i="5" s="1"/>
  <c r="V1431" i="5"/>
  <c r="U1431" i="5" a="1"/>
  <c r="U1431" i="5" s="1"/>
  <c r="S1431" i="5"/>
  <c r="T1431" i="5" s="1"/>
  <c r="Q1431" i="5"/>
  <c r="R1431" i="5" s="1"/>
  <c r="O1431" i="5"/>
  <c r="P1431" i="5" s="1"/>
  <c r="AB1430" i="5"/>
  <c r="Z1430" i="5"/>
  <c r="Y1430" i="5"/>
  <c r="AC1430" i="5" s="1"/>
  <c r="V1430" i="5"/>
  <c r="U1430" i="5"/>
  <c r="U1430" i="5" a="1"/>
  <c r="S1430" i="5"/>
  <c r="T1430" i="5" s="1"/>
  <c r="Q1430" i="5"/>
  <c r="O1430" i="5"/>
  <c r="P1430" i="5" s="1"/>
  <c r="R1430" i="5" s="1"/>
  <c r="AB1429" i="5"/>
  <c r="Z1429" i="5"/>
  <c r="Y1429" i="5"/>
  <c r="AC1429" i="5" s="1"/>
  <c r="V1429" i="5"/>
  <c r="U1429" i="5" a="1"/>
  <c r="U1429" i="5" s="1"/>
  <c r="S1429" i="5"/>
  <c r="T1429" i="5" s="1"/>
  <c r="Q1429" i="5"/>
  <c r="O1429" i="5"/>
  <c r="P1429" i="5" s="1"/>
  <c r="R1429" i="5" s="1"/>
  <c r="AB1428" i="5"/>
  <c r="Z1428" i="5"/>
  <c r="Y1428" i="5"/>
  <c r="AC1428" i="5" s="1"/>
  <c r="V1428" i="5"/>
  <c r="U1428" i="5" a="1"/>
  <c r="U1428" i="5" s="1"/>
  <c r="T1428" i="5"/>
  <c r="S1428" i="5"/>
  <c r="Q1428" i="5"/>
  <c r="O1428" i="5"/>
  <c r="P1428" i="5" s="1"/>
  <c r="AB1427" i="5"/>
  <c r="Z1427" i="5"/>
  <c r="Y1427" i="5"/>
  <c r="AC1427" i="5" s="1"/>
  <c r="V1427" i="5"/>
  <c r="U1427" i="5" a="1"/>
  <c r="U1427" i="5" s="1"/>
  <c r="S1427" i="5"/>
  <c r="T1427" i="5" s="1"/>
  <c r="Q1427" i="5"/>
  <c r="O1427" i="5"/>
  <c r="P1427" i="5" s="1"/>
  <c r="AB1426" i="5"/>
  <c r="Z1426" i="5"/>
  <c r="Y1426" i="5"/>
  <c r="AC1426" i="5" s="1"/>
  <c r="V1426" i="5"/>
  <c r="U1426" i="5" a="1"/>
  <c r="U1426" i="5" s="1"/>
  <c r="S1426" i="5"/>
  <c r="T1426" i="5" s="1"/>
  <c r="Q1426" i="5"/>
  <c r="O1426" i="5"/>
  <c r="P1426" i="5" s="1"/>
  <c r="R1426" i="5" s="1"/>
  <c r="AB1425" i="5"/>
  <c r="Z1425" i="5"/>
  <c r="Y1425" i="5"/>
  <c r="AC1425" i="5" s="1"/>
  <c r="V1425" i="5"/>
  <c r="U1425" i="5" a="1"/>
  <c r="U1425" i="5" s="1"/>
  <c r="S1425" i="5"/>
  <c r="T1425" i="5" s="1"/>
  <c r="R1425" i="5"/>
  <c r="Q1425" i="5"/>
  <c r="O1425" i="5"/>
  <c r="P1425" i="5" s="1"/>
  <c r="AB1424" i="5"/>
  <c r="Z1424" i="5"/>
  <c r="Y1424" i="5"/>
  <c r="AC1424" i="5" s="1"/>
  <c r="V1424" i="5"/>
  <c r="U1424" i="5" a="1"/>
  <c r="U1424" i="5" s="1"/>
  <c r="W1424" i="5" s="1"/>
  <c r="X1424" i="5" s="1"/>
  <c r="AA1424" i="5" s="1"/>
  <c r="T1424" i="5"/>
  <c r="S1424" i="5"/>
  <c r="Q1424" i="5"/>
  <c r="O1424" i="5"/>
  <c r="P1424" i="5" s="1"/>
  <c r="AB1423" i="5"/>
  <c r="Z1423" i="5"/>
  <c r="Y1423" i="5"/>
  <c r="AC1423" i="5" s="1"/>
  <c r="V1423" i="5"/>
  <c r="U1423" i="5" a="1"/>
  <c r="U1423" i="5" s="1"/>
  <c r="S1423" i="5"/>
  <c r="T1423" i="5" s="1"/>
  <c r="Q1423" i="5"/>
  <c r="O1423" i="5"/>
  <c r="P1423" i="5" s="1"/>
  <c r="AB1422" i="5"/>
  <c r="Z1422" i="5"/>
  <c r="Y1422" i="5"/>
  <c r="AC1422" i="5" s="1"/>
  <c r="V1422" i="5"/>
  <c r="U1422" i="5" a="1"/>
  <c r="U1422" i="5" s="1"/>
  <c r="W1422" i="5" s="1"/>
  <c r="X1422" i="5" s="1"/>
  <c r="AA1422" i="5" s="1"/>
  <c r="S1422" i="5"/>
  <c r="T1422" i="5" s="1"/>
  <c r="Q1422" i="5"/>
  <c r="O1422" i="5"/>
  <c r="P1422" i="5" s="1"/>
  <c r="AB1421" i="5"/>
  <c r="Z1421" i="5"/>
  <c r="Y1421" i="5"/>
  <c r="AC1421" i="5" s="1"/>
  <c r="V1421" i="5"/>
  <c r="U1421" i="5" a="1"/>
  <c r="U1421" i="5" s="1"/>
  <c r="S1421" i="5"/>
  <c r="T1421" i="5" s="1"/>
  <c r="Q1421" i="5"/>
  <c r="O1421" i="5"/>
  <c r="P1421" i="5" s="1"/>
  <c r="AB1420" i="5"/>
  <c r="Z1420" i="5"/>
  <c r="Y1420" i="5"/>
  <c r="AC1420" i="5" s="1"/>
  <c r="V1420" i="5"/>
  <c r="U1420" i="5" a="1"/>
  <c r="U1420" i="5" s="1"/>
  <c r="S1420" i="5"/>
  <c r="T1420" i="5" s="1"/>
  <c r="Q1420" i="5"/>
  <c r="O1420" i="5"/>
  <c r="P1420" i="5" s="1"/>
  <c r="R1420" i="5" s="1"/>
  <c r="AB1419" i="5"/>
  <c r="Z1419" i="5"/>
  <c r="Y1419" i="5"/>
  <c r="AC1419" i="5" s="1"/>
  <c r="V1419" i="5"/>
  <c r="U1419" i="5" a="1"/>
  <c r="U1419" i="5" s="1"/>
  <c r="S1419" i="5"/>
  <c r="T1419" i="5" s="1"/>
  <c r="Q1419" i="5"/>
  <c r="O1419" i="5"/>
  <c r="P1419" i="5" s="1"/>
  <c r="AB1418" i="5"/>
  <c r="Z1418" i="5"/>
  <c r="Y1418" i="5"/>
  <c r="AC1418" i="5" s="1"/>
  <c r="V1418" i="5"/>
  <c r="U1418" i="5" a="1"/>
  <c r="U1418" i="5" s="1"/>
  <c r="S1418" i="5"/>
  <c r="T1418" i="5" s="1"/>
  <c r="Q1418" i="5"/>
  <c r="O1418" i="5"/>
  <c r="P1418" i="5" s="1"/>
  <c r="AB1417" i="5"/>
  <c r="Z1417" i="5"/>
  <c r="Y1417" i="5"/>
  <c r="AC1417" i="5" s="1"/>
  <c r="V1417" i="5"/>
  <c r="U1417" i="5" a="1"/>
  <c r="U1417" i="5" s="1"/>
  <c r="W1417" i="5" s="1"/>
  <c r="X1417" i="5" s="1"/>
  <c r="AA1417" i="5" s="1"/>
  <c r="S1417" i="5"/>
  <c r="T1417" i="5" s="1"/>
  <c r="Q1417" i="5"/>
  <c r="O1417" i="5"/>
  <c r="P1417" i="5" s="1"/>
  <c r="AB1416" i="5"/>
  <c r="Z1416" i="5"/>
  <c r="Y1416" i="5"/>
  <c r="AC1416" i="5" s="1"/>
  <c r="V1416" i="5"/>
  <c r="U1416" i="5" a="1"/>
  <c r="U1416" i="5" s="1"/>
  <c r="T1416" i="5"/>
  <c r="S1416" i="5"/>
  <c r="Q1416" i="5"/>
  <c r="O1416" i="5"/>
  <c r="P1416" i="5" s="1"/>
  <c r="AB1415" i="5"/>
  <c r="Z1415" i="5"/>
  <c r="Y1415" i="5"/>
  <c r="AC1415" i="5" s="1"/>
  <c r="V1415" i="5"/>
  <c r="U1415" i="5" a="1"/>
  <c r="U1415" i="5" s="1"/>
  <c r="S1415" i="5"/>
  <c r="T1415" i="5" s="1"/>
  <c r="Q1415" i="5"/>
  <c r="O1415" i="5"/>
  <c r="P1415" i="5" s="1"/>
  <c r="AB1414" i="5"/>
  <c r="Z1414" i="5"/>
  <c r="Y1414" i="5"/>
  <c r="AC1414" i="5" s="1"/>
  <c r="V1414" i="5"/>
  <c r="U1414" i="5" a="1"/>
  <c r="U1414" i="5" s="1"/>
  <c r="S1414" i="5"/>
  <c r="T1414" i="5" s="1"/>
  <c r="Q1414" i="5"/>
  <c r="O1414" i="5"/>
  <c r="P1414" i="5" s="1"/>
  <c r="AB1413" i="5"/>
  <c r="Z1413" i="5"/>
  <c r="Y1413" i="5"/>
  <c r="AC1413" i="5" s="1"/>
  <c r="V1413" i="5"/>
  <c r="U1413" i="5" a="1"/>
  <c r="U1413" i="5" s="1"/>
  <c r="S1413" i="5"/>
  <c r="T1413" i="5" s="1"/>
  <c r="Q1413" i="5"/>
  <c r="O1413" i="5"/>
  <c r="P1413" i="5" s="1"/>
  <c r="R1413" i="5" s="1"/>
  <c r="AB1412" i="5"/>
  <c r="Z1412" i="5"/>
  <c r="Y1412" i="5"/>
  <c r="AC1412" i="5" s="1"/>
  <c r="V1412" i="5"/>
  <c r="U1412" i="5" a="1"/>
  <c r="U1412" i="5" s="1"/>
  <c r="W1412" i="5" s="1"/>
  <c r="X1412" i="5" s="1"/>
  <c r="AA1412" i="5" s="1"/>
  <c r="S1412" i="5"/>
  <c r="T1412" i="5" s="1"/>
  <c r="Q1412" i="5"/>
  <c r="P1412" i="5"/>
  <c r="R1412" i="5" s="1"/>
  <c r="O1412" i="5"/>
  <c r="AB1411" i="5"/>
  <c r="Z1411" i="5"/>
  <c r="Y1411" i="5"/>
  <c r="AC1411" i="5" s="1"/>
  <c r="V1411" i="5"/>
  <c r="U1411" i="5" a="1"/>
  <c r="U1411" i="5" s="1"/>
  <c r="S1411" i="5"/>
  <c r="T1411" i="5" s="1"/>
  <c r="Q1411" i="5"/>
  <c r="O1411" i="5"/>
  <c r="P1411" i="5" s="1"/>
  <c r="AB1410" i="5"/>
  <c r="Z1410" i="5"/>
  <c r="Y1410" i="5"/>
  <c r="AC1410" i="5" s="1"/>
  <c r="V1410" i="5"/>
  <c r="U1410" i="5" a="1"/>
  <c r="U1410" i="5" s="1"/>
  <c r="W1410" i="5" s="1"/>
  <c r="X1410" i="5" s="1"/>
  <c r="AA1410" i="5" s="1"/>
  <c r="S1410" i="5"/>
  <c r="T1410" i="5" s="1"/>
  <c r="Q1410" i="5"/>
  <c r="O1410" i="5"/>
  <c r="P1410" i="5" s="1"/>
  <c r="R1410" i="5" s="1"/>
  <c r="AB1409" i="5"/>
  <c r="Z1409" i="5"/>
  <c r="Y1409" i="5"/>
  <c r="AC1409" i="5" s="1"/>
  <c r="V1409" i="5"/>
  <c r="W1409" i="5" s="1"/>
  <c r="X1409" i="5" s="1"/>
  <c r="AA1409" i="5" s="1"/>
  <c r="U1409" i="5" a="1"/>
  <c r="U1409" i="5" s="1"/>
  <c r="S1409" i="5"/>
  <c r="T1409" i="5" s="1"/>
  <c r="Q1409" i="5"/>
  <c r="O1409" i="5"/>
  <c r="P1409" i="5" s="1"/>
  <c r="R1409" i="5" s="1"/>
  <c r="AB1408" i="5"/>
  <c r="Z1408" i="5"/>
  <c r="Y1408" i="5"/>
  <c r="AC1408" i="5" s="1"/>
  <c r="V1408" i="5"/>
  <c r="U1408" i="5" a="1"/>
  <c r="U1408" i="5" s="1"/>
  <c r="S1408" i="5"/>
  <c r="T1408" i="5" s="1"/>
  <c r="Q1408" i="5"/>
  <c r="O1408" i="5"/>
  <c r="P1408" i="5" s="1"/>
  <c r="AB1407" i="5"/>
  <c r="Z1407" i="5"/>
  <c r="Y1407" i="5"/>
  <c r="AC1407" i="5" s="1"/>
  <c r="V1407" i="5"/>
  <c r="U1407" i="5" a="1"/>
  <c r="U1407" i="5" s="1"/>
  <c r="S1407" i="5"/>
  <c r="T1407" i="5" s="1"/>
  <c r="Q1407" i="5"/>
  <c r="O1407" i="5"/>
  <c r="P1407" i="5" s="1"/>
  <c r="AB1406" i="5"/>
  <c r="Z1406" i="5"/>
  <c r="Y1406" i="5"/>
  <c r="AC1406" i="5" s="1"/>
  <c r="V1406" i="5"/>
  <c r="U1406" i="5" a="1"/>
  <c r="U1406" i="5" s="1"/>
  <c r="S1406" i="5"/>
  <c r="T1406" i="5" s="1"/>
  <c r="Q1406" i="5"/>
  <c r="O1406" i="5"/>
  <c r="P1406" i="5" s="1"/>
  <c r="R1406" i="5" s="1"/>
  <c r="AB1405" i="5"/>
  <c r="Z1405" i="5"/>
  <c r="Y1405" i="5"/>
  <c r="AC1405" i="5" s="1"/>
  <c r="V1405" i="5"/>
  <c r="U1405" i="5" a="1"/>
  <c r="U1405" i="5" s="1"/>
  <c r="S1405" i="5"/>
  <c r="T1405" i="5" s="1"/>
  <c r="Q1405" i="5"/>
  <c r="O1405" i="5"/>
  <c r="P1405" i="5" s="1"/>
  <c r="R1405" i="5" s="1"/>
  <c r="AB1404" i="5"/>
  <c r="Z1404" i="5"/>
  <c r="Y1404" i="5"/>
  <c r="AC1404" i="5" s="1"/>
  <c r="V1404" i="5"/>
  <c r="U1404" i="5" a="1"/>
  <c r="U1404" i="5" s="1"/>
  <c r="T1404" i="5"/>
  <c r="S1404" i="5"/>
  <c r="Q1404" i="5"/>
  <c r="O1404" i="5"/>
  <c r="P1404" i="5" s="1"/>
  <c r="AB1403" i="5"/>
  <c r="Z1403" i="5"/>
  <c r="Y1403" i="5"/>
  <c r="AC1403" i="5" s="1"/>
  <c r="V1403" i="5"/>
  <c r="U1403" i="5" a="1"/>
  <c r="U1403" i="5" s="1"/>
  <c r="S1403" i="5"/>
  <c r="T1403" i="5" s="1"/>
  <c r="Q1403" i="5"/>
  <c r="R1403" i="5" s="1"/>
  <c r="O1403" i="5"/>
  <c r="P1403" i="5" s="1"/>
  <c r="AB1402" i="5"/>
  <c r="Z1402" i="5"/>
  <c r="Y1402" i="5"/>
  <c r="AC1402" i="5" s="1"/>
  <c r="V1402" i="5"/>
  <c r="U1402" i="5" a="1"/>
  <c r="U1402" i="5" s="1"/>
  <c r="W1402" i="5" s="1"/>
  <c r="X1402" i="5" s="1"/>
  <c r="AA1402" i="5" s="1"/>
  <c r="S1402" i="5"/>
  <c r="T1402" i="5" s="1"/>
  <c r="Q1402" i="5"/>
  <c r="O1402" i="5"/>
  <c r="P1402" i="5" s="1"/>
  <c r="AB1401" i="5"/>
  <c r="Z1401" i="5"/>
  <c r="Y1401" i="5"/>
  <c r="AC1401" i="5" s="1"/>
  <c r="V1401" i="5"/>
  <c r="W1401" i="5" s="1"/>
  <c r="X1401" i="5" s="1"/>
  <c r="AA1401" i="5" s="1"/>
  <c r="U1401" i="5" a="1"/>
  <c r="U1401" i="5" s="1"/>
  <c r="S1401" i="5"/>
  <c r="T1401" i="5" s="1"/>
  <c r="Q1401" i="5"/>
  <c r="O1401" i="5"/>
  <c r="P1401" i="5" s="1"/>
  <c r="R1401" i="5" s="1"/>
  <c r="AB1400" i="5"/>
  <c r="Z1400" i="5"/>
  <c r="Y1400" i="5"/>
  <c r="AC1400" i="5" s="1"/>
  <c r="V1400" i="5"/>
  <c r="U1400" i="5" a="1"/>
  <c r="U1400" i="5" s="1"/>
  <c r="T1400" i="5"/>
  <c r="S1400" i="5"/>
  <c r="Q1400" i="5"/>
  <c r="O1400" i="5"/>
  <c r="P1400" i="5" s="1"/>
  <c r="AB1399" i="5"/>
  <c r="Z1399" i="5"/>
  <c r="Y1399" i="5"/>
  <c r="AC1399" i="5" s="1"/>
  <c r="V1399" i="5"/>
  <c r="U1399" i="5" a="1"/>
  <c r="U1399" i="5" s="1"/>
  <c r="S1399" i="5"/>
  <c r="T1399" i="5" s="1"/>
  <c r="Q1399" i="5"/>
  <c r="O1399" i="5"/>
  <c r="P1399" i="5" s="1"/>
  <c r="AB1398" i="5"/>
  <c r="Z1398" i="5"/>
  <c r="Y1398" i="5"/>
  <c r="AC1398" i="5" s="1"/>
  <c r="V1398" i="5"/>
  <c r="U1398" i="5" a="1"/>
  <c r="U1398" i="5" s="1"/>
  <c r="W1398" i="5" s="1"/>
  <c r="X1398" i="5" s="1"/>
  <c r="AA1398" i="5" s="1"/>
  <c r="S1398" i="5"/>
  <c r="T1398" i="5" s="1"/>
  <c r="Q1398" i="5"/>
  <c r="O1398" i="5"/>
  <c r="P1398" i="5" s="1"/>
  <c r="AB1397" i="5"/>
  <c r="Z1397" i="5"/>
  <c r="Y1397" i="5"/>
  <c r="AC1397" i="5" s="1"/>
  <c r="V1397" i="5"/>
  <c r="U1397" i="5" a="1"/>
  <c r="U1397" i="5" s="1"/>
  <c r="S1397" i="5"/>
  <c r="T1397" i="5" s="1"/>
  <c r="Q1397" i="5"/>
  <c r="O1397" i="5"/>
  <c r="P1397" i="5" s="1"/>
  <c r="AB1396" i="5"/>
  <c r="Z1396" i="5"/>
  <c r="Y1396" i="5"/>
  <c r="AC1396" i="5" s="1"/>
  <c r="V1396" i="5"/>
  <c r="U1396" i="5" a="1"/>
  <c r="U1396" i="5" s="1"/>
  <c r="S1396" i="5"/>
  <c r="T1396" i="5" s="1"/>
  <c r="Q1396" i="5"/>
  <c r="O1396" i="5"/>
  <c r="P1396" i="5" s="1"/>
  <c r="R1396" i="5" s="1"/>
  <c r="AB1395" i="5"/>
  <c r="Z1395" i="5"/>
  <c r="Y1395" i="5"/>
  <c r="AC1395" i="5" s="1"/>
  <c r="V1395" i="5"/>
  <c r="U1395" i="5" a="1"/>
  <c r="U1395" i="5" s="1"/>
  <c r="S1395" i="5"/>
  <c r="T1395" i="5" s="1"/>
  <c r="Q1395" i="5"/>
  <c r="O1395" i="5"/>
  <c r="P1395" i="5" s="1"/>
  <c r="AB1394" i="5"/>
  <c r="Z1394" i="5"/>
  <c r="Y1394" i="5"/>
  <c r="AC1394" i="5" s="1"/>
  <c r="V1394" i="5"/>
  <c r="U1394" i="5" a="1"/>
  <c r="U1394" i="5" s="1"/>
  <c r="S1394" i="5"/>
  <c r="T1394" i="5" s="1"/>
  <c r="Q1394" i="5"/>
  <c r="O1394" i="5"/>
  <c r="P1394" i="5" s="1"/>
  <c r="AB1393" i="5"/>
  <c r="Z1393" i="5"/>
  <c r="Y1393" i="5"/>
  <c r="AC1393" i="5" s="1"/>
  <c r="V1393" i="5"/>
  <c r="U1393" i="5" a="1"/>
  <c r="U1393" i="5" s="1"/>
  <c r="W1393" i="5" s="1"/>
  <c r="X1393" i="5" s="1"/>
  <c r="AA1393" i="5" s="1"/>
  <c r="S1393" i="5"/>
  <c r="T1393" i="5" s="1"/>
  <c r="Q1393" i="5"/>
  <c r="O1393" i="5"/>
  <c r="P1393" i="5" s="1"/>
  <c r="AB1392" i="5"/>
  <c r="Z1392" i="5"/>
  <c r="Y1392" i="5"/>
  <c r="AC1392" i="5" s="1"/>
  <c r="V1392" i="5"/>
  <c r="U1392" i="5" a="1"/>
  <c r="U1392" i="5" s="1"/>
  <c r="T1392" i="5"/>
  <c r="S1392" i="5"/>
  <c r="Q1392" i="5"/>
  <c r="O1392" i="5"/>
  <c r="P1392" i="5" s="1"/>
  <c r="AB1391" i="5"/>
  <c r="Z1391" i="5"/>
  <c r="Y1391" i="5"/>
  <c r="AC1391" i="5" s="1"/>
  <c r="V1391" i="5"/>
  <c r="U1391" i="5" a="1"/>
  <c r="U1391" i="5" s="1"/>
  <c r="S1391" i="5"/>
  <c r="T1391" i="5" s="1"/>
  <c r="Q1391" i="5"/>
  <c r="O1391" i="5"/>
  <c r="P1391" i="5" s="1"/>
  <c r="AB1390" i="5"/>
  <c r="Z1390" i="5"/>
  <c r="Y1390" i="5"/>
  <c r="AC1390" i="5" s="1"/>
  <c r="V1390" i="5"/>
  <c r="U1390" i="5" a="1"/>
  <c r="U1390" i="5" s="1"/>
  <c r="S1390" i="5"/>
  <c r="T1390" i="5" s="1"/>
  <c r="Q1390" i="5"/>
  <c r="O1390" i="5"/>
  <c r="P1390" i="5" s="1"/>
  <c r="AB1389" i="5"/>
  <c r="Z1389" i="5"/>
  <c r="Y1389" i="5"/>
  <c r="AC1389" i="5" s="1"/>
  <c r="V1389" i="5"/>
  <c r="U1389" i="5" a="1"/>
  <c r="U1389" i="5" s="1"/>
  <c r="S1389" i="5"/>
  <c r="T1389" i="5" s="1"/>
  <c r="Q1389" i="5"/>
  <c r="O1389" i="5"/>
  <c r="P1389" i="5" s="1"/>
  <c r="R1389" i="5" s="1"/>
  <c r="AB1388" i="5"/>
  <c r="Z1388" i="5"/>
  <c r="Y1388" i="5"/>
  <c r="AC1388" i="5" s="1"/>
  <c r="V1388" i="5"/>
  <c r="U1388" i="5" a="1"/>
  <c r="U1388" i="5" s="1"/>
  <c r="W1388" i="5" s="1"/>
  <c r="X1388" i="5" s="1"/>
  <c r="AA1388" i="5" s="1"/>
  <c r="S1388" i="5"/>
  <c r="T1388" i="5" s="1"/>
  <c r="Q1388" i="5"/>
  <c r="P1388" i="5"/>
  <c r="R1388" i="5" s="1"/>
  <c r="O1388" i="5"/>
  <c r="AB1387" i="5"/>
  <c r="Z1387" i="5"/>
  <c r="Y1387" i="5"/>
  <c r="AC1387" i="5" s="1"/>
  <c r="V1387" i="5"/>
  <c r="U1387" i="5" a="1"/>
  <c r="U1387" i="5" s="1"/>
  <c r="S1387" i="5"/>
  <c r="T1387" i="5" s="1"/>
  <c r="Q1387" i="5"/>
  <c r="O1387" i="5"/>
  <c r="P1387" i="5" s="1"/>
  <c r="R1387" i="5" s="1"/>
  <c r="AB1386" i="5"/>
  <c r="Z1386" i="5"/>
  <c r="Y1386" i="5"/>
  <c r="AC1386" i="5" s="1"/>
  <c r="V1386" i="5"/>
  <c r="U1386" i="5" a="1"/>
  <c r="U1386" i="5" s="1"/>
  <c r="W1386" i="5" s="1"/>
  <c r="X1386" i="5" s="1"/>
  <c r="AA1386" i="5" s="1"/>
  <c r="S1386" i="5"/>
  <c r="T1386" i="5" s="1"/>
  <c r="Q1386" i="5"/>
  <c r="O1386" i="5"/>
  <c r="P1386" i="5" s="1"/>
  <c r="R1386" i="5" s="1"/>
  <c r="AB1385" i="5"/>
  <c r="Z1385" i="5"/>
  <c r="Y1385" i="5"/>
  <c r="AC1385" i="5" s="1"/>
  <c r="V1385" i="5"/>
  <c r="W1385" i="5" s="1"/>
  <c r="X1385" i="5" s="1"/>
  <c r="AA1385" i="5" s="1"/>
  <c r="U1385" i="5" a="1"/>
  <c r="U1385" i="5" s="1"/>
  <c r="S1385" i="5"/>
  <c r="T1385" i="5" s="1"/>
  <c r="Q1385" i="5"/>
  <c r="O1385" i="5"/>
  <c r="P1385" i="5" s="1"/>
  <c r="R1385" i="5" s="1"/>
  <c r="AB1384" i="5"/>
  <c r="Z1384" i="5"/>
  <c r="Y1384" i="5"/>
  <c r="AC1384" i="5" s="1"/>
  <c r="V1384" i="5"/>
  <c r="U1384" i="5" a="1"/>
  <c r="U1384" i="5" s="1"/>
  <c r="S1384" i="5"/>
  <c r="T1384" i="5" s="1"/>
  <c r="Q1384" i="5"/>
  <c r="O1384" i="5"/>
  <c r="P1384" i="5" s="1"/>
  <c r="R1384" i="5" s="1"/>
  <c r="AB1383" i="5"/>
  <c r="Z1383" i="5"/>
  <c r="Y1383" i="5"/>
  <c r="AC1383" i="5" s="1"/>
  <c r="V1383" i="5"/>
  <c r="U1383" i="5" a="1"/>
  <c r="U1383" i="5" s="1"/>
  <c r="S1383" i="5"/>
  <c r="T1383" i="5" s="1"/>
  <c r="Q1383" i="5"/>
  <c r="R1383" i="5" s="1"/>
  <c r="O1383" i="5"/>
  <c r="P1383" i="5" s="1"/>
  <c r="AB1382" i="5"/>
  <c r="Z1382" i="5"/>
  <c r="Y1382" i="5"/>
  <c r="AC1382" i="5" s="1"/>
  <c r="V1382" i="5"/>
  <c r="U1382" i="5" a="1"/>
  <c r="U1382" i="5" s="1"/>
  <c r="S1382" i="5"/>
  <c r="T1382" i="5" s="1"/>
  <c r="Q1382" i="5"/>
  <c r="O1382" i="5"/>
  <c r="P1382" i="5" s="1"/>
  <c r="R1382" i="5" s="1"/>
  <c r="AB1381" i="5"/>
  <c r="Z1381" i="5"/>
  <c r="Y1381" i="5"/>
  <c r="AC1381" i="5" s="1"/>
  <c r="V1381" i="5"/>
  <c r="U1381" i="5" a="1"/>
  <c r="U1381" i="5" s="1"/>
  <c r="S1381" i="5"/>
  <c r="T1381" i="5" s="1"/>
  <c r="Q1381" i="5"/>
  <c r="O1381" i="5"/>
  <c r="P1381" i="5" s="1"/>
  <c r="AB1380" i="5"/>
  <c r="Z1380" i="5"/>
  <c r="Y1380" i="5"/>
  <c r="AC1380" i="5" s="1"/>
  <c r="V1380" i="5"/>
  <c r="U1380" i="5" a="1"/>
  <c r="U1380" i="5" s="1"/>
  <c r="S1380" i="5"/>
  <c r="T1380" i="5" s="1"/>
  <c r="Q1380" i="5"/>
  <c r="O1380" i="5"/>
  <c r="P1380" i="5" s="1"/>
  <c r="AB1379" i="5"/>
  <c r="Z1379" i="5"/>
  <c r="Y1379" i="5"/>
  <c r="AC1379" i="5" s="1"/>
  <c r="V1379" i="5"/>
  <c r="U1379" i="5" a="1"/>
  <c r="U1379" i="5" s="1"/>
  <c r="S1379" i="5"/>
  <c r="T1379" i="5" s="1"/>
  <c r="Q1379" i="5"/>
  <c r="O1379" i="5"/>
  <c r="P1379" i="5" s="1"/>
  <c r="AB1378" i="5"/>
  <c r="Z1378" i="5"/>
  <c r="Y1378" i="5"/>
  <c r="AC1378" i="5" s="1"/>
  <c r="V1378" i="5"/>
  <c r="U1378" i="5" a="1"/>
  <c r="U1378" i="5" s="1"/>
  <c r="S1378" i="5"/>
  <c r="T1378" i="5" s="1"/>
  <c r="Q1378" i="5"/>
  <c r="O1378" i="5"/>
  <c r="P1378" i="5" s="1"/>
  <c r="AB1377" i="5"/>
  <c r="Z1377" i="5"/>
  <c r="Y1377" i="5"/>
  <c r="AC1377" i="5" s="1"/>
  <c r="V1377" i="5"/>
  <c r="U1377" i="5" a="1"/>
  <c r="U1377" i="5" s="1"/>
  <c r="S1377" i="5"/>
  <c r="T1377" i="5" s="1"/>
  <c r="Q1377" i="5"/>
  <c r="O1377" i="5"/>
  <c r="P1377" i="5" s="1"/>
  <c r="R1377" i="5" s="1"/>
  <c r="AB1376" i="5"/>
  <c r="Z1376" i="5"/>
  <c r="Y1376" i="5"/>
  <c r="AC1376" i="5" s="1"/>
  <c r="V1376" i="5"/>
  <c r="U1376" i="5"/>
  <c r="W1376" i="5" s="1"/>
  <c r="X1376" i="5" s="1"/>
  <c r="AA1376" i="5" s="1"/>
  <c r="U1376" i="5" a="1"/>
  <c r="S1376" i="5"/>
  <c r="T1376" i="5" s="1"/>
  <c r="Q1376" i="5"/>
  <c r="O1376" i="5"/>
  <c r="P1376" i="5" s="1"/>
  <c r="AB1375" i="5"/>
  <c r="Z1375" i="5"/>
  <c r="Y1375" i="5"/>
  <c r="AC1375" i="5" s="1"/>
  <c r="V1375" i="5"/>
  <c r="W1375" i="5" s="1"/>
  <c r="X1375" i="5" s="1"/>
  <c r="AA1375" i="5" s="1"/>
  <c r="U1375" i="5" a="1"/>
  <c r="U1375" i="5" s="1"/>
  <c r="S1375" i="5"/>
  <c r="T1375" i="5" s="1"/>
  <c r="Q1375" i="5"/>
  <c r="O1375" i="5"/>
  <c r="P1375" i="5" s="1"/>
  <c r="AB1374" i="5"/>
  <c r="Z1374" i="5"/>
  <c r="Y1374" i="5"/>
  <c r="AC1374" i="5" s="1"/>
  <c r="V1374" i="5"/>
  <c r="U1374" i="5" a="1"/>
  <c r="U1374" i="5" s="1"/>
  <c r="T1374" i="5"/>
  <c r="S1374" i="5"/>
  <c r="Q1374" i="5"/>
  <c r="O1374" i="5"/>
  <c r="P1374" i="5" s="1"/>
  <c r="R1374" i="5" s="1"/>
  <c r="AB1373" i="5"/>
  <c r="Z1373" i="5"/>
  <c r="Y1373" i="5"/>
  <c r="AC1373" i="5" s="1"/>
  <c r="V1373" i="5"/>
  <c r="U1373" i="5" a="1"/>
  <c r="U1373" i="5" s="1"/>
  <c r="S1373" i="5"/>
  <c r="T1373" i="5" s="1"/>
  <c r="Q1373" i="5"/>
  <c r="O1373" i="5"/>
  <c r="P1373" i="5" s="1"/>
  <c r="R1373" i="5" s="1"/>
  <c r="AB1372" i="5"/>
  <c r="Z1372" i="5"/>
  <c r="Y1372" i="5"/>
  <c r="AC1372" i="5" s="1"/>
  <c r="V1372" i="5"/>
  <c r="U1372" i="5" a="1"/>
  <c r="U1372" i="5" s="1"/>
  <c r="S1372" i="5"/>
  <c r="T1372" i="5" s="1"/>
  <c r="Q1372" i="5"/>
  <c r="O1372" i="5"/>
  <c r="P1372" i="5" s="1"/>
  <c r="R1372" i="5" s="1"/>
  <c r="AB1371" i="5"/>
  <c r="Z1371" i="5"/>
  <c r="Y1371" i="5"/>
  <c r="AC1371" i="5" s="1"/>
  <c r="V1371" i="5"/>
  <c r="W1371" i="5" s="1"/>
  <c r="X1371" i="5" s="1"/>
  <c r="AA1371" i="5" s="1"/>
  <c r="U1371" i="5" a="1"/>
  <c r="U1371" i="5" s="1"/>
  <c r="S1371" i="5"/>
  <c r="T1371" i="5" s="1"/>
  <c r="Q1371" i="5"/>
  <c r="O1371" i="5"/>
  <c r="P1371" i="5" s="1"/>
  <c r="AB1370" i="5"/>
  <c r="Z1370" i="5"/>
  <c r="Y1370" i="5"/>
  <c r="AC1370" i="5" s="1"/>
  <c r="V1370" i="5"/>
  <c r="U1370" i="5" a="1"/>
  <c r="U1370" i="5" s="1"/>
  <c r="S1370" i="5"/>
  <c r="T1370" i="5" s="1"/>
  <c r="Q1370" i="5"/>
  <c r="O1370" i="5"/>
  <c r="P1370" i="5" s="1"/>
  <c r="AB1369" i="5"/>
  <c r="Z1369" i="5"/>
  <c r="Y1369" i="5"/>
  <c r="AC1369" i="5" s="1"/>
  <c r="V1369" i="5"/>
  <c r="W1369" i="5" s="1"/>
  <c r="X1369" i="5" s="1"/>
  <c r="AA1369" i="5" s="1"/>
  <c r="U1369" i="5" a="1"/>
  <c r="U1369" i="5" s="1"/>
  <c r="S1369" i="5"/>
  <c r="T1369" i="5" s="1"/>
  <c r="Q1369" i="5"/>
  <c r="O1369" i="5"/>
  <c r="P1369" i="5" s="1"/>
  <c r="AB1368" i="5"/>
  <c r="Z1368" i="5"/>
  <c r="Y1368" i="5"/>
  <c r="AC1368" i="5" s="1"/>
  <c r="V1368" i="5"/>
  <c r="U1368" i="5" a="1"/>
  <c r="U1368" i="5" s="1"/>
  <c r="S1368" i="5"/>
  <c r="T1368" i="5" s="1"/>
  <c r="Q1368" i="5"/>
  <c r="O1368" i="5"/>
  <c r="P1368" i="5" s="1"/>
  <c r="AB1367" i="5"/>
  <c r="Z1367" i="5"/>
  <c r="Y1367" i="5"/>
  <c r="AC1367" i="5" s="1"/>
  <c r="V1367" i="5"/>
  <c r="U1367" i="5" a="1"/>
  <c r="U1367" i="5" s="1"/>
  <c r="S1367" i="5"/>
  <c r="T1367" i="5" s="1"/>
  <c r="R1367" i="5"/>
  <c r="Q1367" i="5"/>
  <c r="O1367" i="5"/>
  <c r="P1367" i="5" s="1"/>
  <c r="AB1366" i="5"/>
  <c r="Z1366" i="5"/>
  <c r="Y1366" i="5"/>
  <c r="AC1366" i="5" s="1"/>
  <c r="V1366" i="5"/>
  <c r="U1366" i="5" a="1"/>
  <c r="U1366" i="5" s="1"/>
  <c r="W1366" i="5" s="1"/>
  <c r="X1366" i="5" s="1"/>
  <c r="AA1366" i="5" s="1"/>
  <c r="S1366" i="5"/>
  <c r="T1366" i="5" s="1"/>
  <c r="Q1366" i="5"/>
  <c r="O1366" i="5"/>
  <c r="P1366" i="5" s="1"/>
  <c r="AB1365" i="5"/>
  <c r="Z1365" i="5"/>
  <c r="Y1365" i="5"/>
  <c r="AC1365" i="5" s="1"/>
  <c r="V1365" i="5"/>
  <c r="U1365" i="5" a="1"/>
  <c r="U1365" i="5" s="1"/>
  <c r="S1365" i="5"/>
  <c r="T1365" i="5" s="1"/>
  <c r="Q1365" i="5"/>
  <c r="O1365" i="5"/>
  <c r="P1365" i="5" s="1"/>
  <c r="AB1364" i="5"/>
  <c r="Z1364" i="5"/>
  <c r="Y1364" i="5"/>
  <c r="AC1364" i="5" s="1"/>
  <c r="V1364" i="5"/>
  <c r="U1364" i="5" a="1"/>
  <c r="U1364" i="5" s="1"/>
  <c r="T1364" i="5"/>
  <c r="S1364" i="5"/>
  <c r="Q1364" i="5"/>
  <c r="O1364" i="5"/>
  <c r="P1364" i="5" s="1"/>
  <c r="R1364" i="5" s="1"/>
  <c r="AB1363" i="5"/>
  <c r="Z1363" i="5"/>
  <c r="Y1363" i="5"/>
  <c r="AC1363" i="5" s="1"/>
  <c r="V1363" i="5"/>
  <c r="U1363" i="5" a="1"/>
  <c r="U1363" i="5" s="1"/>
  <c r="S1363" i="5"/>
  <c r="T1363" i="5" s="1"/>
  <c r="Q1363" i="5"/>
  <c r="O1363" i="5"/>
  <c r="P1363" i="5" s="1"/>
  <c r="AB1362" i="5"/>
  <c r="Z1362" i="5"/>
  <c r="Y1362" i="5"/>
  <c r="AC1362" i="5" s="1"/>
  <c r="V1362" i="5"/>
  <c r="U1362" i="5" a="1"/>
  <c r="U1362" i="5" s="1"/>
  <c r="W1362" i="5" s="1"/>
  <c r="X1362" i="5" s="1"/>
  <c r="AA1362" i="5" s="1"/>
  <c r="S1362" i="5"/>
  <c r="T1362" i="5" s="1"/>
  <c r="Q1362" i="5"/>
  <c r="O1362" i="5"/>
  <c r="P1362" i="5" s="1"/>
  <c r="AB1361" i="5"/>
  <c r="Z1361" i="5"/>
  <c r="Y1361" i="5"/>
  <c r="AC1361" i="5" s="1"/>
  <c r="W1361" i="5"/>
  <c r="X1361" i="5" s="1"/>
  <c r="AA1361" i="5" s="1"/>
  <c r="V1361" i="5"/>
  <c r="U1361" i="5" a="1"/>
  <c r="U1361" i="5" s="1"/>
  <c r="S1361" i="5"/>
  <c r="T1361" i="5" s="1"/>
  <c r="Q1361" i="5"/>
  <c r="O1361" i="5"/>
  <c r="P1361" i="5" s="1"/>
  <c r="AB1360" i="5"/>
  <c r="Z1360" i="5"/>
  <c r="Y1360" i="5"/>
  <c r="AC1360" i="5" s="1"/>
  <c r="V1360" i="5"/>
  <c r="U1360" i="5" a="1"/>
  <c r="U1360" i="5" s="1"/>
  <c r="W1360" i="5" s="1"/>
  <c r="X1360" i="5" s="1"/>
  <c r="AA1360" i="5" s="1"/>
  <c r="S1360" i="5"/>
  <c r="T1360" i="5" s="1"/>
  <c r="Q1360" i="5"/>
  <c r="O1360" i="5"/>
  <c r="P1360" i="5" s="1"/>
  <c r="AB1359" i="5"/>
  <c r="Z1359" i="5"/>
  <c r="Y1359" i="5"/>
  <c r="AC1359" i="5" s="1"/>
  <c r="V1359" i="5"/>
  <c r="W1359" i="5" s="1"/>
  <c r="X1359" i="5" s="1"/>
  <c r="AA1359" i="5" s="1"/>
  <c r="U1359" i="5" a="1"/>
  <c r="U1359" i="5" s="1"/>
  <c r="S1359" i="5"/>
  <c r="T1359" i="5" s="1"/>
  <c r="Q1359" i="5"/>
  <c r="O1359" i="5"/>
  <c r="P1359" i="5" s="1"/>
  <c r="R1359" i="5" s="1"/>
  <c r="AB1358" i="5"/>
  <c r="Z1358" i="5"/>
  <c r="Y1358" i="5"/>
  <c r="AC1358" i="5" s="1"/>
  <c r="V1358" i="5"/>
  <c r="U1358" i="5" a="1"/>
  <c r="U1358" i="5" s="1"/>
  <c r="S1358" i="5"/>
  <c r="T1358" i="5" s="1"/>
  <c r="Q1358" i="5"/>
  <c r="P1358" i="5"/>
  <c r="O1358" i="5"/>
  <c r="AB1357" i="5"/>
  <c r="Z1357" i="5"/>
  <c r="Y1357" i="5"/>
  <c r="AC1357" i="5" s="1"/>
  <c r="V1357" i="5"/>
  <c r="U1357" i="5" a="1"/>
  <c r="U1357" i="5" s="1"/>
  <c r="S1357" i="5"/>
  <c r="T1357" i="5" s="1"/>
  <c r="Q1357" i="5"/>
  <c r="O1357" i="5"/>
  <c r="P1357" i="5" s="1"/>
  <c r="R1357" i="5" s="1"/>
  <c r="AB1356" i="5"/>
  <c r="Z1356" i="5"/>
  <c r="Y1356" i="5"/>
  <c r="AC1356" i="5" s="1"/>
  <c r="V1356" i="5"/>
  <c r="W1356" i="5" s="1"/>
  <c r="X1356" i="5" s="1"/>
  <c r="AA1356" i="5" s="1"/>
  <c r="U1356" i="5" a="1"/>
  <c r="U1356" i="5" s="1"/>
  <c r="T1356" i="5"/>
  <c r="S1356" i="5"/>
  <c r="Q1356" i="5"/>
  <c r="O1356" i="5"/>
  <c r="P1356" i="5" s="1"/>
  <c r="AB1355" i="5"/>
  <c r="Z1355" i="5"/>
  <c r="Y1355" i="5"/>
  <c r="AC1355" i="5" s="1"/>
  <c r="V1355" i="5"/>
  <c r="U1355" i="5" a="1"/>
  <c r="U1355" i="5" s="1"/>
  <c r="S1355" i="5"/>
  <c r="T1355" i="5" s="1"/>
  <c r="Q1355" i="5"/>
  <c r="O1355" i="5"/>
  <c r="P1355" i="5" s="1"/>
  <c r="AB1354" i="5"/>
  <c r="Z1354" i="5"/>
  <c r="Y1354" i="5"/>
  <c r="AC1354" i="5" s="1"/>
  <c r="V1354" i="5"/>
  <c r="U1354" i="5" a="1"/>
  <c r="U1354" i="5" s="1"/>
  <c r="S1354" i="5"/>
  <c r="T1354" i="5" s="1"/>
  <c r="Q1354" i="5"/>
  <c r="O1354" i="5"/>
  <c r="P1354" i="5" s="1"/>
  <c r="AB1353" i="5"/>
  <c r="Z1353" i="5"/>
  <c r="Y1353" i="5"/>
  <c r="AC1353" i="5" s="1"/>
  <c r="V1353" i="5"/>
  <c r="U1353" i="5" a="1"/>
  <c r="U1353" i="5" s="1"/>
  <c r="S1353" i="5"/>
  <c r="T1353" i="5" s="1"/>
  <c r="Q1353" i="5"/>
  <c r="O1353" i="5"/>
  <c r="P1353" i="5" s="1"/>
  <c r="R1353" i="5" s="1"/>
  <c r="AB1352" i="5"/>
  <c r="Z1352" i="5"/>
  <c r="Y1352" i="5"/>
  <c r="AC1352" i="5" s="1"/>
  <c r="V1352" i="5"/>
  <c r="U1352" i="5" a="1"/>
  <c r="U1352" i="5" s="1"/>
  <c r="T1352" i="5"/>
  <c r="S1352" i="5"/>
  <c r="Q1352" i="5"/>
  <c r="O1352" i="5"/>
  <c r="P1352" i="5" s="1"/>
  <c r="AB1351" i="5"/>
  <c r="Z1351" i="5"/>
  <c r="Y1351" i="5"/>
  <c r="AC1351" i="5" s="1"/>
  <c r="V1351" i="5"/>
  <c r="U1351" i="5" a="1"/>
  <c r="U1351" i="5" s="1"/>
  <c r="S1351" i="5"/>
  <c r="T1351" i="5" s="1"/>
  <c r="Q1351" i="5"/>
  <c r="O1351" i="5"/>
  <c r="P1351" i="5" s="1"/>
  <c r="AB1350" i="5"/>
  <c r="Z1350" i="5"/>
  <c r="Y1350" i="5"/>
  <c r="AC1350" i="5" s="1"/>
  <c r="V1350" i="5"/>
  <c r="U1350" i="5" a="1"/>
  <c r="U1350" i="5" s="1"/>
  <c r="W1350" i="5" s="1"/>
  <c r="X1350" i="5" s="1"/>
  <c r="AA1350" i="5" s="1"/>
  <c r="S1350" i="5"/>
  <c r="T1350" i="5" s="1"/>
  <c r="Q1350" i="5"/>
  <c r="O1350" i="5"/>
  <c r="P1350" i="5" s="1"/>
  <c r="AB1349" i="5"/>
  <c r="Z1349" i="5"/>
  <c r="Y1349" i="5"/>
  <c r="AC1349" i="5" s="1"/>
  <c r="V1349" i="5"/>
  <c r="U1349" i="5" a="1"/>
  <c r="U1349" i="5" s="1"/>
  <c r="S1349" i="5"/>
  <c r="T1349" i="5" s="1"/>
  <c r="Q1349" i="5"/>
  <c r="O1349" i="5"/>
  <c r="P1349" i="5" s="1"/>
  <c r="AB1348" i="5"/>
  <c r="Z1348" i="5"/>
  <c r="Y1348" i="5"/>
  <c r="AC1348" i="5" s="1"/>
  <c r="V1348" i="5"/>
  <c r="U1348" i="5" a="1"/>
  <c r="U1348" i="5" s="1"/>
  <c r="T1348" i="5"/>
  <c r="S1348" i="5"/>
  <c r="Q1348" i="5"/>
  <c r="O1348" i="5"/>
  <c r="P1348" i="5" s="1"/>
  <c r="AB1347" i="5"/>
  <c r="Z1347" i="5"/>
  <c r="Y1347" i="5"/>
  <c r="AC1347" i="5" s="1"/>
  <c r="V1347" i="5"/>
  <c r="U1347" i="5" a="1"/>
  <c r="U1347" i="5" s="1"/>
  <c r="S1347" i="5"/>
  <c r="T1347" i="5" s="1"/>
  <c r="Q1347" i="5"/>
  <c r="O1347" i="5"/>
  <c r="P1347" i="5" s="1"/>
  <c r="AB1346" i="5"/>
  <c r="Z1346" i="5"/>
  <c r="Y1346" i="5"/>
  <c r="AC1346" i="5" s="1"/>
  <c r="V1346" i="5"/>
  <c r="U1346" i="5"/>
  <c r="U1346" i="5" a="1"/>
  <c r="T1346" i="5"/>
  <c r="S1346" i="5"/>
  <c r="Q1346" i="5"/>
  <c r="O1346" i="5"/>
  <c r="P1346" i="5" s="1"/>
  <c r="AB1345" i="5"/>
  <c r="Z1345" i="5"/>
  <c r="Y1345" i="5"/>
  <c r="AC1345" i="5" s="1"/>
  <c r="V1345" i="5"/>
  <c r="W1345" i="5" s="1"/>
  <c r="X1345" i="5" s="1"/>
  <c r="AA1345" i="5" s="1"/>
  <c r="U1345" i="5" a="1"/>
  <c r="U1345" i="5" s="1"/>
  <c r="S1345" i="5"/>
  <c r="T1345" i="5" s="1"/>
  <c r="Q1345" i="5"/>
  <c r="O1345" i="5"/>
  <c r="P1345" i="5" s="1"/>
  <c r="AB1344" i="5"/>
  <c r="Z1344" i="5"/>
  <c r="Y1344" i="5"/>
  <c r="AC1344" i="5" s="1"/>
  <c r="V1344" i="5"/>
  <c r="U1344" i="5" a="1"/>
  <c r="U1344" i="5" s="1"/>
  <c r="S1344" i="5"/>
  <c r="T1344" i="5" s="1"/>
  <c r="Q1344" i="5"/>
  <c r="O1344" i="5"/>
  <c r="P1344" i="5" s="1"/>
  <c r="AB1343" i="5"/>
  <c r="Z1343" i="5"/>
  <c r="Y1343" i="5"/>
  <c r="AC1343" i="5" s="1"/>
  <c r="V1343" i="5"/>
  <c r="W1343" i="5" s="1"/>
  <c r="X1343" i="5" s="1"/>
  <c r="AA1343" i="5" s="1"/>
  <c r="U1343" i="5" a="1"/>
  <c r="U1343" i="5" s="1"/>
  <c r="S1343" i="5"/>
  <c r="T1343" i="5" s="1"/>
  <c r="R1343" i="5"/>
  <c r="Q1343" i="5"/>
  <c r="O1343" i="5"/>
  <c r="P1343" i="5" s="1"/>
  <c r="AB1342" i="5"/>
  <c r="Z1342" i="5"/>
  <c r="Y1342" i="5"/>
  <c r="AC1342" i="5" s="1"/>
  <c r="V1342" i="5"/>
  <c r="W1342" i="5" s="1"/>
  <c r="X1342" i="5" s="1"/>
  <c r="AA1342" i="5" s="1"/>
  <c r="U1342" i="5" a="1"/>
  <c r="U1342" i="5" s="1"/>
  <c r="T1342" i="5"/>
  <c r="S1342" i="5"/>
  <c r="Q1342" i="5"/>
  <c r="O1342" i="5"/>
  <c r="P1342" i="5" s="1"/>
  <c r="AB1341" i="5"/>
  <c r="Z1341" i="5"/>
  <c r="Y1341" i="5"/>
  <c r="AC1341" i="5" s="1"/>
  <c r="V1341" i="5"/>
  <c r="U1341" i="5" a="1"/>
  <c r="U1341" i="5" s="1"/>
  <c r="S1341" i="5"/>
  <c r="T1341" i="5" s="1"/>
  <c r="Q1341" i="5"/>
  <c r="O1341" i="5"/>
  <c r="P1341" i="5" s="1"/>
  <c r="AB1340" i="5"/>
  <c r="Z1340" i="5"/>
  <c r="Y1340" i="5"/>
  <c r="AC1340" i="5" s="1"/>
  <c r="V1340" i="5"/>
  <c r="U1340" i="5" a="1"/>
  <c r="U1340" i="5" s="1"/>
  <c r="S1340" i="5"/>
  <c r="T1340" i="5" s="1"/>
  <c r="Q1340" i="5"/>
  <c r="O1340" i="5"/>
  <c r="P1340" i="5" s="1"/>
  <c r="AB1339" i="5"/>
  <c r="Z1339" i="5"/>
  <c r="Y1339" i="5"/>
  <c r="AC1339" i="5" s="1"/>
  <c r="V1339" i="5"/>
  <c r="U1339" i="5" a="1"/>
  <c r="U1339" i="5" s="1"/>
  <c r="S1339" i="5"/>
  <c r="T1339" i="5" s="1"/>
  <c r="Q1339" i="5"/>
  <c r="O1339" i="5"/>
  <c r="P1339" i="5" s="1"/>
  <c r="R1339" i="5" s="1"/>
  <c r="AB1338" i="5"/>
  <c r="Z1338" i="5"/>
  <c r="Y1338" i="5"/>
  <c r="AC1338" i="5" s="1"/>
  <c r="V1338" i="5"/>
  <c r="U1338" i="5" a="1"/>
  <c r="U1338" i="5" s="1"/>
  <c r="S1338" i="5"/>
  <c r="T1338" i="5" s="1"/>
  <c r="Q1338" i="5"/>
  <c r="O1338" i="5"/>
  <c r="P1338" i="5" s="1"/>
  <c r="R1338" i="5" s="1"/>
  <c r="AB1337" i="5"/>
  <c r="Z1337" i="5"/>
  <c r="Y1337" i="5"/>
  <c r="AC1337" i="5" s="1"/>
  <c r="V1337" i="5"/>
  <c r="U1337" i="5" a="1"/>
  <c r="U1337" i="5" s="1"/>
  <c r="S1337" i="5"/>
  <c r="T1337" i="5" s="1"/>
  <c r="Q1337" i="5"/>
  <c r="O1337" i="5"/>
  <c r="P1337" i="5" s="1"/>
  <c r="R1337" i="5" s="1"/>
  <c r="AB1336" i="5"/>
  <c r="Z1336" i="5"/>
  <c r="Y1336" i="5"/>
  <c r="AC1336" i="5" s="1"/>
  <c r="V1336" i="5"/>
  <c r="U1336" i="5" a="1"/>
  <c r="U1336" i="5" s="1"/>
  <c r="S1336" i="5"/>
  <c r="T1336" i="5" s="1"/>
  <c r="Q1336" i="5"/>
  <c r="O1336" i="5"/>
  <c r="P1336" i="5" s="1"/>
  <c r="R1336" i="5" s="1"/>
  <c r="AB1335" i="5"/>
  <c r="Z1335" i="5"/>
  <c r="Y1335" i="5"/>
  <c r="AC1335" i="5" s="1"/>
  <c r="V1335" i="5"/>
  <c r="W1335" i="5" s="1"/>
  <c r="X1335" i="5" s="1"/>
  <c r="AA1335" i="5" s="1"/>
  <c r="U1335" i="5" a="1"/>
  <c r="U1335" i="5" s="1"/>
  <c r="S1335" i="5"/>
  <c r="T1335" i="5" s="1"/>
  <c r="Q1335" i="5"/>
  <c r="O1335" i="5"/>
  <c r="P1335" i="5" s="1"/>
  <c r="R1335" i="5" s="1"/>
  <c r="AB1334" i="5"/>
  <c r="Z1334" i="5"/>
  <c r="Y1334" i="5"/>
  <c r="AC1334" i="5" s="1"/>
  <c r="V1334" i="5"/>
  <c r="U1334" i="5" a="1"/>
  <c r="U1334" i="5" s="1"/>
  <c r="S1334" i="5"/>
  <c r="T1334" i="5" s="1"/>
  <c r="Q1334" i="5"/>
  <c r="O1334" i="5"/>
  <c r="P1334" i="5" s="1"/>
  <c r="AB1333" i="5"/>
  <c r="Z1333" i="5"/>
  <c r="Y1333" i="5"/>
  <c r="AC1333" i="5" s="1"/>
  <c r="X1333" i="5"/>
  <c r="AA1333" i="5" s="1"/>
  <c r="V1333" i="5"/>
  <c r="U1333" i="5" a="1"/>
  <c r="U1333" i="5" s="1"/>
  <c r="W1333" i="5" s="1"/>
  <c r="S1333" i="5"/>
  <c r="T1333" i="5" s="1"/>
  <c r="Q1333" i="5"/>
  <c r="O1333" i="5"/>
  <c r="P1333" i="5" s="1"/>
  <c r="AB1332" i="5"/>
  <c r="Z1332" i="5"/>
  <c r="Y1332" i="5"/>
  <c r="AC1332" i="5" s="1"/>
  <c r="V1332" i="5"/>
  <c r="U1332" i="5" a="1"/>
  <c r="U1332" i="5" s="1"/>
  <c r="W1332" i="5" s="1"/>
  <c r="X1332" i="5" s="1"/>
  <c r="AA1332" i="5" s="1"/>
  <c r="T1332" i="5"/>
  <c r="S1332" i="5"/>
  <c r="Q1332" i="5"/>
  <c r="O1332" i="5"/>
  <c r="P1332" i="5" s="1"/>
  <c r="R1332" i="5" s="1"/>
  <c r="AB1331" i="5"/>
  <c r="Z1331" i="5"/>
  <c r="Y1331" i="5"/>
  <c r="AC1331" i="5" s="1"/>
  <c r="V1331" i="5"/>
  <c r="U1331" i="5" a="1"/>
  <c r="U1331" i="5" s="1"/>
  <c r="S1331" i="5"/>
  <c r="T1331" i="5" s="1"/>
  <c r="Q1331" i="5"/>
  <c r="O1331" i="5"/>
  <c r="P1331" i="5" s="1"/>
  <c r="AB1330" i="5"/>
  <c r="Z1330" i="5"/>
  <c r="Y1330" i="5"/>
  <c r="AC1330" i="5" s="1"/>
  <c r="V1330" i="5"/>
  <c r="U1330" i="5" a="1"/>
  <c r="U1330" i="5" s="1"/>
  <c r="S1330" i="5"/>
  <c r="T1330" i="5" s="1"/>
  <c r="Q1330" i="5"/>
  <c r="O1330" i="5"/>
  <c r="P1330" i="5" s="1"/>
  <c r="AB1329" i="5"/>
  <c r="Z1329" i="5"/>
  <c r="Y1329" i="5"/>
  <c r="AC1329" i="5" s="1"/>
  <c r="V1329" i="5"/>
  <c r="U1329" i="5" a="1"/>
  <c r="U1329" i="5" s="1"/>
  <c r="T1329" i="5"/>
  <c r="S1329" i="5"/>
  <c r="Q1329" i="5"/>
  <c r="O1329" i="5"/>
  <c r="P1329" i="5" s="1"/>
  <c r="AB1328" i="5"/>
  <c r="Z1328" i="5"/>
  <c r="Y1328" i="5"/>
  <c r="AC1328" i="5" s="1"/>
  <c r="V1328" i="5"/>
  <c r="U1328" i="5" a="1"/>
  <c r="U1328" i="5" s="1"/>
  <c r="S1328" i="5"/>
  <c r="T1328" i="5" s="1"/>
  <c r="Q1328" i="5"/>
  <c r="P1328" i="5"/>
  <c r="R1328" i="5" s="1"/>
  <c r="O1328" i="5"/>
  <c r="AB1327" i="5"/>
  <c r="Z1327" i="5"/>
  <c r="Y1327" i="5"/>
  <c r="AC1327" i="5" s="1"/>
  <c r="V1327" i="5"/>
  <c r="U1327" i="5" a="1"/>
  <c r="U1327" i="5" s="1"/>
  <c r="S1327" i="5"/>
  <c r="T1327" i="5" s="1"/>
  <c r="R1327" i="5"/>
  <c r="Q1327" i="5"/>
  <c r="O1327" i="5"/>
  <c r="P1327" i="5" s="1"/>
  <c r="AB1326" i="5"/>
  <c r="Z1326" i="5"/>
  <c r="Y1326" i="5"/>
  <c r="AC1326" i="5" s="1"/>
  <c r="V1326" i="5"/>
  <c r="U1326" i="5" a="1"/>
  <c r="U1326" i="5" s="1"/>
  <c r="S1326" i="5"/>
  <c r="T1326" i="5" s="1"/>
  <c r="Q1326" i="5"/>
  <c r="O1326" i="5"/>
  <c r="P1326" i="5" s="1"/>
  <c r="AB1325" i="5"/>
  <c r="Z1325" i="5"/>
  <c r="Y1325" i="5"/>
  <c r="AC1325" i="5" s="1"/>
  <c r="V1325" i="5"/>
  <c r="U1325" i="5" a="1"/>
  <c r="U1325" i="5" s="1"/>
  <c r="S1325" i="5"/>
  <c r="T1325" i="5" s="1"/>
  <c r="Q1325" i="5"/>
  <c r="O1325" i="5"/>
  <c r="P1325" i="5" s="1"/>
  <c r="AB1324" i="5"/>
  <c r="Z1324" i="5"/>
  <c r="Y1324" i="5"/>
  <c r="AC1324" i="5" s="1"/>
  <c r="V1324" i="5"/>
  <c r="U1324" i="5" a="1"/>
  <c r="U1324" i="5" s="1"/>
  <c r="S1324" i="5"/>
  <c r="T1324" i="5" s="1"/>
  <c r="Q1324" i="5"/>
  <c r="O1324" i="5"/>
  <c r="P1324" i="5" s="1"/>
  <c r="R1324" i="5" s="1"/>
  <c r="AB1323" i="5"/>
  <c r="Z1323" i="5"/>
  <c r="Y1323" i="5"/>
  <c r="AC1323" i="5" s="1"/>
  <c r="V1323" i="5"/>
  <c r="U1323" i="5" a="1"/>
  <c r="U1323" i="5" s="1"/>
  <c r="S1323" i="5"/>
  <c r="T1323" i="5" s="1"/>
  <c r="Q1323" i="5"/>
  <c r="O1323" i="5"/>
  <c r="P1323" i="5" s="1"/>
  <c r="AB1322" i="5"/>
  <c r="Z1322" i="5"/>
  <c r="Y1322" i="5"/>
  <c r="AC1322" i="5" s="1"/>
  <c r="V1322" i="5"/>
  <c r="U1322" i="5" a="1"/>
  <c r="U1322" i="5" s="1"/>
  <c r="S1322" i="5"/>
  <c r="T1322" i="5" s="1"/>
  <c r="Q1322" i="5"/>
  <c r="O1322" i="5"/>
  <c r="P1322" i="5" s="1"/>
  <c r="AB1321" i="5"/>
  <c r="Z1321" i="5"/>
  <c r="Y1321" i="5"/>
  <c r="AC1321" i="5" s="1"/>
  <c r="V1321" i="5"/>
  <c r="U1321" i="5" a="1"/>
  <c r="U1321" i="5" s="1"/>
  <c r="W1321" i="5" s="1"/>
  <c r="X1321" i="5" s="1"/>
  <c r="AA1321" i="5" s="1"/>
  <c r="S1321" i="5"/>
  <c r="T1321" i="5" s="1"/>
  <c r="Q1321" i="5"/>
  <c r="O1321" i="5"/>
  <c r="P1321" i="5" s="1"/>
  <c r="AB1320" i="5"/>
  <c r="Z1320" i="5"/>
  <c r="Y1320" i="5"/>
  <c r="AC1320" i="5" s="1"/>
  <c r="V1320" i="5"/>
  <c r="U1320" i="5" a="1"/>
  <c r="U1320" i="5" s="1"/>
  <c r="S1320" i="5"/>
  <c r="T1320" i="5" s="1"/>
  <c r="Q1320" i="5"/>
  <c r="O1320" i="5"/>
  <c r="P1320" i="5" s="1"/>
  <c r="R1320" i="5" s="1"/>
  <c r="AB1319" i="5"/>
  <c r="Z1319" i="5"/>
  <c r="Y1319" i="5"/>
  <c r="AC1319" i="5" s="1"/>
  <c r="V1319" i="5"/>
  <c r="U1319" i="5" a="1"/>
  <c r="U1319" i="5" s="1"/>
  <c r="S1319" i="5"/>
  <c r="T1319" i="5" s="1"/>
  <c r="Q1319" i="5"/>
  <c r="O1319" i="5"/>
  <c r="P1319" i="5" s="1"/>
  <c r="AB1318" i="5"/>
  <c r="Z1318" i="5"/>
  <c r="Y1318" i="5"/>
  <c r="AC1318" i="5" s="1"/>
  <c r="V1318" i="5"/>
  <c r="U1318" i="5" a="1"/>
  <c r="U1318" i="5" s="1"/>
  <c r="W1318" i="5" s="1"/>
  <c r="X1318" i="5" s="1"/>
  <c r="AA1318" i="5" s="1"/>
  <c r="S1318" i="5"/>
  <c r="T1318" i="5" s="1"/>
  <c r="Q1318" i="5"/>
  <c r="O1318" i="5"/>
  <c r="P1318" i="5" s="1"/>
  <c r="AB1317" i="5"/>
  <c r="Z1317" i="5"/>
  <c r="Y1317" i="5"/>
  <c r="AC1317" i="5" s="1"/>
  <c r="V1317" i="5"/>
  <c r="U1317" i="5" a="1"/>
  <c r="U1317" i="5" s="1"/>
  <c r="S1317" i="5"/>
  <c r="T1317" i="5" s="1"/>
  <c r="Q1317" i="5"/>
  <c r="O1317" i="5"/>
  <c r="P1317" i="5" s="1"/>
  <c r="R1317" i="5" s="1"/>
  <c r="AB1316" i="5"/>
  <c r="Z1316" i="5"/>
  <c r="Y1316" i="5"/>
  <c r="AC1316" i="5" s="1"/>
  <c r="V1316" i="5"/>
  <c r="U1316" i="5" a="1"/>
  <c r="U1316" i="5" s="1"/>
  <c r="W1316" i="5" s="1"/>
  <c r="X1316" i="5" s="1"/>
  <c r="AA1316" i="5" s="1"/>
  <c r="S1316" i="5"/>
  <c r="T1316" i="5" s="1"/>
  <c r="Q1316" i="5"/>
  <c r="O1316" i="5"/>
  <c r="P1316" i="5" s="1"/>
  <c r="AB1315" i="5"/>
  <c r="Z1315" i="5"/>
  <c r="Y1315" i="5"/>
  <c r="AC1315" i="5" s="1"/>
  <c r="V1315" i="5"/>
  <c r="U1315" i="5" a="1"/>
  <c r="U1315" i="5" s="1"/>
  <c r="S1315" i="5"/>
  <c r="T1315" i="5" s="1"/>
  <c r="Q1315" i="5"/>
  <c r="O1315" i="5"/>
  <c r="P1315" i="5" s="1"/>
  <c r="AB1314" i="5"/>
  <c r="Z1314" i="5"/>
  <c r="Y1314" i="5"/>
  <c r="AC1314" i="5" s="1"/>
  <c r="V1314" i="5"/>
  <c r="U1314" i="5" a="1"/>
  <c r="U1314" i="5" s="1"/>
  <c r="S1314" i="5"/>
  <c r="T1314" i="5" s="1"/>
  <c r="Q1314" i="5"/>
  <c r="O1314" i="5"/>
  <c r="P1314" i="5" s="1"/>
  <c r="AB1313" i="5"/>
  <c r="Z1313" i="5"/>
  <c r="Y1313" i="5"/>
  <c r="AC1313" i="5" s="1"/>
  <c r="V1313" i="5"/>
  <c r="U1313" i="5" a="1"/>
  <c r="U1313" i="5" s="1"/>
  <c r="S1313" i="5"/>
  <c r="T1313" i="5" s="1"/>
  <c r="Q1313" i="5"/>
  <c r="O1313" i="5"/>
  <c r="P1313" i="5" s="1"/>
  <c r="R1313" i="5" s="1"/>
  <c r="AB1312" i="5"/>
  <c r="Z1312" i="5"/>
  <c r="Y1312" i="5"/>
  <c r="AC1312" i="5" s="1"/>
  <c r="V1312" i="5"/>
  <c r="U1312" i="5" a="1"/>
  <c r="U1312" i="5" s="1"/>
  <c r="W1312" i="5" s="1"/>
  <c r="X1312" i="5" s="1"/>
  <c r="AA1312" i="5" s="1"/>
  <c r="S1312" i="5"/>
  <c r="T1312" i="5" s="1"/>
  <c r="Q1312" i="5"/>
  <c r="O1312" i="5"/>
  <c r="P1312" i="5" s="1"/>
  <c r="AB1311" i="5"/>
  <c r="Z1311" i="5"/>
  <c r="Y1311" i="5"/>
  <c r="AC1311" i="5" s="1"/>
  <c r="V1311" i="5"/>
  <c r="U1311" i="5" a="1"/>
  <c r="U1311" i="5" s="1"/>
  <c r="S1311" i="5"/>
  <c r="T1311" i="5" s="1"/>
  <c r="Q1311" i="5"/>
  <c r="O1311" i="5"/>
  <c r="P1311" i="5" s="1"/>
  <c r="AB1310" i="5"/>
  <c r="Z1310" i="5"/>
  <c r="Y1310" i="5"/>
  <c r="AC1310" i="5" s="1"/>
  <c r="V1310" i="5"/>
  <c r="U1310" i="5" a="1"/>
  <c r="U1310" i="5" s="1"/>
  <c r="S1310" i="5"/>
  <c r="T1310" i="5" s="1"/>
  <c r="Q1310" i="5"/>
  <c r="O1310" i="5"/>
  <c r="P1310" i="5" s="1"/>
  <c r="AB1309" i="5"/>
  <c r="Z1309" i="5"/>
  <c r="Y1309" i="5"/>
  <c r="AC1309" i="5" s="1"/>
  <c r="V1309" i="5"/>
  <c r="U1309" i="5" a="1"/>
  <c r="U1309" i="5" s="1"/>
  <c r="W1309" i="5" s="1"/>
  <c r="X1309" i="5" s="1"/>
  <c r="AA1309" i="5" s="1"/>
  <c r="S1309" i="5"/>
  <c r="T1309" i="5" s="1"/>
  <c r="Q1309" i="5"/>
  <c r="O1309" i="5"/>
  <c r="P1309" i="5" s="1"/>
  <c r="AB1308" i="5"/>
  <c r="Z1308" i="5"/>
  <c r="Y1308" i="5"/>
  <c r="AC1308" i="5" s="1"/>
  <c r="V1308" i="5"/>
  <c r="U1308" i="5" a="1"/>
  <c r="U1308" i="5" s="1"/>
  <c r="S1308" i="5"/>
  <c r="T1308" i="5" s="1"/>
  <c r="Q1308" i="5"/>
  <c r="O1308" i="5"/>
  <c r="P1308" i="5" s="1"/>
  <c r="AB1307" i="5"/>
  <c r="Z1307" i="5"/>
  <c r="Y1307" i="5"/>
  <c r="AC1307" i="5" s="1"/>
  <c r="V1307" i="5"/>
  <c r="U1307" i="5" a="1"/>
  <c r="U1307" i="5" s="1"/>
  <c r="W1307" i="5" s="1"/>
  <c r="X1307" i="5" s="1"/>
  <c r="AA1307" i="5" s="1"/>
  <c r="S1307" i="5"/>
  <c r="T1307" i="5" s="1"/>
  <c r="Q1307" i="5"/>
  <c r="O1307" i="5"/>
  <c r="P1307" i="5" s="1"/>
  <c r="AB1306" i="5"/>
  <c r="Z1306" i="5"/>
  <c r="Y1306" i="5"/>
  <c r="AC1306" i="5" s="1"/>
  <c r="V1306" i="5"/>
  <c r="U1306" i="5" a="1"/>
  <c r="U1306" i="5" s="1"/>
  <c r="S1306" i="5"/>
  <c r="T1306" i="5" s="1"/>
  <c r="Q1306" i="5"/>
  <c r="O1306" i="5"/>
  <c r="P1306" i="5" s="1"/>
  <c r="AB1305" i="5"/>
  <c r="Z1305" i="5"/>
  <c r="Y1305" i="5"/>
  <c r="AC1305" i="5" s="1"/>
  <c r="V1305" i="5"/>
  <c r="U1305" i="5" a="1"/>
  <c r="U1305" i="5" s="1"/>
  <c r="W1305" i="5" s="1"/>
  <c r="X1305" i="5" s="1"/>
  <c r="AA1305" i="5" s="1"/>
  <c r="S1305" i="5"/>
  <c r="T1305" i="5" s="1"/>
  <c r="Q1305" i="5"/>
  <c r="O1305" i="5"/>
  <c r="P1305" i="5" s="1"/>
  <c r="AB1304" i="5"/>
  <c r="Z1304" i="5"/>
  <c r="Y1304" i="5"/>
  <c r="AC1304" i="5" s="1"/>
  <c r="V1304" i="5"/>
  <c r="U1304" i="5" a="1"/>
  <c r="U1304" i="5" s="1"/>
  <c r="S1304" i="5"/>
  <c r="T1304" i="5" s="1"/>
  <c r="Q1304" i="5"/>
  <c r="O1304" i="5"/>
  <c r="P1304" i="5" s="1"/>
  <c r="AB1303" i="5"/>
  <c r="Z1303" i="5"/>
  <c r="Y1303" i="5"/>
  <c r="AC1303" i="5" s="1"/>
  <c r="V1303" i="5"/>
  <c r="U1303" i="5" a="1"/>
  <c r="U1303" i="5" s="1"/>
  <c r="S1303" i="5"/>
  <c r="T1303" i="5" s="1"/>
  <c r="Q1303" i="5"/>
  <c r="O1303" i="5"/>
  <c r="P1303" i="5" s="1"/>
  <c r="AB1302" i="5"/>
  <c r="Z1302" i="5"/>
  <c r="Y1302" i="5"/>
  <c r="AC1302" i="5" s="1"/>
  <c r="V1302" i="5"/>
  <c r="U1302" i="5"/>
  <c r="U1302" i="5" a="1"/>
  <c r="S1302" i="5"/>
  <c r="T1302" i="5" s="1"/>
  <c r="Q1302" i="5"/>
  <c r="O1302" i="5"/>
  <c r="P1302" i="5" s="1"/>
  <c r="R1302" i="5" s="1"/>
  <c r="AB1301" i="5"/>
  <c r="Z1301" i="5"/>
  <c r="Y1301" i="5"/>
  <c r="AC1301" i="5" s="1"/>
  <c r="V1301" i="5"/>
  <c r="U1301" i="5" a="1"/>
  <c r="U1301" i="5" s="1"/>
  <c r="S1301" i="5"/>
  <c r="T1301" i="5" s="1"/>
  <c r="Q1301" i="5"/>
  <c r="P1301" i="5"/>
  <c r="R1301" i="5" s="1"/>
  <c r="O1301" i="5"/>
  <c r="AB1300" i="5"/>
  <c r="Z1300" i="5"/>
  <c r="Y1300" i="5"/>
  <c r="AC1300" i="5" s="1"/>
  <c r="V1300" i="5"/>
  <c r="U1300" i="5" a="1"/>
  <c r="U1300" i="5" s="1"/>
  <c r="W1300" i="5" s="1"/>
  <c r="X1300" i="5" s="1"/>
  <c r="AA1300" i="5" s="1"/>
  <c r="S1300" i="5"/>
  <c r="T1300" i="5" s="1"/>
  <c r="Q1300" i="5"/>
  <c r="O1300" i="5"/>
  <c r="P1300" i="5" s="1"/>
  <c r="R1300" i="5" s="1"/>
  <c r="AB1299" i="5"/>
  <c r="Z1299" i="5"/>
  <c r="Y1299" i="5"/>
  <c r="AC1299" i="5" s="1"/>
  <c r="V1299" i="5"/>
  <c r="U1299" i="5" a="1"/>
  <c r="U1299" i="5" s="1"/>
  <c r="W1299" i="5" s="1"/>
  <c r="X1299" i="5" s="1"/>
  <c r="AA1299" i="5" s="1"/>
  <c r="S1299" i="5"/>
  <c r="T1299" i="5" s="1"/>
  <c r="Q1299" i="5"/>
  <c r="O1299" i="5"/>
  <c r="P1299" i="5" s="1"/>
  <c r="AB1298" i="5"/>
  <c r="Z1298" i="5"/>
  <c r="Y1298" i="5"/>
  <c r="AC1298" i="5" s="1"/>
  <c r="V1298" i="5"/>
  <c r="U1298" i="5" a="1"/>
  <c r="U1298" i="5" s="1"/>
  <c r="S1298" i="5"/>
  <c r="T1298" i="5" s="1"/>
  <c r="Q1298" i="5"/>
  <c r="O1298" i="5"/>
  <c r="P1298" i="5" s="1"/>
  <c r="AB1297" i="5"/>
  <c r="Z1297" i="5"/>
  <c r="Y1297" i="5"/>
  <c r="AC1297" i="5" s="1"/>
  <c r="V1297" i="5"/>
  <c r="U1297" i="5" a="1"/>
  <c r="U1297" i="5" s="1"/>
  <c r="S1297" i="5"/>
  <c r="T1297" i="5" s="1"/>
  <c r="Q1297" i="5"/>
  <c r="O1297" i="5"/>
  <c r="P1297" i="5" s="1"/>
  <c r="AB1296" i="5"/>
  <c r="Z1296" i="5"/>
  <c r="Y1296" i="5"/>
  <c r="AC1296" i="5" s="1"/>
  <c r="V1296" i="5"/>
  <c r="U1296" i="5" a="1"/>
  <c r="U1296" i="5" s="1"/>
  <c r="S1296" i="5"/>
  <c r="T1296" i="5" s="1"/>
  <c r="Q1296" i="5"/>
  <c r="O1296" i="5"/>
  <c r="P1296" i="5" s="1"/>
  <c r="R1296" i="5" s="1"/>
  <c r="AB1295" i="5"/>
  <c r="Z1295" i="5"/>
  <c r="Y1295" i="5"/>
  <c r="AC1295" i="5" s="1"/>
  <c r="V1295" i="5"/>
  <c r="U1295" i="5" a="1"/>
  <c r="U1295" i="5" s="1"/>
  <c r="S1295" i="5"/>
  <c r="T1295" i="5" s="1"/>
  <c r="Q1295" i="5"/>
  <c r="O1295" i="5"/>
  <c r="P1295" i="5" s="1"/>
  <c r="AB1294" i="5"/>
  <c r="Z1294" i="5"/>
  <c r="Y1294" i="5"/>
  <c r="AC1294" i="5" s="1"/>
  <c r="V1294" i="5"/>
  <c r="U1294" i="5" a="1"/>
  <c r="U1294" i="5" s="1"/>
  <c r="W1294" i="5" s="1"/>
  <c r="X1294" i="5" s="1"/>
  <c r="AA1294" i="5" s="1"/>
  <c r="T1294" i="5"/>
  <c r="S1294" i="5"/>
  <c r="Q1294" i="5"/>
  <c r="O1294" i="5"/>
  <c r="P1294" i="5" s="1"/>
  <c r="R1294" i="5" s="1"/>
  <c r="AB1293" i="5"/>
  <c r="Z1293" i="5"/>
  <c r="Y1293" i="5"/>
  <c r="AC1293" i="5" s="1"/>
  <c r="V1293" i="5"/>
  <c r="U1293" i="5" a="1"/>
  <c r="U1293" i="5" s="1"/>
  <c r="S1293" i="5"/>
  <c r="T1293" i="5" s="1"/>
  <c r="Q1293" i="5"/>
  <c r="O1293" i="5"/>
  <c r="P1293" i="5" s="1"/>
  <c r="R1293" i="5" s="1"/>
  <c r="AB1292" i="5"/>
  <c r="Z1292" i="5"/>
  <c r="Y1292" i="5"/>
  <c r="AC1292" i="5" s="1"/>
  <c r="V1292" i="5"/>
  <c r="U1292" i="5" a="1"/>
  <c r="U1292" i="5" s="1"/>
  <c r="S1292" i="5"/>
  <c r="T1292" i="5" s="1"/>
  <c r="Q1292" i="5"/>
  <c r="O1292" i="5"/>
  <c r="P1292" i="5" s="1"/>
  <c r="R1292" i="5" s="1"/>
  <c r="AB1291" i="5"/>
  <c r="Z1291" i="5"/>
  <c r="Y1291" i="5"/>
  <c r="AC1291" i="5" s="1"/>
  <c r="V1291" i="5"/>
  <c r="W1291" i="5" s="1"/>
  <c r="X1291" i="5" s="1"/>
  <c r="AA1291" i="5" s="1"/>
  <c r="U1291" i="5" a="1"/>
  <c r="U1291" i="5" s="1"/>
  <c r="S1291" i="5"/>
  <c r="T1291" i="5" s="1"/>
  <c r="Q1291" i="5"/>
  <c r="O1291" i="5"/>
  <c r="P1291" i="5" s="1"/>
  <c r="R1291" i="5" s="1"/>
  <c r="AB1290" i="5"/>
  <c r="Z1290" i="5"/>
  <c r="Y1290" i="5"/>
  <c r="AC1290" i="5" s="1"/>
  <c r="V1290" i="5"/>
  <c r="U1290" i="5" a="1"/>
  <c r="U1290" i="5" s="1"/>
  <c r="S1290" i="5"/>
  <c r="T1290" i="5" s="1"/>
  <c r="Q1290" i="5"/>
  <c r="O1290" i="5"/>
  <c r="P1290" i="5" s="1"/>
  <c r="AB1289" i="5"/>
  <c r="Z1289" i="5"/>
  <c r="Y1289" i="5"/>
  <c r="AC1289" i="5" s="1"/>
  <c r="V1289" i="5"/>
  <c r="U1289" i="5" a="1"/>
  <c r="U1289" i="5" s="1"/>
  <c r="S1289" i="5"/>
  <c r="T1289" i="5" s="1"/>
  <c r="Q1289" i="5"/>
  <c r="O1289" i="5"/>
  <c r="P1289" i="5" s="1"/>
  <c r="AB1288" i="5"/>
  <c r="Z1288" i="5"/>
  <c r="Y1288" i="5"/>
  <c r="AC1288" i="5" s="1"/>
  <c r="V1288" i="5"/>
  <c r="U1288" i="5" a="1"/>
  <c r="U1288" i="5" s="1"/>
  <c r="S1288" i="5"/>
  <c r="T1288" i="5" s="1"/>
  <c r="Q1288" i="5"/>
  <c r="O1288" i="5"/>
  <c r="P1288" i="5" s="1"/>
  <c r="R1288" i="5" s="1"/>
  <c r="AB1287" i="5"/>
  <c r="Z1287" i="5"/>
  <c r="Y1287" i="5"/>
  <c r="AC1287" i="5" s="1"/>
  <c r="V1287" i="5"/>
  <c r="U1287" i="5" a="1"/>
  <c r="U1287" i="5" s="1"/>
  <c r="S1287" i="5"/>
  <c r="T1287" i="5" s="1"/>
  <c r="Q1287" i="5"/>
  <c r="O1287" i="5"/>
  <c r="P1287" i="5" s="1"/>
  <c r="AB1286" i="5"/>
  <c r="Z1286" i="5"/>
  <c r="Y1286" i="5"/>
  <c r="AC1286" i="5" s="1"/>
  <c r="V1286" i="5"/>
  <c r="U1286" i="5" a="1"/>
  <c r="U1286" i="5" s="1"/>
  <c r="S1286" i="5"/>
  <c r="T1286" i="5" s="1"/>
  <c r="Q1286" i="5"/>
  <c r="O1286" i="5"/>
  <c r="P1286" i="5" s="1"/>
  <c r="AB1285" i="5"/>
  <c r="Z1285" i="5"/>
  <c r="Y1285" i="5"/>
  <c r="AC1285" i="5" s="1"/>
  <c r="V1285" i="5"/>
  <c r="U1285" i="5" a="1"/>
  <c r="U1285" i="5" s="1"/>
  <c r="S1285" i="5"/>
  <c r="T1285" i="5" s="1"/>
  <c r="Q1285" i="5"/>
  <c r="O1285" i="5"/>
  <c r="P1285" i="5" s="1"/>
  <c r="R1285" i="5" s="1"/>
  <c r="AB1284" i="5"/>
  <c r="Z1284" i="5"/>
  <c r="Y1284" i="5"/>
  <c r="AC1284" i="5" s="1"/>
  <c r="V1284" i="5"/>
  <c r="U1284" i="5" a="1"/>
  <c r="U1284" i="5" s="1"/>
  <c r="W1284" i="5" s="1"/>
  <c r="X1284" i="5" s="1"/>
  <c r="AA1284" i="5" s="1"/>
  <c r="S1284" i="5"/>
  <c r="T1284" i="5" s="1"/>
  <c r="Q1284" i="5"/>
  <c r="P1284" i="5"/>
  <c r="R1284" i="5" s="1"/>
  <c r="O1284" i="5"/>
  <c r="AB1283" i="5"/>
  <c r="Z1283" i="5"/>
  <c r="Y1283" i="5"/>
  <c r="AC1283" i="5" s="1"/>
  <c r="V1283" i="5"/>
  <c r="U1283" i="5" a="1"/>
  <c r="U1283" i="5" s="1"/>
  <c r="S1283" i="5"/>
  <c r="T1283" i="5" s="1"/>
  <c r="Q1283" i="5"/>
  <c r="P1283" i="5"/>
  <c r="O1283" i="5"/>
  <c r="AB1282" i="5"/>
  <c r="Z1282" i="5"/>
  <c r="Y1282" i="5"/>
  <c r="AC1282" i="5" s="1"/>
  <c r="V1282" i="5"/>
  <c r="U1282" i="5" a="1"/>
  <c r="U1282" i="5" s="1"/>
  <c r="S1282" i="5"/>
  <c r="T1282" i="5" s="1"/>
  <c r="Q1282" i="5"/>
  <c r="O1282" i="5"/>
  <c r="P1282" i="5" s="1"/>
  <c r="AB1281" i="5"/>
  <c r="Z1281" i="5"/>
  <c r="Y1281" i="5"/>
  <c r="AC1281" i="5" s="1"/>
  <c r="V1281" i="5"/>
  <c r="U1281" i="5"/>
  <c r="W1281" i="5" s="1"/>
  <c r="X1281" i="5" s="1"/>
  <c r="AA1281" i="5" s="1"/>
  <c r="U1281" i="5" a="1"/>
  <c r="S1281" i="5"/>
  <c r="T1281" i="5" s="1"/>
  <c r="Q1281" i="5"/>
  <c r="O1281" i="5"/>
  <c r="P1281" i="5" s="1"/>
  <c r="R1281" i="5" s="1"/>
  <c r="AB1280" i="5"/>
  <c r="Z1280" i="5"/>
  <c r="Y1280" i="5"/>
  <c r="AC1280" i="5" s="1"/>
  <c r="V1280" i="5"/>
  <c r="U1280" i="5" a="1"/>
  <c r="U1280" i="5" s="1"/>
  <c r="S1280" i="5"/>
  <c r="T1280" i="5" s="1"/>
  <c r="Q1280" i="5"/>
  <c r="O1280" i="5"/>
  <c r="P1280" i="5" s="1"/>
  <c r="AB1279" i="5"/>
  <c r="Z1279" i="5"/>
  <c r="Y1279" i="5"/>
  <c r="AC1279" i="5" s="1"/>
  <c r="V1279" i="5"/>
  <c r="U1279" i="5" a="1"/>
  <c r="U1279" i="5" s="1"/>
  <c r="S1279" i="5"/>
  <c r="T1279" i="5" s="1"/>
  <c r="Q1279" i="5"/>
  <c r="O1279" i="5"/>
  <c r="P1279" i="5" s="1"/>
  <c r="AB1278" i="5"/>
  <c r="Z1278" i="5"/>
  <c r="Y1278" i="5"/>
  <c r="AC1278" i="5" s="1"/>
  <c r="V1278" i="5"/>
  <c r="U1278" i="5" a="1"/>
  <c r="U1278" i="5" s="1"/>
  <c r="S1278" i="5"/>
  <c r="T1278" i="5" s="1"/>
  <c r="Q1278" i="5"/>
  <c r="O1278" i="5"/>
  <c r="P1278" i="5" s="1"/>
  <c r="AB1277" i="5"/>
  <c r="Z1277" i="5"/>
  <c r="Y1277" i="5"/>
  <c r="AC1277" i="5" s="1"/>
  <c r="V1277" i="5"/>
  <c r="U1277" i="5" a="1"/>
  <c r="U1277" i="5" s="1"/>
  <c r="W1277" i="5" s="1"/>
  <c r="X1277" i="5" s="1"/>
  <c r="AA1277" i="5" s="1"/>
  <c r="S1277" i="5"/>
  <c r="T1277" i="5" s="1"/>
  <c r="Q1277" i="5"/>
  <c r="O1277" i="5"/>
  <c r="P1277" i="5" s="1"/>
  <c r="R1277" i="5" s="1"/>
  <c r="AB1276" i="5"/>
  <c r="Z1276" i="5"/>
  <c r="Y1276" i="5"/>
  <c r="AC1276" i="5" s="1"/>
  <c r="V1276" i="5"/>
  <c r="U1276" i="5" a="1"/>
  <c r="U1276" i="5" s="1"/>
  <c r="S1276" i="5"/>
  <c r="T1276" i="5" s="1"/>
  <c r="Q1276" i="5"/>
  <c r="O1276" i="5"/>
  <c r="P1276" i="5" s="1"/>
  <c r="R1276" i="5" s="1"/>
  <c r="AB1275" i="5"/>
  <c r="Z1275" i="5"/>
  <c r="Y1275" i="5"/>
  <c r="AC1275" i="5" s="1"/>
  <c r="V1275" i="5"/>
  <c r="U1275" i="5" a="1"/>
  <c r="U1275" i="5" s="1"/>
  <c r="S1275" i="5"/>
  <c r="T1275" i="5" s="1"/>
  <c r="Q1275" i="5"/>
  <c r="O1275" i="5"/>
  <c r="P1275" i="5" s="1"/>
  <c r="AB1274" i="5"/>
  <c r="Z1274" i="5"/>
  <c r="Y1274" i="5"/>
  <c r="AC1274" i="5" s="1"/>
  <c r="V1274" i="5"/>
  <c r="W1274" i="5" s="1"/>
  <c r="X1274" i="5" s="1"/>
  <c r="AA1274" i="5" s="1"/>
  <c r="U1274" i="5" a="1"/>
  <c r="U1274" i="5" s="1"/>
  <c r="S1274" i="5"/>
  <c r="T1274" i="5" s="1"/>
  <c r="Q1274" i="5"/>
  <c r="O1274" i="5"/>
  <c r="P1274" i="5" s="1"/>
  <c r="R1274" i="5" s="1"/>
  <c r="AB1273" i="5"/>
  <c r="Z1273" i="5"/>
  <c r="Y1273" i="5"/>
  <c r="AC1273" i="5" s="1"/>
  <c r="V1273" i="5"/>
  <c r="U1273" i="5" a="1"/>
  <c r="U1273" i="5" s="1"/>
  <c r="W1273" i="5" s="1"/>
  <c r="X1273" i="5" s="1"/>
  <c r="AA1273" i="5" s="1"/>
  <c r="S1273" i="5"/>
  <c r="T1273" i="5" s="1"/>
  <c r="Q1273" i="5"/>
  <c r="O1273" i="5"/>
  <c r="P1273" i="5" s="1"/>
  <c r="R1273" i="5" s="1"/>
  <c r="AB1272" i="5"/>
  <c r="Z1272" i="5"/>
  <c r="Y1272" i="5"/>
  <c r="AC1272" i="5" s="1"/>
  <c r="V1272" i="5"/>
  <c r="U1272" i="5" a="1"/>
  <c r="U1272" i="5" s="1"/>
  <c r="S1272" i="5"/>
  <c r="T1272" i="5" s="1"/>
  <c r="Q1272" i="5"/>
  <c r="R1272" i="5" s="1"/>
  <c r="O1272" i="5"/>
  <c r="P1272" i="5" s="1"/>
  <c r="AB1271" i="5"/>
  <c r="Z1271" i="5"/>
  <c r="Y1271" i="5"/>
  <c r="AC1271" i="5" s="1"/>
  <c r="V1271" i="5"/>
  <c r="U1271" i="5"/>
  <c r="W1271" i="5" s="1"/>
  <c r="X1271" i="5" s="1"/>
  <c r="AA1271" i="5" s="1"/>
  <c r="U1271" i="5" a="1"/>
  <c r="S1271" i="5"/>
  <c r="T1271" i="5" s="1"/>
  <c r="Q1271" i="5"/>
  <c r="O1271" i="5"/>
  <c r="P1271" i="5" s="1"/>
  <c r="AB1270" i="5"/>
  <c r="Z1270" i="5"/>
  <c r="Y1270" i="5"/>
  <c r="AC1270" i="5" s="1"/>
  <c r="V1270" i="5"/>
  <c r="U1270" i="5" a="1"/>
  <c r="U1270" i="5" s="1"/>
  <c r="S1270" i="5"/>
  <c r="T1270" i="5" s="1"/>
  <c r="Q1270" i="5"/>
  <c r="O1270" i="5"/>
  <c r="P1270" i="5" s="1"/>
  <c r="AB1269" i="5"/>
  <c r="Z1269" i="5"/>
  <c r="Y1269" i="5"/>
  <c r="AC1269" i="5" s="1"/>
  <c r="V1269" i="5"/>
  <c r="U1269" i="5" a="1"/>
  <c r="U1269" i="5" s="1"/>
  <c r="S1269" i="5"/>
  <c r="T1269" i="5" s="1"/>
  <c r="Q1269" i="5"/>
  <c r="O1269" i="5"/>
  <c r="P1269" i="5" s="1"/>
  <c r="AB1268" i="5"/>
  <c r="Z1268" i="5"/>
  <c r="Y1268" i="5"/>
  <c r="AC1268" i="5" s="1"/>
  <c r="V1268" i="5"/>
  <c r="U1268" i="5" a="1"/>
  <c r="U1268" i="5" s="1"/>
  <c r="S1268" i="5"/>
  <c r="T1268" i="5" s="1"/>
  <c r="Q1268" i="5"/>
  <c r="O1268" i="5"/>
  <c r="P1268" i="5" s="1"/>
  <c r="R1268" i="5" s="1"/>
  <c r="AB1267" i="5"/>
  <c r="Z1267" i="5"/>
  <c r="Y1267" i="5"/>
  <c r="AC1267" i="5" s="1"/>
  <c r="V1267" i="5"/>
  <c r="U1267" i="5" a="1"/>
  <c r="U1267" i="5" s="1"/>
  <c r="S1267" i="5"/>
  <c r="T1267" i="5" s="1"/>
  <c r="Q1267" i="5"/>
  <c r="O1267" i="5"/>
  <c r="P1267" i="5" s="1"/>
  <c r="AB1266" i="5"/>
  <c r="Z1266" i="5"/>
  <c r="Y1266" i="5"/>
  <c r="AC1266" i="5" s="1"/>
  <c r="V1266" i="5"/>
  <c r="W1266" i="5" s="1"/>
  <c r="X1266" i="5" s="1"/>
  <c r="AA1266" i="5" s="1"/>
  <c r="U1266" i="5" a="1"/>
  <c r="U1266" i="5" s="1"/>
  <c r="S1266" i="5"/>
  <c r="T1266" i="5" s="1"/>
  <c r="Q1266" i="5"/>
  <c r="O1266" i="5"/>
  <c r="P1266" i="5" s="1"/>
  <c r="R1266" i="5" s="1"/>
  <c r="AB1265" i="5"/>
  <c r="Z1265" i="5"/>
  <c r="Y1265" i="5"/>
  <c r="AC1265" i="5" s="1"/>
  <c r="V1265" i="5"/>
  <c r="U1265" i="5" a="1"/>
  <c r="U1265" i="5" s="1"/>
  <c r="W1265" i="5" s="1"/>
  <c r="X1265" i="5" s="1"/>
  <c r="AA1265" i="5" s="1"/>
  <c r="S1265" i="5"/>
  <c r="T1265" i="5" s="1"/>
  <c r="Q1265" i="5"/>
  <c r="O1265" i="5"/>
  <c r="P1265" i="5" s="1"/>
  <c r="R1265" i="5" s="1"/>
  <c r="AB1264" i="5"/>
  <c r="Z1264" i="5"/>
  <c r="Y1264" i="5"/>
  <c r="AC1264" i="5" s="1"/>
  <c r="V1264" i="5"/>
  <c r="U1264" i="5" a="1"/>
  <c r="U1264" i="5" s="1"/>
  <c r="S1264" i="5"/>
  <c r="T1264" i="5" s="1"/>
  <c r="Q1264" i="5"/>
  <c r="R1264" i="5" s="1"/>
  <c r="O1264" i="5"/>
  <c r="P1264" i="5" s="1"/>
  <c r="AB1263" i="5"/>
  <c r="Z1263" i="5"/>
  <c r="Y1263" i="5"/>
  <c r="AC1263" i="5" s="1"/>
  <c r="V1263" i="5"/>
  <c r="U1263" i="5" a="1"/>
  <c r="U1263" i="5" s="1"/>
  <c r="S1263" i="5"/>
  <c r="T1263" i="5" s="1"/>
  <c r="Q1263" i="5"/>
  <c r="P1263" i="5"/>
  <c r="O1263" i="5"/>
  <c r="AB1262" i="5"/>
  <c r="Z1262" i="5"/>
  <c r="Y1262" i="5"/>
  <c r="AC1262" i="5" s="1"/>
  <c r="V1262" i="5"/>
  <c r="U1262" i="5" a="1"/>
  <c r="U1262" i="5" s="1"/>
  <c r="W1262" i="5" s="1"/>
  <c r="X1262" i="5" s="1"/>
  <c r="AA1262" i="5" s="1"/>
  <c r="S1262" i="5"/>
  <c r="T1262" i="5" s="1"/>
  <c r="Q1262" i="5"/>
  <c r="O1262" i="5"/>
  <c r="P1262" i="5" s="1"/>
  <c r="AB1261" i="5"/>
  <c r="Z1261" i="5"/>
  <c r="Y1261" i="5"/>
  <c r="AC1261" i="5" s="1"/>
  <c r="V1261" i="5"/>
  <c r="U1261" i="5" a="1"/>
  <c r="U1261" i="5" s="1"/>
  <c r="W1261" i="5" s="1"/>
  <c r="X1261" i="5" s="1"/>
  <c r="AA1261" i="5" s="1"/>
  <c r="T1261" i="5"/>
  <c r="S1261" i="5"/>
  <c r="Q1261" i="5"/>
  <c r="O1261" i="5"/>
  <c r="P1261" i="5" s="1"/>
  <c r="AB1260" i="5"/>
  <c r="Z1260" i="5"/>
  <c r="Y1260" i="5"/>
  <c r="AC1260" i="5" s="1"/>
  <c r="V1260" i="5"/>
  <c r="U1260" i="5" a="1"/>
  <c r="U1260" i="5" s="1"/>
  <c r="S1260" i="5"/>
  <c r="T1260" i="5" s="1"/>
  <c r="Q1260" i="5"/>
  <c r="O1260" i="5"/>
  <c r="P1260" i="5" s="1"/>
  <c r="AB1259" i="5"/>
  <c r="Z1259" i="5"/>
  <c r="Y1259" i="5"/>
  <c r="AC1259" i="5" s="1"/>
  <c r="V1259" i="5"/>
  <c r="U1259" i="5" a="1"/>
  <c r="U1259" i="5" s="1"/>
  <c r="S1259" i="5"/>
  <c r="T1259" i="5" s="1"/>
  <c r="Q1259" i="5"/>
  <c r="R1259" i="5" s="1"/>
  <c r="O1259" i="5"/>
  <c r="P1259" i="5" s="1"/>
  <c r="AB1258" i="5"/>
  <c r="Z1258" i="5"/>
  <c r="Y1258" i="5"/>
  <c r="AC1258" i="5" s="1"/>
  <c r="V1258" i="5"/>
  <c r="U1258" i="5" a="1"/>
  <c r="U1258" i="5" s="1"/>
  <c r="S1258" i="5"/>
  <c r="T1258" i="5" s="1"/>
  <c r="Q1258" i="5"/>
  <c r="O1258" i="5"/>
  <c r="P1258" i="5" s="1"/>
  <c r="AB1257" i="5"/>
  <c r="Z1257" i="5"/>
  <c r="Y1257" i="5"/>
  <c r="AC1257" i="5" s="1"/>
  <c r="V1257" i="5"/>
  <c r="U1257" i="5"/>
  <c r="U1257" i="5" a="1"/>
  <c r="S1257" i="5"/>
  <c r="T1257" i="5" s="1"/>
  <c r="Q1257" i="5"/>
  <c r="O1257" i="5"/>
  <c r="P1257" i="5" s="1"/>
  <c r="R1257" i="5" s="1"/>
  <c r="AB1256" i="5"/>
  <c r="Z1256" i="5"/>
  <c r="Y1256" i="5"/>
  <c r="AC1256" i="5" s="1"/>
  <c r="V1256" i="5"/>
  <c r="U1256" i="5" a="1"/>
  <c r="U1256" i="5" s="1"/>
  <c r="W1256" i="5" s="1"/>
  <c r="X1256" i="5" s="1"/>
  <c r="AA1256" i="5" s="1"/>
  <c r="S1256" i="5"/>
  <c r="T1256" i="5" s="1"/>
  <c r="Q1256" i="5"/>
  <c r="O1256" i="5"/>
  <c r="P1256" i="5" s="1"/>
  <c r="AB1255" i="5"/>
  <c r="Z1255" i="5"/>
  <c r="Y1255" i="5"/>
  <c r="AC1255" i="5" s="1"/>
  <c r="V1255" i="5"/>
  <c r="U1255" i="5" a="1"/>
  <c r="U1255" i="5" s="1"/>
  <c r="W1255" i="5" s="1"/>
  <c r="X1255" i="5" s="1"/>
  <c r="AA1255" i="5" s="1"/>
  <c r="S1255" i="5"/>
  <c r="T1255" i="5" s="1"/>
  <c r="Q1255" i="5"/>
  <c r="O1255" i="5"/>
  <c r="P1255" i="5" s="1"/>
  <c r="AB1254" i="5"/>
  <c r="Z1254" i="5"/>
  <c r="Y1254" i="5"/>
  <c r="AC1254" i="5" s="1"/>
  <c r="V1254" i="5"/>
  <c r="U1254" i="5" a="1"/>
  <c r="U1254" i="5" s="1"/>
  <c r="S1254" i="5"/>
  <c r="T1254" i="5" s="1"/>
  <c r="Q1254" i="5"/>
  <c r="O1254" i="5"/>
  <c r="P1254" i="5" s="1"/>
  <c r="R1254" i="5" s="1"/>
  <c r="AB1253" i="5"/>
  <c r="Z1253" i="5"/>
  <c r="Y1253" i="5"/>
  <c r="AC1253" i="5" s="1"/>
  <c r="V1253" i="5"/>
  <c r="U1253" i="5" a="1"/>
  <c r="U1253" i="5" s="1"/>
  <c r="S1253" i="5"/>
  <c r="T1253" i="5" s="1"/>
  <c r="Q1253" i="5"/>
  <c r="O1253" i="5"/>
  <c r="P1253" i="5" s="1"/>
  <c r="R1253" i="5" s="1"/>
  <c r="AB1252" i="5"/>
  <c r="Z1252" i="5"/>
  <c r="Y1252" i="5"/>
  <c r="AC1252" i="5" s="1"/>
  <c r="V1252" i="5"/>
  <c r="U1252" i="5" a="1"/>
  <c r="U1252" i="5" s="1"/>
  <c r="S1252" i="5"/>
  <c r="T1252" i="5" s="1"/>
  <c r="Q1252" i="5"/>
  <c r="O1252" i="5"/>
  <c r="P1252" i="5" s="1"/>
  <c r="R1252" i="5" s="1"/>
  <c r="AB1251" i="5"/>
  <c r="Z1251" i="5"/>
  <c r="Y1251" i="5"/>
  <c r="AC1251" i="5" s="1"/>
  <c r="V1251" i="5"/>
  <c r="U1251" i="5"/>
  <c r="W1251" i="5" s="1"/>
  <c r="X1251" i="5" s="1"/>
  <c r="AA1251" i="5" s="1"/>
  <c r="U1251" i="5" a="1"/>
  <c r="S1251" i="5"/>
  <c r="T1251" i="5" s="1"/>
  <c r="Q1251" i="5"/>
  <c r="O1251" i="5"/>
  <c r="P1251" i="5" s="1"/>
  <c r="AB1250" i="5"/>
  <c r="Z1250" i="5"/>
  <c r="Y1250" i="5"/>
  <c r="AC1250" i="5" s="1"/>
  <c r="V1250" i="5"/>
  <c r="U1250" i="5" a="1"/>
  <c r="U1250" i="5" s="1"/>
  <c r="W1250" i="5" s="1"/>
  <c r="X1250" i="5" s="1"/>
  <c r="AA1250" i="5" s="1"/>
  <c r="S1250" i="5"/>
  <c r="T1250" i="5" s="1"/>
  <c r="Q1250" i="5"/>
  <c r="O1250" i="5"/>
  <c r="P1250" i="5" s="1"/>
  <c r="AB1249" i="5"/>
  <c r="Z1249" i="5"/>
  <c r="Y1249" i="5"/>
  <c r="AC1249" i="5" s="1"/>
  <c r="V1249" i="5"/>
  <c r="U1249" i="5" a="1"/>
  <c r="U1249" i="5" s="1"/>
  <c r="W1249" i="5" s="1"/>
  <c r="X1249" i="5" s="1"/>
  <c r="AA1249" i="5" s="1"/>
  <c r="S1249" i="5"/>
  <c r="T1249" i="5" s="1"/>
  <c r="Q1249" i="5"/>
  <c r="O1249" i="5"/>
  <c r="P1249" i="5" s="1"/>
  <c r="AB1248" i="5"/>
  <c r="Z1248" i="5"/>
  <c r="Y1248" i="5"/>
  <c r="AC1248" i="5" s="1"/>
  <c r="W1248" i="5"/>
  <c r="X1248" i="5" s="1"/>
  <c r="AA1248" i="5" s="1"/>
  <c r="V1248" i="5"/>
  <c r="U1248" i="5" a="1"/>
  <c r="U1248" i="5" s="1"/>
  <c r="S1248" i="5"/>
  <c r="T1248" i="5" s="1"/>
  <c r="Q1248" i="5"/>
  <c r="O1248" i="5"/>
  <c r="P1248" i="5" s="1"/>
  <c r="R1248" i="5" s="1"/>
  <c r="AB1247" i="5"/>
  <c r="Z1247" i="5"/>
  <c r="Y1247" i="5"/>
  <c r="AC1247" i="5" s="1"/>
  <c r="V1247" i="5"/>
  <c r="U1247" i="5" a="1"/>
  <c r="U1247" i="5" s="1"/>
  <c r="S1247" i="5"/>
  <c r="T1247" i="5" s="1"/>
  <c r="Q1247" i="5"/>
  <c r="O1247" i="5"/>
  <c r="P1247" i="5" s="1"/>
  <c r="AB1246" i="5"/>
  <c r="Z1246" i="5"/>
  <c r="Y1246" i="5"/>
  <c r="AC1246" i="5" s="1"/>
  <c r="V1246" i="5"/>
  <c r="W1246" i="5" s="1"/>
  <c r="X1246" i="5" s="1"/>
  <c r="AA1246" i="5" s="1"/>
  <c r="U1246" i="5" a="1"/>
  <c r="U1246" i="5" s="1"/>
  <c r="S1246" i="5"/>
  <c r="T1246" i="5" s="1"/>
  <c r="Q1246" i="5"/>
  <c r="O1246" i="5"/>
  <c r="P1246" i="5" s="1"/>
  <c r="R1246" i="5" s="1"/>
  <c r="AB1245" i="5"/>
  <c r="Z1245" i="5"/>
  <c r="Y1245" i="5"/>
  <c r="AC1245" i="5" s="1"/>
  <c r="V1245" i="5"/>
  <c r="U1245" i="5" a="1"/>
  <c r="U1245" i="5" s="1"/>
  <c r="T1245" i="5"/>
  <c r="S1245" i="5"/>
  <c r="Q1245" i="5"/>
  <c r="O1245" i="5"/>
  <c r="P1245" i="5" s="1"/>
  <c r="AB1244" i="5"/>
  <c r="Z1244" i="5"/>
  <c r="Y1244" i="5"/>
  <c r="AC1244" i="5" s="1"/>
  <c r="V1244" i="5"/>
  <c r="U1244" i="5" a="1"/>
  <c r="U1244" i="5" s="1"/>
  <c r="S1244" i="5"/>
  <c r="T1244" i="5" s="1"/>
  <c r="Q1244" i="5"/>
  <c r="O1244" i="5"/>
  <c r="P1244" i="5" s="1"/>
  <c r="AB1243" i="5"/>
  <c r="Z1243" i="5"/>
  <c r="Y1243" i="5"/>
  <c r="AC1243" i="5" s="1"/>
  <c r="V1243" i="5"/>
  <c r="U1243" i="5" a="1"/>
  <c r="U1243" i="5" s="1"/>
  <c r="W1243" i="5" s="1"/>
  <c r="X1243" i="5" s="1"/>
  <c r="AA1243" i="5" s="1"/>
  <c r="S1243" i="5"/>
  <c r="T1243" i="5" s="1"/>
  <c r="Q1243" i="5"/>
  <c r="O1243" i="5"/>
  <c r="P1243" i="5" s="1"/>
  <c r="R1243" i="5" s="1"/>
  <c r="AB1242" i="5"/>
  <c r="Z1242" i="5"/>
  <c r="Y1242" i="5"/>
  <c r="AC1242" i="5" s="1"/>
  <c r="V1242" i="5"/>
  <c r="U1242" i="5" a="1"/>
  <c r="U1242" i="5" s="1"/>
  <c r="S1242" i="5"/>
  <c r="T1242" i="5" s="1"/>
  <c r="Q1242" i="5"/>
  <c r="R1242" i="5" s="1"/>
  <c r="O1242" i="5"/>
  <c r="P1242" i="5" s="1"/>
  <c r="AB1241" i="5"/>
  <c r="Z1241" i="5"/>
  <c r="Y1241" i="5"/>
  <c r="AC1241" i="5" s="1"/>
  <c r="V1241" i="5"/>
  <c r="U1241" i="5" a="1"/>
  <c r="U1241" i="5" s="1"/>
  <c r="S1241" i="5"/>
  <c r="T1241" i="5" s="1"/>
  <c r="Q1241" i="5"/>
  <c r="O1241" i="5"/>
  <c r="P1241" i="5" s="1"/>
  <c r="AB1240" i="5"/>
  <c r="Z1240" i="5"/>
  <c r="Y1240" i="5"/>
  <c r="AC1240" i="5" s="1"/>
  <c r="V1240" i="5"/>
  <c r="U1240" i="5" a="1"/>
  <c r="U1240" i="5" s="1"/>
  <c r="S1240" i="5"/>
  <c r="T1240" i="5" s="1"/>
  <c r="Q1240" i="5"/>
  <c r="O1240" i="5"/>
  <c r="P1240" i="5" s="1"/>
  <c r="AB1239" i="5"/>
  <c r="Z1239" i="5"/>
  <c r="Y1239" i="5"/>
  <c r="AC1239" i="5" s="1"/>
  <c r="V1239" i="5"/>
  <c r="U1239" i="5"/>
  <c r="U1239" i="5" a="1"/>
  <c r="S1239" i="5"/>
  <c r="T1239" i="5" s="1"/>
  <c r="Q1239" i="5"/>
  <c r="O1239" i="5"/>
  <c r="P1239" i="5" s="1"/>
  <c r="R1239" i="5" s="1"/>
  <c r="AB1238" i="5"/>
  <c r="Z1238" i="5"/>
  <c r="Y1238" i="5"/>
  <c r="AC1238" i="5" s="1"/>
  <c r="V1238" i="5"/>
  <c r="U1238" i="5" a="1"/>
  <c r="U1238" i="5" s="1"/>
  <c r="S1238" i="5"/>
  <c r="T1238" i="5" s="1"/>
  <c r="Q1238" i="5"/>
  <c r="O1238" i="5"/>
  <c r="P1238" i="5" s="1"/>
  <c r="AB1237" i="5"/>
  <c r="Z1237" i="5"/>
  <c r="Y1237" i="5"/>
  <c r="AC1237" i="5" s="1"/>
  <c r="V1237" i="5"/>
  <c r="U1237" i="5" a="1"/>
  <c r="U1237" i="5" s="1"/>
  <c r="T1237" i="5"/>
  <c r="S1237" i="5"/>
  <c r="Q1237" i="5"/>
  <c r="P1237" i="5"/>
  <c r="O1237" i="5"/>
  <c r="AB1236" i="5"/>
  <c r="Z1236" i="5"/>
  <c r="Y1236" i="5"/>
  <c r="AC1236" i="5" s="1"/>
  <c r="V1236" i="5"/>
  <c r="U1236" i="5" a="1"/>
  <c r="U1236" i="5" s="1"/>
  <c r="S1236" i="5"/>
  <c r="T1236" i="5" s="1"/>
  <c r="Q1236" i="5"/>
  <c r="O1236" i="5"/>
  <c r="P1236" i="5" s="1"/>
  <c r="AB1235" i="5"/>
  <c r="Z1235" i="5"/>
  <c r="Y1235" i="5"/>
  <c r="AC1235" i="5" s="1"/>
  <c r="V1235" i="5"/>
  <c r="U1235" i="5" a="1"/>
  <c r="U1235" i="5" s="1"/>
  <c r="W1235" i="5" s="1"/>
  <c r="X1235" i="5" s="1"/>
  <c r="AA1235" i="5" s="1"/>
  <c r="S1235" i="5"/>
  <c r="T1235" i="5" s="1"/>
  <c r="Q1235" i="5"/>
  <c r="O1235" i="5"/>
  <c r="P1235" i="5" s="1"/>
  <c r="R1235" i="5" s="1"/>
  <c r="AB1234" i="5"/>
  <c r="Z1234" i="5"/>
  <c r="Y1234" i="5"/>
  <c r="AC1234" i="5" s="1"/>
  <c r="V1234" i="5"/>
  <c r="U1234" i="5" a="1"/>
  <c r="U1234" i="5" s="1"/>
  <c r="S1234" i="5"/>
  <c r="T1234" i="5" s="1"/>
  <c r="Q1234" i="5"/>
  <c r="O1234" i="5"/>
  <c r="P1234" i="5" s="1"/>
  <c r="AB1233" i="5"/>
  <c r="Z1233" i="5"/>
  <c r="Y1233" i="5"/>
  <c r="AC1233" i="5" s="1"/>
  <c r="V1233" i="5"/>
  <c r="U1233" i="5" a="1"/>
  <c r="U1233" i="5" s="1"/>
  <c r="W1233" i="5" s="1"/>
  <c r="X1233" i="5" s="1"/>
  <c r="AA1233" i="5" s="1"/>
  <c r="S1233" i="5"/>
  <c r="T1233" i="5" s="1"/>
  <c r="Q1233" i="5"/>
  <c r="O1233" i="5"/>
  <c r="P1233" i="5" s="1"/>
  <c r="AB1232" i="5"/>
  <c r="Z1232" i="5"/>
  <c r="Y1232" i="5"/>
  <c r="AC1232" i="5" s="1"/>
  <c r="V1232" i="5"/>
  <c r="U1232" i="5" a="1"/>
  <c r="U1232" i="5" s="1"/>
  <c r="S1232" i="5"/>
  <c r="T1232" i="5" s="1"/>
  <c r="Q1232" i="5"/>
  <c r="R1232" i="5" s="1"/>
  <c r="O1232" i="5"/>
  <c r="P1232" i="5" s="1"/>
  <c r="AB1231" i="5"/>
  <c r="Z1231" i="5"/>
  <c r="Y1231" i="5"/>
  <c r="AC1231" i="5" s="1"/>
  <c r="V1231" i="5"/>
  <c r="U1231" i="5" a="1"/>
  <c r="U1231" i="5" s="1"/>
  <c r="S1231" i="5"/>
  <c r="T1231" i="5" s="1"/>
  <c r="Q1231" i="5"/>
  <c r="O1231" i="5"/>
  <c r="P1231" i="5" s="1"/>
  <c r="AB1230" i="5"/>
  <c r="Z1230" i="5"/>
  <c r="Y1230" i="5"/>
  <c r="AC1230" i="5" s="1"/>
  <c r="V1230" i="5"/>
  <c r="U1230" i="5" a="1"/>
  <c r="U1230" i="5" s="1"/>
  <c r="S1230" i="5"/>
  <c r="T1230" i="5" s="1"/>
  <c r="Q1230" i="5"/>
  <c r="O1230" i="5"/>
  <c r="P1230" i="5" s="1"/>
  <c r="R1230" i="5" s="1"/>
  <c r="AB1229" i="5"/>
  <c r="Z1229" i="5"/>
  <c r="Y1229" i="5"/>
  <c r="AC1229" i="5" s="1"/>
  <c r="V1229" i="5"/>
  <c r="U1229" i="5" a="1"/>
  <c r="U1229" i="5" s="1"/>
  <c r="T1229" i="5"/>
  <c r="S1229" i="5"/>
  <c r="Q1229" i="5"/>
  <c r="O1229" i="5"/>
  <c r="P1229" i="5" s="1"/>
  <c r="R1229" i="5" s="1"/>
  <c r="AB1228" i="5"/>
  <c r="Z1228" i="5"/>
  <c r="Y1228" i="5"/>
  <c r="AC1228" i="5" s="1"/>
  <c r="V1228" i="5"/>
  <c r="U1228" i="5" a="1"/>
  <c r="U1228" i="5" s="1"/>
  <c r="S1228" i="5"/>
  <c r="T1228" i="5" s="1"/>
  <c r="Q1228" i="5"/>
  <c r="O1228" i="5"/>
  <c r="P1228" i="5" s="1"/>
  <c r="AB1227" i="5"/>
  <c r="Z1227" i="5"/>
  <c r="Y1227" i="5"/>
  <c r="AC1227" i="5" s="1"/>
  <c r="V1227" i="5"/>
  <c r="U1227" i="5" a="1"/>
  <c r="U1227" i="5" s="1"/>
  <c r="S1227" i="5"/>
  <c r="T1227" i="5" s="1"/>
  <c r="Q1227" i="5"/>
  <c r="O1227" i="5"/>
  <c r="P1227" i="5" s="1"/>
  <c r="AB1226" i="5"/>
  <c r="Z1226" i="5"/>
  <c r="Y1226" i="5"/>
  <c r="AC1226" i="5" s="1"/>
  <c r="V1226" i="5"/>
  <c r="U1226" i="5" a="1"/>
  <c r="U1226" i="5" s="1"/>
  <c r="W1226" i="5" s="1"/>
  <c r="X1226" i="5" s="1"/>
  <c r="AA1226" i="5" s="1"/>
  <c r="S1226" i="5"/>
  <c r="T1226" i="5" s="1"/>
  <c r="Q1226" i="5"/>
  <c r="O1226" i="5"/>
  <c r="P1226" i="5" s="1"/>
  <c r="AB1225" i="5"/>
  <c r="Z1225" i="5"/>
  <c r="Y1225" i="5"/>
  <c r="AC1225" i="5" s="1"/>
  <c r="V1225" i="5"/>
  <c r="U1225" i="5"/>
  <c r="W1225" i="5" s="1"/>
  <c r="X1225" i="5" s="1"/>
  <c r="AA1225" i="5" s="1"/>
  <c r="U1225" i="5" a="1"/>
  <c r="T1225" i="5"/>
  <c r="S1225" i="5"/>
  <c r="Q1225" i="5"/>
  <c r="O1225" i="5"/>
  <c r="P1225" i="5" s="1"/>
  <c r="R1225" i="5" s="1"/>
  <c r="AB1224" i="5"/>
  <c r="Z1224" i="5"/>
  <c r="Y1224" i="5"/>
  <c r="AC1224" i="5" s="1"/>
  <c r="V1224" i="5"/>
  <c r="U1224" i="5" a="1"/>
  <c r="U1224" i="5" s="1"/>
  <c r="W1224" i="5" s="1"/>
  <c r="X1224" i="5" s="1"/>
  <c r="AA1224" i="5" s="1"/>
  <c r="S1224" i="5"/>
  <c r="T1224" i="5" s="1"/>
  <c r="Q1224" i="5"/>
  <c r="O1224" i="5"/>
  <c r="P1224" i="5" s="1"/>
  <c r="AB1223" i="5"/>
  <c r="Z1223" i="5"/>
  <c r="Y1223" i="5"/>
  <c r="AC1223" i="5" s="1"/>
  <c r="V1223" i="5"/>
  <c r="U1223" i="5" a="1"/>
  <c r="U1223" i="5" s="1"/>
  <c r="S1223" i="5"/>
  <c r="T1223" i="5" s="1"/>
  <c r="Q1223" i="5"/>
  <c r="O1223" i="5"/>
  <c r="P1223" i="5" s="1"/>
  <c r="AB1222" i="5"/>
  <c r="Z1222" i="5"/>
  <c r="Y1222" i="5"/>
  <c r="AC1222" i="5" s="1"/>
  <c r="V1222" i="5"/>
  <c r="U1222" i="5" a="1"/>
  <c r="U1222" i="5" s="1"/>
  <c r="W1222" i="5" s="1"/>
  <c r="X1222" i="5" s="1"/>
  <c r="AA1222" i="5" s="1"/>
  <c r="S1222" i="5"/>
  <c r="T1222" i="5" s="1"/>
  <c r="Q1222" i="5"/>
  <c r="O1222" i="5"/>
  <c r="P1222" i="5" s="1"/>
  <c r="AB1221" i="5"/>
  <c r="Z1221" i="5"/>
  <c r="Y1221" i="5"/>
  <c r="AC1221" i="5" s="1"/>
  <c r="V1221" i="5"/>
  <c r="U1221" i="5" a="1"/>
  <c r="U1221" i="5" s="1"/>
  <c r="W1221" i="5" s="1"/>
  <c r="X1221" i="5" s="1"/>
  <c r="AA1221" i="5" s="1"/>
  <c r="S1221" i="5"/>
  <c r="T1221" i="5" s="1"/>
  <c r="Q1221" i="5"/>
  <c r="O1221" i="5"/>
  <c r="P1221" i="5" s="1"/>
  <c r="AB1220" i="5"/>
  <c r="Z1220" i="5"/>
  <c r="Y1220" i="5"/>
  <c r="AC1220" i="5" s="1"/>
  <c r="V1220" i="5"/>
  <c r="W1220" i="5" s="1"/>
  <c r="X1220" i="5" s="1"/>
  <c r="AA1220" i="5" s="1"/>
  <c r="U1220" i="5" a="1"/>
  <c r="U1220" i="5" s="1"/>
  <c r="S1220" i="5"/>
  <c r="T1220" i="5" s="1"/>
  <c r="Q1220" i="5"/>
  <c r="O1220" i="5"/>
  <c r="P1220" i="5" s="1"/>
  <c r="AB1219" i="5"/>
  <c r="Z1219" i="5"/>
  <c r="Y1219" i="5"/>
  <c r="AC1219" i="5" s="1"/>
  <c r="V1219" i="5"/>
  <c r="U1219" i="5" a="1"/>
  <c r="U1219" i="5" s="1"/>
  <c r="S1219" i="5"/>
  <c r="T1219" i="5" s="1"/>
  <c r="Q1219" i="5"/>
  <c r="O1219" i="5"/>
  <c r="P1219" i="5" s="1"/>
  <c r="AB1218" i="5"/>
  <c r="Z1218" i="5"/>
  <c r="Y1218" i="5"/>
  <c r="AC1218" i="5" s="1"/>
  <c r="V1218" i="5"/>
  <c r="U1218" i="5" a="1"/>
  <c r="U1218" i="5" s="1"/>
  <c r="W1218" i="5" s="1"/>
  <c r="X1218" i="5" s="1"/>
  <c r="AA1218" i="5" s="1"/>
  <c r="S1218" i="5"/>
  <c r="T1218" i="5" s="1"/>
  <c r="Q1218" i="5"/>
  <c r="R1218" i="5" s="1"/>
  <c r="O1218" i="5"/>
  <c r="P1218" i="5" s="1"/>
  <c r="AB1217" i="5"/>
  <c r="Z1217" i="5"/>
  <c r="Y1217" i="5"/>
  <c r="AC1217" i="5" s="1"/>
  <c r="V1217" i="5"/>
  <c r="U1217" i="5" a="1"/>
  <c r="U1217" i="5" s="1"/>
  <c r="W1217" i="5" s="1"/>
  <c r="X1217" i="5" s="1"/>
  <c r="AA1217" i="5" s="1"/>
  <c r="T1217" i="5"/>
  <c r="S1217" i="5"/>
  <c r="Q1217" i="5"/>
  <c r="O1217" i="5"/>
  <c r="P1217" i="5" s="1"/>
  <c r="AB1216" i="5"/>
  <c r="Z1216" i="5"/>
  <c r="Y1216" i="5"/>
  <c r="AC1216" i="5" s="1"/>
  <c r="V1216" i="5"/>
  <c r="U1216" i="5" a="1"/>
  <c r="U1216" i="5" s="1"/>
  <c r="S1216" i="5"/>
  <c r="T1216" i="5" s="1"/>
  <c r="Q1216" i="5"/>
  <c r="O1216" i="5"/>
  <c r="P1216" i="5" s="1"/>
  <c r="R1216" i="5" s="1"/>
  <c r="AB1215" i="5"/>
  <c r="Z1215" i="5"/>
  <c r="Y1215" i="5"/>
  <c r="AC1215" i="5" s="1"/>
  <c r="V1215" i="5"/>
  <c r="U1215" i="5"/>
  <c r="U1215" i="5" a="1"/>
  <c r="S1215" i="5"/>
  <c r="T1215" i="5" s="1"/>
  <c r="Q1215" i="5"/>
  <c r="O1215" i="5"/>
  <c r="P1215" i="5" s="1"/>
  <c r="R1215" i="5" s="1"/>
  <c r="AB1214" i="5"/>
  <c r="Z1214" i="5"/>
  <c r="Y1214" i="5"/>
  <c r="AC1214" i="5" s="1"/>
  <c r="V1214" i="5"/>
  <c r="U1214" i="5" a="1"/>
  <c r="U1214" i="5" s="1"/>
  <c r="W1214" i="5" s="1"/>
  <c r="X1214" i="5" s="1"/>
  <c r="AA1214" i="5" s="1"/>
  <c r="S1214" i="5"/>
  <c r="T1214" i="5" s="1"/>
  <c r="Q1214" i="5"/>
  <c r="O1214" i="5"/>
  <c r="P1214" i="5" s="1"/>
  <c r="AB1213" i="5"/>
  <c r="Z1213" i="5"/>
  <c r="Y1213" i="5"/>
  <c r="AC1213" i="5" s="1"/>
  <c r="V1213" i="5"/>
  <c r="U1213" i="5" a="1"/>
  <c r="U1213" i="5" s="1"/>
  <c r="S1213" i="5"/>
  <c r="T1213" i="5" s="1"/>
  <c r="Q1213" i="5"/>
  <c r="O1213" i="5"/>
  <c r="P1213" i="5" s="1"/>
  <c r="R1213" i="5" s="1"/>
  <c r="AB1212" i="5"/>
  <c r="Z1212" i="5"/>
  <c r="Y1212" i="5"/>
  <c r="AC1212" i="5" s="1"/>
  <c r="V1212" i="5"/>
  <c r="U1212" i="5" a="1"/>
  <c r="U1212" i="5" s="1"/>
  <c r="S1212" i="5"/>
  <c r="T1212" i="5" s="1"/>
  <c r="Q1212" i="5"/>
  <c r="O1212" i="5"/>
  <c r="P1212" i="5" s="1"/>
  <c r="AB1211" i="5"/>
  <c r="Z1211" i="5"/>
  <c r="Y1211" i="5"/>
  <c r="AC1211" i="5" s="1"/>
  <c r="V1211" i="5"/>
  <c r="U1211" i="5" a="1"/>
  <c r="U1211" i="5" s="1"/>
  <c r="S1211" i="5"/>
  <c r="T1211" i="5" s="1"/>
  <c r="Q1211" i="5"/>
  <c r="O1211" i="5"/>
  <c r="P1211" i="5" s="1"/>
  <c r="AB1210" i="5"/>
  <c r="Z1210" i="5"/>
  <c r="Y1210" i="5"/>
  <c r="AC1210" i="5" s="1"/>
  <c r="V1210" i="5"/>
  <c r="U1210" i="5" a="1"/>
  <c r="U1210" i="5" s="1"/>
  <c r="W1210" i="5" s="1"/>
  <c r="X1210" i="5" s="1"/>
  <c r="AA1210" i="5" s="1"/>
  <c r="S1210" i="5"/>
  <c r="T1210" i="5" s="1"/>
  <c r="Q1210" i="5"/>
  <c r="O1210" i="5"/>
  <c r="P1210" i="5" s="1"/>
  <c r="AB1209" i="5"/>
  <c r="Z1209" i="5"/>
  <c r="Y1209" i="5"/>
  <c r="AC1209" i="5" s="1"/>
  <c r="V1209" i="5"/>
  <c r="U1209" i="5" a="1"/>
  <c r="U1209" i="5" s="1"/>
  <c r="S1209" i="5"/>
  <c r="T1209" i="5" s="1"/>
  <c r="Q1209" i="5"/>
  <c r="O1209" i="5"/>
  <c r="P1209" i="5" s="1"/>
  <c r="AB1208" i="5"/>
  <c r="Z1208" i="5"/>
  <c r="Y1208" i="5"/>
  <c r="AC1208" i="5" s="1"/>
  <c r="V1208" i="5"/>
  <c r="U1208" i="5" a="1"/>
  <c r="U1208" i="5" s="1"/>
  <c r="S1208" i="5"/>
  <c r="T1208" i="5" s="1"/>
  <c r="Q1208" i="5"/>
  <c r="O1208" i="5"/>
  <c r="P1208" i="5" s="1"/>
  <c r="AB1207" i="5"/>
  <c r="Z1207" i="5"/>
  <c r="Y1207" i="5"/>
  <c r="AC1207" i="5" s="1"/>
  <c r="V1207" i="5"/>
  <c r="U1207" i="5" a="1"/>
  <c r="U1207" i="5" s="1"/>
  <c r="W1207" i="5" s="1"/>
  <c r="X1207" i="5" s="1"/>
  <c r="AA1207" i="5" s="1"/>
  <c r="S1207" i="5"/>
  <c r="T1207" i="5" s="1"/>
  <c r="Q1207" i="5"/>
  <c r="O1207" i="5"/>
  <c r="P1207" i="5" s="1"/>
  <c r="R1207" i="5" s="1"/>
  <c r="AB1206" i="5"/>
  <c r="Z1206" i="5"/>
  <c r="Y1206" i="5"/>
  <c r="AC1206" i="5" s="1"/>
  <c r="V1206" i="5"/>
  <c r="U1206" i="5" a="1"/>
  <c r="U1206" i="5" s="1"/>
  <c r="W1206" i="5" s="1"/>
  <c r="X1206" i="5" s="1"/>
  <c r="AA1206" i="5" s="1"/>
  <c r="S1206" i="5"/>
  <c r="T1206" i="5" s="1"/>
  <c r="Q1206" i="5"/>
  <c r="O1206" i="5"/>
  <c r="P1206" i="5" s="1"/>
  <c r="AB1205" i="5"/>
  <c r="Z1205" i="5"/>
  <c r="Y1205" i="5"/>
  <c r="AC1205" i="5" s="1"/>
  <c r="V1205" i="5"/>
  <c r="U1205" i="5" a="1"/>
  <c r="U1205" i="5" s="1"/>
  <c r="W1205" i="5" s="1"/>
  <c r="X1205" i="5" s="1"/>
  <c r="AA1205" i="5" s="1"/>
  <c r="S1205" i="5"/>
  <c r="T1205" i="5" s="1"/>
  <c r="Q1205" i="5"/>
  <c r="P1205" i="5"/>
  <c r="O1205" i="5"/>
  <c r="AB1204" i="5"/>
  <c r="Z1204" i="5"/>
  <c r="Y1204" i="5"/>
  <c r="AC1204" i="5" s="1"/>
  <c r="V1204" i="5"/>
  <c r="W1204" i="5" s="1"/>
  <c r="X1204" i="5" s="1"/>
  <c r="AA1204" i="5" s="1"/>
  <c r="U1204" i="5" a="1"/>
  <c r="U1204" i="5" s="1"/>
  <c r="S1204" i="5"/>
  <c r="T1204" i="5" s="1"/>
  <c r="Q1204" i="5"/>
  <c r="O1204" i="5"/>
  <c r="P1204" i="5" s="1"/>
  <c r="R1204" i="5" s="1"/>
  <c r="AB1203" i="5"/>
  <c r="Z1203" i="5"/>
  <c r="Y1203" i="5"/>
  <c r="AC1203" i="5" s="1"/>
  <c r="V1203" i="5"/>
  <c r="U1203" i="5" a="1"/>
  <c r="U1203" i="5" s="1"/>
  <c r="W1203" i="5" s="1"/>
  <c r="X1203" i="5" s="1"/>
  <c r="AA1203" i="5" s="1"/>
  <c r="S1203" i="5"/>
  <c r="T1203" i="5" s="1"/>
  <c r="Q1203" i="5"/>
  <c r="O1203" i="5"/>
  <c r="P1203" i="5" s="1"/>
  <c r="R1203" i="5" s="1"/>
  <c r="AB1202" i="5"/>
  <c r="Z1202" i="5"/>
  <c r="Y1202" i="5"/>
  <c r="AC1202" i="5" s="1"/>
  <c r="V1202" i="5"/>
  <c r="U1202" i="5" a="1"/>
  <c r="U1202" i="5" s="1"/>
  <c r="S1202" i="5"/>
  <c r="T1202" i="5" s="1"/>
  <c r="Q1202" i="5"/>
  <c r="O1202" i="5"/>
  <c r="P1202" i="5" s="1"/>
  <c r="AB1201" i="5"/>
  <c r="Z1201" i="5"/>
  <c r="Y1201" i="5"/>
  <c r="AC1201" i="5" s="1"/>
  <c r="V1201" i="5"/>
  <c r="U1201" i="5" a="1"/>
  <c r="U1201" i="5" s="1"/>
  <c r="S1201" i="5"/>
  <c r="T1201" i="5" s="1"/>
  <c r="Q1201" i="5"/>
  <c r="O1201" i="5"/>
  <c r="P1201" i="5" s="1"/>
  <c r="AB1200" i="5"/>
  <c r="Z1200" i="5"/>
  <c r="Y1200" i="5"/>
  <c r="AC1200" i="5" s="1"/>
  <c r="V1200" i="5"/>
  <c r="U1200" i="5" a="1"/>
  <c r="U1200" i="5" s="1"/>
  <c r="W1200" i="5" s="1"/>
  <c r="X1200" i="5" s="1"/>
  <c r="AA1200" i="5" s="1"/>
  <c r="S1200" i="5"/>
  <c r="T1200" i="5" s="1"/>
  <c r="Q1200" i="5"/>
  <c r="O1200" i="5"/>
  <c r="P1200" i="5" s="1"/>
  <c r="R1200" i="5" s="1"/>
  <c r="AB1199" i="5"/>
  <c r="Z1199" i="5"/>
  <c r="Y1199" i="5"/>
  <c r="AC1199" i="5" s="1"/>
  <c r="V1199" i="5"/>
  <c r="U1199" i="5" a="1"/>
  <c r="U1199" i="5" s="1"/>
  <c r="S1199" i="5"/>
  <c r="T1199" i="5" s="1"/>
  <c r="Q1199" i="5"/>
  <c r="O1199" i="5"/>
  <c r="P1199" i="5" s="1"/>
  <c r="AB1198" i="5"/>
  <c r="Z1198" i="5"/>
  <c r="Y1198" i="5"/>
  <c r="AC1198" i="5" s="1"/>
  <c r="V1198" i="5"/>
  <c r="W1198" i="5" s="1"/>
  <c r="X1198" i="5" s="1"/>
  <c r="AA1198" i="5" s="1"/>
  <c r="U1198" i="5" a="1"/>
  <c r="U1198" i="5" s="1"/>
  <c r="S1198" i="5"/>
  <c r="T1198" i="5" s="1"/>
  <c r="Q1198" i="5"/>
  <c r="O1198" i="5"/>
  <c r="P1198" i="5" s="1"/>
  <c r="AB1197" i="5"/>
  <c r="Z1197" i="5"/>
  <c r="Y1197" i="5"/>
  <c r="AC1197" i="5" s="1"/>
  <c r="V1197" i="5"/>
  <c r="U1197" i="5" a="1"/>
  <c r="U1197" i="5" s="1"/>
  <c r="T1197" i="5"/>
  <c r="S1197" i="5"/>
  <c r="Q1197" i="5"/>
  <c r="O1197" i="5"/>
  <c r="P1197" i="5" s="1"/>
  <c r="R1197" i="5" s="1"/>
  <c r="AB1196" i="5"/>
  <c r="Z1196" i="5"/>
  <c r="Y1196" i="5"/>
  <c r="AC1196" i="5" s="1"/>
  <c r="V1196" i="5"/>
  <c r="U1196" i="5" a="1"/>
  <c r="U1196" i="5" s="1"/>
  <c r="S1196" i="5"/>
  <c r="T1196" i="5" s="1"/>
  <c r="Q1196" i="5"/>
  <c r="O1196" i="5"/>
  <c r="P1196" i="5" s="1"/>
  <c r="AB1195" i="5"/>
  <c r="Z1195" i="5"/>
  <c r="Y1195" i="5"/>
  <c r="AC1195" i="5" s="1"/>
  <c r="V1195" i="5"/>
  <c r="U1195" i="5" a="1"/>
  <c r="U1195" i="5" s="1"/>
  <c r="W1195" i="5" s="1"/>
  <c r="X1195" i="5" s="1"/>
  <c r="AA1195" i="5" s="1"/>
  <c r="S1195" i="5"/>
  <c r="T1195" i="5" s="1"/>
  <c r="Q1195" i="5"/>
  <c r="O1195" i="5"/>
  <c r="P1195" i="5" s="1"/>
  <c r="AB1194" i="5"/>
  <c r="Z1194" i="5"/>
  <c r="Y1194" i="5"/>
  <c r="AC1194" i="5" s="1"/>
  <c r="V1194" i="5"/>
  <c r="U1194" i="5" a="1"/>
  <c r="U1194" i="5" s="1"/>
  <c r="S1194" i="5"/>
  <c r="T1194" i="5" s="1"/>
  <c r="Q1194" i="5"/>
  <c r="O1194" i="5"/>
  <c r="P1194" i="5" s="1"/>
  <c r="R1194" i="5" s="1"/>
  <c r="AB1193" i="5"/>
  <c r="Z1193" i="5"/>
  <c r="Y1193" i="5"/>
  <c r="AC1193" i="5" s="1"/>
  <c r="V1193" i="5"/>
  <c r="U1193" i="5" a="1"/>
  <c r="U1193" i="5" s="1"/>
  <c r="S1193" i="5"/>
  <c r="T1193" i="5" s="1"/>
  <c r="Q1193" i="5"/>
  <c r="O1193" i="5"/>
  <c r="P1193" i="5" s="1"/>
  <c r="R1193" i="5" s="1"/>
  <c r="AB1192" i="5"/>
  <c r="Z1192" i="5"/>
  <c r="Y1192" i="5"/>
  <c r="AC1192" i="5" s="1"/>
  <c r="V1192" i="5"/>
  <c r="U1192" i="5" a="1"/>
  <c r="U1192" i="5" s="1"/>
  <c r="S1192" i="5"/>
  <c r="T1192" i="5" s="1"/>
  <c r="Q1192" i="5"/>
  <c r="O1192" i="5"/>
  <c r="P1192" i="5" s="1"/>
  <c r="AB1191" i="5"/>
  <c r="Z1191" i="5"/>
  <c r="Y1191" i="5"/>
  <c r="AC1191" i="5" s="1"/>
  <c r="V1191" i="5"/>
  <c r="U1191" i="5" a="1"/>
  <c r="U1191" i="5" s="1"/>
  <c r="T1191" i="5"/>
  <c r="S1191" i="5"/>
  <c r="Q1191" i="5"/>
  <c r="O1191" i="5"/>
  <c r="P1191" i="5" s="1"/>
  <c r="AB1190" i="5"/>
  <c r="Z1190" i="5"/>
  <c r="Y1190" i="5"/>
  <c r="AC1190" i="5" s="1"/>
  <c r="V1190" i="5"/>
  <c r="U1190" i="5" a="1"/>
  <c r="U1190" i="5" s="1"/>
  <c r="S1190" i="5"/>
  <c r="T1190" i="5" s="1"/>
  <c r="Q1190" i="5"/>
  <c r="O1190" i="5"/>
  <c r="P1190" i="5" s="1"/>
  <c r="AB1189" i="5"/>
  <c r="Z1189" i="5"/>
  <c r="Y1189" i="5"/>
  <c r="AC1189" i="5" s="1"/>
  <c r="V1189" i="5"/>
  <c r="U1189" i="5" a="1"/>
  <c r="U1189" i="5" s="1"/>
  <c r="S1189" i="5"/>
  <c r="T1189" i="5" s="1"/>
  <c r="Q1189" i="5"/>
  <c r="O1189" i="5"/>
  <c r="P1189" i="5" s="1"/>
  <c r="AB1188" i="5"/>
  <c r="Z1188" i="5"/>
  <c r="Y1188" i="5"/>
  <c r="AC1188" i="5" s="1"/>
  <c r="V1188" i="5"/>
  <c r="U1188" i="5" a="1"/>
  <c r="U1188" i="5" s="1"/>
  <c r="S1188" i="5"/>
  <c r="T1188" i="5" s="1"/>
  <c r="Q1188" i="5"/>
  <c r="O1188" i="5"/>
  <c r="P1188" i="5" s="1"/>
  <c r="R1188" i="5" s="1"/>
  <c r="AB1187" i="5"/>
  <c r="Z1187" i="5"/>
  <c r="Y1187" i="5"/>
  <c r="AC1187" i="5" s="1"/>
  <c r="V1187" i="5"/>
  <c r="U1187" i="5" a="1"/>
  <c r="U1187" i="5" s="1"/>
  <c r="W1187" i="5" s="1"/>
  <c r="X1187" i="5" s="1"/>
  <c r="AA1187" i="5" s="1"/>
  <c r="S1187" i="5"/>
  <c r="T1187" i="5" s="1"/>
  <c r="Q1187" i="5"/>
  <c r="O1187" i="5"/>
  <c r="P1187" i="5" s="1"/>
  <c r="AB1186" i="5"/>
  <c r="Z1186" i="5"/>
  <c r="Y1186" i="5"/>
  <c r="AC1186" i="5" s="1"/>
  <c r="V1186" i="5"/>
  <c r="U1186" i="5" a="1"/>
  <c r="U1186" i="5" s="1"/>
  <c r="W1186" i="5" s="1"/>
  <c r="X1186" i="5" s="1"/>
  <c r="AA1186" i="5" s="1"/>
  <c r="S1186" i="5"/>
  <c r="T1186" i="5" s="1"/>
  <c r="Q1186" i="5"/>
  <c r="O1186" i="5"/>
  <c r="P1186" i="5" s="1"/>
  <c r="AB1185" i="5"/>
  <c r="Z1185" i="5"/>
  <c r="Y1185" i="5"/>
  <c r="AC1185" i="5" s="1"/>
  <c r="V1185" i="5"/>
  <c r="U1185" i="5" a="1"/>
  <c r="U1185" i="5" s="1"/>
  <c r="S1185" i="5"/>
  <c r="T1185" i="5" s="1"/>
  <c r="Q1185" i="5"/>
  <c r="O1185" i="5"/>
  <c r="P1185" i="5" s="1"/>
  <c r="R1185" i="5" s="1"/>
  <c r="AB1184" i="5"/>
  <c r="Z1184" i="5"/>
  <c r="Y1184" i="5"/>
  <c r="AC1184" i="5" s="1"/>
  <c r="V1184" i="5"/>
  <c r="U1184" i="5" a="1"/>
  <c r="U1184" i="5" s="1"/>
  <c r="S1184" i="5"/>
  <c r="T1184" i="5" s="1"/>
  <c r="Q1184" i="5"/>
  <c r="O1184" i="5"/>
  <c r="P1184" i="5" s="1"/>
  <c r="AB1183" i="5"/>
  <c r="Z1183" i="5"/>
  <c r="Y1183" i="5"/>
  <c r="AC1183" i="5" s="1"/>
  <c r="V1183" i="5"/>
  <c r="U1183" i="5" a="1"/>
  <c r="U1183" i="5" s="1"/>
  <c r="S1183" i="5"/>
  <c r="T1183" i="5" s="1"/>
  <c r="Q1183" i="5"/>
  <c r="P1183" i="5"/>
  <c r="R1183" i="5" s="1"/>
  <c r="O1183" i="5"/>
  <c r="AB1182" i="5"/>
  <c r="Z1182" i="5"/>
  <c r="Y1182" i="5"/>
  <c r="AC1182" i="5" s="1"/>
  <c r="V1182" i="5"/>
  <c r="U1182" i="5" a="1"/>
  <c r="U1182" i="5" s="1"/>
  <c r="S1182" i="5"/>
  <c r="T1182" i="5" s="1"/>
  <c r="Q1182" i="5"/>
  <c r="O1182" i="5"/>
  <c r="P1182" i="5" s="1"/>
  <c r="AB1181" i="5"/>
  <c r="Z1181" i="5"/>
  <c r="Y1181" i="5"/>
  <c r="AC1181" i="5" s="1"/>
  <c r="V1181" i="5"/>
  <c r="U1181" i="5" a="1"/>
  <c r="U1181" i="5" s="1"/>
  <c r="S1181" i="5"/>
  <c r="T1181" i="5" s="1"/>
  <c r="Q1181" i="5"/>
  <c r="O1181" i="5"/>
  <c r="P1181" i="5" s="1"/>
  <c r="AB1180" i="5"/>
  <c r="Z1180" i="5"/>
  <c r="Y1180" i="5"/>
  <c r="AC1180" i="5" s="1"/>
  <c r="V1180" i="5"/>
  <c r="W1180" i="5" s="1"/>
  <c r="X1180" i="5" s="1"/>
  <c r="AA1180" i="5" s="1"/>
  <c r="U1180" i="5" a="1"/>
  <c r="U1180" i="5" s="1"/>
  <c r="S1180" i="5"/>
  <c r="T1180" i="5" s="1"/>
  <c r="Q1180" i="5"/>
  <c r="O1180" i="5"/>
  <c r="P1180" i="5" s="1"/>
  <c r="R1180" i="5" s="1"/>
  <c r="AB1179" i="5"/>
  <c r="Z1179" i="5"/>
  <c r="Y1179" i="5"/>
  <c r="AC1179" i="5" s="1"/>
  <c r="V1179" i="5"/>
  <c r="U1179" i="5" a="1"/>
  <c r="U1179" i="5" s="1"/>
  <c r="S1179" i="5"/>
  <c r="T1179" i="5" s="1"/>
  <c r="Q1179" i="5"/>
  <c r="O1179" i="5"/>
  <c r="P1179" i="5" s="1"/>
  <c r="AB1178" i="5"/>
  <c r="Z1178" i="5"/>
  <c r="Y1178" i="5"/>
  <c r="AC1178" i="5" s="1"/>
  <c r="V1178" i="5"/>
  <c r="W1178" i="5" s="1"/>
  <c r="X1178" i="5" s="1"/>
  <c r="AA1178" i="5" s="1"/>
  <c r="U1178" i="5" a="1"/>
  <c r="U1178" i="5" s="1"/>
  <c r="S1178" i="5"/>
  <c r="T1178" i="5" s="1"/>
  <c r="Q1178" i="5"/>
  <c r="O1178" i="5"/>
  <c r="P1178" i="5" s="1"/>
  <c r="R1178" i="5" s="1"/>
  <c r="AB1177" i="5"/>
  <c r="Z1177" i="5"/>
  <c r="Y1177" i="5"/>
  <c r="AC1177" i="5" s="1"/>
  <c r="V1177" i="5"/>
  <c r="U1177" i="5" a="1"/>
  <c r="U1177" i="5" s="1"/>
  <c r="S1177" i="5"/>
  <c r="T1177" i="5" s="1"/>
  <c r="Q1177" i="5"/>
  <c r="P1177" i="5"/>
  <c r="R1177" i="5" s="1"/>
  <c r="O1177" i="5"/>
  <c r="AB1176" i="5"/>
  <c r="Z1176" i="5"/>
  <c r="Y1176" i="5"/>
  <c r="AC1176" i="5" s="1"/>
  <c r="V1176" i="5"/>
  <c r="U1176" i="5" a="1"/>
  <c r="U1176" i="5" s="1"/>
  <c r="S1176" i="5"/>
  <c r="T1176" i="5" s="1"/>
  <c r="Q1176" i="5"/>
  <c r="O1176" i="5"/>
  <c r="P1176" i="5" s="1"/>
  <c r="R1176" i="5" s="1"/>
  <c r="AB1175" i="5"/>
  <c r="Z1175" i="5"/>
  <c r="Y1175" i="5"/>
  <c r="AC1175" i="5" s="1"/>
  <c r="V1175" i="5"/>
  <c r="U1175" i="5" a="1"/>
  <c r="U1175" i="5" s="1"/>
  <c r="S1175" i="5"/>
  <c r="T1175" i="5" s="1"/>
  <c r="Q1175" i="5"/>
  <c r="O1175" i="5"/>
  <c r="P1175" i="5" s="1"/>
  <c r="R1175" i="5" s="1"/>
  <c r="AB1174" i="5"/>
  <c r="Z1174" i="5"/>
  <c r="Y1174" i="5"/>
  <c r="AC1174" i="5" s="1"/>
  <c r="V1174" i="5"/>
  <c r="U1174" i="5" a="1"/>
  <c r="U1174" i="5" s="1"/>
  <c r="T1174" i="5"/>
  <c r="S1174" i="5"/>
  <c r="Q1174" i="5"/>
  <c r="O1174" i="5"/>
  <c r="P1174" i="5" s="1"/>
  <c r="R1174" i="5" s="1"/>
  <c r="AB1173" i="5"/>
  <c r="Z1173" i="5"/>
  <c r="Y1173" i="5"/>
  <c r="AC1173" i="5" s="1"/>
  <c r="V1173" i="5"/>
  <c r="U1173" i="5" a="1"/>
  <c r="U1173" i="5" s="1"/>
  <c r="S1173" i="5"/>
  <c r="T1173" i="5" s="1"/>
  <c r="Q1173" i="5"/>
  <c r="O1173" i="5"/>
  <c r="P1173" i="5" s="1"/>
  <c r="AB1172" i="5"/>
  <c r="Z1172" i="5"/>
  <c r="Y1172" i="5"/>
  <c r="AC1172" i="5" s="1"/>
  <c r="V1172" i="5"/>
  <c r="U1172" i="5" a="1"/>
  <c r="U1172" i="5" s="1"/>
  <c r="S1172" i="5"/>
  <c r="T1172" i="5" s="1"/>
  <c r="Q1172" i="5"/>
  <c r="O1172" i="5"/>
  <c r="P1172" i="5" s="1"/>
  <c r="R1172" i="5" s="1"/>
  <c r="AB1171" i="5"/>
  <c r="Z1171" i="5"/>
  <c r="Y1171" i="5"/>
  <c r="AC1171" i="5" s="1"/>
  <c r="V1171" i="5"/>
  <c r="U1171" i="5" a="1"/>
  <c r="U1171" i="5" s="1"/>
  <c r="T1171" i="5"/>
  <c r="S1171" i="5"/>
  <c r="Q1171" i="5"/>
  <c r="O1171" i="5"/>
  <c r="P1171" i="5" s="1"/>
  <c r="R1171" i="5" s="1"/>
  <c r="AB1170" i="5"/>
  <c r="Z1170" i="5"/>
  <c r="Y1170" i="5"/>
  <c r="AC1170" i="5" s="1"/>
  <c r="V1170" i="5"/>
  <c r="U1170" i="5" a="1"/>
  <c r="U1170" i="5" s="1"/>
  <c r="S1170" i="5"/>
  <c r="T1170" i="5" s="1"/>
  <c r="Q1170" i="5"/>
  <c r="O1170" i="5"/>
  <c r="P1170" i="5" s="1"/>
  <c r="AB1169" i="5"/>
  <c r="Z1169" i="5"/>
  <c r="Y1169" i="5"/>
  <c r="AC1169" i="5" s="1"/>
  <c r="V1169" i="5"/>
  <c r="U1169" i="5" a="1"/>
  <c r="U1169" i="5" s="1"/>
  <c r="W1169" i="5" s="1"/>
  <c r="X1169" i="5" s="1"/>
  <c r="AA1169" i="5" s="1"/>
  <c r="S1169" i="5"/>
  <c r="T1169" i="5" s="1"/>
  <c r="Q1169" i="5"/>
  <c r="O1169" i="5"/>
  <c r="P1169" i="5" s="1"/>
  <c r="AB1168" i="5"/>
  <c r="Z1168" i="5"/>
  <c r="Y1168" i="5"/>
  <c r="AC1168" i="5" s="1"/>
  <c r="V1168" i="5"/>
  <c r="U1168" i="5" a="1"/>
  <c r="U1168" i="5" s="1"/>
  <c r="S1168" i="5"/>
  <c r="T1168" i="5" s="1"/>
  <c r="Q1168" i="5"/>
  <c r="O1168" i="5"/>
  <c r="P1168" i="5" s="1"/>
  <c r="AB1167" i="5"/>
  <c r="Z1167" i="5"/>
  <c r="Y1167" i="5"/>
  <c r="AC1167" i="5" s="1"/>
  <c r="V1167" i="5"/>
  <c r="U1167" i="5" a="1"/>
  <c r="U1167" i="5" s="1"/>
  <c r="T1167" i="5"/>
  <c r="S1167" i="5"/>
  <c r="Q1167" i="5"/>
  <c r="O1167" i="5"/>
  <c r="P1167" i="5" s="1"/>
  <c r="AB1166" i="5"/>
  <c r="Z1166" i="5"/>
  <c r="Y1166" i="5"/>
  <c r="AC1166" i="5" s="1"/>
  <c r="V1166" i="5"/>
  <c r="U1166" i="5" a="1"/>
  <c r="U1166" i="5" s="1"/>
  <c r="S1166" i="5"/>
  <c r="T1166" i="5" s="1"/>
  <c r="Q1166" i="5"/>
  <c r="O1166" i="5"/>
  <c r="P1166" i="5" s="1"/>
  <c r="AB1165" i="5"/>
  <c r="Z1165" i="5"/>
  <c r="Y1165" i="5"/>
  <c r="AC1165" i="5" s="1"/>
  <c r="V1165" i="5"/>
  <c r="W1165" i="5" s="1"/>
  <c r="X1165" i="5" s="1"/>
  <c r="AA1165" i="5" s="1"/>
  <c r="U1165" i="5" a="1"/>
  <c r="U1165" i="5" s="1"/>
  <c r="S1165" i="5"/>
  <c r="T1165" i="5" s="1"/>
  <c r="Q1165" i="5"/>
  <c r="O1165" i="5"/>
  <c r="P1165" i="5" s="1"/>
  <c r="AB1164" i="5"/>
  <c r="Z1164" i="5"/>
  <c r="Y1164" i="5"/>
  <c r="AC1164" i="5" s="1"/>
  <c r="V1164" i="5"/>
  <c r="U1164" i="5" a="1"/>
  <c r="U1164" i="5" s="1"/>
  <c r="S1164" i="5"/>
  <c r="T1164" i="5" s="1"/>
  <c r="Q1164" i="5"/>
  <c r="O1164" i="5"/>
  <c r="P1164" i="5" s="1"/>
  <c r="AB1163" i="5"/>
  <c r="Z1163" i="5"/>
  <c r="Y1163" i="5"/>
  <c r="AC1163" i="5" s="1"/>
  <c r="V1163" i="5"/>
  <c r="U1163" i="5" a="1"/>
  <c r="U1163" i="5" s="1"/>
  <c r="S1163" i="5"/>
  <c r="T1163" i="5" s="1"/>
  <c r="Q1163" i="5"/>
  <c r="O1163" i="5"/>
  <c r="P1163" i="5" s="1"/>
  <c r="AB1162" i="5"/>
  <c r="Z1162" i="5"/>
  <c r="Y1162" i="5"/>
  <c r="AC1162" i="5" s="1"/>
  <c r="V1162" i="5"/>
  <c r="U1162" i="5" a="1"/>
  <c r="U1162" i="5" s="1"/>
  <c r="S1162" i="5"/>
  <c r="T1162" i="5" s="1"/>
  <c r="Q1162" i="5"/>
  <c r="O1162" i="5"/>
  <c r="P1162" i="5" s="1"/>
  <c r="AB1161" i="5"/>
  <c r="Z1161" i="5"/>
  <c r="Y1161" i="5"/>
  <c r="AC1161" i="5" s="1"/>
  <c r="V1161" i="5"/>
  <c r="W1161" i="5" s="1"/>
  <c r="X1161" i="5" s="1"/>
  <c r="AA1161" i="5" s="1"/>
  <c r="U1161" i="5" a="1"/>
  <c r="U1161" i="5" s="1"/>
  <c r="S1161" i="5"/>
  <c r="T1161" i="5" s="1"/>
  <c r="Q1161" i="5"/>
  <c r="O1161" i="5"/>
  <c r="P1161" i="5" s="1"/>
  <c r="R1161" i="5" s="1"/>
  <c r="AB1160" i="5"/>
  <c r="Z1160" i="5"/>
  <c r="Y1160" i="5"/>
  <c r="AC1160" i="5" s="1"/>
  <c r="V1160" i="5"/>
  <c r="U1160" i="5" a="1"/>
  <c r="U1160" i="5" s="1"/>
  <c r="S1160" i="5"/>
  <c r="T1160" i="5" s="1"/>
  <c r="Q1160" i="5"/>
  <c r="O1160" i="5"/>
  <c r="P1160" i="5" s="1"/>
  <c r="R1160" i="5" s="1"/>
  <c r="AB1159" i="5"/>
  <c r="Z1159" i="5"/>
  <c r="Y1159" i="5"/>
  <c r="AC1159" i="5" s="1"/>
  <c r="V1159" i="5"/>
  <c r="U1159" i="5" a="1"/>
  <c r="U1159" i="5" s="1"/>
  <c r="S1159" i="5"/>
  <c r="T1159" i="5" s="1"/>
  <c r="Q1159" i="5"/>
  <c r="O1159" i="5"/>
  <c r="P1159" i="5" s="1"/>
  <c r="R1159" i="5" s="1"/>
  <c r="AB1158" i="5"/>
  <c r="Z1158" i="5"/>
  <c r="Y1158" i="5"/>
  <c r="AC1158" i="5" s="1"/>
  <c r="V1158" i="5"/>
  <c r="U1158" i="5" a="1"/>
  <c r="U1158" i="5" s="1"/>
  <c r="S1158" i="5"/>
  <c r="T1158" i="5" s="1"/>
  <c r="Q1158" i="5"/>
  <c r="O1158" i="5"/>
  <c r="P1158" i="5" s="1"/>
  <c r="R1158" i="5" s="1"/>
  <c r="AB1157" i="5"/>
  <c r="Z1157" i="5"/>
  <c r="Y1157" i="5"/>
  <c r="AC1157" i="5" s="1"/>
  <c r="V1157" i="5"/>
  <c r="U1157" i="5" a="1"/>
  <c r="U1157" i="5" s="1"/>
  <c r="W1157" i="5" s="1"/>
  <c r="X1157" i="5" s="1"/>
  <c r="AA1157" i="5" s="1"/>
  <c r="S1157" i="5"/>
  <c r="T1157" i="5" s="1"/>
  <c r="Q1157" i="5"/>
  <c r="O1157" i="5"/>
  <c r="P1157" i="5" s="1"/>
  <c r="R1157" i="5" s="1"/>
  <c r="AB1156" i="5"/>
  <c r="Z1156" i="5"/>
  <c r="Y1156" i="5"/>
  <c r="AC1156" i="5" s="1"/>
  <c r="V1156" i="5"/>
  <c r="W1156" i="5" s="1"/>
  <c r="X1156" i="5" s="1"/>
  <c r="AA1156" i="5" s="1"/>
  <c r="U1156" i="5" a="1"/>
  <c r="U1156" i="5" s="1"/>
  <c r="S1156" i="5"/>
  <c r="T1156" i="5" s="1"/>
  <c r="Q1156" i="5"/>
  <c r="O1156" i="5"/>
  <c r="P1156" i="5" s="1"/>
  <c r="R1156" i="5" s="1"/>
  <c r="AB1155" i="5"/>
  <c r="Z1155" i="5"/>
  <c r="Y1155" i="5"/>
  <c r="AC1155" i="5" s="1"/>
  <c r="V1155" i="5"/>
  <c r="U1155" i="5" a="1"/>
  <c r="U1155" i="5" s="1"/>
  <c r="S1155" i="5"/>
  <c r="T1155" i="5" s="1"/>
  <c r="Q1155" i="5"/>
  <c r="O1155" i="5"/>
  <c r="P1155" i="5" s="1"/>
  <c r="R1155" i="5" s="1"/>
  <c r="AB1154" i="5"/>
  <c r="Z1154" i="5"/>
  <c r="Y1154" i="5"/>
  <c r="AC1154" i="5" s="1"/>
  <c r="V1154" i="5"/>
  <c r="W1154" i="5" s="1"/>
  <c r="X1154" i="5" s="1"/>
  <c r="AA1154" i="5" s="1"/>
  <c r="U1154" i="5" a="1"/>
  <c r="U1154" i="5" s="1"/>
  <c r="S1154" i="5"/>
  <c r="T1154" i="5" s="1"/>
  <c r="Q1154" i="5"/>
  <c r="O1154" i="5"/>
  <c r="P1154" i="5" s="1"/>
  <c r="R1154" i="5" s="1"/>
  <c r="AB1153" i="5"/>
  <c r="Z1153" i="5"/>
  <c r="Y1153" i="5"/>
  <c r="AC1153" i="5" s="1"/>
  <c r="V1153" i="5"/>
  <c r="U1153" i="5" a="1"/>
  <c r="U1153" i="5" s="1"/>
  <c r="T1153" i="5"/>
  <c r="S1153" i="5"/>
  <c r="R1153" i="5"/>
  <c r="Q1153" i="5"/>
  <c r="O1153" i="5"/>
  <c r="P1153" i="5" s="1"/>
  <c r="AB1152" i="5"/>
  <c r="Z1152" i="5"/>
  <c r="Y1152" i="5"/>
  <c r="AC1152" i="5" s="1"/>
  <c r="V1152" i="5"/>
  <c r="U1152" i="5" a="1"/>
  <c r="U1152" i="5" s="1"/>
  <c r="S1152" i="5"/>
  <c r="T1152" i="5" s="1"/>
  <c r="Q1152" i="5"/>
  <c r="O1152" i="5"/>
  <c r="P1152" i="5" s="1"/>
  <c r="R1152" i="5" s="1"/>
  <c r="AB1151" i="5"/>
  <c r="Z1151" i="5"/>
  <c r="Y1151" i="5"/>
  <c r="AC1151" i="5" s="1"/>
  <c r="V1151" i="5"/>
  <c r="U1151" i="5" a="1"/>
  <c r="U1151" i="5" s="1"/>
  <c r="S1151" i="5"/>
  <c r="T1151" i="5" s="1"/>
  <c r="Q1151" i="5"/>
  <c r="O1151" i="5"/>
  <c r="P1151" i="5" s="1"/>
  <c r="R1151" i="5" s="1"/>
  <c r="AB1150" i="5"/>
  <c r="Z1150" i="5"/>
  <c r="Y1150" i="5"/>
  <c r="AC1150" i="5" s="1"/>
  <c r="V1150" i="5"/>
  <c r="W1150" i="5" s="1"/>
  <c r="X1150" i="5" s="1"/>
  <c r="AA1150" i="5" s="1"/>
  <c r="U1150" i="5" a="1"/>
  <c r="U1150" i="5" s="1"/>
  <c r="T1150" i="5"/>
  <c r="S1150" i="5"/>
  <c r="Q1150" i="5"/>
  <c r="O1150" i="5"/>
  <c r="P1150" i="5" s="1"/>
  <c r="R1150" i="5" s="1"/>
  <c r="AB1149" i="5"/>
  <c r="Z1149" i="5"/>
  <c r="Y1149" i="5"/>
  <c r="AC1149" i="5" s="1"/>
  <c r="V1149" i="5"/>
  <c r="U1149" i="5" a="1"/>
  <c r="U1149" i="5" s="1"/>
  <c r="W1149" i="5" s="1"/>
  <c r="X1149" i="5" s="1"/>
  <c r="AA1149" i="5" s="1"/>
  <c r="S1149" i="5"/>
  <c r="T1149" i="5" s="1"/>
  <c r="Q1149" i="5"/>
  <c r="O1149" i="5"/>
  <c r="P1149" i="5" s="1"/>
  <c r="R1149" i="5" s="1"/>
  <c r="AB1148" i="5"/>
  <c r="Z1148" i="5"/>
  <c r="Y1148" i="5"/>
  <c r="AC1148" i="5" s="1"/>
  <c r="V1148" i="5"/>
  <c r="W1148" i="5" s="1"/>
  <c r="X1148" i="5" s="1"/>
  <c r="AA1148" i="5" s="1"/>
  <c r="U1148" i="5" a="1"/>
  <c r="U1148" i="5" s="1"/>
  <c r="S1148" i="5"/>
  <c r="T1148" i="5" s="1"/>
  <c r="R1148" i="5"/>
  <c r="Q1148" i="5"/>
  <c r="O1148" i="5"/>
  <c r="P1148" i="5" s="1"/>
  <c r="AB1147" i="5"/>
  <c r="Z1147" i="5"/>
  <c r="Y1147" i="5"/>
  <c r="AC1147" i="5" s="1"/>
  <c r="V1147" i="5"/>
  <c r="U1147" i="5" a="1"/>
  <c r="U1147" i="5" s="1"/>
  <c r="S1147" i="5"/>
  <c r="T1147" i="5" s="1"/>
  <c r="Q1147" i="5"/>
  <c r="O1147" i="5"/>
  <c r="P1147" i="5" s="1"/>
  <c r="R1147" i="5" s="1"/>
  <c r="AB1146" i="5"/>
  <c r="Z1146" i="5"/>
  <c r="Y1146" i="5"/>
  <c r="AC1146" i="5" s="1"/>
  <c r="V1146" i="5"/>
  <c r="U1146" i="5" a="1"/>
  <c r="U1146" i="5" s="1"/>
  <c r="S1146" i="5"/>
  <c r="T1146" i="5" s="1"/>
  <c r="Q1146" i="5"/>
  <c r="O1146" i="5"/>
  <c r="P1146" i="5" s="1"/>
  <c r="R1146" i="5" s="1"/>
  <c r="AB1145" i="5"/>
  <c r="Z1145" i="5"/>
  <c r="Y1145" i="5"/>
  <c r="AC1145" i="5" s="1"/>
  <c r="V1145" i="5"/>
  <c r="U1145" i="5" a="1"/>
  <c r="U1145" i="5" s="1"/>
  <c r="S1145" i="5"/>
  <c r="T1145" i="5" s="1"/>
  <c r="Q1145" i="5"/>
  <c r="O1145" i="5"/>
  <c r="P1145" i="5" s="1"/>
  <c r="R1145" i="5" s="1"/>
  <c r="AB1144" i="5"/>
  <c r="Z1144" i="5"/>
  <c r="Y1144" i="5"/>
  <c r="AC1144" i="5" s="1"/>
  <c r="V1144" i="5"/>
  <c r="U1144" i="5" a="1"/>
  <c r="U1144" i="5" s="1"/>
  <c r="S1144" i="5"/>
  <c r="T1144" i="5" s="1"/>
  <c r="Q1144" i="5"/>
  <c r="O1144" i="5"/>
  <c r="P1144" i="5" s="1"/>
  <c r="R1144" i="5" s="1"/>
  <c r="AB1143" i="5"/>
  <c r="Z1143" i="5"/>
  <c r="Y1143" i="5"/>
  <c r="AC1143" i="5" s="1"/>
  <c r="V1143" i="5"/>
  <c r="U1143" i="5" a="1"/>
  <c r="U1143" i="5" s="1"/>
  <c r="S1143" i="5"/>
  <c r="T1143" i="5" s="1"/>
  <c r="Q1143" i="5"/>
  <c r="O1143" i="5"/>
  <c r="P1143" i="5" s="1"/>
  <c r="R1143" i="5" s="1"/>
  <c r="AB1142" i="5"/>
  <c r="Z1142" i="5"/>
  <c r="Y1142" i="5"/>
  <c r="AC1142" i="5" s="1"/>
  <c r="V1142" i="5"/>
  <c r="U1142" i="5" a="1"/>
  <c r="U1142" i="5" s="1"/>
  <c r="S1142" i="5"/>
  <c r="T1142" i="5" s="1"/>
  <c r="Q1142" i="5"/>
  <c r="O1142" i="5"/>
  <c r="P1142" i="5" s="1"/>
  <c r="R1142" i="5" s="1"/>
  <c r="AB1141" i="5"/>
  <c r="Z1141" i="5"/>
  <c r="Y1141" i="5"/>
  <c r="AC1141" i="5" s="1"/>
  <c r="V1141" i="5"/>
  <c r="U1141" i="5" a="1"/>
  <c r="U1141" i="5" s="1"/>
  <c r="S1141" i="5"/>
  <c r="T1141" i="5" s="1"/>
  <c r="Q1141" i="5"/>
  <c r="O1141" i="5"/>
  <c r="P1141" i="5" s="1"/>
  <c r="R1141" i="5" s="1"/>
  <c r="AB1140" i="5"/>
  <c r="Z1140" i="5"/>
  <c r="Y1140" i="5"/>
  <c r="AC1140" i="5" s="1"/>
  <c r="V1140" i="5"/>
  <c r="U1140" i="5" a="1"/>
  <c r="U1140" i="5" s="1"/>
  <c r="S1140" i="5"/>
  <c r="T1140" i="5" s="1"/>
  <c r="Q1140" i="5"/>
  <c r="O1140" i="5"/>
  <c r="P1140" i="5" s="1"/>
  <c r="R1140" i="5" s="1"/>
  <c r="AB1139" i="5"/>
  <c r="Z1139" i="5"/>
  <c r="Y1139" i="5"/>
  <c r="AC1139" i="5" s="1"/>
  <c r="V1139" i="5"/>
  <c r="U1139" i="5" a="1"/>
  <c r="U1139" i="5" s="1"/>
  <c r="S1139" i="5"/>
  <c r="T1139" i="5" s="1"/>
  <c r="Q1139" i="5"/>
  <c r="O1139" i="5"/>
  <c r="P1139" i="5" s="1"/>
  <c r="R1139" i="5" s="1"/>
  <c r="AB1138" i="5"/>
  <c r="Z1138" i="5"/>
  <c r="Y1138" i="5"/>
  <c r="AC1138" i="5" s="1"/>
  <c r="V1138" i="5"/>
  <c r="U1138" i="5" a="1"/>
  <c r="U1138" i="5" s="1"/>
  <c r="S1138" i="5"/>
  <c r="T1138" i="5" s="1"/>
  <c r="Q1138" i="5"/>
  <c r="O1138" i="5"/>
  <c r="P1138" i="5" s="1"/>
  <c r="R1138" i="5" s="1"/>
  <c r="AB1137" i="5"/>
  <c r="Z1137" i="5"/>
  <c r="Y1137" i="5"/>
  <c r="AC1137" i="5" s="1"/>
  <c r="V1137" i="5"/>
  <c r="U1137" i="5" a="1"/>
  <c r="U1137" i="5" s="1"/>
  <c r="W1137" i="5" s="1"/>
  <c r="X1137" i="5" s="1"/>
  <c r="AA1137" i="5" s="1"/>
  <c r="S1137" i="5"/>
  <c r="T1137" i="5" s="1"/>
  <c r="Q1137" i="5"/>
  <c r="O1137" i="5"/>
  <c r="P1137" i="5" s="1"/>
  <c r="R1137" i="5" s="1"/>
  <c r="AB1136" i="5"/>
  <c r="Z1136" i="5"/>
  <c r="Y1136" i="5"/>
  <c r="AC1136" i="5" s="1"/>
  <c r="V1136" i="5"/>
  <c r="W1136" i="5" s="1"/>
  <c r="X1136" i="5" s="1"/>
  <c r="AA1136" i="5" s="1"/>
  <c r="U1136" i="5" a="1"/>
  <c r="U1136" i="5" s="1"/>
  <c r="S1136" i="5"/>
  <c r="T1136" i="5" s="1"/>
  <c r="Q1136" i="5"/>
  <c r="O1136" i="5"/>
  <c r="P1136" i="5" s="1"/>
  <c r="R1136" i="5" s="1"/>
  <c r="AB1135" i="5"/>
  <c r="Z1135" i="5"/>
  <c r="Y1135" i="5"/>
  <c r="AC1135" i="5" s="1"/>
  <c r="V1135" i="5"/>
  <c r="U1135" i="5" a="1"/>
  <c r="U1135" i="5" s="1"/>
  <c r="S1135" i="5"/>
  <c r="T1135" i="5" s="1"/>
  <c r="Q1135" i="5"/>
  <c r="O1135" i="5"/>
  <c r="P1135" i="5" s="1"/>
  <c r="R1135" i="5" s="1"/>
  <c r="AB1134" i="5"/>
  <c r="Z1134" i="5"/>
  <c r="Y1134" i="5"/>
  <c r="AC1134" i="5" s="1"/>
  <c r="V1134" i="5"/>
  <c r="W1134" i="5" s="1"/>
  <c r="X1134" i="5" s="1"/>
  <c r="AA1134" i="5" s="1"/>
  <c r="U1134" i="5" a="1"/>
  <c r="U1134" i="5" s="1"/>
  <c r="S1134" i="5"/>
  <c r="T1134" i="5" s="1"/>
  <c r="Q1134" i="5"/>
  <c r="O1134" i="5"/>
  <c r="P1134" i="5" s="1"/>
  <c r="R1134" i="5" s="1"/>
  <c r="AB1133" i="5"/>
  <c r="Z1133" i="5"/>
  <c r="Y1133" i="5"/>
  <c r="AC1133" i="5" s="1"/>
  <c r="V1133" i="5"/>
  <c r="U1133" i="5" a="1"/>
  <c r="U1133" i="5" s="1"/>
  <c r="S1133" i="5"/>
  <c r="T1133" i="5" s="1"/>
  <c r="Q1133" i="5"/>
  <c r="O1133" i="5"/>
  <c r="P1133" i="5" s="1"/>
  <c r="R1133" i="5" s="1"/>
  <c r="AB1132" i="5"/>
  <c r="Z1132" i="5"/>
  <c r="Y1132" i="5"/>
  <c r="AC1132" i="5" s="1"/>
  <c r="V1132" i="5"/>
  <c r="U1132" i="5" a="1"/>
  <c r="U1132" i="5" s="1"/>
  <c r="S1132" i="5"/>
  <c r="T1132" i="5" s="1"/>
  <c r="Q1132" i="5"/>
  <c r="O1132" i="5"/>
  <c r="P1132" i="5" s="1"/>
  <c r="R1132" i="5" s="1"/>
  <c r="AB1131" i="5"/>
  <c r="Z1131" i="5"/>
  <c r="Y1131" i="5"/>
  <c r="AC1131" i="5" s="1"/>
  <c r="V1131" i="5"/>
  <c r="U1131" i="5" a="1"/>
  <c r="U1131" i="5" s="1"/>
  <c r="S1131" i="5"/>
  <c r="T1131" i="5" s="1"/>
  <c r="Q1131" i="5"/>
  <c r="O1131" i="5"/>
  <c r="P1131" i="5" s="1"/>
  <c r="R1131" i="5" s="1"/>
  <c r="AB1130" i="5"/>
  <c r="Z1130" i="5"/>
  <c r="Y1130" i="5"/>
  <c r="AC1130" i="5" s="1"/>
  <c r="V1130" i="5"/>
  <c r="U1130" i="5" a="1"/>
  <c r="U1130" i="5" s="1"/>
  <c r="S1130" i="5"/>
  <c r="T1130" i="5" s="1"/>
  <c r="Q1130" i="5"/>
  <c r="O1130" i="5"/>
  <c r="P1130" i="5" s="1"/>
  <c r="R1130" i="5" s="1"/>
  <c r="AB1129" i="5"/>
  <c r="Z1129" i="5"/>
  <c r="Y1129" i="5"/>
  <c r="AC1129" i="5" s="1"/>
  <c r="V1129" i="5"/>
  <c r="W1129" i="5" s="1"/>
  <c r="X1129" i="5" s="1"/>
  <c r="AA1129" i="5" s="1"/>
  <c r="U1129" i="5" a="1"/>
  <c r="U1129" i="5" s="1"/>
  <c r="T1129" i="5"/>
  <c r="S1129" i="5"/>
  <c r="Q1129" i="5"/>
  <c r="O1129" i="5"/>
  <c r="P1129" i="5" s="1"/>
  <c r="R1129" i="5" s="1"/>
  <c r="AB1128" i="5"/>
  <c r="Z1128" i="5"/>
  <c r="Y1128" i="5"/>
  <c r="AC1128" i="5" s="1"/>
  <c r="V1128" i="5"/>
  <c r="U1128" i="5" a="1"/>
  <c r="U1128" i="5" s="1"/>
  <c r="S1128" i="5"/>
  <c r="T1128" i="5" s="1"/>
  <c r="Q1128" i="5"/>
  <c r="O1128" i="5"/>
  <c r="P1128" i="5" s="1"/>
  <c r="R1128" i="5" s="1"/>
  <c r="AB1127" i="5"/>
  <c r="Z1127" i="5"/>
  <c r="Y1127" i="5"/>
  <c r="AC1127" i="5" s="1"/>
  <c r="V1127" i="5"/>
  <c r="U1127" i="5" a="1"/>
  <c r="U1127" i="5" s="1"/>
  <c r="T1127" i="5"/>
  <c r="S1127" i="5"/>
  <c r="Q1127" i="5"/>
  <c r="O1127" i="5"/>
  <c r="P1127" i="5" s="1"/>
  <c r="R1127" i="5" s="1"/>
  <c r="AB1126" i="5"/>
  <c r="Z1126" i="5"/>
  <c r="Y1126" i="5"/>
  <c r="AC1126" i="5" s="1"/>
  <c r="V1126" i="5"/>
  <c r="U1126" i="5" a="1"/>
  <c r="U1126" i="5" s="1"/>
  <c r="S1126" i="5"/>
  <c r="T1126" i="5" s="1"/>
  <c r="Q1126" i="5"/>
  <c r="O1126" i="5"/>
  <c r="P1126" i="5" s="1"/>
  <c r="R1126" i="5" s="1"/>
  <c r="AB1125" i="5"/>
  <c r="Z1125" i="5"/>
  <c r="Y1125" i="5"/>
  <c r="AC1125" i="5" s="1"/>
  <c r="V1125" i="5"/>
  <c r="U1125" i="5" a="1"/>
  <c r="U1125" i="5" s="1"/>
  <c r="W1125" i="5" s="1"/>
  <c r="X1125" i="5" s="1"/>
  <c r="AA1125" i="5" s="1"/>
  <c r="S1125" i="5"/>
  <c r="T1125" i="5" s="1"/>
  <c r="Q1125" i="5"/>
  <c r="O1125" i="5"/>
  <c r="P1125" i="5" s="1"/>
  <c r="R1125" i="5" s="1"/>
  <c r="AB1124" i="5"/>
  <c r="Z1124" i="5"/>
  <c r="Y1124" i="5"/>
  <c r="AC1124" i="5" s="1"/>
  <c r="V1124" i="5"/>
  <c r="U1124" i="5" a="1"/>
  <c r="U1124" i="5" s="1"/>
  <c r="S1124" i="5"/>
  <c r="T1124" i="5" s="1"/>
  <c r="Q1124" i="5"/>
  <c r="O1124" i="5"/>
  <c r="P1124" i="5" s="1"/>
  <c r="R1124" i="5" s="1"/>
  <c r="AB1123" i="5"/>
  <c r="Z1123" i="5"/>
  <c r="Y1123" i="5"/>
  <c r="AC1123" i="5" s="1"/>
  <c r="V1123" i="5"/>
  <c r="U1123" i="5" a="1"/>
  <c r="U1123" i="5" s="1"/>
  <c r="S1123" i="5"/>
  <c r="T1123" i="5" s="1"/>
  <c r="Q1123" i="5"/>
  <c r="O1123" i="5"/>
  <c r="P1123" i="5" s="1"/>
  <c r="R1123" i="5" s="1"/>
  <c r="AB1122" i="5"/>
  <c r="Z1122" i="5"/>
  <c r="Y1122" i="5"/>
  <c r="AC1122" i="5" s="1"/>
  <c r="V1122" i="5"/>
  <c r="U1122" i="5" a="1"/>
  <c r="U1122" i="5" s="1"/>
  <c r="S1122" i="5"/>
  <c r="T1122" i="5" s="1"/>
  <c r="Q1122" i="5"/>
  <c r="O1122" i="5"/>
  <c r="P1122" i="5" s="1"/>
  <c r="R1122" i="5" s="1"/>
  <c r="AB1121" i="5"/>
  <c r="Z1121" i="5"/>
  <c r="Y1121" i="5"/>
  <c r="AC1121" i="5" s="1"/>
  <c r="V1121" i="5"/>
  <c r="U1121" i="5" a="1"/>
  <c r="U1121" i="5" s="1"/>
  <c r="W1121" i="5" s="1"/>
  <c r="X1121" i="5" s="1"/>
  <c r="AA1121" i="5" s="1"/>
  <c r="S1121" i="5"/>
  <c r="T1121" i="5" s="1"/>
  <c r="Q1121" i="5"/>
  <c r="O1121" i="5"/>
  <c r="P1121" i="5" s="1"/>
  <c r="R1121" i="5" s="1"/>
  <c r="AB1120" i="5"/>
  <c r="Z1120" i="5"/>
  <c r="Y1120" i="5"/>
  <c r="AC1120" i="5" s="1"/>
  <c r="V1120" i="5"/>
  <c r="W1120" i="5" s="1"/>
  <c r="X1120" i="5" s="1"/>
  <c r="AA1120" i="5" s="1"/>
  <c r="U1120" i="5" a="1"/>
  <c r="U1120" i="5" s="1"/>
  <c r="S1120" i="5"/>
  <c r="T1120" i="5" s="1"/>
  <c r="Q1120" i="5"/>
  <c r="O1120" i="5"/>
  <c r="P1120" i="5" s="1"/>
  <c r="R1120" i="5" s="1"/>
  <c r="AB1119" i="5"/>
  <c r="Z1119" i="5"/>
  <c r="Y1119" i="5"/>
  <c r="AC1119" i="5" s="1"/>
  <c r="V1119" i="5"/>
  <c r="U1119" i="5" a="1"/>
  <c r="U1119" i="5" s="1"/>
  <c r="S1119" i="5"/>
  <c r="T1119" i="5" s="1"/>
  <c r="Q1119" i="5"/>
  <c r="O1119" i="5"/>
  <c r="P1119" i="5" s="1"/>
  <c r="R1119" i="5" s="1"/>
  <c r="AB1118" i="5"/>
  <c r="Z1118" i="5"/>
  <c r="Y1118" i="5"/>
  <c r="AC1118" i="5" s="1"/>
  <c r="V1118" i="5"/>
  <c r="U1118" i="5" a="1"/>
  <c r="U1118" i="5" s="1"/>
  <c r="T1118" i="5"/>
  <c r="S1118" i="5"/>
  <c r="R1118" i="5"/>
  <c r="Q1118" i="5"/>
  <c r="O1118" i="5"/>
  <c r="P1118" i="5" s="1"/>
  <c r="AB1117" i="5"/>
  <c r="Z1117" i="5"/>
  <c r="Y1117" i="5"/>
  <c r="AC1117" i="5" s="1"/>
  <c r="V1117" i="5"/>
  <c r="W1117" i="5" s="1"/>
  <c r="X1117" i="5" s="1"/>
  <c r="AA1117" i="5" s="1"/>
  <c r="U1117" i="5" a="1"/>
  <c r="U1117" i="5" s="1"/>
  <c r="S1117" i="5"/>
  <c r="T1117" i="5" s="1"/>
  <c r="Q1117" i="5"/>
  <c r="O1117" i="5"/>
  <c r="P1117" i="5" s="1"/>
  <c r="R1117" i="5" s="1"/>
  <c r="AB1116" i="5"/>
  <c r="Z1116" i="5"/>
  <c r="Y1116" i="5"/>
  <c r="AC1116" i="5" s="1"/>
  <c r="V1116" i="5"/>
  <c r="U1116" i="5" a="1"/>
  <c r="U1116" i="5" s="1"/>
  <c r="S1116" i="5"/>
  <c r="T1116" i="5" s="1"/>
  <c r="Q1116" i="5"/>
  <c r="O1116" i="5"/>
  <c r="P1116" i="5" s="1"/>
  <c r="R1116" i="5" s="1"/>
  <c r="AB1115" i="5"/>
  <c r="Z1115" i="5"/>
  <c r="Y1115" i="5"/>
  <c r="AC1115" i="5" s="1"/>
  <c r="V1115" i="5"/>
  <c r="U1115" i="5" a="1"/>
  <c r="U1115" i="5" s="1"/>
  <c r="S1115" i="5"/>
  <c r="T1115" i="5" s="1"/>
  <c r="Q1115" i="5"/>
  <c r="O1115" i="5"/>
  <c r="P1115" i="5" s="1"/>
  <c r="R1115" i="5" s="1"/>
  <c r="AB1114" i="5"/>
  <c r="Z1114" i="5"/>
  <c r="Y1114" i="5"/>
  <c r="AC1114" i="5" s="1"/>
  <c r="V1114" i="5"/>
  <c r="W1114" i="5" s="1"/>
  <c r="X1114" i="5" s="1"/>
  <c r="AA1114" i="5" s="1"/>
  <c r="U1114" i="5" a="1"/>
  <c r="U1114" i="5" s="1"/>
  <c r="T1114" i="5"/>
  <c r="S1114" i="5"/>
  <c r="Q1114" i="5"/>
  <c r="O1114" i="5"/>
  <c r="P1114" i="5" s="1"/>
  <c r="R1114" i="5" s="1"/>
  <c r="AB1113" i="5"/>
  <c r="Z1113" i="5"/>
  <c r="Y1113" i="5"/>
  <c r="AC1113" i="5" s="1"/>
  <c r="V1113" i="5"/>
  <c r="U1113" i="5" a="1"/>
  <c r="U1113" i="5" s="1"/>
  <c r="W1113" i="5" s="1"/>
  <c r="X1113" i="5" s="1"/>
  <c r="AA1113" i="5" s="1"/>
  <c r="S1113" i="5"/>
  <c r="T1113" i="5" s="1"/>
  <c r="Q1113" i="5"/>
  <c r="O1113" i="5"/>
  <c r="P1113" i="5" s="1"/>
  <c r="R1113" i="5" s="1"/>
  <c r="AB1112" i="5"/>
  <c r="Z1112" i="5"/>
  <c r="Y1112" i="5"/>
  <c r="AC1112" i="5" s="1"/>
  <c r="V1112" i="5"/>
  <c r="U1112" i="5" a="1"/>
  <c r="U1112" i="5" s="1"/>
  <c r="S1112" i="5"/>
  <c r="T1112" i="5" s="1"/>
  <c r="R1112" i="5"/>
  <c r="Q1112" i="5"/>
  <c r="O1112" i="5"/>
  <c r="P1112" i="5" s="1"/>
  <c r="AB1111" i="5"/>
  <c r="Z1111" i="5"/>
  <c r="Y1111" i="5"/>
  <c r="AC1111" i="5" s="1"/>
  <c r="V1111" i="5"/>
  <c r="U1111" i="5" a="1"/>
  <c r="U1111" i="5" s="1"/>
  <c r="S1111" i="5"/>
  <c r="T1111" i="5" s="1"/>
  <c r="Q1111" i="5"/>
  <c r="O1111" i="5"/>
  <c r="P1111" i="5" s="1"/>
  <c r="R1111" i="5" s="1"/>
  <c r="AB1110" i="5"/>
  <c r="Z1110" i="5"/>
  <c r="Y1110" i="5"/>
  <c r="AC1110" i="5" s="1"/>
  <c r="V1110" i="5"/>
  <c r="U1110" i="5" a="1"/>
  <c r="U1110" i="5" s="1"/>
  <c r="S1110" i="5"/>
  <c r="T1110" i="5" s="1"/>
  <c r="Q1110" i="5"/>
  <c r="O1110" i="5"/>
  <c r="P1110" i="5" s="1"/>
  <c r="R1110" i="5" s="1"/>
  <c r="AB1109" i="5"/>
  <c r="Z1109" i="5"/>
  <c r="Y1109" i="5"/>
  <c r="AC1109" i="5" s="1"/>
  <c r="V1109" i="5"/>
  <c r="U1109" i="5" a="1"/>
  <c r="U1109" i="5" s="1"/>
  <c r="S1109" i="5"/>
  <c r="T1109" i="5" s="1"/>
  <c r="Q1109" i="5"/>
  <c r="O1109" i="5"/>
  <c r="P1109" i="5" s="1"/>
  <c r="R1109" i="5" s="1"/>
  <c r="AB1108" i="5"/>
  <c r="Z1108" i="5"/>
  <c r="Y1108" i="5"/>
  <c r="AC1108" i="5" s="1"/>
  <c r="V1108" i="5"/>
  <c r="U1108" i="5" a="1"/>
  <c r="U1108" i="5" s="1"/>
  <c r="S1108" i="5"/>
  <c r="T1108" i="5" s="1"/>
  <c r="Q1108" i="5"/>
  <c r="O1108" i="5"/>
  <c r="P1108" i="5" s="1"/>
  <c r="R1108" i="5" s="1"/>
  <c r="AB1107" i="5"/>
  <c r="Z1107" i="5"/>
  <c r="Y1107" i="5"/>
  <c r="AC1107" i="5" s="1"/>
  <c r="V1107" i="5"/>
  <c r="U1107" i="5" a="1"/>
  <c r="U1107" i="5" s="1"/>
  <c r="S1107" i="5"/>
  <c r="T1107" i="5" s="1"/>
  <c r="Q1107" i="5"/>
  <c r="O1107" i="5"/>
  <c r="P1107" i="5" s="1"/>
  <c r="R1107" i="5" s="1"/>
  <c r="AB1106" i="5"/>
  <c r="Z1106" i="5"/>
  <c r="Y1106" i="5"/>
  <c r="AC1106" i="5" s="1"/>
  <c r="V1106" i="5"/>
  <c r="U1106" i="5" a="1"/>
  <c r="U1106" i="5" s="1"/>
  <c r="S1106" i="5"/>
  <c r="T1106" i="5" s="1"/>
  <c r="Q1106" i="5"/>
  <c r="O1106" i="5"/>
  <c r="P1106" i="5" s="1"/>
  <c r="R1106" i="5" s="1"/>
  <c r="AB1105" i="5"/>
  <c r="Z1105" i="5"/>
  <c r="Y1105" i="5"/>
  <c r="AC1105" i="5" s="1"/>
  <c r="V1105" i="5"/>
  <c r="W1105" i="5" s="1"/>
  <c r="X1105" i="5" s="1"/>
  <c r="AA1105" i="5" s="1"/>
  <c r="U1105" i="5" a="1"/>
  <c r="U1105" i="5" s="1"/>
  <c r="S1105" i="5"/>
  <c r="T1105" i="5" s="1"/>
  <c r="Q1105" i="5"/>
  <c r="O1105" i="5"/>
  <c r="P1105" i="5" s="1"/>
  <c r="R1105" i="5" s="1"/>
  <c r="AB1104" i="5"/>
  <c r="Z1104" i="5"/>
  <c r="Y1104" i="5"/>
  <c r="AC1104" i="5" s="1"/>
  <c r="V1104" i="5"/>
  <c r="U1104" i="5" a="1"/>
  <c r="U1104" i="5" s="1"/>
  <c r="S1104" i="5"/>
  <c r="T1104" i="5" s="1"/>
  <c r="Q1104" i="5"/>
  <c r="O1104" i="5"/>
  <c r="P1104" i="5" s="1"/>
  <c r="R1104" i="5" s="1"/>
  <c r="AB1103" i="5"/>
  <c r="Z1103" i="5"/>
  <c r="Y1103" i="5"/>
  <c r="AC1103" i="5" s="1"/>
  <c r="V1103" i="5"/>
  <c r="U1103" i="5" a="1"/>
  <c r="U1103" i="5" s="1"/>
  <c r="S1103" i="5"/>
  <c r="T1103" i="5" s="1"/>
  <c r="Q1103" i="5"/>
  <c r="O1103" i="5"/>
  <c r="P1103" i="5" s="1"/>
  <c r="R1103" i="5" s="1"/>
  <c r="AB1102" i="5"/>
  <c r="Z1102" i="5"/>
  <c r="Y1102" i="5"/>
  <c r="AC1102" i="5" s="1"/>
  <c r="V1102" i="5"/>
  <c r="U1102" i="5" a="1"/>
  <c r="U1102" i="5" s="1"/>
  <c r="S1102" i="5"/>
  <c r="T1102" i="5" s="1"/>
  <c r="Q1102" i="5"/>
  <c r="O1102" i="5"/>
  <c r="P1102" i="5" s="1"/>
  <c r="R1102" i="5" s="1"/>
  <c r="AB1101" i="5"/>
  <c r="Z1101" i="5"/>
  <c r="Y1101" i="5"/>
  <c r="AC1101" i="5" s="1"/>
  <c r="V1101" i="5"/>
  <c r="U1101" i="5" a="1"/>
  <c r="U1101" i="5" s="1"/>
  <c r="W1101" i="5" s="1"/>
  <c r="X1101" i="5" s="1"/>
  <c r="AA1101" i="5" s="1"/>
  <c r="S1101" i="5"/>
  <c r="T1101" i="5" s="1"/>
  <c r="Q1101" i="5"/>
  <c r="O1101" i="5"/>
  <c r="P1101" i="5" s="1"/>
  <c r="R1101" i="5" s="1"/>
  <c r="AB1100" i="5"/>
  <c r="Z1100" i="5"/>
  <c r="Y1100" i="5"/>
  <c r="AC1100" i="5" s="1"/>
  <c r="V1100" i="5"/>
  <c r="U1100" i="5" a="1"/>
  <c r="U1100" i="5" s="1"/>
  <c r="S1100" i="5"/>
  <c r="T1100" i="5" s="1"/>
  <c r="Q1100" i="5"/>
  <c r="O1100" i="5"/>
  <c r="P1100" i="5" s="1"/>
  <c r="R1100" i="5" s="1"/>
  <c r="AB1099" i="5"/>
  <c r="Z1099" i="5"/>
  <c r="Y1099" i="5"/>
  <c r="AC1099" i="5" s="1"/>
  <c r="V1099" i="5"/>
  <c r="U1099" i="5" a="1"/>
  <c r="U1099" i="5" s="1"/>
  <c r="S1099" i="5"/>
  <c r="T1099" i="5" s="1"/>
  <c r="Q1099" i="5"/>
  <c r="O1099" i="5"/>
  <c r="P1099" i="5" s="1"/>
  <c r="R1099" i="5" s="1"/>
  <c r="AB1098" i="5"/>
  <c r="Z1098" i="5"/>
  <c r="Y1098" i="5"/>
  <c r="AC1098" i="5" s="1"/>
  <c r="V1098" i="5"/>
  <c r="U1098" i="5" a="1"/>
  <c r="U1098" i="5" s="1"/>
  <c r="S1098" i="5"/>
  <c r="T1098" i="5" s="1"/>
  <c r="Q1098" i="5"/>
  <c r="O1098" i="5"/>
  <c r="P1098" i="5" s="1"/>
  <c r="R1098" i="5" s="1"/>
  <c r="AB1097" i="5"/>
  <c r="Z1097" i="5"/>
  <c r="Y1097" i="5"/>
  <c r="AC1097" i="5" s="1"/>
  <c r="V1097" i="5"/>
  <c r="U1097" i="5" a="1"/>
  <c r="U1097" i="5" s="1"/>
  <c r="S1097" i="5"/>
  <c r="T1097" i="5" s="1"/>
  <c r="R1097" i="5"/>
  <c r="Q1097" i="5"/>
  <c r="O1097" i="5"/>
  <c r="P1097" i="5" s="1"/>
  <c r="AB1096" i="5"/>
  <c r="Z1096" i="5"/>
  <c r="Y1096" i="5"/>
  <c r="AC1096" i="5" s="1"/>
  <c r="V1096" i="5"/>
  <c r="U1096" i="5" a="1"/>
  <c r="U1096" i="5" s="1"/>
  <c r="T1096" i="5"/>
  <c r="S1096" i="5"/>
  <c r="Q1096" i="5"/>
  <c r="O1096" i="5"/>
  <c r="P1096" i="5" s="1"/>
  <c r="R1096" i="5" s="1"/>
  <c r="AB1095" i="5"/>
  <c r="Z1095" i="5"/>
  <c r="Y1095" i="5"/>
  <c r="AC1095" i="5" s="1"/>
  <c r="V1095" i="5"/>
  <c r="U1095" i="5" a="1"/>
  <c r="U1095" i="5" s="1"/>
  <c r="S1095" i="5"/>
  <c r="T1095" i="5" s="1"/>
  <c r="Q1095" i="5"/>
  <c r="O1095" i="5"/>
  <c r="P1095" i="5" s="1"/>
  <c r="R1095" i="5" s="1"/>
  <c r="AB1094" i="5"/>
  <c r="Z1094" i="5"/>
  <c r="Y1094" i="5"/>
  <c r="AC1094" i="5" s="1"/>
  <c r="V1094" i="5"/>
  <c r="U1094" i="5" a="1"/>
  <c r="U1094" i="5" s="1"/>
  <c r="T1094" i="5"/>
  <c r="S1094" i="5"/>
  <c r="Q1094" i="5"/>
  <c r="O1094" i="5"/>
  <c r="P1094" i="5" s="1"/>
  <c r="R1094" i="5" s="1"/>
  <c r="AB1093" i="5"/>
  <c r="Z1093" i="5"/>
  <c r="Y1093" i="5"/>
  <c r="AC1093" i="5" s="1"/>
  <c r="V1093" i="5"/>
  <c r="U1093" i="5" a="1"/>
  <c r="U1093" i="5" s="1"/>
  <c r="S1093" i="5"/>
  <c r="T1093" i="5" s="1"/>
  <c r="Q1093" i="5"/>
  <c r="O1093" i="5"/>
  <c r="P1093" i="5" s="1"/>
  <c r="R1093" i="5" s="1"/>
  <c r="AB1092" i="5"/>
  <c r="Z1092" i="5"/>
  <c r="Y1092" i="5"/>
  <c r="AC1092" i="5" s="1"/>
  <c r="V1092" i="5"/>
  <c r="U1092" i="5" a="1"/>
  <c r="U1092" i="5" s="1"/>
  <c r="T1092" i="5"/>
  <c r="S1092" i="5"/>
  <c r="R1092" i="5"/>
  <c r="Q1092" i="5"/>
  <c r="O1092" i="5"/>
  <c r="P1092" i="5" s="1"/>
  <c r="AB1091" i="5"/>
  <c r="Z1091" i="5"/>
  <c r="Y1091" i="5"/>
  <c r="AC1091" i="5" s="1"/>
  <c r="V1091" i="5"/>
  <c r="U1091" i="5" a="1"/>
  <c r="U1091" i="5" s="1"/>
  <c r="T1091" i="5"/>
  <c r="S1091" i="5"/>
  <c r="Q1091" i="5"/>
  <c r="O1091" i="5"/>
  <c r="P1091" i="5" s="1"/>
  <c r="R1091" i="5" s="1"/>
  <c r="AB1090" i="5"/>
  <c r="Z1090" i="5"/>
  <c r="Y1090" i="5"/>
  <c r="AC1090" i="5" s="1"/>
  <c r="V1090" i="5"/>
  <c r="U1090" i="5" a="1"/>
  <c r="U1090" i="5" s="1"/>
  <c r="S1090" i="5"/>
  <c r="T1090" i="5" s="1"/>
  <c r="Q1090" i="5"/>
  <c r="O1090" i="5"/>
  <c r="P1090" i="5" s="1"/>
  <c r="R1090" i="5" s="1"/>
  <c r="AB1089" i="5"/>
  <c r="Z1089" i="5"/>
  <c r="Y1089" i="5"/>
  <c r="AC1089" i="5" s="1"/>
  <c r="V1089" i="5"/>
  <c r="U1089" i="5" a="1"/>
  <c r="U1089" i="5" s="1"/>
  <c r="S1089" i="5"/>
  <c r="T1089" i="5" s="1"/>
  <c r="Q1089" i="5"/>
  <c r="O1089" i="5"/>
  <c r="P1089" i="5" s="1"/>
  <c r="R1089" i="5" s="1"/>
  <c r="AB1088" i="5"/>
  <c r="Z1088" i="5"/>
  <c r="Y1088" i="5"/>
  <c r="AC1088" i="5" s="1"/>
  <c r="V1088" i="5"/>
  <c r="U1088" i="5" a="1"/>
  <c r="U1088" i="5" s="1"/>
  <c r="S1088" i="5"/>
  <c r="T1088" i="5" s="1"/>
  <c r="Q1088" i="5"/>
  <c r="O1088" i="5"/>
  <c r="P1088" i="5" s="1"/>
  <c r="R1088" i="5" s="1"/>
  <c r="AB1087" i="5"/>
  <c r="Z1087" i="5"/>
  <c r="Y1087" i="5"/>
  <c r="AC1087" i="5" s="1"/>
  <c r="V1087" i="5"/>
  <c r="U1087" i="5" a="1"/>
  <c r="U1087" i="5" s="1"/>
  <c r="S1087" i="5"/>
  <c r="T1087" i="5" s="1"/>
  <c r="R1087" i="5"/>
  <c r="Q1087" i="5"/>
  <c r="O1087" i="5"/>
  <c r="P1087" i="5" s="1"/>
  <c r="AB1086" i="5"/>
  <c r="Z1086" i="5"/>
  <c r="Y1086" i="5"/>
  <c r="AC1086" i="5" s="1"/>
  <c r="V1086" i="5"/>
  <c r="U1086" i="5" a="1"/>
  <c r="U1086" i="5" s="1"/>
  <c r="S1086" i="5"/>
  <c r="T1086" i="5" s="1"/>
  <c r="Q1086" i="5"/>
  <c r="O1086" i="5"/>
  <c r="P1086" i="5" s="1"/>
  <c r="R1086" i="5" s="1"/>
  <c r="AB1085" i="5"/>
  <c r="Z1085" i="5"/>
  <c r="Y1085" i="5"/>
  <c r="AC1085" i="5" s="1"/>
  <c r="V1085" i="5"/>
  <c r="U1085" i="5" a="1"/>
  <c r="U1085" i="5" s="1"/>
  <c r="S1085" i="5"/>
  <c r="T1085" i="5" s="1"/>
  <c r="Q1085" i="5"/>
  <c r="O1085" i="5"/>
  <c r="P1085" i="5" s="1"/>
  <c r="R1085" i="5" s="1"/>
  <c r="AB1084" i="5"/>
  <c r="Z1084" i="5"/>
  <c r="Y1084" i="5"/>
  <c r="AC1084" i="5" s="1"/>
  <c r="V1084" i="5"/>
  <c r="U1084" i="5" a="1"/>
  <c r="U1084" i="5" s="1"/>
  <c r="W1084" i="5" s="1"/>
  <c r="X1084" i="5" s="1"/>
  <c r="AA1084" i="5" s="1"/>
  <c r="S1084" i="5"/>
  <c r="T1084" i="5" s="1"/>
  <c r="R1084" i="5"/>
  <c r="Q1084" i="5"/>
  <c r="O1084" i="5"/>
  <c r="P1084" i="5" s="1"/>
  <c r="AB1083" i="5"/>
  <c r="Z1083" i="5"/>
  <c r="Y1083" i="5"/>
  <c r="AC1083" i="5" s="1"/>
  <c r="V1083" i="5"/>
  <c r="W1083" i="5" s="1"/>
  <c r="X1083" i="5" s="1"/>
  <c r="AA1083" i="5" s="1"/>
  <c r="U1083" i="5" a="1"/>
  <c r="U1083" i="5" s="1"/>
  <c r="S1083" i="5"/>
  <c r="T1083" i="5" s="1"/>
  <c r="Q1083" i="5"/>
  <c r="O1083" i="5"/>
  <c r="P1083" i="5" s="1"/>
  <c r="R1083" i="5" s="1"/>
  <c r="AB1082" i="5"/>
  <c r="Z1082" i="5"/>
  <c r="Y1082" i="5"/>
  <c r="AC1082" i="5" s="1"/>
  <c r="V1082" i="5"/>
  <c r="U1082" i="5" a="1"/>
  <c r="U1082" i="5" s="1"/>
  <c r="S1082" i="5"/>
  <c r="T1082" i="5" s="1"/>
  <c r="Q1082" i="5"/>
  <c r="O1082" i="5"/>
  <c r="P1082" i="5" s="1"/>
  <c r="R1082" i="5" s="1"/>
  <c r="AB1081" i="5"/>
  <c r="Z1081" i="5"/>
  <c r="Y1081" i="5"/>
  <c r="AC1081" i="5" s="1"/>
  <c r="V1081" i="5"/>
  <c r="U1081" i="5" a="1"/>
  <c r="U1081" i="5" s="1"/>
  <c r="S1081" i="5"/>
  <c r="T1081" i="5" s="1"/>
  <c r="Q1081" i="5"/>
  <c r="O1081" i="5"/>
  <c r="P1081" i="5" s="1"/>
  <c r="R1081" i="5" s="1"/>
  <c r="AB1080" i="5"/>
  <c r="Z1080" i="5"/>
  <c r="Y1080" i="5"/>
  <c r="AC1080" i="5" s="1"/>
  <c r="V1080" i="5"/>
  <c r="U1080" i="5" a="1"/>
  <c r="U1080" i="5" s="1"/>
  <c r="T1080" i="5"/>
  <c r="S1080" i="5"/>
  <c r="Q1080" i="5"/>
  <c r="O1080" i="5"/>
  <c r="P1080" i="5" s="1"/>
  <c r="R1080" i="5" s="1"/>
  <c r="AB1079" i="5"/>
  <c r="Z1079" i="5"/>
  <c r="Y1079" i="5"/>
  <c r="AC1079" i="5" s="1"/>
  <c r="V1079" i="5"/>
  <c r="U1079" i="5" a="1"/>
  <c r="U1079" i="5" s="1"/>
  <c r="T1079" i="5"/>
  <c r="S1079" i="5"/>
  <c r="R1079" i="5"/>
  <c r="Q1079" i="5"/>
  <c r="O1079" i="5"/>
  <c r="P1079" i="5" s="1"/>
  <c r="AB1078" i="5"/>
  <c r="Z1078" i="5"/>
  <c r="Y1078" i="5"/>
  <c r="AC1078" i="5" s="1"/>
  <c r="V1078" i="5"/>
  <c r="U1078" i="5" a="1"/>
  <c r="U1078" i="5" s="1"/>
  <c r="S1078" i="5"/>
  <c r="T1078" i="5" s="1"/>
  <c r="Q1078" i="5"/>
  <c r="O1078" i="5"/>
  <c r="P1078" i="5" s="1"/>
  <c r="R1078" i="5" s="1"/>
  <c r="AB1077" i="5"/>
  <c r="Z1077" i="5"/>
  <c r="Y1077" i="5"/>
  <c r="AC1077" i="5" s="1"/>
  <c r="V1077" i="5"/>
  <c r="U1077" i="5" a="1"/>
  <c r="U1077" i="5" s="1"/>
  <c r="S1077" i="5"/>
  <c r="T1077" i="5" s="1"/>
  <c r="Q1077" i="5"/>
  <c r="O1077" i="5"/>
  <c r="P1077" i="5" s="1"/>
  <c r="R1077" i="5" s="1"/>
  <c r="AB1076" i="5"/>
  <c r="Z1076" i="5"/>
  <c r="Y1076" i="5"/>
  <c r="AC1076" i="5" s="1"/>
  <c r="V1076" i="5"/>
  <c r="U1076" i="5" a="1"/>
  <c r="U1076" i="5" s="1"/>
  <c r="S1076" i="5"/>
  <c r="T1076" i="5" s="1"/>
  <c r="Q1076" i="5"/>
  <c r="O1076" i="5"/>
  <c r="P1076" i="5" s="1"/>
  <c r="R1076" i="5" s="1"/>
  <c r="AB1075" i="5"/>
  <c r="Z1075" i="5"/>
  <c r="Y1075" i="5"/>
  <c r="AC1075" i="5" s="1"/>
  <c r="V1075" i="5"/>
  <c r="U1075" i="5" a="1"/>
  <c r="U1075" i="5" s="1"/>
  <c r="S1075" i="5"/>
  <c r="T1075" i="5" s="1"/>
  <c r="Q1075" i="5"/>
  <c r="O1075" i="5"/>
  <c r="P1075" i="5" s="1"/>
  <c r="R1075" i="5" s="1"/>
  <c r="AB1074" i="5"/>
  <c r="Z1074" i="5"/>
  <c r="Y1074" i="5"/>
  <c r="AC1074" i="5" s="1"/>
  <c r="V1074" i="5"/>
  <c r="U1074" i="5" a="1"/>
  <c r="U1074" i="5" s="1"/>
  <c r="T1074" i="5"/>
  <c r="S1074" i="5"/>
  <c r="Q1074" i="5"/>
  <c r="O1074" i="5"/>
  <c r="P1074" i="5" s="1"/>
  <c r="R1074" i="5" s="1"/>
  <c r="AB1073" i="5"/>
  <c r="Z1073" i="5"/>
  <c r="Y1073" i="5"/>
  <c r="AC1073" i="5" s="1"/>
  <c r="V1073" i="5"/>
  <c r="U1073" i="5" a="1"/>
  <c r="U1073" i="5" s="1"/>
  <c r="S1073" i="5"/>
  <c r="T1073" i="5" s="1"/>
  <c r="Q1073" i="5"/>
  <c r="O1073" i="5"/>
  <c r="P1073" i="5" s="1"/>
  <c r="R1073" i="5" s="1"/>
  <c r="AB1072" i="5"/>
  <c r="Z1072" i="5"/>
  <c r="Y1072" i="5"/>
  <c r="AC1072" i="5" s="1"/>
  <c r="V1072" i="5"/>
  <c r="U1072" i="5" a="1"/>
  <c r="U1072" i="5" s="1"/>
  <c r="T1072" i="5"/>
  <c r="S1072" i="5"/>
  <c r="R1072" i="5"/>
  <c r="Q1072" i="5"/>
  <c r="O1072" i="5"/>
  <c r="P1072" i="5" s="1"/>
  <c r="AB1071" i="5"/>
  <c r="Z1071" i="5"/>
  <c r="Y1071" i="5"/>
  <c r="AC1071" i="5" s="1"/>
  <c r="V1071" i="5"/>
  <c r="U1071" i="5" a="1"/>
  <c r="U1071" i="5" s="1"/>
  <c r="S1071" i="5"/>
  <c r="T1071" i="5" s="1"/>
  <c r="Q1071" i="5"/>
  <c r="O1071" i="5"/>
  <c r="P1071" i="5" s="1"/>
  <c r="R1071" i="5" s="1"/>
  <c r="AB1070" i="5"/>
  <c r="Z1070" i="5"/>
  <c r="Y1070" i="5"/>
  <c r="AC1070" i="5" s="1"/>
  <c r="V1070" i="5"/>
  <c r="U1070" i="5" a="1"/>
  <c r="U1070" i="5" s="1"/>
  <c r="S1070" i="5"/>
  <c r="T1070" i="5" s="1"/>
  <c r="Q1070" i="5"/>
  <c r="P1070" i="5"/>
  <c r="R1070" i="5" s="1"/>
  <c r="O1070" i="5"/>
  <c r="AB1069" i="5"/>
  <c r="Z1069" i="5"/>
  <c r="Y1069" i="5"/>
  <c r="AC1069" i="5" s="1"/>
  <c r="V1069" i="5"/>
  <c r="U1069" i="5" a="1"/>
  <c r="U1069" i="5" s="1"/>
  <c r="S1069" i="5"/>
  <c r="T1069" i="5" s="1"/>
  <c r="Q1069" i="5"/>
  <c r="O1069" i="5"/>
  <c r="P1069" i="5" s="1"/>
  <c r="R1069" i="5" s="1"/>
  <c r="AB1068" i="5"/>
  <c r="Z1068" i="5"/>
  <c r="Y1068" i="5"/>
  <c r="AC1068" i="5" s="1"/>
  <c r="V1068" i="5"/>
  <c r="U1068" i="5" a="1"/>
  <c r="U1068" i="5" s="1"/>
  <c r="W1068" i="5" s="1"/>
  <c r="X1068" i="5" s="1"/>
  <c r="AA1068" i="5" s="1"/>
  <c r="T1068" i="5"/>
  <c r="S1068" i="5"/>
  <c r="R1068" i="5"/>
  <c r="Q1068" i="5"/>
  <c r="O1068" i="5"/>
  <c r="P1068" i="5" s="1"/>
  <c r="AB1067" i="5"/>
  <c r="Z1067" i="5"/>
  <c r="Y1067" i="5"/>
  <c r="AC1067" i="5" s="1"/>
  <c r="V1067" i="5"/>
  <c r="U1067" i="5" a="1"/>
  <c r="U1067" i="5" s="1"/>
  <c r="S1067" i="5"/>
  <c r="T1067" i="5" s="1"/>
  <c r="Q1067" i="5"/>
  <c r="O1067" i="5"/>
  <c r="P1067" i="5" s="1"/>
  <c r="R1067" i="5" s="1"/>
  <c r="AB1066" i="5"/>
  <c r="Z1066" i="5"/>
  <c r="Y1066" i="5"/>
  <c r="AC1066" i="5" s="1"/>
  <c r="V1066" i="5"/>
  <c r="U1066" i="5" a="1"/>
  <c r="U1066" i="5" s="1"/>
  <c r="S1066" i="5"/>
  <c r="T1066" i="5" s="1"/>
  <c r="Q1066" i="5"/>
  <c r="O1066" i="5"/>
  <c r="P1066" i="5" s="1"/>
  <c r="R1066" i="5" s="1"/>
  <c r="AB1065" i="5"/>
  <c r="Z1065" i="5"/>
  <c r="Y1065" i="5"/>
  <c r="AC1065" i="5" s="1"/>
  <c r="V1065" i="5"/>
  <c r="U1065" i="5" a="1"/>
  <c r="U1065" i="5" s="1"/>
  <c r="S1065" i="5"/>
  <c r="T1065" i="5" s="1"/>
  <c r="Q1065" i="5"/>
  <c r="O1065" i="5"/>
  <c r="P1065" i="5" s="1"/>
  <c r="R1065" i="5" s="1"/>
  <c r="AB1064" i="5"/>
  <c r="Z1064" i="5"/>
  <c r="Y1064" i="5"/>
  <c r="AC1064" i="5" s="1"/>
  <c r="V1064" i="5"/>
  <c r="U1064" i="5" a="1"/>
  <c r="U1064" i="5" s="1"/>
  <c r="S1064" i="5"/>
  <c r="T1064" i="5" s="1"/>
  <c r="Q1064" i="5"/>
  <c r="O1064" i="5"/>
  <c r="P1064" i="5" s="1"/>
  <c r="R1064" i="5" s="1"/>
  <c r="AB1063" i="5"/>
  <c r="Z1063" i="5"/>
  <c r="Y1063" i="5"/>
  <c r="AC1063" i="5" s="1"/>
  <c r="V1063" i="5"/>
  <c r="U1063" i="5" a="1"/>
  <c r="U1063" i="5" s="1"/>
  <c r="T1063" i="5"/>
  <c r="S1063" i="5"/>
  <c r="Q1063" i="5"/>
  <c r="O1063" i="5"/>
  <c r="P1063" i="5" s="1"/>
  <c r="R1063" i="5" s="1"/>
  <c r="AB1062" i="5"/>
  <c r="Z1062" i="5"/>
  <c r="Y1062" i="5"/>
  <c r="AC1062" i="5" s="1"/>
  <c r="V1062" i="5"/>
  <c r="U1062" i="5" a="1"/>
  <c r="U1062" i="5" s="1"/>
  <c r="S1062" i="5"/>
  <c r="T1062" i="5" s="1"/>
  <c r="Q1062" i="5"/>
  <c r="O1062" i="5"/>
  <c r="P1062" i="5" s="1"/>
  <c r="R1062" i="5" s="1"/>
  <c r="AB1061" i="5"/>
  <c r="Z1061" i="5"/>
  <c r="Y1061" i="5"/>
  <c r="AC1061" i="5" s="1"/>
  <c r="V1061" i="5"/>
  <c r="U1061" i="5" a="1"/>
  <c r="U1061" i="5" s="1"/>
  <c r="S1061" i="5"/>
  <c r="T1061" i="5" s="1"/>
  <c r="Q1061" i="5"/>
  <c r="O1061" i="5"/>
  <c r="P1061" i="5" s="1"/>
  <c r="R1061" i="5" s="1"/>
  <c r="AB1060" i="5"/>
  <c r="Z1060" i="5"/>
  <c r="Y1060" i="5"/>
  <c r="AC1060" i="5" s="1"/>
  <c r="V1060" i="5"/>
  <c r="U1060" i="5" a="1"/>
  <c r="U1060" i="5" s="1"/>
  <c r="S1060" i="5"/>
  <c r="T1060" i="5" s="1"/>
  <c r="Q1060" i="5"/>
  <c r="O1060" i="5"/>
  <c r="P1060" i="5" s="1"/>
  <c r="R1060" i="5" s="1"/>
  <c r="AB1059" i="5"/>
  <c r="Z1059" i="5"/>
  <c r="Y1059" i="5"/>
  <c r="AC1059" i="5" s="1"/>
  <c r="V1059" i="5"/>
  <c r="U1059" i="5" a="1"/>
  <c r="U1059" i="5" s="1"/>
  <c r="T1059" i="5"/>
  <c r="S1059" i="5"/>
  <c r="Q1059" i="5"/>
  <c r="O1059" i="5"/>
  <c r="P1059" i="5" s="1"/>
  <c r="R1059" i="5" s="1"/>
  <c r="AB1058" i="5"/>
  <c r="Z1058" i="5"/>
  <c r="Y1058" i="5"/>
  <c r="AC1058" i="5" s="1"/>
  <c r="V1058" i="5"/>
  <c r="U1058" i="5" a="1"/>
  <c r="U1058" i="5" s="1"/>
  <c r="S1058" i="5"/>
  <c r="T1058" i="5" s="1"/>
  <c r="Q1058" i="5"/>
  <c r="O1058" i="5"/>
  <c r="P1058" i="5" s="1"/>
  <c r="R1058" i="5" s="1"/>
  <c r="AB1057" i="5"/>
  <c r="Z1057" i="5"/>
  <c r="Y1057" i="5"/>
  <c r="AC1057" i="5" s="1"/>
  <c r="V1057" i="5"/>
  <c r="U1057" i="5" a="1"/>
  <c r="U1057" i="5" s="1"/>
  <c r="S1057" i="5"/>
  <c r="T1057" i="5" s="1"/>
  <c r="Q1057" i="5"/>
  <c r="O1057" i="5"/>
  <c r="P1057" i="5" s="1"/>
  <c r="R1057" i="5" s="1"/>
  <c r="AB1056" i="5"/>
  <c r="Z1056" i="5"/>
  <c r="Y1056" i="5"/>
  <c r="AC1056" i="5" s="1"/>
  <c r="V1056" i="5"/>
  <c r="U1056" i="5" a="1"/>
  <c r="U1056" i="5" s="1"/>
  <c r="T1056" i="5"/>
  <c r="S1056" i="5"/>
  <c r="Q1056" i="5"/>
  <c r="O1056" i="5"/>
  <c r="P1056" i="5" s="1"/>
  <c r="R1056" i="5" s="1"/>
  <c r="AB1055" i="5"/>
  <c r="Z1055" i="5"/>
  <c r="Y1055" i="5"/>
  <c r="AC1055" i="5" s="1"/>
  <c r="V1055" i="5"/>
  <c r="U1055" i="5" a="1"/>
  <c r="U1055" i="5" s="1"/>
  <c r="S1055" i="5"/>
  <c r="T1055" i="5" s="1"/>
  <c r="Q1055" i="5"/>
  <c r="O1055" i="5"/>
  <c r="P1055" i="5" s="1"/>
  <c r="R1055" i="5" s="1"/>
  <c r="AB1054" i="5"/>
  <c r="Z1054" i="5"/>
  <c r="Y1054" i="5"/>
  <c r="AC1054" i="5" s="1"/>
  <c r="V1054" i="5"/>
  <c r="W1054" i="5" s="1"/>
  <c r="X1054" i="5" s="1"/>
  <c r="AA1054" i="5" s="1"/>
  <c r="U1054" i="5" a="1"/>
  <c r="U1054" i="5" s="1"/>
  <c r="S1054" i="5"/>
  <c r="T1054" i="5" s="1"/>
  <c r="Q1054" i="5"/>
  <c r="P1054" i="5"/>
  <c r="R1054" i="5" s="1"/>
  <c r="O1054" i="5"/>
  <c r="AB1053" i="5"/>
  <c r="Z1053" i="5"/>
  <c r="Y1053" i="5"/>
  <c r="AC1053" i="5" s="1"/>
  <c r="V1053" i="5"/>
  <c r="U1053" i="5" a="1"/>
  <c r="U1053" i="5" s="1"/>
  <c r="S1053" i="5"/>
  <c r="T1053" i="5" s="1"/>
  <c r="Q1053" i="5"/>
  <c r="O1053" i="5"/>
  <c r="P1053" i="5" s="1"/>
  <c r="R1053" i="5" s="1"/>
  <c r="AB1052" i="5"/>
  <c r="Z1052" i="5"/>
  <c r="Y1052" i="5"/>
  <c r="AC1052" i="5" s="1"/>
  <c r="V1052" i="5"/>
  <c r="U1052" i="5" a="1"/>
  <c r="U1052" i="5" s="1"/>
  <c r="S1052" i="5"/>
  <c r="T1052" i="5" s="1"/>
  <c r="Q1052" i="5"/>
  <c r="O1052" i="5"/>
  <c r="P1052" i="5" s="1"/>
  <c r="R1052" i="5" s="1"/>
  <c r="AB1051" i="5"/>
  <c r="Z1051" i="5"/>
  <c r="Y1051" i="5"/>
  <c r="AC1051" i="5" s="1"/>
  <c r="V1051" i="5"/>
  <c r="U1051" i="5" a="1"/>
  <c r="U1051" i="5" s="1"/>
  <c r="S1051" i="5"/>
  <c r="T1051" i="5" s="1"/>
  <c r="Q1051" i="5"/>
  <c r="O1051" i="5"/>
  <c r="P1051" i="5" s="1"/>
  <c r="R1051" i="5" s="1"/>
  <c r="AB1050" i="5"/>
  <c r="Z1050" i="5"/>
  <c r="Y1050" i="5"/>
  <c r="AC1050" i="5" s="1"/>
  <c r="V1050" i="5"/>
  <c r="U1050" i="5" a="1"/>
  <c r="U1050" i="5" s="1"/>
  <c r="S1050" i="5"/>
  <c r="T1050" i="5" s="1"/>
  <c r="Q1050" i="5"/>
  <c r="O1050" i="5"/>
  <c r="P1050" i="5" s="1"/>
  <c r="R1050" i="5" s="1"/>
  <c r="AB1049" i="5"/>
  <c r="Z1049" i="5"/>
  <c r="Y1049" i="5"/>
  <c r="AC1049" i="5" s="1"/>
  <c r="V1049" i="5"/>
  <c r="U1049" i="5" a="1"/>
  <c r="U1049" i="5" s="1"/>
  <c r="S1049" i="5"/>
  <c r="T1049" i="5" s="1"/>
  <c r="Q1049" i="5"/>
  <c r="O1049" i="5"/>
  <c r="P1049" i="5" s="1"/>
  <c r="R1049" i="5" s="1"/>
  <c r="AB1048" i="5"/>
  <c r="Z1048" i="5"/>
  <c r="Y1048" i="5"/>
  <c r="AC1048" i="5" s="1"/>
  <c r="V1048" i="5"/>
  <c r="U1048" i="5" a="1"/>
  <c r="U1048" i="5" s="1"/>
  <c r="S1048" i="5"/>
  <c r="T1048" i="5" s="1"/>
  <c r="Q1048" i="5"/>
  <c r="O1048" i="5"/>
  <c r="P1048" i="5" s="1"/>
  <c r="R1048" i="5" s="1"/>
  <c r="AB1047" i="5"/>
  <c r="Z1047" i="5"/>
  <c r="Y1047" i="5"/>
  <c r="AC1047" i="5" s="1"/>
  <c r="V1047" i="5"/>
  <c r="W1047" i="5" s="1"/>
  <c r="X1047" i="5" s="1"/>
  <c r="AA1047" i="5" s="1"/>
  <c r="U1047" i="5" a="1"/>
  <c r="U1047" i="5" s="1"/>
  <c r="S1047" i="5"/>
  <c r="T1047" i="5" s="1"/>
  <c r="Q1047" i="5"/>
  <c r="O1047" i="5"/>
  <c r="P1047" i="5" s="1"/>
  <c r="R1047" i="5" s="1"/>
  <c r="AB1046" i="5"/>
  <c r="Z1046" i="5"/>
  <c r="Y1046" i="5"/>
  <c r="AC1046" i="5" s="1"/>
  <c r="V1046" i="5"/>
  <c r="U1046" i="5" a="1"/>
  <c r="U1046" i="5" s="1"/>
  <c r="W1046" i="5" s="1"/>
  <c r="X1046" i="5" s="1"/>
  <c r="AA1046" i="5" s="1"/>
  <c r="S1046" i="5"/>
  <c r="T1046" i="5" s="1"/>
  <c r="Q1046" i="5"/>
  <c r="O1046" i="5"/>
  <c r="P1046" i="5" s="1"/>
  <c r="R1046" i="5" s="1"/>
  <c r="AB1045" i="5"/>
  <c r="Z1045" i="5"/>
  <c r="Y1045" i="5"/>
  <c r="AC1045" i="5" s="1"/>
  <c r="V1045" i="5"/>
  <c r="U1045" i="5" a="1"/>
  <c r="U1045" i="5" s="1"/>
  <c r="S1045" i="5"/>
  <c r="T1045" i="5" s="1"/>
  <c r="Q1045" i="5"/>
  <c r="O1045" i="5"/>
  <c r="P1045" i="5" s="1"/>
  <c r="R1045" i="5" s="1"/>
  <c r="AB1044" i="5"/>
  <c r="Z1044" i="5"/>
  <c r="Y1044" i="5"/>
  <c r="AC1044" i="5" s="1"/>
  <c r="V1044" i="5"/>
  <c r="U1044" i="5" a="1"/>
  <c r="U1044" i="5" s="1"/>
  <c r="S1044" i="5"/>
  <c r="T1044" i="5" s="1"/>
  <c r="Q1044" i="5"/>
  <c r="O1044" i="5"/>
  <c r="P1044" i="5" s="1"/>
  <c r="R1044" i="5" s="1"/>
  <c r="AB1043" i="5"/>
  <c r="Z1043" i="5"/>
  <c r="Y1043" i="5"/>
  <c r="AC1043" i="5" s="1"/>
  <c r="V1043" i="5"/>
  <c r="U1043" i="5"/>
  <c r="U1043" i="5" a="1"/>
  <c r="S1043" i="5"/>
  <c r="T1043" i="5" s="1"/>
  <c r="Q1043" i="5"/>
  <c r="O1043" i="5"/>
  <c r="P1043" i="5" s="1"/>
  <c r="R1043" i="5" s="1"/>
  <c r="AB1042" i="5"/>
  <c r="Z1042" i="5"/>
  <c r="Y1042" i="5"/>
  <c r="AC1042" i="5" s="1"/>
  <c r="V1042" i="5"/>
  <c r="U1042" i="5" a="1"/>
  <c r="U1042" i="5" s="1"/>
  <c r="W1042" i="5" s="1"/>
  <c r="X1042" i="5" s="1"/>
  <c r="AA1042" i="5" s="1"/>
  <c r="S1042" i="5"/>
  <c r="T1042" i="5" s="1"/>
  <c r="Q1042" i="5"/>
  <c r="O1042" i="5"/>
  <c r="P1042" i="5" s="1"/>
  <c r="R1042" i="5" s="1"/>
  <c r="AB1041" i="5"/>
  <c r="Z1041" i="5"/>
  <c r="Y1041" i="5"/>
  <c r="AC1041" i="5" s="1"/>
  <c r="V1041" i="5"/>
  <c r="U1041" i="5" a="1"/>
  <c r="U1041" i="5" s="1"/>
  <c r="S1041" i="5"/>
  <c r="T1041" i="5" s="1"/>
  <c r="Q1041" i="5"/>
  <c r="O1041" i="5"/>
  <c r="P1041" i="5" s="1"/>
  <c r="R1041" i="5" s="1"/>
  <c r="AB1040" i="5"/>
  <c r="Z1040" i="5"/>
  <c r="Y1040" i="5"/>
  <c r="AC1040" i="5" s="1"/>
  <c r="V1040" i="5"/>
  <c r="U1040" i="5" a="1"/>
  <c r="U1040" i="5" s="1"/>
  <c r="S1040" i="5"/>
  <c r="T1040" i="5" s="1"/>
  <c r="Q1040" i="5"/>
  <c r="P1040" i="5"/>
  <c r="R1040" i="5" s="1"/>
  <c r="O1040" i="5"/>
  <c r="AB1039" i="5"/>
  <c r="Z1039" i="5"/>
  <c r="Y1039" i="5"/>
  <c r="AC1039" i="5" s="1"/>
  <c r="V1039" i="5"/>
  <c r="U1039" i="5"/>
  <c r="W1039" i="5" s="1"/>
  <c r="X1039" i="5" s="1"/>
  <c r="AA1039" i="5" s="1"/>
  <c r="U1039" i="5" a="1"/>
  <c r="S1039" i="5"/>
  <c r="T1039" i="5" s="1"/>
  <c r="Q1039" i="5"/>
  <c r="O1039" i="5"/>
  <c r="P1039" i="5" s="1"/>
  <c r="R1039" i="5" s="1"/>
  <c r="AB1038" i="5"/>
  <c r="Z1038" i="5"/>
  <c r="Y1038" i="5"/>
  <c r="AC1038" i="5" s="1"/>
  <c r="V1038" i="5"/>
  <c r="U1038" i="5" a="1"/>
  <c r="U1038" i="5" s="1"/>
  <c r="S1038" i="5"/>
  <c r="T1038" i="5" s="1"/>
  <c r="Q1038" i="5"/>
  <c r="O1038" i="5"/>
  <c r="P1038" i="5" s="1"/>
  <c r="R1038" i="5" s="1"/>
  <c r="AB1037" i="5"/>
  <c r="Z1037" i="5"/>
  <c r="Y1037" i="5"/>
  <c r="AC1037" i="5" s="1"/>
  <c r="V1037" i="5"/>
  <c r="W1037" i="5" s="1"/>
  <c r="X1037" i="5" s="1"/>
  <c r="AA1037" i="5" s="1"/>
  <c r="U1037" i="5" a="1"/>
  <c r="U1037" i="5" s="1"/>
  <c r="S1037" i="5"/>
  <c r="T1037" i="5" s="1"/>
  <c r="Q1037" i="5"/>
  <c r="O1037" i="5"/>
  <c r="P1037" i="5" s="1"/>
  <c r="R1037" i="5" s="1"/>
  <c r="AB1036" i="5"/>
  <c r="Z1036" i="5"/>
  <c r="Y1036" i="5"/>
  <c r="AC1036" i="5" s="1"/>
  <c r="V1036" i="5"/>
  <c r="U1036" i="5" a="1"/>
  <c r="U1036" i="5" s="1"/>
  <c r="S1036" i="5"/>
  <c r="T1036" i="5" s="1"/>
  <c r="Q1036" i="5"/>
  <c r="O1036" i="5"/>
  <c r="P1036" i="5" s="1"/>
  <c r="R1036" i="5" s="1"/>
  <c r="AB1035" i="5"/>
  <c r="Z1035" i="5"/>
  <c r="Y1035" i="5"/>
  <c r="AC1035" i="5" s="1"/>
  <c r="V1035" i="5"/>
  <c r="U1035" i="5" a="1"/>
  <c r="U1035" i="5" s="1"/>
  <c r="S1035" i="5"/>
  <c r="T1035" i="5" s="1"/>
  <c r="Q1035" i="5"/>
  <c r="O1035" i="5"/>
  <c r="P1035" i="5" s="1"/>
  <c r="R1035" i="5" s="1"/>
  <c r="AB1034" i="5"/>
  <c r="Z1034" i="5"/>
  <c r="Y1034" i="5"/>
  <c r="AC1034" i="5" s="1"/>
  <c r="V1034" i="5"/>
  <c r="U1034" i="5" a="1"/>
  <c r="U1034" i="5" s="1"/>
  <c r="S1034" i="5"/>
  <c r="T1034" i="5" s="1"/>
  <c r="Q1034" i="5"/>
  <c r="O1034" i="5"/>
  <c r="P1034" i="5" s="1"/>
  <c r="R1034" i="5" s="1"/>
  <c r="AB1033" i="5"/>
  <c r="Z1033" i="5"/>
  <c r="Y1033" i="5"/>
  <c r="AC1033" i="5" s="1"/>
  <c r="V1033" i="5"/>
  <c r="U1033" i="5" a="1"/>
  <c r="U1033" i="5" s="1"/>
  <c r="S1033" i="5"/>
  <c r="T1033" i="5" s="1"/>
  <c r="Q1033" i="5"/>
  <c r="O1033" i="5"/>
  <c r="P1033" i="5" s="1"/>
  <c r="R1033" i="5" s="1"/>
  <c r="AB1032" i="5"/>
  <c r="Z1032" i="5"/>
  <c r="Y1032" i="5"/>
  <c r="AC1032" i="5" s="1"/>
  <c r="V1032" i="5"/>
  <c r="U1032" i="5" a="1"/>
  <c r="U1032" i="5" s="1"/>
  <c r="S1032" i="5"/>
  <c r="T1032" i="5" s="1"/>
  <c r="Q1032" i="5"/>
  <c r="O1032" i="5"/>
  <c r="P1032" i="5" s="1"/>
  <c r="R1032" i="5" s="1"/>
  <c r="AB1031" i="5"/>
  <c r="Z1031" i="5"/>
  <c r="Y1031" i="5"/>
  <c r="AC1031" i="5" s="1"/>
  <c r="V1031" i="5"/>
  <c r="U1031" i="5" a="1"/>
  <c r="U1031" i="5" s="1"/>
  <c r="W1031" i="5" s="1"/>
  <c r="X1031" i="5" s="1"/>
  <c r="AA1031" i="5" s="1"/>
  <c r="S1031" i="5"/>
  <c r="T1031" i="5" s="1"/>
  <c r="Q1031" i="5"/>
  <c r="O1031" i="5"/>
  <c r="P1031" i="5" s="1"/>
  <c r="R1031" i="5" s="1"/>
  <c r="AB1030" i="5"/>
  <c r="Z1030" i="5"/>
  <c r="Y1030" i="5"/>
  <c r="AC1030" i="5" s="1"/>
  <c r="V1030" i="5"/>
  <c r="U1030" i="5" a="1"/>
  <c r="U1030" i="5" s="1"/>
  <c r="S1030" i="5"/>
  <c r="T1030" i="5" s="1"/>
  <c r="Q1030" i="5"/>
  <c r="O1030" i="5"/>
  <c r="P1030" i="5" s="1"/>
  <c r="R1030" i="5" s="1"/>
  <c r="AB1029" i="5"/>
  <c r="Z1029" i="5"/>
  <c r="Y1029" i="5"/>
  <c r="AC1029" i="5" s="1"/>
  <c r="V1029" i="5"/>
  <c r="U1029" i="5" a="1"/>
  <c r="U1029" i="5" s="1"/>
  <c r="S1029" i="5"/>
  <c r="T1029" i="5" s="1"/>
  <c r="Q1029" i="5"/>
  <c r="O1029" i="5"/>
  <c r="P1029" i="5" s="1"/>
  <c r="R1029" i="5" s="1"/>
  <c r="AB1028" i="5"/>
  <c r="Z1028" i="5"/>
  <c r="Y1028" i="5"/>
  <c r="AC1028" i="5" s="1"/>
  <c r="V1028" i="5"/>
  <c r="U1028" i="5" a="1"/>
  <c r="U1028" i="5" s="1"/>
  <c r="S1028" i="5"/>
  <c r="T1028" i="5" s="1"/>
  <c r="Q1028" i="5"/>
  <c r="O1028" i="5"/>
  <c r="P1028" i="5" s="1"/>
  <c r="R1028" i="5" s="1"/>
  <c r="AB1027" i="5"/>
  <c r="Z1027" i="5"/>
  <c r="Y1027" i="5"/>
  <c r="AC1027" i="5" s="1"/>
  <c r="V1027" i="5"/>
  <c r="U1027" i="5" a="1"/>
  <c r="U1027" i="5" s="1"/>
  <c r="S1027" i="5"/>
  <c r="T1027" i="5" s="1"/>
  <c r="Q1027" i="5"/>
  <c r="O1027" i="5"/>
  <c r="P1027" i="5" s="1"/>
  <c r="R1027" i="5" s="1"/>
  <c r="AB1026" i="5"/>
  <c r="Z1026" i="5"/>
  <c r="Y1026" i="5"/>
  <c r="AC1026" i="5" s="1"/>
  <c r="V1026" i="5"/>
  <c r="U1026" i="5" a="1"/>
  <c r="U1026" i="5" s="1"/>
  <c r="W1026" i="5" s="1"/>
  <c r="X1026" i="5" s="1"/>
  <c r="AA1026" i="5" s="1"/>
  <c r="T1026" i="5"/>
  <c r="S1026" i="5"/>
  <c r="R1026" i="5"/>
  <c r="Q1026" i="5"/>
  <c r="O1026" i="5"/>
  <c r="P1026" i="5" s="1"/>
  <c r="AB1025" i="5"/>
  <c r="Z1025" i="5"/>
  <c r="Y1025" i="5"/>
  <c r="AC1025" i="5" s="1"/>
  <c r="V1025" i="5"/>
  <c r="U1025" i="5" a="1"/>
  <c r="U1025" i="5" s="1"/>
  <c r="W1025" i="5" s="1"/>
  <c r="X1025" i="5" s="1"/>
  <c r="AA1025" i="5" s="1"/>
  <c r="S1025" i="5"/>
  <c r="T1025" i="5" s="1"/>
  <c r="Q1025" i="5"/>
  <c r="P1025" i="5"/>
  <c r="R1025" i="5" s="1"/>
  <c r="O1025" i="5"/>
  <c r="AB1024" i="5"/>
  <c r="Z1024" i="5"/>
  <c r="Y1024" i="5"/>
  <c r="AC1024" i="5" s="1"/>
  <c r="V1024" i="5"/>
  <c r="U1024" i="5" a="1"/>
  <c r="U1024" i="5" s="1"/>
  <c r="S1024" i="5"/>
  <c r="T1024" i="5" s="1"/>
  <c r="Q1024" i="5"/>
  <c r="O1024" i="5"/>
  <c r="P1024" i="5" s="1"/>
  <c r="R1024" i="5" s="1"/>
  <c r="AB1023" i="5"/>
  <c r="Z1023" i="5"/>
  <c r="Y1023" i="5"/>
  <c r="AC1023" i="5" s="1"/>
  <c r="V1023" i="5"/>
  <c r="U1023" i="5" a="1"/>
  <c r="U1023" i="5" s="1"/>
  <c r="W1023" i="5" s="1"/>
  <c r="X1023" i="5" s="1"/>
  <c r="AA1023" i="5" s="1"/>
  <c r="S1023" i="5"/>
  <c r="T1023" i="5" s="1"/>
  <c r="Q1023" i="5"/>
  <c r="O1023" i="5"/>
  <c r="P1023" i="5" s="1"/>
  <c r="R1023" i="5" s="1"/>
  <c r="AB1022" i="5"/>
  <c r="Z1022" i="5"/>
  <c r="Y1022" i="5"/>
  <c r="AC1022" i="5" s="1"/>
  <c r="V1022" i="5"/>
  <c r="U1022" i="5" a="1"/>
  <c r="U1022" i="5" s="1"/>
  <c r="T1022" i="5"/>
  <c r="S1022" i="5"/>
  <c r="Q1022" i="5"/>
  <c r="O1022" i="5"/>
  <c r="P1022" i="5" s="1"/>
  <c r="R1022" i="5" s="1"/>
  <c r="AB1021" i="5"/>
  <c r="Z1021" i="5"/>
  <c r="Y1021" i="5"/>
  <c r="AC1021" i="5" s="1"/>
  <c r="V1021" i="5"/>
  <c r="U1021" i="5" a="1"/>
  <c r="U1021" i="5" s="1"/>
  <c r="W1021" i="5" s="1"/>
  <c r="X1021" i="5" s="1"/>
  <c r="AA1021" i="5" s="1"/>
  <c r="S1021" i="5"/>
  <c r="T1021" i="5" s="1"/>
  <c r="Q1021" i="5"/>
  <c r="O1021" i="5"/>
  <c r="P1021" i="5" s="1"/>
  <c r="R1021" i="5" s="1"/>
  <c r="AB1020" i="5"/>
  <c r="Z1020" i="5"/>
  <c r="Y1020" i="5"/>
  <c r="AC1020" i="5" s="1"/>
  <c r="V1020" i="5"/>
  <c r="W1020" i="5" s="1"/>
  <c r="X1020" i="5" s="1"/>
  <c r="AA1020" i="5" s="1"/>
  <c r="U1020" i="5" a="1"/>
  <c r="U1020" i="5" s="1"/>
  <c r="S1020" i="5"/>
  <c r="T1020" i="5" s="1"/>
  <c r="Q1020" i="5"/>
  <c r="O1020" i="5"/>
  <c r="P1020" i="5" s="1"/>
  <c r="R1020" i="5" s="1"/>
  <c r="AB1019" i="5"/>
  <c r="Z1019" i="5"/>
  <c r="Y1019" i="5"/>
  <c r="AC1019" i="5" s="1"/>
  <c r="V1019" i="5"/>
  <c r="U1019" i="5"/>
  <c r="W1019" i="5" s="1"/>
  <c r="X1019" i="5" s="1"/>
  <c r="AA1019" i="5" s="1"/>
  <c r="U1019" i="5" a="1"/>
  <c r="S1019" i="5"/>
  <c r="T1019" i="5" s="1"/>
  <c r="Q1019" i="5"/>
  <c r="O1019" i="5"/>
  <c r="P1019" i="5" s="1"/>
  <c r="R1019" i="5" s="1"/>
  <c r="AB1018" i="5"/>
  <c r="Z1018" i="5"/>
  <c r="Y1018" i="5"/>
  <c r="AC1018" i="5" s="1"/>
  <c r="V1018" i="5"/>
  <c r="U1018" i="5" a="1"/>
  <c r="U1018" i="5" s="1"/>
  <c r="S1018" i="5"/>
  <c r="T1018" i="5" s="1"/>
  <c r="Q1018" i="5"/>
  <c r="O1018" i="5"/>
  <c r="P1018" i="5" s="1"/>
  <c r="R1018" i="5" s="1"/>
  <c r="AB1017" i="5"/>
  <c r="Z1017" i="5"/>
  <c r="Y1017" i="5"/>
  <c r="AC1017" i="5" s="1"/>
  <c r="V1017" i="5"/>
  <c r="U1017" i="5" a="1"/>
  <c r="U1017" i="5" s="1"/>
  <c r="S1017" i="5"/>
  <c r="T1017" i="5" s="1"/>
  <c r="Q1017" i="5"/>
  <c r="P1017" i="5"/>
  <c r="R1017" i="5" s="1"/>
  <c r="O1017" i="5"/>
  <c r="AB1016" i="5"/>
  <c r="Z1016" i="5"/>
  <c r="Y1016" i="5"/>
  <c r="AC1016" i="5" s="1"/>
  <c r="V1016" i="5"/>
  <c r="U1016" i="5" a="1"/>
  <c r="U1016" i="5" s="1"/>
  <c r="W1016" i="5" s="1"/>
  <c r="X1016" i="5" s="1"/>
  <c r="AA1016" i="5" s="1"/>
  <c r="S1016" i="5"/>
  <c r="T1016" i="5" s="1"/>
  <c r="Q1016" i="5"/>
  <c r="O1016" i="5"/>
  <c r="P1016" i="5" s="1"/>
  <c r="R1016" i="5" s="1"/>
  <c r="AB1015" i="5"/>
  <c r="Z1015" i="5"/>
  <c r="Y1015" i="5"/>
  <c r="AC1015" i="5" s="1"/>
  <c r="V1015" i="5"/>
  <c r="U1015" i="5"/>
  <c r="W1015" i="5" s="1"/>
  <c r="X1015" i="5" s="1"/>
  <c r="AA1015" i="5" s="1"/>
  <c r="U1015" i="5" a="1"/>
  <c r="S1015" i="5"/>
  <c r="T1015" i="5" s="1"/>
  <c r="Q1015" i="5"/>
  <c r="O1015" i="5"/>
  <c r="P1015" i="5" s="1"/>
  <c r="R1015" i="5" s="1"/>
  <c r="AB1014" i="5"/>
  <c r="Z1014" i="5"/>
  <c r="Y1014" i="5"/>
  <c r="AC1014" i="5" s="1"/>
  <c r="V1014" i="5"/>
  <c r="U1014" i="5" a="1"/>
  <c r="U1014" i="5" s="1"/>
  <c r="T1014" i="5"/>
  <c r="S1014" i="5"/>
  <c r="Q1014" i="5"/>
  <c r="O1014" i="5"/>
  <c r="P1014" i="5" s="1"/>
  <c r="R1014" i="5" s="1"/>
  <c r="AB1013" i="5"/>
  <c r="Z1013" i="5"/>
  <c r="Y1013" i="5"/>
  <c r="AC1013" i="5" s="1"/>
  <c r="V1013" i="5"/>
  <c r="U1013" i="5" a="1"/>
  <c r="U1013" i="5" s="1"/>
  <c r="S1013" i="5"/>
  <c r="T1013" i="5" s="1"/>
  <c r="Q1013" i="5"/>
  <c r="O1013" i="5"/>
  <c r="P1013" i="5" s="1"/>
  <c r="R1013" i="5" s="1"/>
  <c r="AB1012" i="5"/>
  <c r="Z1012" i="5"/>
  <c r="Y1012" i="5"/>
  <c r="AC1012" i="5" s="1"/>
  <c r="V1012" i="5"/>
  <c r="U1012" i="5" a="1"/>
  <c r="U1012" i="5" s="1"/>
  <c r="S1012" i="5"/>
  <c r="T1012" i="5" s="1"/>
  <c r="Q1012" i="5"/>
  <c r="O1012" i="5"/>
  <c r="P1012" i="5" s="1"/>
  <c r="AB1011" i="5"/>
  <c r="Z1011" i="5"/>
  <c r="Y1011" i="5"/>
  <c r="AC1011" i="5" s="1"/>
  <c r="V1011" i="5"/>
  <c r="U1011" i="5" a="1"/>
  <c r="U1011" i="5" s="1"/>
  <c r="W1011" i="5" s="1"/>
  <c r="X1011" i="5" s="1"/>
  <c r="AA1011" i="5" s="1"/>
  <c r="S1011" i="5"/>
  <c r="T1011" i="5" s="1"/>
  <c r="Q1011" i="5"/>
  <c r="O1011" i="5"/>
  <c r="P1011" i="5" s="1"/>
  <c r="AB1010" i="5"/>
  <c r="Z1010" i="5"/>
  <c r="Y1010" i="5"/>
  <c r="AC1010" i="5" s="1"/>
  <c r="V1010" i="5"/>
  <c r="U1010" i="5" a="1"/>
  <c r="U1010" i="5" s="1"/>
  <c r="S1010" i="5"/>
  <c r="T1010" i="5" s="1"/>
  <c r="Q1010" i="5"/>
  <c r="O1010" i="5"/>
  <c r="P1010" i="5" s="1"/>
  <c r="AB1009" i="5"/>
  <c r="Z1009" i="5"/>
  <c r="Y1009" i="5"/>
  <c r="AC1009" i="5" s="1"/>
  <c r="V1009" i="5"/>
  <c r="U1009" i="5" a="1"/>
  <c r="U1009" i="5" s="1"/>
  <c r="S1009" i="5"/>
  <c r="T1009" i="5" s="1"/>
  <c r="Q1009" i="5"/>
  <c r="O1009" i="5"/>
  <c r="P1009" i="5" s="1"/>
  <c r="AB1008" i="5"/>
  <c r="Z1008" i="5"/>
  <c r="Y1008" i="5"/>
  <c r="AC1008" i="5" s="1"/>
  <c r="V1008" i="5"/>
  <c r="U1008" i="5" a="1"/>
  <c r="U1008" i="5" s="1"/>
  <c r="W1008" i="5" s="1"/>
  <c r="X1008" i="5" s="1"/>
  <c r="AA1008" i="5" s="1"/>
  <c r="S1008" i="5"/>
  <c r="T1008" i="5" s="1"/>
  <c r="R1008" i="5"/>
  <c r="Q1008" i="5"/>
  <c r="O1008" i="5"/>
  <c r="P1008" i="5" s="1"/>
  <c r="AB1007" i="5"/>
  <c r="Z1007" i="5"/>
  <c r="Y1007" i="5"/>
  <c r="AC1007" i="5" s="1"/>
  <c r="V1007" i="5"/>
  <c r="U1007" i="5" a="1"/>
  <c r="U1007" i="5" s="1"/>
  <c r="S1007" i="5"/>
  <c r="T1007" i="5" s="1"/>
  <c r="Q1007" i="5"/>
  <c r="O1007" i="5"/>
  <c r="P1007" i="5" s="1"/>
  <c r="R1007" i="5" s="1"/>
  <c r="AB1006" i="5"/>
  <c r="Z1006" i="5"/>
  <c r="Y1006" i="5"/>
  <c r="AC1006" i="5" s="1"/>
  <c r="V1006" i="5"/>
  <c r="U1006" i="5" a="1"/>
  <c r="U1006" i="5" s="1"/>
  <c r="S1006" i="5"/>
  <c r="T1006" i="5" s="1"/>
  <c r="Q1006" i="5"/>
  <c r="O1006" i="5"/>
  <c r="P1006" i="5" s="1"/>
  <c r="R1006" i="5" s="1"/>
  <c r="AB1005" i="5"/>
  <c r="Z1005" i="5"/>
  <c r="Y1005" i="5"/>
  <c r="AC1005" i="5" s="1"/>
  <c r="V1005" i="5"/>
  <c r="U1005" i="5" a="1"/>
  <c r="U1005" i="5" s="1"/>
  <c r="S1005" i="5"/>
  <c r="T1005" i="5" s="1"/>
  <c r="Q1005" i="5"/>
  <c r="O1005" i="5"/>
  <c r="P1005" i="5" s="1"/>
  <c r="AB1004" i="5"/>
  <c r="Z1004" i="5"/>
  <c r="Y1004" i="5"/>
  <c r="AC1004" i="5" s="1"/>
  <c r="V1004" i="5"/>
  <c r="U1004" i="5" a="1"/>
  <c r="U1004" i="5" s="1"/>
  <c r="S1004" i="5"/>
  <c r="T1004" i="5" s="1"/>
  <c r="Q1004" i="5"/>
  <c r="O1004" i="5"/>
  <c r="P1004" i="5" s="1"/>
  <c r="R1004" i="5" s="1"/>
  <c r="AB1003" i="5"/>
  <c r="Z1003" i="5"/>
  <c r="Y1003" i="5"/>
  <c r="AC1003" i="5" s="1"/>
  <c r="V1003" i="5"/>
  <c r="U1003" i="5" a="1"/>
  <c r="U1003" i="5" s="1"/>
  <c r="S1003" i="5"/>
  <c r="T1003" i="5" s="1"/>
  <c r="Q1003" i="5"/>
  <c r="O1003" i="5"/>
  <c r="P1003" i="5" s="1"/>
  <c r="AB1002" i="5"/>
  <c r="Z1002" i="5"/>
  <c r="Y1002" i="5"/>
  <c r="AC1002" i="5" s="1"/>
  <c r="V1002" i="5"/>
  <c r="U1002" i="5" a="1"/>
  <c r="U1002" i="5" s="1"/>
  <c r="T1002" i="5"/>
  <c r="S1002" i="5"/>
  <c r="Q1002" i="5"/>
  <c r="O1002" i="5"/>
  <c r="P1002" i="5" s="1"/>
  <c r="R1002" i="5" s="1"/>
  <c r="AB1001" i="5"/>
  <c r="Z1001" i="5"/>
  <c r="Y1001" i="5"/>
  <c r="AC1001" i="5" s="1"/>
  <c r="V1001" i="5"/>
  <c r="U1001" i="5" a="1"/>
  <c r="U1001" i="5" s="1"/>
  <c r="W1001" i="5" s="1"/>
  <c r="X1001" i="5" s="1"/>
  <c r="AA1001" i="5" s="1"/>
  <c r="S1001" i="5"/>
  <c r="T1001" i="5" s="1"/>
  <c r="Q1001" i="5"/>
  <c r="O1001" i="5"/>
  <c r="P1001" i="5" s="1"/>
  <c r="R1001" i="5" s="1"/>
  <c r="AB1000" i="5"/>
  <c r="Z1000" i="5"/>
  <c r="Y1000" i="5"/>
  <c r="AC1000" i="5" s="1"/>
  <c r="V1000" i="5"/>
  <c r="U1000" i="5" a="1"/>
  <c r="U1000" i="5" s="1"/>
  <c r="S1000" i="5"/>
  <c r="T1000" i="5" s="1"/>
  <c r="R1000" i="5"/>
  <c r="Q1000" i="5"/>
  <c r="O1000" i="5"/>
  <c r="P1000" i="5" s="1"/>
  <c r="AB999" i="5"/>
  <c r="Z999" i="5"/>
  <c r="Y999" i="5"/>
  <c r="AC999" i="5" s="1"/>
  <c r="V999" i="5"/>
  <c r="U999" i="5" a="1"/>
  <c r="U999" i="5" s="1"/>
  <c r="S999" i="5"/>
  <c r="T999" i="5" s="1"/>
  <c r="Q999" i="5"/>
  <c r="O999" i="5"/>
  <c r="P999" i="5" s="1"/>
  <c r="R999" i="5" s="1"/>
  <c r="AB998" i="5"/>
  <c r="Z998" i="5"/>
  <c r="Y998" i="5"/>
  <c r="AC998" i="5" s="1"/>
  <c r="V998" i="5"/>
  <c r="U998" i="5" a="1"/>
  <c r="U998" i="5" s="1"/>
  <c r="W998" i="5" s="1"/>
  <c r="X998" i="5" s="1"/>
  <c r="AA998" i="5" s="1"/>
  <c r="T998" i="5"/>
  <c r="S998" i="5"/>
  <c r="Q998" i="5"/>
  <c r="O998" i="5"/>
  <c r="P998" i="5" s="1"/>
  <c r="R998" i="5" s="1"/>
  <c r="AB997" i="5"/>
  <c r="Z997" i="5"/>
  <c r="Y997" i="5"/>
  <c r="AC997" i="5" s="1"/>
  <c r="W997" i="5"/>
  <c r="X997" i="5" s="1"/>
  <c r="AA997" i="5" s="1"/>
  <c r="V997" i="5"/>
  <c r="U997" i="5" a="1"/>
  <c r="U997" i="5" s="1"/>
  <c r="S997" i="5"/>
  <c r="T997" i="5" s="1"/>
  <c r="Q997" i="5"/>
  <c r="O997" i="5"/>
  <c r="P997" i="5" s="1"/>
  <c r="R997" i="5" s="1"/>
  <c r="AB996" i="5"/>
  <c r="Z996" i="5"/>
  <c r="Y996" i="5"/>
  <c r="AC996" i="5" s="1"/>
  <c r="V996" i="5"/>
  <c r="U996" i="5" a="1"/>
  <c r="U996" i="5" s="1"/>
  <c r="W996" i="5" s="1"/>
  <c r="X996" i="5" s="1"/>
  <c r="AA996" i="5" s="1"/>
  <c r="S996" i="5"/>
  <c r="T996" i="5" s="1"/>
  <c r="Q996" i="5"/>
  <c r="O996" i="5"/>
  <c r="P996" i="5" s="1"/>
  <c r="R996" i="5" s="1"/>
  <c r="AB995" i="5"/>
  <c r="Z995" i="5"/>
  <c r="Y995" i="5"/>
  <c r="AC995" i="5" s="1"/>
  <c r="V995" i="5"/>
  <c r="U995" i="5" a="1"/>
  <c r="U995" i="5" s="1"/>
  <c r="S995" i="5"/>
  <c r="T995" i="5" s="1"/>
  <c r="Q995" i="5"/>
  <c r="O995" i="5"/>
  <c r="P995" i="5" s="1"/>
  <c r="R995" i="5" s="1"/>
  <c r="AB994" i="5"/>
  <c r="Z994" i="5"/>
  <c r="Y994" i="5"/>
  <c r="AC994" i="5" s="1"/>
  <c r="V994" i="5"/>
  <c r="W994" i="5" s="1"/>
  <c r="X994" i="5" s="1"/>
  <c r="AA994" i="5" s="1"/>
  <c r="U994" i="5" a="1"/>
  <c r="U994" i="5" s="1"/>
  <c r="S994" i="5"/>
  <c r="T994" i="5" s="1"/>
  <c r="Q994" i="5"/>
  <c r="O994" i="5"/>
  <c r="P994" i="5" s="1"/>
  <c r="R994" i="5" s="1"/>
  <c r="AB993" i="5"/>
  <c r="Z993" i="5"/>
  <c r="Y993" i="5"/>
  <c r="AC993" i="5" s="1"/>
  <c r="V993" i="5"/>
  <c r="U993" i="5" a="1"/>
  <c r="U993" i="5" s="1"/>
  <c r="W993" i="5" s="1"/>
  <c r="X993" i="5" s="1"/>
  <c r="AA993" i="5" s="1"/>
  <c r="S993" i="5"/>
  <c r="T993" i="5" s="1"/>
  <c r="Q993" i="5"/>
  <c r="O993" i="5"/>
  <c r="P993" i="5" s="1"/>
  <c r="R993" i="5" s="1"/>
  <c r="AB992" i="5"/>
  <c r="Z992" i="5"/>
  <c r="Y992" i="5"/>
  <c r="AC992" i="5" s="1"/>
  <c r="V992" i="5"/>
  <c r="U992" i="5" a="1"/>
  <c r="U992" i="5" s="1"/>
  <c r="W992" i="5" s="1"/>
  <c r="X992" i="5" s="1"/>
  <c r="AA992" i="5" s="1"/>
  <c r="S992" i="5"/>
  <c r="T992" i="5" s="1"/>
  <c r="Q992" i="5"/>
  <c r="O992" i="5"/>
  <c r="P992" i="5" s="1"/>
  <c r="R992" i="5" s="1"/>
  <c r="AB991" i="5"/>
  <c r="Z991" i="5"/>
  <c r="Y991" i="5"/>
  <c r="AC991" i="5" s="1"/>
  <c r="V991" i="5"/>
  <c r="U991" i="5" a="1"/>
  <c r="U991" i="5" s="1"/>
  <c r="W991" i="5" s="1"/>
  <c r="X991" i="5" s="1"/>
  <c r="AA991" i="5" s="1"/>
  <c r="S991" i="5"/>
  <c r="T991" i="5" s="1"/>
  <c r="Q991" i="5"/>
  <c r="O991" i="5"/>
  <c r="P991" i="5" s="1"/>
  <c r="R991" i="5" s="1"/>
  <c r="AB990" i="5"/>
  <c r="Z990" i="5"/>
  <c r="Y990" i="5"/>
  <c r="AC990" i="5" s="1"/>
  <c r="V990" i="5"/>
  <c r="U990" i="5" a="1"/>
  <c r="U990" i="5" s="1"/>
  <c r="W990" i="5" s="1"/>
  <c r="X990" i="5" s="1"/>
  <c r="AA990" i="5" s="1"/>
  <c r="S990" i="5"/>
  <c r="T990" i="5" s="1"/>
  <c r="Q990" i="5"/>
  <c r="O990" i="5"/>
  <c r="P990" i="5" s="1"/>
  <c r="R990" i="5" s="1"/>
  <c r="AB989" i="5"/>
  <c r="Z989" i="5"/>
  <c r="Y989" i="5"/>
  <c r="AC989" i="5" s="1"/>
  <c r="V989" i="5"/>
  <c r="U989" i="5" a="1"/>
  <c r="U989" i="5" s="1"/>
  <c r="S989" i="5"/>
  <c r="T989" i="5" s="1"/>
  <c r="Q989" i="5"/>
  <c r="O989" i="5"/>
  <c r="P989" i="5" s="1"/>
  <c r="R989" i="5" s="1"/>
  <c r="AB988" i="5"/>
  <c r="Z988" i="5"/>
  <c r="Y988" i="5"/>
  <c r="AC988" i="5" s="1"/>
  <c r="V988" i="5"/>
  <c r="U988" i="5" a="1"/>
  <c r="U988" i="5" s="1"/>
  <c r="S988" i="5"/>
  <c r="T988" i="5" s="1"/>
  <c r="R988" i="5"/>
  <c r="Q988" i="5"/>
  <c r="O988" i="5"/>
  <c r="P988" i="5" s="1"/>
  <c r="AB987" i="5"/>
  <c r="Z987" i="5"/>
  <c r="Y987" i="5"/>
  <c r="AC987" i="5" s="1"/>
  <c r="V987" i="5"/>
  <c r="W987" i="5" s="1"/>
  <c r="X987" i="5" s="1"/>
  <c r="AA987" i="5" s="1"/>
  <c r="U987" i="5" a="1"/>
  <c r="U987" i="5" s="1"/>
  <c r="S987" i="5"/>
  <c r="T987" i="5" s="1"/>
  <c r="Q987" i="5"/>
  <c r="O987" i="5"/>
  <c r="P987" i="5" s="1"/>
  <c r="R987" i="5" s="1"/>
  <c r="AB986" i="5"/>
  <c r="Z986" i="5"/>
  <c r="Y986" i="5"/>
  <c r="AC986" i="5" s="1"/>
  <c r="V986" i="5"/>
  <c r="U986" i="5" a="1"/>
  <c r="U986" i="5" s="1"/>
  <c r="S986" i="5"/>
  <c r="T986" i="5" s="1"/>
  <c r="Q986" i="5"/>
  <c r="O986" i="5"/>
  <c r="P986" i="5" s="1"/>
  <c r="R986" i="5" s="1"/>
  <c r="AB985" i="5"/>
  <c r="Z985" i="5"/>
  <c r="Y985" i="5"/>
  <c r="AC985" i="5" s="1"/>
  <c r="V985" i="5"/>
  <c r="U985" i="5" a="1"/>
  <c r="U985" i="5" s="1"/>
  <c r="S985" i="5"/>
  <c r="T985" i="5" s="1"/>
  <c r="Q985" i="5"/>
  <c r="O985" i="5"/>
  <c r="P985" i="5" s="1"/>
  <c r="R985" i="5" s="1"/>
  <c r="AB984" i="5"/>
  <c r="Z984" i="5"/>
  <c r="Y984" i="5"/>
  <c r="AC984" i="5" s="1"/>
  <c r="V984" i="5"/>
  <c r="U984" i="5" a="1"/>
  <c r="U984" i="5" s="1"/>
  <c r="S984" i="5"/>
  <c r="T984" i="5" s="1"/>
  <c r="Q984" i="5"/>
  <c r="O984" i="5"/>
  <c r="P984" i="5" s="1"/>
  <c r="R984" i="5" s="1"/>
  <c r="AB983" i="5"/>
  <c r="Z983" i="5"/>
  <c r="Y983" i="5"/>
  <c r="AC983" i="5" s="1"/>
  <c r="V983" i="5"/>
  <c r="U983" i="5" a="1"/>
  <c r="U983" i="5" s="1"/>
  <c r="S983" i="5"/>
  <c r="T983" i="5" s="1"/>
  <c r="Q983" i="5"/>
  <c r="O983" i="5"/>
  <c r="P983" i="5" s="1"/>
  <c r="R983" i="5" s="1"/>
  <c r="AB982" i="5"/>
  <c r="Z982" i="5"/>
  <c r="Y982" i="5"/>
  <c r="AC982" i="5" s="1"/>
  <c r="V982" i="5"/>
  <c r="W982" i="5" s="1"/>
  <c r="X982" i="5" s="1"/>
  <c r="AA982" i="5" s="1"/>
  <c r="U982" i="5" a="1"/>
  <c r="U982" i="5" s="1"/>
  <c r="T982" i="5"/>
  <c r="S982" i="5"/>
  <c r="R982" i="5"/>
  <c r="Q982" i="5"/>
  <c r="O982" i="5"/>
  <c r="P982" i="5" s="1"/>
  <c r="AB981" i="5"/>
  <c r="Z981" i="5"/>
  <c r="Y981" i="5"/>
  <c r="AC981" i="5" s="1"/>
  <c r="V981" i="5"/>
  <c r="U981" i="5" a="1"/>
  <c r="U981" i="5" s="1"/>
  <c r="S981" i="5"/>
  <c r="T981" i="5" s="1"/>
  <c r="Q981" i="5"/>
  <c r="P981" i="5"/>
  <c r="R981" i="5" s="1"/>
  <c r="O981" i="5"/>
  <c r="AB980" i="5"/>
  <c r="Z980" i="5"/>
  <c r="Y980" i="5"/>
  <c r="AC980" i="5" s="1"/>
  <c r="V980" i="5"/>
  <c r="U980" i="5" a="1"/>
  <c r="U980" i="5" s="1"/>
  <c r="S980" i="5"/>
  <c r="T980" i="5" s="1"/>
  <c r="Q980" i="5"/>
  <c r="O980" i="5"/>
  <c r="P980" i="5" s="1"/>
  <c r="R980" i="5" s="1"/>
  <c r="AB979" i="5"/>
  <c r="Z979" i="5"/>
  <c r="Y979" i="5"/>
  <c r="AC979" i="5" s="1"/>
  <c r="V979" i="5"/>
  <c r="U979" i="5" a="1"/>
  <c r="U979" i="5" s="1"/>
  <c r="S979" i="5"/>
  <c r="T979" i="5" s="1"/>
  <c r="Q979" i="5"/>
  <c r="O979" i="5"/>
  <c r="P979" i="5" s="1"/>
  <c r="R979" i="5" s="1"/>
  <c r="AB978" i="5"/>
  <c r="Z978" i="5"/>
  <c r="Y978" i="5"/>
  <c r="AC978" i="5" s="1"/>
  <c r="V978" i="5"/>
  <c r="U978" i="5" a="1"/>
  <c r="U978" i="5" s="1"/>
  <c r="T978" i="5"/>
  <c r="S978" i="5"/>
  <c r="Q978" i="5"/>
  <c r="O978" i="5"/>
  <c r="P978" i="5" s="1"/>
  <c r="R978" i="5" s="1"/>
  <c r="AB977" i="5"/>
  <c r="Z977" i="5"/>
  <c r="Y977" i="5"/>
  <c r="AC977" i="5" s="1"/>
  <c r="V977" i="5"/>
  <c r="W977" i="5" s="1"/>
  <c r="X977" i="5" s="1"/>
  <c r="AA977" i="5" s="1"/>
  <c r="U977" i="5" a="1"/>
  <c r="U977" i="5" s="1"/>
  <c r="S977" i="5"/>
  <c r="T977" i="5" s="1"/>
  <c r="Q977" i="5"/>
  <c r="O977" i="5"/>
  <c r="P977" i="5" s="1"/>
  <c r="R977" i="5" s="1"/>
  <c r="AB976" i="5"/>
  <c r="Z976" i="5"/>
  <c r="Y976" i="5"/>
  <c r="AC976" i="5" s="1"/>
  <c r="V976" i="5"/>
  <c r="U976" i="5" a="1"/>
  <c r="U976" i="5" s="1"/>
  <c r="S976" i="5"/>
  <c r="T976" i="5" s="1"/>
  <c r="R976" i="5"/>
  <c r="Q976" i="5"/>
  <c r="O976" i="5"/>
  <c r="P976" i="5" s="1"/>
  <c r="AB975" i="5"/>
  <c r="Z975" i="5"/>
  <c r="Y975" i="5"/>
  <c r="AC975" i="5" s="1"/>
  <c r="V975" i="5"/>
  <c r="U975" i="5" a="1"/>
  <c r="U975" i="5" s="1"/>
  <c r="S975" i="5"/>
  <c r="T975" i="5" s="1"/>
  <c r="Q975" i="5"/>
  <c r="O975" i="5"/>
  <c r="P975" i="5" s="1"/>
  <c r="R975" i="5" s="1"/>
  <c r="AB974" i="5"/>
  <c r="Z974" i="5"/>
  <c r="Y974" i="5"/>
  <c r="AC974" i="5" s="1"/>
  <c r="V974" i="5"/>
  <c r="U974" i="5" a="1"/>
  <c r="U974" i="5" s="1"/>
  <c r="W974" i="5" s="1"/>
  <c r="X974" i="5" s="1"/>
  <c r="AA974" i="5" s="1"/>
  <c r="S974" i="5"/>
  <c r="T974" i="5" s="1"/>
  <c r="Q974" i="5"/>
  <c r="O974" i="5"/>
  <c r="P974" i="5" s="1"/>
  <c r="R974" i="5" s="1"/>
  <c r="AB973" i="5"/>
  <c r="Z973" i="5"/>
  <c r="Y973" i="5"/>
  <c r="AC973" i="5" s="1"/>
  <c r="V973" i="5"/>
  <c r="U973" i="5" a="1"/>
  <c r="U973" i="5" s="1"/>
  <c r="S973" i="5"/>
  <c r="T973" i="5" s="1"/>
  <c r="Q973" i="5"/>
  <c r="O973" i="5"/>
  <c r="P973" i="5" s="1"/>
  <c r="R973" i="5" s="1"/>
  <c r="AB972" i="5"/>
  <c r="Z972" i="5"/>
  <c r="Y972" i="5"/>
  <c r="AC972" i="5" s="1"/>
  <c r="W972" i="5"/>
  <c r="X972" i="5" s="1"/>
  <c r="AA972" i="5" s="1"/>
  <c r="V972" i="5"/>
  <c r="U972" i="5" a="1"/>
  <c r="U972" i="5" s="1"/>
  <c r="S972" i="5"/>
  <c r="T972" i="5" s="1"/>
  <c r="R972" i="5"/>
  <c r="Q972" i="5"/>
  <c r="O972" i="5"/>
  <c r="P972" i="5" s="1"/>
  <c r="AB971" i="5"/>
  <c r="Z971" i="5"/>
  <c r="Y971" i="5"/>
  <c r="AC971" i="5" s="1"/>
  <c r="V971" i="5"/>
  <c r="U971" i="5" a="1"/>
  <c r="U971" i="5" s="1"/>
  <c r="W971" i="5" s="1"/>
  <c r="X971" i="5" s="1"/>
  <c r="AA971" i="5" s="1"/>
  <c r="S971" i="5"/>
  <c r="T971" i="5" s="1"/>
  <c r="Q971" i="5"/>
  <c r="O971" i="5"/>
  <c r="P971" i="5" s="1"/>
  <c r="R971" i="5" s="1"/>
  <c r="AB970" i="5"/>
  <c r="Z970" i="5"/>
  <c r="Y970" i="5"/>
  <c r="AC970" i="5" s="1"/>
  <c r="V970" i="5"/>
  <c r="U970" i="5" a="1"/>
  <c r="U970" i="5" s="1"/>
  <c r="W970" i="5" s="1"/>
  <c r="X970" i="5" s="1"/>
  <c r="AA970" i="5" s="1"/>
  <c r="S970" i="5"/>
  <c r="T970" i="5" s="1"/>
  <c r="Q970" i="5"/>
  <c r="O970" i="5"/>
  <c r="P970" i="5" s="1"/>
  <c r="R970" i="5" s="1"/>
  <c r="AB969" i="5"/>
  <c r="Z969" i="5"/>
  <c r="Y969" i="5"/>
  <c r="AC969" i="5" s="1"/>
  <c r="V969" i="5"/>
  <c r="U969" i="5" a="1"/>
  <c r="U969" i="5" s="1"/>
  <c r="S969" i="5"/>
  <c r="T969" i="5" s="1"/>
  <c r="Q969" i="5"/>
  <c r="O969" i="5"/>
  <c r="P969" i="5" s="1"/>
  <c r="R969" i="5" s="1"/>
  <c r="AB968" i="5"/>
  <c r="Z968" i="5"/>
  <c r="Y968" i="5"/>
  <c r="AC968" i="5" s="1"/>
  <c r="V968" i="5"/>
  <c r="U968" i="5" a="1"/>
  <c r="U968" i="5" s="1"/>
  <c r="S968" i="5"/>
  <c r="T968" i="5" s="1"/>
  <c r="Q968" i="5"/>
  <c r="O968" i="5"/>
  <c r="P968" i="5" s="1"/>
  <c r="R968" i="5" s="1"/>
  <c r="AB967" i="5"/>
  <c r="Z967" i="5"/>
  <c r="Y967" i="5"/>
  <c r="AC967" i="5" s="1"/>
  <c r="V967" i="5"/>
  <c r="U967" i="5"/>
  <c r="W967" i="5" s="1"/>
  <c r="X967" i="5" s="1"/>
  <c r="AA967" i="5" s="1"/>
  <c r="U967" i="5" a="1"/>
  <c r="S967" i="5"/>
  <c r="T967" i="5" s="1"/>
  <c r="Q967" i="5"/>
  <c r="O967" i="5"/>
  <c r="P967" i="5" s="1"/>
  <c r="R967" i="5" s="1"/>
  <c r="AB966" i="5"/>
  <c r="Z966" i="5"/>
  <c r="Y966" i="5"/>
  <c r="AC966" i="5" s="1"/>
  <c r="V966" i="5"/>
  <c r="U966" i="5"/>
  <c r="U966" i="5" a="1"/>
  <c r="S966" i="5"/>
  <c r="T966" i="5" s="1"/>
  <c r="Q966" i="5"/>
  <c r="O966" i="5"/>
  <c r="P966" i="5" s="1"/>
  <c r="R966" i="5" s="1"/>
  <c r="AB965" i="5"/>
  <c r="Z965" i="5"/>
  <c r="Y965" i="5"/>
  <c r="AC965" i="5" s="1"/>
  <c r="V965" i="5"/>
  <c r="U965" i="5" a="1"/>
  <c r="U965" i="5" s="1"/>
  <c r="S965" i="5"/>
  <c r="T965" i="5" s="1"/>
  <c r="Q965" i="5"/>
  <c r="P965" i="5"/>
  <c r="R965" i="5" s="1"/>
  <c r="O965" i="5"/>
  <c r="AB964" i="5"/>
  <c r="Z964" i="5"/>
  <c r="Y964" i="5"/>
  <c r="AC964" i="5" s="1"/>
  <c r="V964" i="5"/>
  <c r="U964" i="5" a="1"/>
  <c r="U964" i="5" s="1"/>
  <c r="S964" i="5"/>
  <c r="T964" i="5" s="1"/>
  <c r="Q964" i="5"/>
  <c r="P964" i="5"/>
  <c r="R964" i="5" s="1"/>
  <c r="O964" i="5"/>
  <c r="AB963" i="5"/>
  <c r="Z963" i="5"/>
  <c r="Y963" i="5"/>
  <c r="AC963" i="5" s="1"/>
  <c r="V963" i="5"/>
  <c r="U963" i="5" a="1"/>
  <c r="U963" i="5" s="1"/>
  <c r="W963" i="5" s="1"/>
  <c r="X963" i="5" s="1"/>
  <c r="AA963" i="5" s="1"/>
  <c r="S963" i="5"/>
  <c r="T963" i="5" s="1"/>
  <c r="Q963" i="5"/>
  <c r="O963" i="5"/>
  <c r="P963" i="5" s="1"/>
  <c r="R963" i="5" s="1"/>
  <c r="AB962" i="5"/>
  <c r="Z962" i="5"/>
  <c r="Y962" i="5"/>
  <c r="AC962" i="5" s="1"/>
  <c r="V962" i="5"/>
  <c r="U962" i="5" a="1"/>
  <c r="U962" i="5" s="1"/>
  <c r="W962" i="5" s="1"/>
  <c r="X962" i="5" s="1"/>
  <c r="AA962" i="5" s="1"/>
  <c r="T962" i="5"/>
  <c r="S962" i="5"/>
  <c r="Q962" i="5"/>
  <c r="O962" i="5"/>
  <c r="P962" i="5" s="1"/>
  <c r="R962" i="5" s="1"/>
  <c r="AB961" i="5"/>
  <c r="Z961" i="5"/>
  <c r="Y961" i="5"/>
  <c r="AC961" i="5" s="1"/>
  <c r="V961" i="5"/>
  <c r="W961" i="5" s="1"/>
  <c r="X961" i="5" s="1"/>
  <c r="AA961" i="5" s="1"/>
  <c r="U961" i="5" a="1"/>
  <c r="U961" i="5" s="1"/>
  <c r="S961" i="5"/>
  <c r="T961" i="5" s="1"/>
  <c r="Q961" i="5"/>
  <c r="P961" i="5"/>
  <c r="R961" i="5" s="1"/>
  <c r="O961" i="5"/>
  <c r="AB960" i="5"/>
  <c r="Z960" i="5"/>
  <c r="Y960" i="5"/>
  <c r="AC960" i="5" s="1"/>
  <c r="V960" i="5"/>
  <c r="U960" i="5" a="1"/>
  <c r="U960" i="5" s="1"/>
  <c r="S960" i="5"/>
  <c r="T960" i="5" s="1"/>
  <c r="Q960" i="5"/>
  <c r="O960" i="5"/>
  <c r="P960" i="5" s="1"/>
  <c r="R960" i="5" s="1"/>
  <c r="AB959" i="5"/>
  <c r="Z959" i="5"/>
  <c r="Y959" i="5"/>
  <c r="AC959" i="5" s="1"/>
  <c r="V959" i="5"/>
  <c r="U959" i="5" a="1"/>
  <c r="U959" i="5" s="1"/>
  <c r="W959" i="5" s="1"/>
  <c r="X959" i="5" s="1"/>
  <c r="AA959" i="5" s="1"/>
  <c r="S959" i="5"/>
  <c r="T959" i="5" s="1"/>
  <c r="Q959" i="5"/>
  <c r="O959" i="5"/>
  <c r="P959" i="5" s="1"/>
  <c r="R959" i="5" s="1"/>
  <c r="AB958" i="5"/>
  <c r="Z958" i="5"/>
  <c r="Y958" i="5"/>
  <c r="AC958" i="5" s="1"/>
  <c r="V958" i="5"/>
  <c r="U958" i="5" a="1"/>
  <c r="U958" i="5" s="1"/>
  <c r="T958" i="5"/>
  <c r="S958" i="5"/>
  <c r="Q958" i="5"/>
  <c r="O958" i="5"/>
  <c r="P958" i="5" s="1"/>
  <c r="R958" i="5" s="1"/>
  <c r="AB957" i="5"/>
  <c r="Z957" i="5"/>
  <c r="Y957" i="5"/>
  <c r="AC957" i="5" s="1"/>
  <c r="W957" i="5"/>
  <c r="X957" i="5" s="1"/>
  <c r="AA957" i="5" s="1"/>
  <c r="V957" i="5"/>
  <c r="U957" i="5" a="1"/>
  <c r="U957" i="5" s="1"/>
  <c r="S957" i="5"/>
  <c r="T957" i="5" s="1"/>
  <c r="Q957" i="5"/>
  <c r="O957" i="5"/>
  <c r="P957" i="5" s="1"/>
  <c r="R957" i="5" s="1"/>
  <c r="AB956" i="5"/>
  <c r="Z956" i="5"/>
  <c r="Y956" i="5"/>
  <c r="AC956" i="5" s="1"/>
  <c r="V956" i="5"/>
  <c r="U956" i="5" a="1"/>
  <c r="U956" i="5" s="1"/>
  <c r="S956" i="5"/>
  <c r="T956" i="5" s="1"/>
  <c r="Q956" i="5"/>
  <c r="O956" i="5"/>
  <c r="P956" i="5" s="1"/>
  <c r="R956" i="5" s="1"/>
  <c r="AB955" i="5"/>
  <c r="Z955" i="5"/>
  <c r="Y955" i="5"/>
  <c r="AC955" i="5" s="1"/>
  <c r="V955" i="5"/>
  <c r="U955" i="5" a="1"/>
  <c r="U955" i="5" s="1"/>
  <c r="W955" i="5" s="1"/>
  <c r="X955" i="5" s="1"/>
  <c r="AA955" i="5" s="1"/>
  <c r="S955" i="5"/>
  <c r="T955" i="5" s="1"/>
  <c r="Q955" i="5"/>
  <c r="O955" i="5"/>
  <c r="P955" i="5" s="1"/>
  <c r="R955" i="5" s="1"/>
  <c r="AB954" i="5"/>
  <c r="Z954" i="5"/>
  <c r="Y954" i="5"/>
  <c r="AC954" i="5" s="1"/>
  <c r="V954" i="5"/>
  <c r="U954" i="5" a="1"/>
  <c r="U954" i="5" s="1"/>
  <c r="S954" i="5"/>
  <c r="T954" i="5" s="1"/>
  <c r="R954" i="5"/>
  <c r="Q954" i="5"/>
  <c r="O954" i="5"/>
  <c r="P954" i="5" s="1"/>
  <c r="AB953" i="5"/>
  <c r="Z953" i="5"/>
  <c r="Y953" i="5"/>
  <c r="AC953" i="5" s="1"/>
  <c r="V953" i="5"/>
  <c r="U953" i="5" a="1"/>
  <c r="U953" i="5" s="1"/>
  <c r="W953" i="5" s="1"/>
  <c r="X953" i="5" s="1"/>
  <c r="AA953" i="5" s="1"/>
  <c r="S953" i="5"/>
  <c r="T953" i="5" s="1"/>
  <c r="Q953" i="5"/>
  <c r="O953" i="5"/>
  <c r="P953" i="5" s="1"/>
  <c r="R953" i="5" s="1"/>
  <c r="AB952" i="5"/>
  <c r="Z952" i="5"/>
  <c r="Y952" i="5"/>
  <c r="AC952" i="5" s="1"/>
  <c r="V952" i="5"/>
  <c r="U952" i="5" a="1"/>
  <c r="U952" i="5" s="1"/>
  <c r="S952" i="5"/>
  <c r="T952" i="5" s="1"/>
  <c r="Q952" i="5"/>
  <c r="O952" i="5"/>
  <c r="P952" i="5" s="1"/>
  <c r="R952" i="5" s="1"/>
  <c r="AB951" i="5"/>
  <c r="Z951" i="5"/>
  <c r="Y951" i="5"/>
  <c r="AC951" i="5" s="1"/>
  <c r="V951" i="5"/>
  <c r="U951" i="5" a="1"/>
  <c r="U951" i="5" s="1"/>
  <c r="W951" i="5" s="1"/>
  <c r="X951" i="5" s="1"/>
  <c r="AA951" i="5" s="1"/>
  <c r="S951" i="5"/>
  <c r="T951" i="5" s="1"/>
  <c r="Q951" i="5"/>
  <c r="O951" i="5"/>
  <c r="P951" i="5" s="1"/>
  <c r="R951" i="5" s="1"/>
  <c r="AB950" i="5"/>
  <c r="Z950" i="5"/>
  <c r="Y950" i="5"/>
  <c r="AC950" i="5" s="1"/>
  <c r="V950" i="5"/>
  <c r="U950" i="5" a="1"/>
  <c r="U950" i="5" s="1"/>
  <c r="W950" i="5" s="1"/>
  <c r="X950" i="5" s="1"/>
  <c r="AA950" i="5" s="1"/>
  <c r="S950" i="5"/>
  <c r="T950" i="5" s="1"/>
  <c r="Q950" i="5"/>
  <c r="O950" i="5"/>
  <c r="P950" i="5" s="1"/>
  <c r="R950" i="5" s="1"/>
  <c r="AB949" i="5"/>
  <c r="Z949" i="5"/>
  <c r="Y949" i="5"/>
  <c r="AC949" i="5" s="1"/>
  <c r="V949" i="5"/>
  <c r="U949" i="5" a="1"/>
  <c r="U949" i="5" s="1"/>
  <c r="S949" i="5"/>
  <c r="T949" i="5" s="1"/>
  <c r="Q949" i="5"/>
  <c r="P949" i="5"/>
  <c r="R949" i="5" s="1"/>
  <c r="O949" i="5"/>
  <c r="AB948" i="5"/>
  <c r="Z948" i="5"/>
  <c r="Y948" i="5"/>
  <c r="AC948" i="5" s="1"/>
  <c r="V948" i="5"/>
  <c r="U948" i="5" a="1"/>
  <c r="U948" i="5" s="1"/>
  <c r="S948" i="5"/>
  <c r="T948" i="5" s="1"/>
  <c r="Q948" i="5"/>
  <c r="O948" i="5"/>
  <c r="P948" i="5" s="1"/>
  <c r="R948" i="5" s="1"/>
  <c r="AB947" i="5"/>
  <c r="Z947" i="5"/>
  <c r="Y947" i="5"/>
  <c r="AC947" i="5" s="1"/>
  <c r="V947" i="5"/>
  <c r="U947" i="5" a="1"/>
  <c r="U947" i="5" s="1"/>
  <c r="S947" i="5"/>
  <c r="T947" i="5" s="1"/>
  <c r="Q947" i="5"/>
  <c r="O947" i="5"/>
  <c r="P947" i="5" s="1"/>
  <c r="R947" i="5" s="1"/>
  <c r="AB946" i="5"/>
  <c r="Z946" i="5"/>
  <c r="Y946" i="5"/>
  <c r="AC946" i="5" s="1"/>
  <c r="V946" i="5"/>
  <c r="U946" i="5" a="1"/>
  <c r="U946" i="5" s="1"/>
  <c r="T946" i="5"/>
  <c r="S946" i="5"/>
  <c r="Q946" i="5"/>
  <c r="O946" i="5"/>
  <c r="P946" i="5" s="1"/>
  <c r="R946" i="5" s="1"/>
  <c r="AB945" i="5"/>
  <c r="Z945" i="5"/>
  <c r="Y945" i="5"/>
  <c r="AC945" i="5" s="1"/>
  <c r="V945" i="5"/>
  <c r="U945" i="5" a="1"/>
  <c r="U945" i="5" s="1"/>
  <c r="S945" i="5"/>
  <c r="T945" i="5" s="1"/>
  <c r="Q945" i="5"/>
  <c r="O945" i="5"/>
  <c r="P945" i="5" s="1"/>
  <c r="R945" i="5" s="1"/>
  <c r="AB944" i="5"/>
  <c r="Z944" i="5"/>
  <c r="Y944" i="5"/>
  <c r="AC944" i="5" s="1"/>
  <c r="V944" i="5"/>
  <c r="U944" i="5" a="1"/>
  <c r="U944" i="5" s="1"/>
  <c r="S944" i="5"/>
  <c r="T944" i="5" s="1"/>
  <c r="Q944" i="5"/>
  <c r="O944" i="5"/>
  <c r="P944" i="5" s="1"/>
  <c r="R944" i="5" s="1"/>
  <c r="AB943" i="5"/>
  <c r="Z943" i="5"/>
  <c r="Y943" i="5"/>
  <c r="AC943" i="5" s="1"/>
  <c r="V943" i="5"/>
  <c r="U943" i="5" a="1"/>
  <c r="U943" i="5" s="1"/>
  <c r="S943" i="5"/>
  <c r="T943" i="5" s="1"/>
  <c r="Q943" i="5"/>
  <c r="O943" i="5"/>
  <c r="P943" i="5" s="1"/>
  <c r="R943" i="5" s="1"/>
  <c r="AB942" i="5"/>
  <c r="Z942" i="5"/>
  <c r="Y942" i="5"/>
  <c r="AC942" i="5" s="1"/>
  <c r="V942" i="5"/>
  <c r="U942" i="5" a="1"/>
  <c r="U942" i="5" s="1"/>
  <c r="S942" i="5"/>
  <c r="T942" i="5" s="1"/>
  <c r="Q942" i="5"/>
  <c r="O942" i="5"/>
  <c r="P942" i="5" s="1"/>
  <c r="R942" i="5" s="1"/>
  <c r="AB941" i="5"/>
  <c r="Z941" i="5"/>
  <c r="Y941" i="5"/>
  <c r="AC941" i="5" s="1"/>
  <c r="V941" i="5"/>
  <c r="U941" i="5" a="1"/>
  <c r="U941" i="5" s="1"/>
  <c r="S941" i="5"/>
  <c r="T941" i="5" s="1"/>
  <c r="Q941" i="5"/>
  <c r="O941" i="5"/>
  <c r="P941" i="5" s="1"/>
  <c r="R941" i="5" s="1"/>
  <c r="AB940" i="5"/>
  <c r="Z940" i="5"/>
  <c r="Y940" i="5"/>
  <c r="AC940" i="5" s="1"/>
  <c r="W940" i="5"/>
  <c r="X940" i="5" s="1"/>
  <c r="AA940" i="5" s="1"/>
  <c r="V940" i="5"/>
  <c r="U940" i="5" a="1"/>
  <c r="U940" i="5" s="1"/>
  <c r="S940" i="5"/>
  <c r="T940" i="5" s="1"/>
  <c r="Q940" i="5"/>
  <c r="O940" i="5"/>
  <c r="P940" i="5" s="1"/>
  <c r="R940" i="5" s="1"/>
  <c r="AB939" i="5"/>
  <c r="Z939" i="5"/>
  <c r="Y939" i="5"/>
  <c r="AC939" i="5" s="1"/>
  <c r="V939" i="5"/>
  <c r="U939" i="5" a="1"/>
  <c r="U939" i="5" s="1"/>
  <c r="W939" i="5" s="1"/>
  <c r="X939" i="5" s="1"/>
  <c r="AA939" i="5" s="1"/>
  <c r="S939" i="5"/>
  <c r="T939" i="5" s="1"/>
  <c r="Q939" i="5"/>
  <c r="O939" i="5"/>
  <c r="P939" i="5" s="1"/>
  <c r="R939" i="5" s="1"/>
  <c r="AB938" i="5"/>
  <c r="Z938" i="5"/>
  <c r="Y938" i="5"/>
  <c r="AC938" i="5" s="1"/>
  <c r="V938" i="5"/>
  <c r="U938" i="5" a="1"/>
  <c r="U938" i="5" s="1"/>
  <c r="W938" i="5" s="1"/>
  <c r="X938" i="5" s="1"/>
  <c r="AA938" i="5" s="1"/>
  <c r="T938" i="5"/>
  <c r="S938" i="5"/>
  <c r="Q938" i="5"/>
  <c r="O938" i="5"/>
  <c r="P938" i="5" s="1"/>
  <c r="R938" i="5" s="1"/>
  <c r="AB937" i="5"/>
  <c r="Z937" i="5"/>
  <c r="Y937" i="5"/>
  <c r="AC937" i="5" s="1"/>
  <c r="V937" i="5"/>
  <c r="U937" i="5" a="1"/>
  <c r="U937" i="5" s="1"/>
  <c r="S937" i="5"/>
  <c r="T937" i="5" s="1"/>
  <c r="Q937" i="5"/>
  <c r="O937" i="5"/>
  <c r="P937" i="5" s="1"/>
  <c r="R937" i="5" s="1"/>
  <c r="AB936" i="5"/>
  <c r="Z936" i="5"/>
  <c r="Y936" i="5"/>
  <c r="AC936" i="5" s="1"/>
  <c r="V936" i="5"/>
  <c r="U936" i="5" a="1"/>
  <c r="U936" i="5" s="1"/>
  <c r="S936" i="5"/>
  <c r="T936" i="5" s="1"/>
  <c r="Q936" i="5"/>
  <c r="O936" i="5"/>
  <c r="P936" i="5" s="1"/>
  <c r="R936" i="5" s="1"/>
  <c r="AB935" i="5"/>
  <c r="Z935" i="5"/>
  <c r="Y935" i="5"/>
  <c r="AC935" i="5" s="1"/>
  <c r="V935" i="5"/>
  <c r="U935" i="5"/>
  <c r="U935" i="5" a="1"/>
  <c r="S935" i="5"/>
  <c r="T935" i="5" s="1"/>
  <c r="Q935" i="5"/>
  <c r="O935" i="5"/>
  <c r="P935" i="5" s="1"/>
  <c r="R935" i="5" s="1"/>
  <c r="AB934" i="5"/>
  <c r="Z934" i="5"/>
  <c r="Y934" i="5"/>
  <c r="AC934" i="5" s="1"/>
  <c r="V934" i="5"/>
  <c r="U934" i="5" a="1"/>
  <c r="U934" i="5" s="1"/>
  <c r="S934" i="5"/>
  <c r="T934" i="5" s="1"/>
  <c r="Q934" i="5"/>
  <c r="O934" i="5"/>
  <c r="P934" i="5" s="1"/>
  <c r="R934" i="5" s="1"/>
  <c r="AB933" i="5"/>
  <c r="Z933" i="5"/>
  <c r="Y933" i="5"/>
  <c r="AC933" i="5" s="1"/>
  <c r="V933" i="5"/>
  <c r="U933" i="5" a="1"/>
  <c r="U933" i="5" s="1"/>
  <c r="W933" i="5" s="1"/>
  <c r="X933" i="5" s="1"/>
  <c r="AA933" i="5" s="1"/>
  <c r="S933" i="5"/>
  <c r="T933" i="5" s="1"/>
  <c r="Q933" i="5"/>
  <c r="O933" i="5"/>
  <c r="P933" i="5" s="1"/>
  <c r="R933" i="5" s="1"/>
  <c r="AB932" i="5"/>
  <c r="Z932" i="5"/>
  <c r="Y932" i="5"/>
  <c r="AC932" i="5" s="1"/>
  <c r="V932" i="5"/>
  <c r="U932" i="5" a="1"/>
  <c r="U932" i="5" s="1"/>
  <c r="S932" i="5"/>
  <c r="T932" i="5" s="1"/>
  <c r="Q932" i="5"/>
  <c r="O932" i="5"/>
  <c r="P932" i="5" s="1"/>
  <c r="R932" i="5" s="1"/>
  <c r="AB931" i="5"/>
  <c r="Z931" i="5"/>
  <c r="Y931" i="5"/>
  <c r="AC931" i="5" s="1"/>
  <c r="V931" i="5"/>
  <c r="U931" i="5" a="1"/>
  <c r="U931" i="5" s="1"/>
  <c r="W931" i="5" s="1"/>
  <c r="X931" i="5" s="1"/>
  <c r="AA931" i="5" s="1"/>
  <c r="S931" i="5"/>
  <c r="T931" i="5" s="1"/>
  <c r="Q931" i="5"/>
  <c r="O931" i="5"/>
  <c r="P931" i="5" s="1"/>
  <c r="R931" i="5" s="1"/>
  <c r="AB930" i="5"/>
  <c r="Z930" i="5"/>
  <c r="Y930" i="5"/>
  <c r="AC930" i="5" s="1"/>
  <c r="V930" i="5"/>
  <c r="U930" i="5" a="1"/>
  <c r="U930" i="5" s="1"/>
  <c r="S930" i="5"/>
  <c r="T930" i="5" s="1"/>
  <c r="Q930" i="5"/>
  <c r="O930" i="5"/>
  <c r="P930" i="5" s="1"/>
  <c r="R930" i="5" s="1"/>
  <c r="AB929" i="5"/>
  <c r="Z929" i="5"/>
  <c r="Y929" i="5"/>
  <c r="AC929" i="5" s="1"/>
  <c r="V929" i="5"/>
  <c r="U929" i="5" a="1"/>
  <c r="U929" i="5" s="1"/>
  <c r="S929" i="5"/>
  <c r="T929" i="5" s="1"/>
  <c r="Q929" i="5"/>
  <c r="O929" i="5"/>
  <c r="P929" i="5" s="1"/>
  <c r="R929" i="5" s="1"/>
  <c r="AB928" i="5"/>
  <c r="Z928" i="5"/>
  <c r="Y928" i="5"/>
  <c r="AC928" i="5" s="1"/>
  <c r="V928" i="5"/>
  <c r="U928" i="5" a="1"/>
  <c r="U928" i="5" s="1"/>
  <c r="S928" i="5"/>
  <c r="T928" i="5" s="1"/>
  <c r="Q928" i="5"/>
  <c r="O928" i="5"/>
  <c r="P928" i="5" s="1"/>
  <c r="R928" i="5" s="1"/>
  <c r="AB927" i="5"/>
  <c r="Z927" i="5"/>
  <c r="Y927" i="5"/>
  <c r="AC927" i="5" s="1"/>
  <c r="V927" i="5"/>
  <c r="U927" i="5" a="1"/>
  <c r="U927" i="5" s="1"/>
  <c r="W927" i="5" s="1"/>
  <c r="X927" i="5" s="1"/>
  <c r="AA927" i="5" s="1"/>
  <c r="S927" i="5"/>
  <c r="T927" i="5" s="1"/>
  <c r="Q927" i="5"/>
  <c r="O927" i="5"/>
  <c r="P927" i="5" s="1"/>
  <c r="R927" i="5" s="1"/>
  <c r="AB926" i="5"/>
  <c r="Z926" i="5"/>
  <c r="Y926" i="5"/>
  <c r="AC926" i="5" s="1"/>
  <c r="V926" i="5"/>
  <c r="U926" i="5" a="1"/>
  <c r="U926" i="5" s="1"/>
  <c r="S926" i="5"/>
  <c r="T926" i="5" s="1"/>
  <c r="Q926" i="5"/>
  <c r="O926" i="5"/>
  <c r="P926" i="5" s="1"/>
  <c r="R926" i="5" s="1"/>
  <c r="AB925" i="5"/>
  <c r="Z925" i="5"/>
  <c r="Y925" i="5"/>
  <c r="AC925" i="5" s="1"/>
  <c r="V925" i="5"/>
  <c r="U925" i="5" a="1"/>
  <c r="U925" i="5" s="1"/>
  <c r="S925" i="5"/>
  <c r="T925" i="5" s="1"/>
  <c r="Q925" i="5"/>
  <c r="O925" i="5"/>
  <c r="P925" i="5" s="1"/>
  <c r="R925" i="5" s="1"/>
  <c r="AB924" i="5"/>
  <c r="Z924" i="5"/>
  <c r="Y924" i="5"/>
  <c r="AC924" i="5" s="1"/>
  <c r="V924" i="5"/>
  <c r="U924" i="5" a="1"/>
  <c r="U924" i="5" s="1"/>
  <c r="S924" i="5"/>
  <c r="T924" i="5" s="1"/>
  <c r="Q924" i="5"/>
  <c r="P924" i="5"/>
  <c r="R924" i="5" s="1"/>
  <c r="O924" i="5"/>
  <c r="AB923" i="5"/>
  <c r="Z923" i="5"/>
  <c r="Y923" i="5"/>
  <c r="AC923" i="5" s="1"/>
  <c r="V923" i="5"/>
  <c r="U923" i="5" a="1"/>
  <c r="U923" i="5" s="1"/>
  <c r="S923" i="5"/>
  <c r="T923" i="5" s="1"/>
  <c r="Q923" i="5"/>
  <c r="O923" i="5"/>
  <c r="P923" i="5" s="1"/>
  <c r="R923" i="5" s="1"/>
  <c r="AB922" i="5"/>
  <c r="Z922" i="5"/>
  <c r="Y922" i="5"/>
  <c r="AC922" i="5" s="1"/>
  <c r="V922" i="5"/>
  <c r="U922" i="5" a="1"/>
  <c r="U922" i="5" s="1"/>
  <c r="S922" i="5"/>
  <c r="T922" i="5" s="1"/>
  <c r="Q922" i="5"/>
  <c r="O922" i="5"/>
  <c r="P922" i="5" s="1"/>
  <c r="R922" i="5" s="1"/>
  <c r="AB921" i="5"/>
  <c r="Z921" i="5"/>
  <c r="Y921" i="5"/>
  <c r="AC921" i="5" s="1"/>
  <c r="V921" i="5"/>
  <c r="U921" i="5" a="1"/>
  <c r="U921" i="5" s="1"/>
  <c r="S921" i="5"/>
  <c r="T921" i="5" s="1"/>
  <c r="Q921" i="5"/>
  <c r="O921" i="5"/>
  <c r="P921" i="5" s="1"/>
  <c r="R921" i="5" s="1"/>
  <c r="AB920" i="5"/>
  <c r="Z920" i="5"/>
  <c r="Y920" i="5"/>
  <c r="AC920" i="5" s="1"/>
  <c r="V920" i="5"/>
  <c r="U920" i="5" a="1"/>
  <c r="U920" i="5" s="1"/>
  <c r="S920" i="5"/>
  <c r="T920" i="5" s="1"/>
  <c r="Q920" i="5"/>
  <c r="P920" i="5"/>
  <c r="R920" i="5" s="1"/>
  <c r="O920" i="5"/>
  <c r="AB919" i="5"/>
  <c r="Z919" i="5"/>
  <c r="Y919" i="5"/>
  <c r="AC919" i="5" s="1"/>
  <c r="V919" i="5"/>
  <c r="U919" i="5"/>
  <c r="U919" i="5" a="1"/>
  <c r="S919" i="5"/>
  <c r="T919" i="5" s="1"/>
  <c r="Q919" i="5"/>
  <c r="O919" i="5"/>
  <c r="P919" i="5" s="1"/>
  <c r="R919" i="5" s="1"/>
  <c r="AB918" i="5"/>
  <c r="Z918" i="5"/>
  <c r="Y918" i="5"/>
  <c r="AC918" i="5" s="1"/>
  <c r="V918" i="5"/>
  <c r="U918" i="5" a="1"/>
  <c r="U918" i="5" s="1"/>
  <c r="S918" i="5"/>
  <c r="T918" i="5" s="1"/>
  <c r="Q918" i="5"/>
  <c r="O918" i="5"/>
  <c r="P918" i="5" s="1"/>
  <c r="R918" i="5" s="1"/>
  <c r="AB917" i="5"/>
  <c r="Z917" i="5"/>
  <c r="Y917" i="5"/>
  <c r="AC917" i="5" s="1"/>
  <c r="V917" i="5"/>
  <c r="W917" i="5" s="1"/>
  <c r="X917" i="5" s="1"/>
  <c r="AA917" i="5" s="1"/>
  <c r="U917" i="5" a="1"/>
  <c r="U917" i="5" s="1"/>
  <c r="S917" i="5"/>
  <c r="T917" i="5" s="1"/>
  <c r="Q917" i="5"/>
  <c r="O917" i="5"/>
  <c r="P917" i="5" s="1"/>
  <c r="R917" i="5" s="1"/>
  <c r="AB916" i="5"/>
  <c r="Z916" i="5"/>
  <c r="Y916" i="5"/>
  <c r="AC916" i="5" s="1"/>
  <c r="W916" i="5"/>
  <c r="X916" i="5" s="1"/>
  <c r="AA916" i="5" s="1"/>
  <c r="V916" i="5"/>
  <c r="U916" i="5" a="1"/>
  <c r="U916" i="5" s="1"/>
  <c r="S916" i="5"/>
  <c r="T916" i="5" s="1"/>
  <c r="Q916" i="5"/>
  <c r="O916" i="5"/>
  <c r="P916" i="5" s="1"/>
  <c r="R916" i="5" s="1"/>
  <c r="AB915" i="5"/>
  <c r="Z915" i="5"/>
  <c r="Y915" i="5"/>
  <c r="AC915" i="5" s="1"/>
  <c r="V915" i="5"/>
  <c r="U915" i="5"/>
  <c r="W915" i="5" s="1"/>
  <c r="X915" i="5" s="1"/>
  <c r="AA915" i="5" s="1"/>
  <c r="U915" i="5" a="1"/>
  <c r="S915" i="5"/>
  <c r="T915" i="5" s="1"/>
  <c r="Q915" i="5"/>
  <c r="O915" i="5"/>
  <c r="P915" i="5" s="1"/>
  <c r="R915" i="5" s="1"/>
  <c r="AB914" i="5"/>
  <c r="Z914" i="5"/>
  <c r="Y914" i="5"/>
  <c r="AC914" i="5" s="1"/>
  <c r="V914" i="5"/>
  <c r="U914" i="5" a="1"/>
  <c r="U914" i="5" s="1"/>
  <c r="S914" i="5"/>
  <c r="T914" i="5" s="1"/>
  <c r="Q914" i="5"/>
  <c r="O914" i="5"/>
  <c r="P914" i="5" s="1"/>
  <c r="R914" i="5" s="1"/>
  <c r="AB913" i="5"/>
  <c r="Z913" i="5"/>
  <c r="Y913" i="5"/>
  <c r="AC913" i="5" s="1"/>
  <c r="V913" i="5"/>
  <c r="U913" i="5" a="1"/>
  <c r="U913" i="5" s="1"/>
  <c r="S913" i="5"/>
  <c r="T913" i="5" s="1"/>
  <c r="Q913" i="5"/>
  <c r="O913" i="5"/>
  <c r="P913" i="5" s="1"/>
  <c r="R913" i="5" s="1"/>
  <c r="AB912" i="5"/>
  <c r="Z912" i="5"/>
  <c r="Y912" i="5"/>
  <c r="AC912" i="5" s="1"/>
  <c r="V912" i="5"/>
  <c r="U912" i="5" a="1"/>
  <c r="U912" i="5" s="1"/>
  <c r="S912" i="5"/>
  <c r="T912" i="5" s="1"/>
  <c r="Q912" i="5"/>
  <c r="O912" i="5"/>
  <c r="P912" i="5" s="1"/>
  <c r="R912" i="5" s="1"/>
  <c r="AB911" i="5"/>
  <c r="Z911" i="5"/>
  <c r="Y911" i="5"/>
  <c r="AC911" i="5" s="1"/>
  <c r="V911" i="5"/>
  <c r="U911" i="5" a="1"/>
  <c r="U911" i="5" s="1"/>
  <c r="T911" i="5"/>
  <c r="S911" i="5"/>
  <c r="Q911" i="5"/>
  <c r="O911" i="5"/>
  <c r="P911" i="5" s="1"/>
  <c r="R911" i="5" s="1"/>
  <c r="AB910" i="5"/>
  <c r="Z910" i="5"/>
  <c r="Y910" i="5"/>
  <c r="AC910" i="5" s="1"/>
  <c r="V910" i="5"/>
  <c r="U910" i="5" a="1"/>
  <c r="U910" i="5" s="1"/>
  <c r="S910" i="5"/>
  <c r="T910" i="5" s="1"/>
  <c r="Q910" i="5"/>
  <c r="P910" i="5"/>
  <c r="R910" i="5" s="1"/>
  <c r="O910" i="5"/>
  <c r="AB909" i="5"/>
  <c r="Z909" i="5"/>
  <c r="Y909" i="5"/>
  <c r="AC909" i="5" s="1"/>
  <c r="V909" i="5"/>
  <c r="U909" i="5" a="1"/>
  <c r="U909" i="5" s="1"/>
  <c r="S909" i="5"/>
  <c r="T909" i="5" s="1"/>
  <c r="Q909" i="5"/>
  <c r="O909" i="5"/>
  <c r="P909" i="5" s="1"/>
  <c r="R909" i="5" s="1"/>
  <c r="AB908" i="5"/>
  <c r="Z908" i="5"/>
  <c r="Y908" i="5"/>
  <c r="AC908" i="5" s="1"/>
  <c r="V908" i="5"/>
  <c r="U908" i="5" a="1"/>
  <c r="U908" i="5" s="1"/>
  <c r="S908" i="5"/>
  <c r="T908" i="5" s="1"/>
  <c r="Q908" i="5"/>
  <c r="O908" i="5"/>
  <c r="P908" i="5" s="1"/>
  <c r="R908" i="5" s="1"/>
  <c r="AB907" i="5"/>
  <c r="Z907" i="5"/>
  <c r="Y907" i="5"/>
  <c r="AC907" i="5" s="1"/>
  <c r="V907" i="5"/>
  <c r="U907" i="5" a="1"/>
  <c r="U907" i="5" s="1"/>
  <c r="W907" i="5" s="1"/>
  <c r="X907" i="5" s="1"/>
  <c r="AA907" i="5" s="1"/>
  <c r="S907" i="5"/>
  <c r="T907" i="5" s="1"/>
  <c r="Q907" i="5"/>
  <c r="O907" i="5"/>
  <c r="P907" i="5" s="1"/>
  <c r="R907" i="5" s="1"/>
  <c r="AB906" i="5"/>
  <c r="Z906" i="5"/>
  <c r="Y906" i="5"/>
  <c r="AC906" i="5" s="1"/>
  <c r="V906" i="5"/>
  <c r="U906" i="5"/>
  <c r="U906" i="5" a="1"/>
  <c r="S906" i="5"/>
  <c r="T906" i="5" s="1"/>
  <c r="Q906" i="5"/>
  <c r="O906" i="5"/>
  <c r="P906" i="5" s="1"/>
  <c r="R906" i="5" s="1"/>
  <c r="AB905" i="5"/>
  <c r="Z905" i="5"/>
  <c r="Y905" i="5"/>
  <c r="AC905" i="5" s="1"/>
  <c r="V905" i="5"/>
  <c r="U905" i="5" a="1"/>
  <c r="U905" i="5" s="1"/>
  <c r="W905" i="5" s="1"/>
  <c r="X905" i="5" s="1"/>
  <c r="AA905" i="5" s="1"/>
  <c r="S905" i="5"/>
  <c r="T905" i="5" s="1"/>
  <c r="Q905" i="5"/>
  <c r="O905" i="5"/>
  <c r="P905" i="5" s="1"/>
  <c r="R905" i="5" s="1"/>
  <c r="AB904" i="5"/>
  <c r="Z904" i="5"/>
  <c r="Y904" i="5"/>
  <c r="AC904" i="5" s="1"/>
  <c r="V904" i="5"/>
  <c r="U904" i="5" a="1"/>
  <c r="U904" i="5" s="1"/>
  <c r="S904" i="5"/>
  <c r="T904" i="5" s="1"/>
  <c r="Q904" i="5"/>
  <c r="O904" i="5"/>
  <c r="P904" i="5" s="1"/>
  <c r="R904" i="5" s="1"/>
  <c r="AB903" i="5"/>
  <c r="Z903" i="5"/>
  <c r="Y903" i="5"/>
  <c r="AC903" i="5" s="1"/>
  <c r="V903" i="5"/>
  <c r="U903" i="5" a="1"/>
  <c r="U903" i="5" s="1"/>
  <c r="W903" i="5" s="1"/>
  <c r="X903" i="5" s="1"/>
  <c r="AA903" i="5" s="1"/>
  <c r="S903" i="5"/>
  <c r="T903" i="5" s="1"/>
  <c r="Q903" i="5"/>
  <c r="O903" i="5"/>
  <c r="P903" i="5" s="1"/>
  <c r="R903" i="5" s="1"/>
  <c r="AB902" i="5"/>
  <c r="Z902" i="5"/>
  <c r="Y902" i="5"/>
  <c r="AC902" i="5" s="1"/>
  <c r="V902" i="5"/>
  <c r="U902" i="5" a="1"/>
  <c r="U902" i="5" s="1"/>
  <c r="W902" i="5" s="1"/>
  <c r="X902" i="5" s="1"/>
  <c r="AA902" i="5" s="1"/>
  <c r="S902" i="5"/>
  <c r="T902" i="5" s="1"/>
  <c r="Q902" i="5"/>
  <c r="O902" i="5"/>
  <c r="P902" i="5" s="1"/>
  <c r="R902" i="5" s="1"/>
  <c r="AB901" i="5"/>
  <c r="Z901" i="5"/>
  <c r="Y901" i="5"/>
  <c r="AC901" i="5" s="1"/>
  <c r="V901" i="5"/>
  <c r="U901" i="5"/>
  <c r="U901" i="5" a="1"/>
  <c r="S901" i="5"/>
  <c r="T901" i="5" s="1"/>
  <c r="Q901" i="5"/>
  <c r="O901" i="5"/>
  <c r="P901" i="5" s="1"/>
  <c r="R901" i="5" s="1"/>
  <c r="AB900" i="5"/>
  <c r="Z900" i="5"/>
  <c r="Y900" i="5"/>
  <c r="AC900" i="5" s="1"/>
  <c r="V900" i="5"/>
  <c r="U900" i="5" a="1"/>
  <c r="U900" i="5" s="1"/>
  <c r="S900" i="5"/>
  <c r="T900" i="5" s="1"/>
  <c r="Q900" i="5"/>
  <c r="P900" i="5"/>
  <c r="R900" i="5" s="1"/>
  <c r="O900" i="5"/>
  <c r="AB899" i="5"/>
  <c r="Z899" i="5"/>
  <c r="Y899" i="5"/>
  <c r="AC899" i="5" s="1"/>
  <c r="V899" i="5"/>
  <c r="U899" i="5"/>
  <c r="W899" i="5" s="1"/>
  <c r="X899" i="5" s="1"/>
  <c r="AA899" i="5" s="1"/>
  <c r="U899" i="5" a="1"/>
  <c r="S899" i="5"/>
  <c r="T899" i="5" s="1"/>
  <c r="Q899" i="5"/>
  <c r="O899" i="5"/>
  <c r="P899" i="5" s="1"/>
  <c r="R899" i="5" s="1"/>
  <c r="AB898" i="5"/>
  <c r="Z898" i="5"/>
  <c r="Y898" i="5"/>
  <c r="AC898" i="5" s="1"/>
  <c r="V898" i="5"/>
  <c r="U898" i="5" a="1"/>
  <c r="U898" i="5" s="1"/>
  <c r="W898" i="5" s="1"/>
  <c r="X898" i="5" s="1"/>
  <c r="AA898" i="5" s="1"/>
  <c r="S898" i="5"/>
  <c r="T898" i="5" s="1"/>
  <c r="Q898" i="5"/>
  <c r="O898" i="5"/>
  <c r="P898" i="5" s="1"/>
  <c r="R898" i="5" s="1"/>
  <c r="AB897" i="5"/>
  <c r="Z897" i="5"/>
  <c r="Y897" i="5"/>
  <c r="AC897" i="5" s="1"/>
  <c r="V897" i="5"/>
  <c r="W897" i="5" s="1"/>
  <c r="X897" i="5" s="1"/>
  <c r="AA897" i="5" s="1"/>
  <c r="U897" i="5" a="1"/>
  <c r="U897" i="5" s="1"/>
  <c r="S897" i="5"/>
  <c r="T897" i="5" s="1"/>
  <c r="Q897" i="5"/>
  <c r="O897" i="5"/>
  <c r="P897" i="5" s="1"/>
  <c r="R897" i="5" s="1"/>
  <c r="AB896" i="5"/>
  <c r="Z896" i="5"/>
  <c r="Y896" i="5"/>
  <c r="AC896" i="5" s="1"/>
  <c r="V896" i="5"/>
  <c r="U896" i="5" a="1"/>
  <c r="U896" i="5" s="1"/>
  <c r="S896" i="5"/>
  <c r="T896" i="5" s="1"/>
  <c r="Q896" i="5"/>
  <c r="O896" i="5"/>
  <c r="P896" i="5" s="1"/>
  <c r="R896" i="5" s="1"/>
  <c r="AB895" i="5"/>
  <c r="Z895" i="5"/>
  <c r="Y895" i="5"/>
  <c r="AC895" i="5" s="1"/>
  <c r="V895" i="5"/>
  <c r="U895" i="5" a="1"/>
  <c r="U895" i="5" s="1"/>
  <c r="S895" i="5"/>
  <c r="T895" i="5" s="1"/>
  <c r="Q895" i="5"/>
  <c r="O895" i="5"/>
  <c r="P895" i="5" s="1"/>
  <c r="R895" i="5" s="1"/>
  <c r="AB894" i="5"/>
  <c r="Z894" i="5"/>
  <c r="Y894" i="5"/>
  <c r="AC894" i="5" s="1"/>
  <c r="V894" i="5"/>
  <c r="W894" i="5" s="1"/>
  <c r="X894" i="5" s="1"/>
  <c r="AA894" i="5" s="1"/>
  <c r="U894" i="5" a="1"/>
  <c r="U894" i="5" s="1"/>
  <c r="T894" i="5"/>
  <c r="S894" i="5"/>
  <c r="Q894" i="5"/>
  <c r="O894" i="5"/>
  <c r="P894" i="5" s="1"/>
  <c r="R894" i="5" s="1"/>
  <c r="AB893" i="5"/>
  <c r="Z893" i="5"/>
  <c r="Y893" i="5"/>
  <c r="AC893" i="5" s="1"/>
  <c r="V893" i="5"/>
  <c r="U893" i="5" a="1"/>
  <c r="U893" i="5" s="1"/>
  <c r="S893" i="5"/>
  <c r="T893" i="5" s="1"/>
  <c r="Q893" i="5"/>
  <c r="O893" i="5"/>
  <c r="P893" i="5" s="1"/>
  <c r="R893" i="5" s="1"/>
  <c r="AB892" i="5"/>
  <c r="Z892" i="5"/>
  <c r="Y892" i="5"/>
  <c r="AC892" i="5" s="1"/>
  <c r="V892" i="5"/>
  <c r="U892" i="5" a="1"/>
  <c r="U892" i="5" s="1"/>
  <c r="W892" i="5" s="1"/>
  <c r="X892" i="5" s="1"/>
  <c r="AA892" i="5" s="1"/>
  <c r="S892" i="5"/>
  <c r="T892" i="5" s="1"/>
  <c r="Q892" i="5"/>
  <c r="O892" i="5"/>
  <c r="P892" i="5" s="1"/>
  <c r="R892" i="5" s="1"/>
  <c r="AB891" i="5"/>
  <c r="Z891" i="5"/>
  <c r="Y891" i="5"/>
  <c r="AC891" i="5" s="1"/>
  <c r="V891" i="5"/>
  <c r="W891" i="5" s="1"/>
  <c r="X891" i="5" s="1"/>
  <c r="AA891" i="5" s="1"/>
  <c r="U891" i="5" a="1"/>
  <c r="U891" i="5" s="1"/>
  <c r="S891" i="5"/>
  <c r="T891" i="5" s="1"/>
  <c r="Q891" i="5"/>
  <c r="O891" i="5"/>
  <c r="P891" i="5" s="1"/>
  <c r="R891" i="5" s="1"/>
  <c r="AB890" i="5"/>
  <c r="Z890" i="5"/>
  <c r="Y890" i="5"/>
  <c r="AC890" i="5" s="1"/>
  <c r="V890" i="5"/>
  <c r="U890" i="5" a="1"/>
  <c r="U890" i="5" s="1"/>
  <c r="W890" i="5" s="1"/>
  <c r="X890" i="5" s="1"/>
  <c r="AA890" i="5" s="1"/>
  <c r="S890" i="5"/>
  <c r="T890" i="5" s="1"/>
  <c r="Q890" i="5"/>
  <c r="O890" i="5"/>
  <c r="P890" i="5" s="1"/>
  <c r="R890" i="5" s="1"/>
  <c r="AB889" i="5"/>
  <c r="Z889" i="5"/>
  <c r="Y889" i="5"/>
  <c r="AC889" i="5" s="1"/>
  <c r="V889" i="5"/>
  <c r="U889" i="5" a="1"/>
  <c r="U889" i="5" s="1"/>
  <c r="S889" i="5"/>
  <c r="T889" i="5" s="1"/>
  <c r="Q889" i="5"/>
  <c r="O889" i="5"/>
  <c r="P889" i="5" s="1"/>
  <c r="R889" i="5" s="1"/>
  <c r="AB888" i="5"/>
  <c r="Z888" i="5"/>
  <c r="Y888" i="5"/>
  <c r="AC888" i="5" s="1"/>
  <c r="V888" i="5"/>
  <c r="U888" i="5" a="1"/>
  <c r="U888" i="5" s="1"/>
  <c r="W888" i="5" s="1"/>
  <c r="X888" i="5" s="1"/>
  <c r="AA888" i="5" s="1"/>
  <c r="S888" i="5"/>
  <c r="T888" i="5" s="1"/>
  <c r="Q888" i="5"/>
  <c r="O888" i="5"/>
  <c r="P888" i="5" s="1"/>
  <c r="R888" i="5" s="1"/>
  <c r="AB887" i="5"/>
  <c r="Z887" i="5"/>
  <c r="Y887" i="5"/>
  <c r="AC887" i="5" s="1"/>
  <c r="V887" i="5"/>
  <c r="U887" i="5"/>
  <c r="U887" i="5" a="1"/>
  <c r="S887" i="5"/>
  <c r="T887" i="5" s="1"/>
  <c r="Q887" i="5"/>
  <c r="O887" i="5"/>
  <c r="P887" i="5" s="1"/>
  <c r="R887" i="5" s="1"/>
  <c r="AB886" i="5"/>
  <c r="Z886" i="5"/>
  <c r="Y886" i="5"/>
  <c r="AC886" i="5" s="1"/>
  <c r="V886" i="5"/>
  <c r="U886" i="5" a="1"/>
  <c r="U886" i="5" s="1"/>
  <c r="S886" i="5"/>
  <c r="T886" i="5" s="1"/>
  <c r="Q886" i="5"/>
  <c r="O886" i="5"/>
  <c r="P886" i="5" s="1"/>
  <c r="R886" i="5" s="1"/>
  <c r="AB885" i="5"/>
  <c r="Z885" i="5"/>
  <c r="Y885" i="5"/>
  <c r="AC885" i="5" s="1"/>
  <c r="V885" i="5"/>
  <c r="U885" i="5" a="1"/>
  <c r="U885" i="5" s="1"/>
  <c r="S885" i="5"/>
  <c r="T885" i="5" s="1"/>
  <c r="Q885" i="5"/>
  <c r="O885" i="5"/>
  <c r="P885" i="5" s="1"/>
  <c r="R885" i="5" s="1"/>
  <c r="AB884" i="5"/>
  <c r="Z884" i="5"/>
  <c r="Y884" i="5"/>
  <c r="AC884" i="5" s="1"/>
  <c r="V884" i="5"/>
  <c r="U884" i="5" a="1"/>
  <c r="U884" i="5" s="1"/>
  <c r="S884" i="5"/>
  <c r="T884" i="5" s="1"/>
  <c r="Q884" i="5"/>
  <c r="O884" i="5"/>
  <c r="P884" i="5" s="1"/>
  <c r="R884" i="5" s="1"/>
  <c r="AB883" i="5"/>
  <c r="Z883" i="5"/>
  <c r="Y883" i="5"/>
  <c r="AC883" i="5" s="1"/>
  <c r="V883" i="5"/>
  <c r="U883" i="5" a="1"/>
  <c r="U883" i="5" s="1"/>
  <c r="S883" i="5"/>
  <c r="T883" i="5" s="1"/>
  <c r="Q883" i="5"/>
  <c r="O883" i="5"/>
  <c r="P883" i="5" s="1"/>
  <c r="R883" i="5" s="1"/>
  <c r="AB882" i="5"/>
  <c r="Z882" i="5"/>
  <c r="Y882" i="5"/>
  <c r="AC882" i="5" s="1"/>
  <c r="V882" i="5"/>
  <c r="U882" i="5"/>
  <c r="W882" i="5" s="1"/>
  <c r="X882" i="5" s="1"/>
  <c r="AA882" i="5" s="1"/>
  <c r="U882" i="5" a="1"/>
  <c r="T882" i="5"/>
  <c r="S882" i="5"/>
  <c r="Q882" i="5"/>
  <c r="O882" i="5"/>
  <c r="P882" i="5" s="1"/>
  <c r="R882" i="5" s="1"/>
  <c r="AB881" i="5"/>
  <c r="Z881" i="5"/>
  <c r="Y881" i="5"/>
  <c r="AC881" i="5" s="1"/>
  <c r="V881" i="5"/>
  <c r="U881" i="5" a="1"/>
  <c r="U881" i="5" s="1"/>
  <c r="S881" i="5"/>
  <c r="T881" i="5" s="1"/>
  <c r="Q881" i="5"/>
  <c r="P881" i="5"/>
  <c r="R881" i="5" s="1"/>
  <c r="O881" i="5"/>
  <c r="AB880" i="5"/>
  <c r="Z880" i="5"/>
  <c r="Y880" i="5"/>
  <c r="AC880" i="5" s="1"/>
  <c r="V880" i="5"/>
  <c r="U880" i="5" a="1"/>
  <c r="U880" i="5" s="1"/>
  <c r="W880" i="5" s="1"/>
  <c r="X880" i="5" s="1"/>
  <c r="AA880" i="5" s="1"/>
  <c r="S880" i="5"/>
  <c r="T880" i="5" s="1"/>
  <c r="R880" i="5"/>
  <c r="Q880" i="5"/>
  <c r="P880" i="5"/>
  <c r="O880" i="5"/>
  <c r="AB879" i="5"/>
  <c r="Z879" i="5"/>
  <c r="Y879" i="5"/>
  <c r="AC879" i="5" s="1"/>
  <c r="V879" i="5"/>
  <c r="U879" i="5" a="1"/>
  <c r="U879" i="5" s="1"/>
  <c r="S879" i="5"/>
  <c r="T879" i="5" s="1"/>
  <c r="Q879" i="5"/>
  <c r="O879" i="5"/>
  <c r="P879" i="5" s="1"/>
  <c r="R879" i="5" s="1"/>
  <c r="AB878" i="5"/>
  <c r="Z878" i="5"/>
  <c r="Y878" i="5"/>
  <c r="AC878" i="5" s="1"/>
  <c r="V878" i="5"/>
  <c r="U878" i="5" a="1"/>
  <c r="U878" i="5" s="1"/>
  <c r="S878" i="5"/>
  <c r="T878" i="5" s="1"/>
  <c r="Q878" i="5"/>
  <c r="O878" i="5"/>
  <c r="P878" i="5" s="1"/>
  <c r="R878" i="5" s="1"/>
  <c r="AB877" i="5"/>
  <c r="Z877" i="5"/>
  <c r="Y877" i="5"/>
  <c r="AC877" i="5" s="1"/>
  <c r="V877" i="5"/>
  <c r="W877" i="5" s="1"/>
  <c r="X877" i="5" s="1"/>
  <c r="AA877" i="5" s="1"/>
  <c r="U877" i="5" a="1"/>
  <c r="U877" i="5" s="1"/>
  <c r="S877" i="5"/>
  <c r="T877" i="5" s="1"/>
  <c r="Q877" i="5"/>
  <c r="O877" i="5"/>
  <c r="P877" i="5" s="1"/>
  <c r="R877" i="5" s="1"/>
  <c r="AB876" i="5"/>
  <c r="Z876" i="5"/>
  <c r="Y876" i="5"/>
  <c r="AC876" i="5" s="1"/>
  <c r="V876" i="5"/>
  <c r="U876" i="5" a="1"/>
  <c r="U876" i="5" s="1"/>
  <c r="S876" i="5"/>
  <c r="T876" i="5" s="1"/>
  <c r="Q876" i="5"/>
  <c r="O876" i="5"/>
  <c r="P876" i="5" s="1"/>
  <c r="R876" i="5" s="1"/>
  <c r="AB875" i="5"/>
  <c r="Z875" i="5"/>
  <c r="Y875" i="5"/>
  <c r="AC875" i="5" s="1"/>
  <c r="V875" i="5"/>
  <c r="U875" i="5" a="1"/>
  <c r="U875" i="5" s="1"/>
  <c r="S875" i="5"/>
  <c r="T875" i="5" s="1"/>
  <c r="Q875" i="5"/>
  <c r="O875" i="5"/>
  <c r="P875" i="5" s="1"/>
  <c r="R875" i="5" s="1"/>
  <c r="AB874" i="5"/>
  <c r="Z874" i="5"/>
  <c r="Y874" i="5"/>
  <c r="AC874" i="5" s="1"/>
  <c r="V874" i="5"/>
  <c r="U874" i="5" a="1"/>
  <c r="U874" i="5" s="1"/>
  <c r="W874" i="5" s="1"/>
  <c r="X874" i="5" s="1"/>
  <c r="AA874" i="5" s="1"/>
  <c r="S874" i="5"/>
  <c r="T874" i="5" s="1"/>
  <c r="Q874" i="5"/>
  <c r="O874" i="5"/>
  <c r="P874" i="5" s="1"/>
  <c r="R874" i="5" s="1"/>
  <c r="AB873" i="5"/>
  <c r="Z873" i="5"/>
  <c r="Y873" i="5"/>
  <c r="AC873" i="5" s="1"/>
  <c r="V873" i="5"/>
  <c r="U873" i="5" a="1"/>
  <c r="U873" i="5" s="1"/>
  <c r="S873" i="5"/>
  <c r="T873" i="5" s="1"/>
  <c r="Q873" i="5"/>
  <c r="O873" i="5"/>
  <c r="P873" i="5" s="1"/>
  <c r="R873" i="5" s="1"/>
  <c r="AB872" i="5"/>
  <c r="Z872" i="5"/>
  <c r="Y872" i="5"/>
  <c r="AC872" i="5" s="1"/>
  <c r="V872" i="5"/>
  <c r="U872" i="5" a="1"/>
  <c r="U872" i="5" s="1"/>
  <c r="S872" i="5"/>
  <c r="T872" i="5" s="1"/>
  <c r="Q872" i="5"/>
  <c r="O872" i="5"/>
  <c r="P872" i="5" s="1"/>
  <c r="R872" i="5" s="1"/>
  <c r="AB871" i="5"/>
  <c r="Z871" i="5"/>
  <c r="Y871" i="5"/>
  <c r="AC871" i="5" s="1"/>
  <c r="V871" i="5"/>
  <c r="U871" i="5" a="1"/>
  <c r="U871" i="5" s="1"/>
  <c r="S871" i="5"/>
  <c r="T871" i="5" s="1"/>
  <c r="Q871" i="5"/>
  <c r="O871" i="5"/>
  <c r="P871" i="5" s="1"/>
  <c r="R871" i="5" s="1"/>
  <c r="AB870" i="5"/>
  <c r="Z870" i="5"/>
  <c r="Y870" i="5"/>
  <c r="AC870" i="5" s="1"/>
  <c r="V870" i="5"/>
  <c r="U870" i="5"/>
  <c r="W870" i="5" s="1"/>
  <c r="X870" i="5" s="1"/>
  <c r="AA870" i="5" s="1"/>
  <c r="U870" i="5" a="1"/>
  <c r="S870" i="5"/>
  <c r="T870" i="5" s="1"/>
  <c r="Q870" i="5"/>
  <c r="O870" i="5"/>
  <c r="P870" i="5" s="1"/>
  <c r="R870" i="5" s="1"/>
  <c r="AB869" i="5"/>
  <c r="Z869" i="5"/>
  <c r="Y869" i="5"/>
  <c r="AC869" i="5" s="1"/>
  <c r="V869" i="5"/>
  <c r="U869" i="5" a="1"/>
  <c r="U869" i="5" s="1"/>
  <c r="S869" i="5"/>
  <c r="T869" i="5" s="1"/>
  <c r="Q869" i="5"/>
  <c r="O869" i="5"/>
  <c r="P869" i="5" s="1"/>
  <c r="R869" i="5" s="1"/>
  <c r="AB868" i="5"/>
  <c r="Z868" i="5"/>
  <c r="Y868" i="5"/>
  <c r="AC868" i="5" s="1"/>
  <c r="V868" i="5"/>
  <c r="U868" i="5" a="1"/>
  <c r="U868" i="5" s="1"/>
  <c r="S868" i="5"/>
  <c r="T868" i="5" s="1"/>
  <c r="Q868" i="5"/>
  <c r="O868" i="5"/>
  <c r="P868" i="5" s="1"/>
  <c r="R868" i="5" s="1"/>
  <c r="AB867" i="5"/>
  <c r="Z867" i="5"/>
  <c r="Y867" i="5"/>
  <c r="AC867" i="5" s="1"/>
  <c r="V867" i="5"/>
  <c r="U867" i="5" a="1"/>
  <c r="U867" i="5" s="1"/>
  <c r="S867" i="5"/>
  <c r="T867" i="5" s="1"/>
  <c r="Q867" i="5"/>
  <c r="O867" i="5"/>
  <c r="P867" i="5" s="1"/>
  <c r="R867" i="5" s="1"/>
  <c r="AB866" i="5"/>
  <c r="Z866" i="5"/>
  <c r="Y866" i="5"/>
  <c r="AC866" i="5" s="1"/>
  <c r="V866" i="5"/>
  <c r="U866" i="5" a="1"/>
  <c r="U866" i="5" s="1"/>
  <c r="W866" i="5" s="1"/>
  <c r="X866" i="5" s="1"/>
  <c r="AA866" i="5" s="1"/>
  <c r="T866" i="5"/>
  <c r="S866" i="5"/>
  <c r="Q866" i="5"/>
  <c r="O866" i="5"/>
  <c r="P866" i="5" s="1"/>
  <c r="R866" i="5" s="1"/>
  <c r="AB865" i="5"/>
  <c r="Z865" i="5"/>
  <c r="Y865" i="5"/>
  <c r="AC865" i="5" s="1"/>
  <c r="V865" i="5"/>
  <c r="U865" i="5" a="1"/>
  <c r="U865" i="5" s="1"/>
  <c r="T865" i="5"/>
  <c r="S865" i="5"/>
  <c r="Q865" i="5"/>
  <c r="O865" i="5"/>
  <c r="P865" i="5" s="1"/>
  <c r="R865" i="5" s="1"/>
  <c r="AB864" i="5"/>
  <c r="Z864" i="5"/>
  <c r="Y864" i="5"/>
  <c r="AC864" i="5" s="1"/>
  <c r="V864" i="5"/>
  <c r="U864" i="5" a="1"/>
  <c r="U864" i="5" s="1"/>
  <c r="S864" i="5"/>
  <c r="T864" i="5" s="1"/>
  <c r="Q864" i="5"/>
  <c r="O864" i="5"/>
  <c r="P864" i="5" s="1"/>
  <c r="R864" i="5" s="1"/>
  <c r="AB863" i="5"/>
  <c r="Z863" i="5"/>
  <c r="Y863" i="5"/>
  <c r="AC863" i="5" s="1"/>
  <c r="V863" i="5"/>
  <c r="U863" i="5" a="1"/>
  <c r="U863" i="5" s="1"/>
  <c r="W863" i="5" s="1"/>
  <c r="X863" i="5" s="1"/>
  <c r="AA863" i="5" s="1"/>
  <c r="S863" i="5"/>
  <c r="T863" i="5" s="1"/>
  <c r="Q863" i="5"/>
  <c r="O863" i="5"/>
  <c r="P863" i="5" s="1"/>
  <c r="R863" i="5" s="1"/>
  <c r="AB862" i="5"/>
  <c r="Z862" i="5"/>
  <c r="Y862" i="5"/>
  <c r="AC862" i="5" s="1"/>
  <c r="V862" i="5"/>
  <c r="U862" i="5" a="1"/>
  <c r="U862" i="5" s="1"/>
  <c r="S862" i="5"/>
  <c r="T862" i="5" s="1"/>
  <c r="Q862" i="5"/>
  <c r="O862" i="5"/>
  <c r="P862" i="5" s="1"/>
  <c r="R862" i="5" s="1"/>
  <c r="AB861" i="5"/>
  <c r="Z861" i="5"/>
  <c r="Y861" i="5"/>
  <c r="AC861" i="5" s="1"/>
  <c r="V861" i="5"/>
  <c r="W861" i="5" s="1"/>
  <c r="X861" i="5" s="1"/>
  <c r="AA861" i="5" s="1"/>
  <c r="U861" i="5" a="1"/>
  <c r="U861" i="5" s="1"/>
  <c r="S861" i="5"/>
  <c r="T861" i="5" s="1"/>
  <c r="Q861" i="5"/>
  <c r="O861" i="5"/>
  <c r="P861" i="5" s="1"/>
  <c r="R861" i="5" s="1"/>
  <c r="AB860" i="5"/>
  <c r="Z860" i="5"/>
  <c r="Y860" i="5"/>
  <c r="AC860" i="5" s="1"/>
  <c r="V860" i="5"/>
  <c r="U860" i="5" a="1"/>
  <c r="U860" i="5" s="1"/>
  <c r="S860" i="5"/>
  <c r="T860" i="5" s="1"/>
  <c r="Q860" i="5"/>
  <c r="O860" i="5"/>
  <c r="P860" i="5" s="1"/>
  <c r="R860" i="5" s="1"/>
  <c r="AB859" i="5"/>
  <c r="Z859" i="5"/>
  <c r="Y859" i="5"/>
  <c r="AC859" i="5" s="1"/>
  <c r="V859" i="5"/>
  <c r="U859" i="5" a="1"/>
  <c r="U859" i="5" s="1"/>
  <c r="S859" i="5"/>
  <c r="T859" i="5" s="1"/>
  <c r="Q859" i="5"/>
  <c r="O859" i="5"/>
  <c r="P859" i="5" s="1"/>
  <c r="R859" i="5" s="1"/>
  <c r="AB858" i="5"/>
  <c r="Z858" i="5"/>
  <c r="Y858" i="5"/>
  <c r="AC858" i="5" s="1"/>
  <c r="V858" i="5"/>
  <c r="U858" i="5" a="1"/>
  <c r="U858" i="5" s="1"/>
  <c r="W858" i="5" s="1"/>
  <c r="X858" i="5" s="1"/>
  <c r="AA858" i="5" s="1"/>
  <c r="T858" i="5"/>
  <c r="S858" i="5"/>
  <c r="Q858" i="5"/>
  <c r="O858" i="5"/>
  <c r="P858" i="5" s="1"/>
  <c r="R858" i="5" s="1"/>
  <c r="AB857" i="5"/>
  <c r="Z857" i="5"/>
  <c r="Y857" i="5"/>
  <c r="AC857" i="5" s="1"/>
  <c r="V857" i="5"/>
  <c r="U857" i="5" a="1"/>
  <c r="U857" i="5" s="1"/>
  <c r="T857" i="5"/>
  <c r="S857" i="5"/>
  <c r="Q857" i="5"/>
  <c r="O857" i="5"/>
  <c r="P857" i="5" s="1"/>
  <c r="R857" i="5" s="1"/>
  <c r="AB856" i="5"/>
  <c r="Z856" i="5"/>
  <c r="Y856" i="5"/>
  <c r="AC856" i="5" s="1"/>
  <c r="V856" i="5"/>
  <c r="U856" i="5" a="1"/>
  <c r="U856" i="5" s="1"/>
  <c r="S856" i="5"/>
  <c r="T856" i="5" s="1"/>
  <c r="Q856" i="5"/>
  <c r="O856" i="5"/>
  <c r="P856" i="5" s="1"/>
  <c r="R856" i="5" s="1"/>
  <c r="AB855" i="5"/>
  <c r="Z855" i="5"/>
  <c r="Y855" i="5"/>
  <c r="AC855" i="5" s="1"/>
  <c r="V855" i="5"/>
  <c r="U855" i="5" a="1"/>
  <c r="U855" i="5" s="1"/>
  <c r="S855" i="5"/>
  <c r="T855" i="5" s="1"/>
  <c r="Q855" i="5"/>
  <c r="O855" i="5"/>
  <c r="P855" i="5" s="1"/>
  <c r="R855" i="5" s="1"/>
  <c r="AB854" i="5"/>
  <c r="Z854" i="5"/>
  <c r="Y854" i="5"/>
  <c r="AC854" i="5" s="1"/>
  <c r="V854" i="5"/>
  <c r="U854" i="5" a="1"/>
  <c r="U854" i="5" s="1"/>
  <c r="T854" i="5"/>
  <c r="S854" i="5"/>
  <c r="R854" i="5"/>
  <c r="Q854" i="5"/>
  <c r="O854" i="5"/>
  <c r="P854" i="5" s="1"/>
  <c r="AB853" i="5"/>
  <c r="Z853" i="5"/>
  <c r="Y853" i="5"/>
  <c r="AC853" i="5" s="1"/>
  <c r="V853" i="5"/>
  <c r="U853" i="5" a="1"/>
  <c r="U853" i="5" s="1"/>
  <c r="S853" i="5"/>
  <c r="T853" i="5" s="1"/>
  <c r="Q853" i="5"/>
  <c r="O853" i="5"/>
  <c r="P853" i="5" s="1"/>
  <c r="R853" i="5" s="1"/>
  <c r="AB852" i="5"/>
  <c r="Z852" i="5"/>
  <c r="Y852" i="5"/>
  <c r="AC852" i="5" s="1"/>
  <c r="V852" i="5"/>
  <c r="W852" i="5" s="1"/>
  <c r="X852" i="5" s="1"/>
  <c r="AA852" i="5" s="1"/>
  <c r="U852" i="5" a="1"/>
  <c r="U852" i="5" s="1"/>
  <c r="S852" i="5"/>
  <c r="T852" i="5" s="1"/>
  <c r="Q852" i="5"/>
  <c r="O852" i="5"/>
  <c r="P852" i="5" s="1"/>
  <c r="R852" i="5" s="1"/>
  <c r="AB851" i="5"/>
  <c r="Z851" i="5"/>
  <c r="Y851" i="5"/>
  <c r="AC851" i="5" s="1"/>
  <c r="V851" i="5"/>
  <c r="U851" i="5" a="1"/>
  <c r="U851" i="5" s="1"/>
  <c r="W851" i="5" s="1"/>
  <c r="X851" i="5" s="1"/>
  <c r="AA851" i="5" s="1"/>
  <c r="S851" i="5"/>
  <c r="T851" i="5" s="1"/>
  <c r="Q851" i="5"/>
  <c r="O851" i="5"/>
  <c r="P851" i="5" s="1"/>
  <c r="R851" i="5" s="1"/>
  <c r="AB850" i="5"/>
  <c r="Z850" i="5"/>
  <c r="Y850" i="5"/>
  <c r="AC850" i="5" s="1"/>
  <c r="V850" i="5"/>
  <c r="U850" i="5" a="1"/>
  <c r="U850" i="5" s="1"/>
  <c r="W850" i="5" s="1"/>
  <c r="X850" i="5" s="1"/>
  <c r="AA850" i="5" s="1"/>
  <c r="S850" i="5"/>
  <c r="T850" i="5" s="1"/>
  <c r="Q850" i="5"/>
  <c r="O850" i="5"/>
  <c r="P850" i="5" s="1"/>
  <c r="R850" i="5" s="1"/>
  <c r="AB849" i="5"/>
  <c r="Z849" i="5"/>
  <c r="Y849" i="5"/>
  <c r="AC849" i="5" s="1"/>
  <c r="V849" i="5"/>
  <c r="U849" i="5" a="1"/>
  <c r="U849" i="5" s="1"/>
  <c r="S849" i="5"/>
  <c r="T849" i="5" s="1"/>
  <c r="Q849" i="5"/>
  <c r="O849" i="5"/>
  <c r="P849" i="5" s="1"/>
  <c r="R849" i="5" s="1"/>
  <c r="AB848" i="5"/>
  <c r="Z848" i="5"/>
  <c r="Y848" i="5"/>
  <c r="AC848" i="5" s="1"/>
  <c r="V848" i="5"/>
  <c r="W848" i="5" s="1"/>
  <c r="X848" i="5" s="1"/>
  <c r="AA848" i="5" s="1"/>
  <c r="U848" i="5" a="1"/>
  <c r="U848" i="5" s="1"/>
  <c r="S848" i="5"/>
  <c r="T848" i="5" s="1"/>
  <c r="Q848" i="5"/>
  <c r="O848" i="5"/>
  <c r="P848" i="5" s="1"/>
  <c r="R848" i="5" s="1"/>
  <c r="AB847" i="5"/>
  <c r="Z847" i="5"/>
  <c r="Y847" i="5"/>
  <c r="AC847" i="5" s="1"/>
  <c r="V847" i="5"/>
  <c r="U847" i="5" a="1"/>
  <c r="U847" i="5" s="1"/>
  <c r="S847" i="5"/>
  <c r="T847" i="5" s="1"/>
  <c r="Q847" i="5"/>
  <c r="O847" i="5"/>
  <c r="P847" i="5" s="1"/>
  <c r="R847" i="5" s="1"/>
  <c r="AB846" i="5"/>
  <c r="Z846" i="5"/>
  <c r="Y846" i="5"/>
  <c r="AC846" i="5" s="1"/>
  <c r="V846" i="5"/>
  <c r="W846" i="5" s="1"/>
  <c r="X846" i="5" s="1"/>
  <c r="AA846" i="5" s="1"/>
  <c r="U846" i="5" a="1"/>
  <c r="U846" i="5" s="1"/>
  <c r="T846" i="5"/>
  <c r="S846" i="5"/>
  <c r="Q846" i="5"/>
  <c r="O846" i="5"/>
  <c r="P846" i="5" s="1"/>
  <c r="R846" i="5" s="1"/>
  <c r="AB845" i="5"/>
  <c r="Z845" i="5"/>
  <c r="Y845" i="5"/>
  <c r="AC845" i="5" s="1"/>
  <c r="V845" i="5"/>
  <c r="U845" i="5" a="1"/>
  <c r="U845" i="5" s="1"/>
  <c r="S845" i="5"/>
  <c r="T845" i="5" s="1"/>
  <c r="Q845" i="5"/>
  <c r="O845" i="5"/>
  <c r="P845" i="5" s="1"/>
  <c r="R845" i="5" s="1"/>
  <c r="AB844" i="5"/>
  <c r="Z844" i="5"/>
  <c r="Y844" i="5"/>
  <c r="AC844" i="5" s="1"/>
  <c r="V844" i="5"/>
  <c r="U844" i="5" a="1"/>
  <c r="U844" i="5" s="1"/>
  <c r="S844" i="5"/>
  <c r="T844" i="5" s="1"/>
  <c r="Q844" i="5"/>
  <c r="O844" i="5"/>
  <c r="P844" i="5" s="1"/>
  <c r="R844" i="5" s="1"/>
  <c r="AB843" i="5"/>
  <c r="Z843" i="5"/>
  <c r="Y843" i="5"/>
  <c r="AC843" i="5" s="1"/>
  <c r="V843" i="5"/>
  <c r="U843" i="5" a="1"/>
  <c r="U843" i="5" s="1"/>
  <c r="W843" i="5" s="1"/>
  <c r="X843" i="5" s="1"/>
  <c r="AA843" i="5" s="1"/>
  <c r="S843" i="5"/>
  <c r="T843" i="5" s="1"/>
  <c r="Q843" i="5"/>
  <c r="O843" i="5"/>
  <c r="P843" i="5" s="1"/>
  <c r="R843" i="5" s="1"/>
  <c r="AB842" i="5"/>
  <c r="Z842" i="5"/>
  <c r="Y842" i="5"/>
  <c r="AC842" i="5" s="1"/>
  <c r="V842" i="5"/>
  <c r="U842" i="5"/>
  <c r="U842" i="5" a="1"/>
  <c r="S842" i="5"/>
  <c r="T842" i="5" s="1"/>
  <c r="Q842" i="5"/>
  <c r="O842" i="5"/>
  <c r="P842" i="5" s="1"/>
  <c r="R842" i="5" s="1"/>
  <c r="AB841" i="5"/>
  <c r="Z841" i="5"/>
  <c r="Y841" i="5"/>
  <c r="AC841" i="5" s="1"/>
  <c r="V841" i="5"/>
  <c r="U841" i="5" a="1"/>
  <c r="U841" i="5" s="1"/>
  <c r="S841" i="5"/>
  <c r="T841" i="5" s="1"/>
  <c r="Q841" i="5"/>
  <c r="O841" i="5"/>
  <c r="P841" i="5" s="1"/>
  <c r="R841" i="5" s="1"/>
  <c r="AB840" i="5"/>
  <c r="Z840" i="5"/>
  <c r="Y840" i="5"/>
  <c r="AC840" i="5" s="1"/>
  <c r="W840" i="5"/>
  <c r="X840" i="5" s="1"/>
  <c r="AA840" i="5" s="1"/>
  <c r="V840" i="5"/>
  <c r="U840" i="5" a="1"/>
  <c r="U840" i="5" s="1"/>
  <c r="S840" i="5"/>
  <c r="T840" i="5" s="1"/>
  <c r="Q840" i="5"/>
  <c r="O840" i="5"/>
  <c r="P840" i="5" s="1"/>
  <c r="R840" i="5" s="1"/>
  <c r="AB839" i="5"/>
  <c r="Z839" i="5"/>
  <c r="Y839" i="5"/>
  <c r="AC839" i="5" s="1"/>
  <c r="V839" i="5"/>
  <c r="U839" i="5" a="1"/>
  <c r="U839" i="5" s="1"/>
  <c r="W839" i="5" s="1"/>
  <c r="X839" i="5" s="1"/>
  <c r="AA839" i="5" s="1"/>
  <c r="S839" i="5"/>
  <c r="T839" i="5" s="1"/>
  <c r="Q839" i="5"/>
  <c r="O839" i="5"/>
  <c r="P839" i="5" s="1"/>
  <c r="R839" i="5" s="1"/>
  <c r="AB838" i="5"/>
  <c r="Z838" i="5"/>
  <c r="Y838" i="5"/>
  <c r="AC838" i="5" s="1"/>
  <c r="V838" i="5"/>
  <c r="U838" i="5" a="1"/>
  <c r="U838" i="5" s="1"/>
  <c r="S838" i="5"/>
  <c r="T838" i="5" s="1"/>
  <c r="Q838" i="5"/>
  <c r="O838" i="5"/>
  <c r="P838" i="5" s="1"/>
  <c r="R838" i="5" s="1"/>
  <c r="AB837" i="5"/>
  <c r="Z837" i="5"/>
  <c r="Y837" i="5"/>
  <c r="AC837" i="5" s="1"/>
  <c r="V837" i="5"/>
  <c r="U837" i="5" a="1"/>
  <c r="U837" i="5" s="1"/>
  <c r="S837" i="5"/>
  <c r="T837" i="5" s="1"/>
  <c r="Q837" i="5"/>
  <c r="O837" i="5"/>
  <c r="P837" i="5" s="1"/>
  <c r="R837" i="5" s="1"/>
  <c r="AB836" i="5"/>
  <c r="Z836" i="5"/>
  <c r="Y836" i="5"/>
  <c r="AC836" i="5" s="1"/>
  <c r="V836" i="5"/>
  <c r="W836" i="5" s="1"/>
  <c r="X836" i="5" s="1"/>
  <c r="AA836" i="5" s="1"/>
  <c r="U836" i="5" a="1"/>
  <c r="U836" i="5" s="1"/>
  <c r="S836" i="5"/>
  <c r="T836" i="5" s="1"/>
  <c r="Q836" i="5"/>
  <c r="O836" i="5"/>
  <c r="P836" i="5" s="1"/>
  <c r="R836" i="5" s="1"/>
  <c r="AB835" i="5"/>
  <c r="Z835" i="5"/>
  <c r="Y835" i="5"/>
  <c r="AC835" i="5" s="1"/>
  <c r="V835" i="5"/>
  <c r="U835" i="5" a="1"/>
  <c r="U835" i="5" s="1"/>
  <c r="S835" i="5"/>
  <c r="T835" i="5" s="1"/>
  <c r="Q835" i="5"/>
  <c r="O835" i="5"/>
  <c r="P835" i="5" s="1"/>
  <c r="R835" i="5" s="1"/>
  <c r="AB834" i="5"/>
  <c r="Z834" i="5"/>
  <c r="Y834" i="5"/>
  <c r="AC834" i="5" s="1"/>
  <c r="V834" i="5"/>
  <c r="U834" i="5" a="1"/>
  <c r="U834" i="5" s="1"/>
  <c r="W834" i="5" s="1"/>
  <c r="X834" i="5" s="1"/>
  <c r="AA834" i="5" s="1"/>
  <c r="T834" i="5"/>
  <c r="S834" i="5"/>
  <c r="Q834" i="5"/>
  <c r="O834" i="5"/>
  <c r="P834" i="5" s="1"/>
  <c r="R834" i="5" s="1"/>
  <c r="AB833" i="5"/>
  <c r="Z833" i="5"/>
  <c r="Y833" i="5"/>
  <c r="AC833" i="5" s="1"/>
  <c r="V833" i="5"/>
  <c r="U833" i="5" a="1"/>
  <c r="U833" i="5" s="1"/>
  <c r="S833" i="5"/>
  <c r="T833" i="5" s="1"/>
  <c r="Q833" i="5"/>
  <c r="O833" i="5"/>
  <c r="P833" i="5" s="1"/>
  <c r="R833" i="5" s="1"/>
  <c r="AB832" i="5"/>
  <c r="Z832" i="5"/>
  <c r="Y832" i="5"/>
  <c r="AC832" i="5" s="1"/>
  <c r="V832" i="5"/>
  <c r="U832" i="5" a="1"/>
  <c r="U832" i="5" s="1"/>
  <c r="W832" i="5" s="1"/>
  <c r="X832" i="5" s="1"/>
  <c r="AA832" i="5" s="1"/>
  <c r="S832" i="5"/>
  <c r="T832" i="5" s="1"/>
  <c r="Q832" i="5"/>
  <c r="O832" i="5"/>
  <c r="P832" i="5" s="1"/>
  <c r="R832" i="5" s="1"/>
  <c r="AB831" i="5"/>
  <c r="Z831" i="5"/>
  <c r="Y831" i="5"/>
  <c r="AC831" i="5" s="1"/>
  <c r="V831" i="5"/>
  <c r="U831" i="5" a="1"/>
  <c r="U831" i="5" s="1"/>
  <c r="S831" i="5"/>
  <c r="T831" i="5" s="1"/>
  <c r="Q831" i="5"/>
  <c r="O831" i="5"/>
  <c r="P831" i="5" s="1"/>
  <c r="R831" i="5" s="1"/>
  <c r="AB830" i="5"/>
  <c r="Z830" i="5"/>
  <c r="Y830" i="5"/>
  <c r="AC830" i="5" s="1"/>
  <c r="V830" i="5"/>
  <c r="U830" i="5" a="1"/>
  <c r="U830" i="5" s="1"/>
  <c r="S830" i="5"/>
  <c r="T830" i="5" s="1"/>
  <c r="Q830" i="5"/>
  <c r="O830" i="5"/>
  <c r="P830" i="5" s="1"/>
  <c r="R830" i="5" s="1"/>
  <c r="AB829" i="5"/>
  <c r="Z829" i="5"/>
  <c r="Y829" i="5"/>
  <c r="AC829" i="5" s="1"/>
  <c r="V829" i="5"/>
  <c r="U829" i="5" a="1"/>
  <c r="U829" i="5" s="1"/>
  <c r="S829" i="5"/>
  <c r="T829" i="5" s="1"/>
  <c r="R829" i="5"/>
  <c r="Q829" i="5"/>
  <c r="O829" i="5"/>
  <c r="P829" i="5" s="1"/>
  <c r="AB828" i="5"/>
  <c r="Z828" i="5"/>
  <c r="Y828" i="5"/>
  <c r="AC828" i="5" s="1"/>
  <c r="V828" i="5"/>
  <c r="U828" i="5" a="1"/>
  <c r="U828" i="5" s="1"/>
  <c r="S828" i="5"/>
  <c r="T828" i="5" s="1"/>
  <c r="Q828" i="5"/>
  <c r="O828" i="5"/>
  <c r="P828" i="5" s="1"/>
  <c r="R828" i="5" s="1"/>
  <c r="AB827" i="5"/>
  <c r="Z827" i="5"/>
  <c r="Y827" i="5"/>
  <c r="AC827" i="5" s="1"/>
  <c r="V827" i="5"/>
  <c r="U827" i="5" a="1"/>
  <c r="U827" i="5" s="1"/>
  <c r="W827" i="5" s="1"/>
  <c r="X827" i="5" s="1"/>
  <c r="AA827" i="5" s="1"/>
  <c r="S827" i="5"/>
  <c r="T827" i="5" s="1"/>
  <c r="Q827" i="5"/>
  <c r="O827" i="5"/>
  <c r="P827" i="5" s="1"/>
  <c r="R827" i="5" s="1"/>
  <c r="AB826" i="5"/>
  <c r="Z826" i="5"/>
  <c r="Y826" i="5"/>
  <c r="AC826" i="5" s="1"/>
  <c r="V826" i="5"/>
  <c r="U826" i="5" a="1"/>
  <c r="U826" i="5" s="1"/>
  <c r="T826" i="5"/>
  <c r="S826" i="5"/>
  <c r="Q826" i="5"/>
  <c r="O826" i="5"/>
  <c r="P826" i="5" s="1"/>
  <c r="R826" i="5" s="1"/>
  <c r="AB825" i="5"/>
  <c r="Z825" i="5"/>
  <c r="Y825" i="5"/>
  <c r="AC825" i="5" s="1"/>
  <c r="V825" i="5"/>
  <c r="U825" i="5" a="1"/>
  <c r="U825" i="5" s="1"/>
  <c r="S825" i="5"/>
  <c r="T825" i="5" s="1"/>
  <c r="Q825" i="5"/>
  <c r="O825" i="5"/>
  <c r="P825" i="5" s="1"/>
  <c r="R825" i="5" s="1"/>
  <c r="AB824" i="5"/>
  <c r="Z824" i="5"/>
  <c r="Y824" i="5"/>
  <c r="AC824" i="5" s="1"/>
  <c r="V824" i="5"/>
  <c r="U824" i="5" a="1"/>
  <c r="U824" i="5" s="1"/>
  <c r="S824" i="5"/>
  <c r="T824" i="5" s="1"/>
  <c r="Q824" i="5"/>
  <c r="O824" i="5"/>
  <c r="P824" i="5" s="1"/>
  <c r="R824" i="5" s="1"/>
  <c r="AB823" i="5"/>
  <c r="Z823" i="5"/>
  <c r="Y823" i="5"/>
  <c r="AC823" i="5" s="1"/>
  <c r="V823" i="5"/>
  <c r="U823" i="5" a="1"/>
  <c r="U823" i="5" s="1"/>
  <c r="S823" i="5"/>
  <c r="T823" i="5" s="1"/>
  <c r="Q823" i="5"/>
  <c r="O823" i="5"/>
  <c r="P823" i="5" s="1"/>
  <c r="R823" i="5" s="1"/>
  <c r="AB822" i="5"/>
  <c r="Z822" i="5"/>
  <c r="Y822" i="5"/>
  <c r="AC822" i="5" s="1"/>
  <c r="V822" i="5"/>
  <c r="W822" i="5" s="1"/>
  <c r="X822" i="5" s="1"/>
  <c r="AA822" i="5" s="1"/>
  <c r="U822" i="5" a="1"/>
  <c r="U822" i="5" s="1"/>
  <c r="S822" i="5"/>
  <c r="T822" i="5" s="1"/>
  <c r="Q822" i="5"/>
  <c r="O822" i="5"/>
  <c r="P822" i="5" s="1"/>
  <c r="R822" i="5" s="1"/>
  <c r="AB821" i="5"/>
  <c r="Z821" i="5"/>
  <c r="Y821" i="5"/>
  <c r="AC821" i="5" s="1"/>
  <c r="V821" i="5"/>
  <c r="U821" i="5" a="1"/>
  <c r="U821" i="5" s="1"/>
  <c r="S821" i="5"/>
  <c r="T821" i="5" s="1"/>
  <c r="R821" i="5"/>
  <c r="Q821" i="5"/>
  <c r="O821" i="5"/>
  <c r="P821" i="5" s="1"/>
  <c r="AB820" i="5"/>
  <c r="Z820" i="5"/>
  <c r="Y820" i="5"/>
  <c r="AC820" i="5" s="1"/>
  <c r="V820" i="5"/>
  <c r="W820" i="5" s="1"/>
  <c r="X820" i="5" s="1"/>
  <c r="AA820" i="5" s="1"/>
  <c r="U820" i="5" a="1"/>
  <c r="U820" i="5" s="1"/>
  <c r="S820" i="5"/>
  <c r="T820" i="5" s="1"/>
  <c r="Q820" i="5"/>
  <c r="O820" i="5"/>
  <c r="P820" i="5" s="1"/>
  <c r="R820" i="5" s="1"/>
  <c r="AB819" i="5"/>
  <c r="Z819" i="5"/>
  <c r="Y819" i="5"/>
  <c r="AC819" i="5" s="1"/>
  <c r="V819" i="5"/>
  <c r="W819" i="5" s="1"/>
  <c r="X819" i="5" s="1"/>
  <c r="AA819" i="5" s="1"/>
  <c r="U819" i="5" a="1"/>
  <c r="U819" i="5" s="1"/>
  <c r="S819" i="5"/>
  <c r="T819" i="5" s="1"/>
  <c r="Q819" i="5"/>
  <c r="O819" i="5"/>
  <c r="P819" i="5" s="1"/>
  <c r="R819" i="5" s="1"/>
  <c r="AB818" i="5"/>
  <c r="Z818" i="5"/>
  <c r="Y818" i="5"/>
  <c r="AC818" i="5" s="1"/>
  <c r="V818" i="5"/>
  <c r="U818" i="5" a="1"/>
  <c r="U818" i="5" s="1"/>
  <c r="S818" i="5"/>
  <c r="T818" i="5" s="1"/>
  <c r="Q818" i="5"/>
  <c r="O818" i="5"/>
  <c r="P818" i="5" s="1"/>
  <c r="R818" i="5" s="1"/>
  <c r="AB817" i="5"/>
  <c r="Z817" i="5"/>
  <c r="Y817" i="5"/>
  <c r="AC817" i="5" s="1"/>
  <c r="V817" i="5"/>
  <c r="U817" i="5" a="1"/>
  <c r="U817" i="5" s="1"/>
  <c r="T817" i="5"/>
  <c r="S817" i="5"/>
  <c r="Q817" i="5"/>
  <c r="O817" i="5"/>
  <c r="P817" i="5" s="1"/>
  <c r="R817" i="5" s="1"/>
  <c r="AB816" i="5"/>
  <c r="Z816" i="5"/>
  <c r="Y816" i="5"/>
  <c r="AC816" i="5" s="1"/>
  <c r="V816" i="5"/>
  <c r="U816" i="5" a="1"/>
  <c r="U816" i="5" s="1"/>
  <c r="W816" i="5" s="1"/>
  <c r="X816" i="5" s="1"/>
  <c r="AA816" i="5" s="1"/>
  <c r="S816" i="5"/>
  <c r="T816" i="5" s="1"/>
  <c r="Q816" i="5"/>
  <c r="O816" i="5"/>
  <c r="P816" i="5" s="1"/>
  <c r="R816" i="5" s="1"/>
  <c r="AB815" i="5"/>
  <c r="Z815" i="5"/>
  <c r="Y815" i="5"/>
  <c r="AC815" i="5" s="1"/>
  <c r="V815" i="5"/>
  <c r="U815" i="5" a="1"/>
  <c r="U815" i="5" s="1"/>
  <c r="S815" i="5"/>
  <c r="T815" i="5" s="1"/>
  <c r="Q815" i="5"/>
  <c r="O815" i="5"/>
  <c r="P815" i="5" s="1"/>
  <c r="R815" i="5" s="1"/>
  <c r="AB814" i="5"/>
  <c r="Z814" i="5"/>
  <c r="Y814" i="5"/>
  <c r="AC814" i="5" s="1"/>
  <c r="V814" i="5"/>
  <c r="U814" i="5" a="1"/>
  <c r="U814" i="5" s="1"/>
  <c r="S814" i="5"/>
  <c r="T814" i="5" s="1"/>
  <c r="Q814" i="5"/>
  <c r="O814" i="5"/>
  <c r="P814" i="5" s="1"/>
  <c r="R814" i="5" s="1"/>
  <c r="AB813" i="5"/>
  <c r="Z813" i="5"/>
  <c r="Y813" i="5"/>
  <c r="AC813" i="5" s="1"/>
  <c r="V813" i="5"/>
  <c r="U813" i="5" a="1"/>
  <c r="U813" i="5" s="1"/>
  <c r="S813" i="5"/>
  <c r="T813" i="5" s="1"/>
  <c r="Q813" i="5"/>
  <c r="O813" i="5"/>
  <c r="P813" i="5" s="1"/>
  <c r="R813" i="5" s="1"/>
  <c r="AB812" i="5"/>
  <c r="Z812" i="5"/>
  <c r="Y812" i="5"/>
  <c r="AC812" i="5" s="1"/>
  <c r="V812" i="5"/>
  <c r="U812" i="5" a="1"/>
  <c r="U812" i="5" s="1"/>
  <c r="W812" i="5" s="1"/>
  <c r="X812" i="5" s="1"/>
  <c r="AA812" i="5" s="1"/>
  <c r="S812" i="5"/>
  <c r="T812" i="5" s="1"/>
  <c r="Q812" i="5"/>
  <c r="O812" i="5"/>
  <c r="P812" i="5" s="1"/>
  <c r="R812" i="5" s="1"/>
  <c r="AB811" i="5"/>
  <c r="Z811" i="5"/>
  <c r="Y811" i="5"/>
  <c r="AC811" i="5" s="1"/>
  <c r="V811" i="5"/>
  <c r="U811" i="5" a="1"/>
  <c r="U811" i="5" s="1"/>
  <c r="W811" i="5" s="1"/>
  <c r="X811" i="5" s="1"/>
  <c r="AA811" i="5" s="1"/>
  <c r="S811" i="5"/>
  <c r="T811" i="5" s="1"/>
  <c r="Q811" i="5"/>
  <c r="O811" i="5"/>
  <c r="P811" i="5" s="1"/>
  <c r="R811" i="5" s="1"/>
  <c r="AB810" i="5"/>
  <c r="Z810" i="5"/>
  <c r="Y810" i="5"/>
  <c r="AC810" i="5" s="1"/>
  <c r="V810" i="5"/>
  <c r="U810" i="5" a="1"/>
  <c r="U810" i="5" s="1"/>
  <c r="W810" i="5" s="1"/>
  <c r="X810" i="5" s="1"/>
  <c r="AA810" i="5" s="1"/>
  <c r="T810" i="5"/>
  <c r="S810" i="5"/>
  <c r="Q810" i="5"/>
  <c r="O810" i="5"/>
  <c r="P810" i="5" s="1"/>
  <c r="R810" i="5" s="1"/>
  <c r="AB809" i="5"/>
  <c r="Z809" i="5"/>
  <c r="Y809" i="5"/>
  <c r="AC809" i="5" s="1"/>
  <c r="V809" i="5"/>
  <c r="U809" i="5" a="1"/>
  <c r="U809" i="5" s="1"/>
  <c r="T809" i="5"/>
  <c r="S809" i="5"/>
  <c r="Q809" i="5"/>
  <c r="O809" i="5"/>
  <c r="P809" i="5" s="1"/>
  <c r="R809" i="5" s="1"/>
  <c r="AB808" i="5"/>
  <c r="Z808" i="5"/>
  <c r="Y808" i="5"/>
  <c r="AC808" i="5" s="1"/>
  <c r="V808" i="5"/>
  <c r="W808" i="5" s="1"/>
  <c r="X808" i="5" s="1"/>
  <c r="AA808" i="5" s="1"/>
  <c r="U808" i="5" a="1"/>
  <c r="U808" i="5" s="1"/>
  <c r="S808" i="5"/>
  <c r="T808" i="5" s="1"/>
  <c r="Q808" i="5"/>
  <c r="O808" i="5"/>
  <c r="P808" i="5" s="1"/>
  <c r="R808" i="5" s="1"/>
  <c r="AB807" i="5"/>
  <c r="Z807" i="5"/>
  <c r="Y807" i="5"/>
  <c r="AC807" i="5" s="1"/>
  <c r="V807" i="5"/>
  <c r="W807" i="5" s="1"/>
  <c r="X807" i="5" s="1"/>
  <c r="AA807" i="5" s="1"/>
  <c r="U807" i="5" a="1"/>
  <c r="U807" i="5" s="1"/>
  <c r="S807" i="5"/>
  <c r="T807" i="5" s="1"/>
  <c r="Q807" i="5"/>
  <c r="O807" i="5"/>
  <c r="P807" i="5" s="1"/>
  <c r="R807" i="5" s="1"/>
  <c r="AB806" i="5"/>
  <c r="Z806" i="5"/>
  <c r="Y806" i="5"/>
  <c r="AC806" i="5" s="1"/>
  <c r="V806" i="5"/>
  <c r="U806" i="5" a="1"/>
  <c r="U806" i="5" s="1"/>
  <c r="W806" i="5" s="1"/>
  <c r="X806" i="5" s="1"/>
  <c r="AA806" i="5" s="1"/>
  <c r="S806" i="5"/>
  <c r="T806" i="5" s="1"/>
  <c r="R806" i="5"/>
  <c r="Q806" i="5"/>
  <c r="O806" i="5"/>
  <c r="P806" i="5" s="1"/>
  <c r="AB805" i="5"/>
  <c r="Z805" i="5"/>
  <c r="Y805" i="5"/>
  <c r="AC805" i="5" s="1"/>
  <c r="V805" i="5"/>
  <c r="W805" i="5" s="1"/>
  <c r="X805" i="5" s="1"/>
  <c r="AA805" i="5" s="1"/>
  <c r="U805" i="5" a="1"/>
  <c r="U805" i="5" s="1"/>
  <c r="S805" i="5"/>
  <c r="T805" i="5" s="1"/>
  <c r="Q805" i="5"/>
  <c r="O805" i="5"/>
  <c r="P805" i="5" s="1"/>
  <c r="R805" i="5" s="1"/>
  <c r="AB804" i="5"/>
  <c r="Z804" i="5"/>
  <c r="Y804" i="5"/>
  <c r="AC804" i="5" s="1"/>
  <c r="V804" i="5"/>
  <c r="U804" i="5" a="1"/>
  <c r="U804" i="5" s="1"/>
  <c r="S804" i="5"/>
  <c r="T804" i="5" s="1"/>
  <c r="Q804" i="5"/>
  <c r="O804" i="5"/>
  <c r="P804" i="5" s="1"/>
  <c r="R804" i="5" s="1"/>
  <c r="AB803" i="5"/>
  <c r="Z803" i="5"/>
  <c r="Y803" i="5"/>
  <c r="AC803" i="5" s="1"/>
  <c r="V803" i="5"/>
  <c r="U803" i="5" a="1"/>
  <c r="U803" i="5" s="1"/>
  <c r="W803" i="5" s="1"/>
  <c r="X803" i="5" s="1"/>
  <c r="AA803" i="5" s="1"/>
  <c r="S803" i="5"/>
  <c r="T803" i="5" s="1"/>
  <c r="Q803" i="5"/>
  <c r="O803" i="5"/>
  <c r="P803" i="5" s="1"/>
  <c r="R803" i="5" s="1"/>
  <c r="AB802" i="5"/>
  <c r="Z802" i="5"/>
  <c r="Y802" i="5"/>
  <c r="AC802" i="5" s="1"/>
  <c r="V802" i="5"/>
  <c r="U802" i="5" a="1"/>
  <c r="U802" i="5" s="1"/>
  <c r="S802" i="5"/>
  <c r="T802" i="5" s="1"/>
  <c r="Q802" i="5"/>
  <c r="O802" i="5"/>
  <c r="P802" i="5" s="1"/>
  <c r="R802" i="5" s="1"/>
  <c r="AB801" i="5"/>
  <c r="Z801" i="5"/>
  <c r="Y801" i="5"/>
  <c r="AC801" i="5" s="1"/>
  <c r="V801" i="5"/>
  <c r="U801" i="5" a="1"/>
  <c r="U801" i="5" s="1"/>
  <c r="S801" i="5"/>
  <c r="T801" i="5" s="1"/>
  <c r="Q801" i="5"/>
  <c r="O801" i="5"/>
  <c r="P801" i="5" s="1"/>
  <c r="R801" i="5" s="1"/>
  <c r="AB800" i="5"/>
  <c r="Z800" i="5"/>
  <c r="Y800" i="5"/>
  <c r="AC800" i="5" s="1"/>
  <c r="V800" i="5"/>
  <c r="U800" i="5" a="1"/>
  <c r="U800" i="5" s="1"/>
  <c r="S800" i="5"/>
  <c r="T800" i="5" s="1"/>
  <c r="R800" i="5"/>
  <c r="Q800" i="5"/>
  <c r="O800" i="5"/>
  <c r="P800" i="5" s="1"/>
  <c r="AB799" i="5"/>
  <c r="Z799" i="5"/>
  <c r="Y799" i="5"/>
  <c r="AC799" i="5" s="1"/>
  <c r="V799" i="5"/>
  <c r="W799" i="5" s="1"/>
  <c r="X799" i="5" s="1"/>
  <c r="AA799" i="5" s="1"/>
  <c r="U799" i="5" a="1"/>
  <c r="U799" i="5" s="1"/>
  <c r="S799" i="5"/>
  <c r="T799" i="5" s="1"/>
  <c r="Q799" i="5"/>
  <c r="O799" i="5"/>
  <c r="P799" i="5" s="1"/>
  <c r="R799" i="5" s="1"/>
  <c r="AB798" i="5"/>
  <c r="Z798" i="5"/>
  <c r="Y798" i="5"/>
  <c r="AC798" i="5" s="1"/>
  <c r="V798" i="5"/>
  <c r="U798" i="5" a="1"/>
  <c r="U798" i="5" s="1"/>
  <c r="S798" i="5"/>
  <c r="T798" i="5" s="1"/>
  <c r="Q798" i="5"/>
  <c r="O798" i="5"/>
  <c r="P798" i="5" s="1"/>
  <c r="R798" i="5" s="1"/>
  <c r="AB797" i="5"/>
  <c r="Z797" i="5"/>
  <c r="Y797" i="5"/>
  <c r="AC797" i="5" s="1"/>
  <c r="V797" i="5"/>
  <c r="U797" i="5" a="1"/>
  <c r="U797" i="5" s="1"/>
  <c r="S797" i="5"/>
  <c r="T797" i="5" s="1"/>
  <c r="Q797" i="5"/>
  <c r="O797" i="5"/>
  <c r="P797" i="5" s="1"/>
  <c r="R797" i="5" s="1"/>
  <c r="AB796" i="5"/>
  <c r="Z796" i="5"/>
  <c r="Y796" i="5"/>
  <c r="AC796" i="5" s="1"/>
  <c r="V796" i="5"/>
  <c r="U796" i="5" a="1"/>
  <c r="U796" i="5" s="1"/>
  <c r="S796" i="5"/>
  <c r="T796" i="5" s="1"/>
  <c r="Q796" i="5"/>
  <c r="O796" i="5"/>
  <c r="P796" i="5" s="1"/>
  <c r="R796" i="5" s="1"/>
  <c r="AB795" i="5"/>
  <c r="Z795" i="5"/>
  <c r="Y795" i="5"/>
  <c r="AC795" i="5" s="1"/>
  <c r="V795" i="5"/>
  <c r="U795" i="5" a="1"/>
  <c r="U795" i="5" s="1"/>
  <c r="W795" i="5" s="1"/>
  <c r="X795" i="5" s="1"/>
  <c r="AA795" i="5" s="1"/>
  <c r="S795" i="5"/>
  <c r="T795" i="5" s="1"/>
  <c r="Q795" i="5"/>
  <c r="O795" i="5"/>
  <c r="P795" i="5" s="1"/>
  <c r="R795" i="5" s="1"/>
  <c r="AB794" i="5"/>
  <c r="Z794" i="5"/>
  <c r="Y794" i="5"/>
  <c r="AC794" i="5" s="1"/>
  <c r="V794" i="5"/>
  <c r="U794" i="5" a="1"/>
  <c r="U794" i="5" s="1"/>
  <c r="S794" i="5"/>
  <c r="T794" i="5" s="1"/>
  <c r="Q794" i="5"/>
  <c r="O794" i="5"/>
  <c r="P794" i="5" s="1"/>
  <c r="R794" i="5" s="1"/>
  <c r="AB793" i="5"/>
  <c r="Z793" i="5"/>
  <c r="Y793" i="5"/>
  <c r="AC793" i="5" s="1"/>
  <c r="V793" i="5"/>
  <c r="U793" i="5" a="1"/>
  <c r="U793" i="5" s="1"/>
  <c r="T793" i="5"/>
  <c r="S793" i="5"/>
  <c r="Q793" i="5"/>
  <c r="O793" i="5"/>
  <c r="P793" i="5" s="1"/>
  <c r="R793" i="5" s="1"/>
  <c r="AB792" i="5"/>
  <c r="Z792" i="5"/>
  <c r="Y792" i="5"/>
  <c r="AC792" i="5" s="1"/>
  <c r="V792" i="5"/>
  <c r="U792" i="5" a="1"/>
  <c r="U792" i="5" s="1"/>
  <c r="S792" i="5"/>
  <c r="T792" i="5" s="1"/>
  <c r="Q792" i="5"/>
  <c r="O792" i="5"/>
  <c r="P792" i="5" s="1"/>
  <c r="R792" i="5" s="1"/>
  <c r="AB791" i="5"/>
  <c r="Z791" i="5"/>
  <c r="Y791" i="5"/>
  <c r="AC791" i="5" s="1"/>
  <c r="V791" i="5"/>
  <c r="U791" i="5" a="1"/>
  <c r="U791" i="5" s="1"/>
  <c r="S791" i="5"/>
  <c r="T791" i="5" s="1"/>
  <c r="Q791" i="5"/>
  <c r="O791" i="5"/>
  <c r="P791" i="5" s="1"/>
  <c r="R791" i="5" s="1"/>
  <c r="AB790" i="5"/>
  <c r="Z790" i="5"/>
  <c r="Y790" i="5"/>
  <c r="AC790" i="5" s="1"/>
  <c r="V790" i="5"/>
  <c r="U790" i="5" a="1"/>
  <c r="U790" i="5" s="1"/>
  <c r="S790" i="5"/>
  <c r="T790" i="5" s="1"/>
  <c r="Q790" i="5"/>
  <c r="O790" i="5"/>
  <c r="P790" i="5" s="1"/>
  <c r="R790" i="5" s="1"/>
  <c r="AB789" i="5"/>
  <c r="Z789" i="5"/>
  <c r="Y789" i="5"/>
  <c r="AC789" i="5" s="1"/>
  <c r="V789" i="5"/>
  <c r="U789" i="5" a="1"/>
  <c r="U789" i="5" s="1"/>
  <c r="S789" i="5"/>
  <c r="T789" i="5" s="1"/>
  <c r="Q789" i="5"/>
  <c r="O789" i="5"/>
  <c r="P789" i="5" s="1"/>
  <c r="R789" i="5" s="1"/>
  <c r="AB788" i="5"/>
  <c r="Z788" i="5"/>
  <c r="Y788" i="5"/>
  <c r="AC788" i="5" s="1"/>
  <c r="V788" i="5"/>
  <c r="U788" i="5" a="1"/>
  <c r="U788" i="5" s="1"/>
  <c r="W788" i="5" s="1"/>
  <c r="X788" i="5" s="1"/>
  <c r="AA788" i="5" s="1"/>
  <c r="S788" i="5"/>
  <c r="T788" i="5" s="1"/>
  <c r="Q788" i="5"/>
  <c r="O788" i="5"/>
  <c r="P788" i="5" s="1"/>
  <c r="R788" i="5" s="1"/>
  <c r="AB787" i="5"/>
  <c r="Z787" i="5"/>
  <c r="Y787" i="5"/>
  <c r="AC787" i="5" s="1"/>
  <c r="V787" i="5"/>
  <c r="U787" i="5" a="1"/>
  <c r="U787" i="5" s="1"/>
  <c r="S787" i="5"/>
  <c r="T787" i="5" s="1"/>
  <c r="Q787" i="5"/>
  <c r="O787" i="5"/>
  <c r="P787" i="5" s="1"/>
  <c r="R787" i="5" s="1"/>
  <c r="AB786" i="5"/>
  <c r="Z786" i="5"/>
  <c r="Y786" i="5"/>
  <c r="AC786" i="5" s="1"/>
  <c r="V786" i="5"/>
  <c r="U786" i="5" a="1"/>
  <c r="U786" i="5" s="1"/>
  <c r="W786" i="5" s="1"/>
  <c r="X786" i="5" s="1"/>
  <c r="AA786" i="5" s="1"/>
  <c r="S786" i="5"/>
  <c r="T786" i="5" s="1"/>
  <c r="R786" i="5"/>
  <c r="Q786" i="5"/>
  <c r="O786" i="5"/>
  <c r="P786" i="5" s="1"/>
  <c r="AB785" i="5"/>
  <c r="Z785" i="5"/>
  <c r="Y785" i="5"/>
  <c r="AC785" i="5" s="1"/>
  <c r="V785" i="5"/>
  <c r="W785" i="5" s="1"/>
  <c r="X785" i="5" s="1"/>
  <c r="AA785" i="5" s="1"/>
  <c r="U785" i="5" a="1"/>
  <c r="U785" i="5" s="1"/>
  <c r="S785" i="5"/>
  <c r="T785" i="5" s="1"/>
  <c r="Q785" i="5"/>
  <c r="O785" i="5"/>
  <c r="P785" i="5" s="1"/>
  <c r="R785" i="5" s="1"/>
  <c r="AB784" i="5"/>
  <c r="Z784" i="5"/>
  <c r="Y784" i="5"/>
  <c r="AC784" i="5" s="1"/>
  <c r="V784" i="5"/>
  <c r="U784" i="5" a="1"/>
  <c r="U784" i="5" s="1"/>
  <c r="S784" i="5"/>
  <c r="T784" i="5" s="1"/>
  <c r="Q784" i="5"/>
  <c r="O784" i="5"/>
  <c r="P784" i="5" s="1"/>
  <c r="R784" i="5" s="1"/>
  <c r="AB783" i="5"/>
  <c r="Z783" i="5"/>
  <c r="Y783" i="5"/>
  <c r="AC783" i="5" s="1"/>
  <c r="V783" i="5"/>
  <c r="U783" i="5" a="1"/>
  <c r="U783" i="5" s="1"/>
  <c r="S783" i="5"/>
  <c r="T783" i="5" s="1"/>
  <c r="Q783" i="5"/>
  <c r="O783" i="5"/>
  <c r="P783" i="5" s="1"/>
  <c r="R783" i="5" s="1"/>
  <c r="AB782" i="5"/>
  <c r="Z782" i="5"/>
  <c r="Y782" i="5"/>
  <c r="AC782" i="5" s="1"/>
  <c r="V782" i="5"/>
  <c r="U782" i="5" a="1"/>
  <c r="U782" i="5" s="1"/>
  <c r="W782" i="5" s="1"/>
  <c r="X782" i="5" s="1"/>
  <c r="AA782" i="5" s="1"/>
  <c r="S782" i="5"/>
  <c r="T782" i="5" s="1"/>
  <c r="Q782" i="5"/>
  <c r="O782" i="5"/>
  <c r="P782" i="5" s="1"/>
  <c r="R782" i="5" s="1"/>
  <c r="AB781" i="5"/>
  <c r="Z781" i="5"/>
  <c r="Y781" i="5"/>
  <c r="AC781" i="5" s="1"/>
  <c r="V781" i="5"/>
  <c r="U781" i="5" a="1"/>
  <c r="U781" i="5" s="1"/>
  <c r="W781" i="5" s="1"/>
  <c r="X781" i="5" s="1"/>
  <c r="AA781" i="5" s="1"/>
  <c r="S781" i="5"/>
  <c r="T781" i="5" s="1"/>
  <c r="Q781" i="5"/>
  <c r="O781" i="5"/>
  <c r="P781" i="5" s="1"/>
  <c r="R781" i="5" s="1"/>
  <c r="AB780" i="5"/>
  <c r="Z780" i="5"/>
  <c r="Y780" i="5"/>
  <c r="AC780" i="5" s="1"/>
  <c r="V780" i="5"/>
  <c r="W780" i="5" s="1"/>
  <c r="X780" i="5" s="1"/>
  <c r="AA780" i="5" s="1"/>
  <c r="U780" i="5" a="1"/>
  <c r="U780" i="5" s="1"/>
  <c r="S780" i="5"/>
  <c r="T780" i="5" s="1"/>
  <c r="Q780" i="5"/>
  <c r="O780" i="5"/>
  <c r="P780" i="5" s="1"/>
  <c r="R780" i="5" s="1"/>
  <c r="AB779" i="5"/>
  <c r="Z779" i="5"/>
  <c r="Y779" i="5"/>
  <c r="AC779" i="5" s="1"/>
  <c r="V779" i="5"/>
  <c r="U779" i="5" a="1"/>
  <c r="U779" i="5" s="1"/>
  <c r="S779" i="5"/>
  <c r="T779" i="5" s="1"/>
  <c r="Q779" i="5"/>
  <c r="O779" i="5"/>
  <c r="P779" i="5" s="1"/>
  <c r="R779" i="5" s="1"/>
  <c r="AB778" i="5"/>
  <c r="Z778" i="5"/>
  <c r="Y778" i="5"/>
  <c r="AC778" i="5" s="1"/>
  <c r="V778" i="5"/>
  <c r="U778" i="5" a="1"/>
  <c r="U778" i="5" s="1"/>
  <c r="S778" i="5"/>
  <c r="T778" i="5" s="1"/>
  <c r="Q778" i="5"/>
  <c r="O778" i="5"/>
  <c r="P778" i="5" s="1"/>
  <c r="R778" i="5" s="1"/>
  <c r="AB777" i="5"/>
  <c r="Z777" i="5"/>
  <c r="Y777" i="5"/>
  <c r="AC777" i="5" s="1"/>
  <c r="V777" i="5"/>
  <c r="U777" i="5" a="1"/>
  <c r="U777" i="5" s="1"/>
  <c r="S777" i="5"/>
  <c r="T777" i="5" s="1"/>
  <c r="Q777" i="5"/>
  <c r="O777" i="5"/>
  <c r="P777" i="5" s="1"/>
  <c r="R777" i="5" s="1"/>
  <c r="AB776" i="5"/>
  <c r="Z776" i="5"/>
  <c r="Y776" i="5"/>
  <c r="AC776" i="5" s="1"/>
  <c r="V776" i="5"/>
  <c r="W776" i="5" s="1"/>
  <c r="X776" i="5" s="1"/>
  <c r="AA776" i="5" s="1"/>
  <c r="U776" i="5" a="1"/>
  <c r="U776" i="5" s="1"/>
  <c r="S776" i="5"/>
  <c r="T776" i="5" s="1"/>
  <c r="Q776" i="5"/>
  <c r="O776" i="5"/>
  <c r="P776" i="5" s="1"/>
  <c r="R776" i="5" s="1"/>
  <c r="AB775" i="5"/>
  <c r="Z775" i="5"/>
  <c r="Y775" i="5"/>
  <c r="AC775" i="5" s="1"/>
  <c r="V775" i="5"/>
  <c r="U775" i="5" a="1"/>
  <c r="U775" i="5" s="1"/>
  <c r="S775" i="5"/>
  <c r="T775" i="5" s="1"/>
  <c r="Q775" i="5"/>
  <c r="O775" i="5"/>
  <c r="P775" i="5" s="1"/>
  <c r="R775" i="5" s="1"/>
  <c r="AB774" i="5"/>
  <c r="Z774" i="5"/>
  <c r="Y774" i="5"/>
  <c r="AC774" i="5" s="1"/>
  <c r="V774" i="5"/>
  <c r="U774" i="5" a="1"/>
  <c r="U774" i="5" s="1"/>
  <c r="W774" i="5" s="1"/>
  <c r="X774" i="5" s="1"/>
  <c r="AA774" i="5" s="1"/>
  <c r="S774" i="5"/>
  <c r="T774" i="5" s="1"/>
  <c r="Q774" i="5"/>
  <c r="O774" i="5"/>
  <c r="P774" i="5" s="1"/>
  <c r="R774" i="5" s="1"/>
  <c r="AB773" i="5"/>
  <c r="Z773" i="5"/>
  <c r="Y773" i="5"/>
  <c r="AC773" i="5" s="1"/>
  <c r="V773" i="5"/>
  <c r="W773" i="5" s="1"/>
  <c r="X773" i="5" s="1"/>
  <c r="AA773" i="5" s="1"/>
  <c r="U773" i="5" a="1"/>
  <c r="U773" i="5" s="1"/>
  <c r="S773" i="5"/>
  <c r="T773" i="5" s="1"/>
  <c r="Q773" i="5"/>
  <c r="O773" i="5"/>
  <c r="P773" i="5" s="1"/>
  <c r="R773" i="5" s="1"/>
  <c r="AB772" i="5"/>
  <c r="Z772" i="5"/>
  <c r="Y772" i="5"/>
  <c r="AC772" i="5" s="1"/>
  <c r="V772" i="5"/>
  <c r="U772" i="5" a="1"/>
  <c r="U772" i="5" s="1"/>
  <c r="S772" i="5"/>
  <c r="T772" i="5" s="1"/>
  <c r="Q772" i="5"/>
  <c r="O772" i="5"/>
  <c r="P772" i="5" s="1"/>
  <c r="R772" i="5" s="1"/>
  <c r="AB771" i="5"/>
  <c r="Z771" i="5"/>
  <c r="Y771" i="5"/>
  <c r="AC771" i="5" s="1"/>
  <c r="V771" i="5"/>
  <c r="U771" i="5" a="1"/>
  <c r="U771" i="5" s="1"/>
  <c r="S771" i="5"/>
  <c r="T771" i="5" s="1"/>
  <c r="Q771" i="5"/>
  <c r="O771" i="5"/>
  <c r="P771" i="5" s="1"/>
  <c r="R771" i="5" s="1"/>
  <c r="AB770" i="5"/>
  <c r="Z770" i="5"/>
  <c r="Y770" i="5"/>
  <c r="AC770" i="5" s="1"/>
  <c r="V770" i="5"/>
  <c r="U770" i="5" a="1"/>
  <c r="U770" i="5" s="1"/>
  <c r="T770" i="5"/>
  <c r="S770" i="5"/>
  <c r="Q770" i="5"/>
  <c r="O770" i="5"/>
  <c r="P770" i="5" s="1"/>
  <c r="R770" i="5" s="1"/>
  <c r="AB769" i="5"/>
  <c r="Z769" i="5"/>
  <c r="Y769" i="5"/>
  <c r="AC769" i="5" s="1"/>
  <c r="V769" i="5"/>
  <c r="U769" i="5" a="1"/>
  <c r="U769" i="5" s="1"/>
  <c r="S769" i="5"/>
  <c r="T769" i="5" s="1"/>
  <c r="R769" i="5"/>
  <c r="Q769" i="5"/>
  <c r="O769" i="5"/>
  <c r="P769" i="5" s="1"/>
  <c r="AB768" i="5"/>
  <c r="Z768" i="5"/>
  <c r="Y768" i="5"/>
  <c r="AC768" i="5" s="1"/>
  <c r="V768" i="5"/>
  <c r="W768" i="5" s="1"/>
  <c r="X768" i="5" s="1"/>
  <c r="AA768" i="5" s="1"/>
  <c r="U768" i="5" a="1"/>
  <c r="U768" i="5" s="1"/>
  <c r="S768" i="5"/>
  <c r="T768" i="5" s="1"/>
  <c r="Q768" i="5"/>
  <c r="O768" i="5"/>
  <c r="P768" i="5" s="1"/>
  <c r="R768" i="5" s="1"/>
  <c r="AB767" i="5"/>
  <c r="Z767" i="5"/>
  <c r="Y767" i="5"/>
  <c r="AC767" i="5" s="1"/>
  <c r="V767" i="5"/>
  <c r="U767" i="5" a="1"/>
  <c r="U767" i="5" s="1"/>
  <c r="W767" i="5" s="1"/>
  <c r="X767" i="5" s="1"/>
  <c r="AA767" i="5" s="1"/>
  <c r="S767" i="5"/>
  <c r="T767" i="5" s="1"/>
  <c r="Q767" i="5"/>
  <c r="O767" i="5"/>
  <c r="P767" i="5" s="1"/>
  <c r="R767" i="5" s="1"/>
  <c r="AB766" i="5"/>
  <c r="Z766" i="5"/>
  <c r="Y766" i="5"/>
  <c r="AC766" i="5" s="1"/>
  <c r="V766" i="5"/>
  <c r="U766" i="5" a="1"/>
  <c r="U766" i="5" s="1"/>
  <c r="W766" i="5" s="1"/>
  <c r="X766" i="5" s="1"/>
  <c r="AA766" i="5" s="1"/>
  <c r="S766" i="5"/>
  <c r="T766" i="5" s="1"/>
  <c r="Q766" i="5"/>
  <c r="O766" i="5"/>
  <c r="P766" i="5" s="1"/>
  <c r="R766" i="5" s="1"/>
  <c r="AB765" i="5"/>
  <c r="Z765" i="5"/>
  <c r="Y765" i="5"/>
  <c r="AC765" i="5" s="1"/>
  <c r="V765" i="5"/>
  <c r="U765" i="5" a="1"/>
  <c r="U765" i="5" s="1"/>
  <c r="S765" i="5"/>
  <c r="T765" i="5" s="1"/>
  <c r="R765" i="5"/>
  <c r="Q765" i="5"/>
  <c r="O765" i="5"/>
  <c r="P765" i="5" s="1"/>
  <c r="AB764" i="5"/>
  <c r="Z764" i="5"/>
  <c r="Y764" i="5"/>
  <c r="AC764" i="5" s="1"/>
  <c r="V764" i="5"/>
  <c r="W764" i="5" s="1"/>
  <c r="X764" i="5" s="1"/>
  <c r="AA764" i="5" s="1"/>
  <c r="U764" i="5" a="1"/>
  <c r="U764" i="5" s="1"/>
  <c r="S764" i="5"/>
  <c r="T764" i="5" s="1"/>
  <c r="Q764" i="5"/>
  <c r="O764" i="5"/>
  <c r="P764" i="5" s="1"/>
  <c r="R764" i="5" s="1"/>
  <c r="AB763" i="5"/>
  <c r="Z763" i="5"/>
  <c r="Y763" i="5"/>
  <c r="AC763" i="5" s="1"/>
  <c r="V763" i="5"/>
  <c r="U763" i="5" a="1"/>
  <c r="U763" i="5" s="1"/>
  <c r="S763" i="5"/>
  <c r="T763" i="5" s="1"/>
  <c r="Q763" i="5"/>
  <c r="O763" i="5"/>
  <c r="P763" i="5" s="1"/>
  <c r="R763" i="5" s="1"/>
  <c r="AB762" i="5"/>
  <c r="Z762" i="5"/>
  <c r="Y762" i="5"/>
  <c r="AC762" i="5" s="1"/>
  <c r="V762" i="5"/>
  <c r="U762" i="5" a="1"/>
  <c r="U762" i="5" s="1"/>
  <c r="S762" i="5"/>
  <c r="T762" i="5" s="1"/>
  <c r="R762" i="5"/>
  <c r="Q762" i="5"/>
  <c r="O762" i="5"/>
  <c r="P762" i="5" s="1"/>
  <c r="AB761" i="5"/>
  <c r="Z761" i="5"/>
  <c r="Y761" i="5"/>
  <c r="AC761" i="5" s="1"/>
  <c r="V761" i="5"/>
  <c r="U761" i="5" a="1"/>
  <c r="U761" i="5" s="1"/>
  <c r="T761" i="5"/>
  <c r="S761" i="5"/>
  <c r="Q761" i="5"/>
  <c r="O761" i="5"/>
  <c r="P761" i="5" s="1"/>
  <c r="R761" i="5" s="1"/>
  <c r="AB760" i="5"/>
  <c r="Z760" i="5"/>
  <c r="Y760" i="5"/>
  <c r="AC760" i="5" s="1"/>
  <c r="V760" i="5"/>
  <c r="U760" i="5" a="1"/>
  <c r="U760" i="5" s="1"/>
  <c r="S760" i="5"/>
  <c r="T760" i="5" s="1"/>
  <c r="Q760" i="5"/>
  <c r="O760" i="5"/>
  <c r="P760" i="5" s="1"/>
  <c r="R760" i="5" s="1"/>
  <c r="AB759" i="5"/>
  <c r="Z759" i="5"/>
  <c r="Y759" i="5"/>
  <c r="AC759" i="5" s="1"/>
  <c r="V759" i="5"/>
  <c r="U759" i="5" a="1"/>
  <c r="U759" i="5" s="1"/>
  <c r="S759" i="5"/>
  <c r="T759" i="5" s="1"/>
  <c r="Q759" i="5"/>
  <c r="O759" i="5"/>
  <c r="P759" i="5" s="1"/>
  <c r="R759" i="5" s="1"/>
  <c r="AB758" i="5"/>
  <c r="Z758" i="5"/>
  <c r="Y758" i="5"/>
  <c r="AC758" i="5" s="1"/>
  <c r="V758" i="5"/>
  <c r="U758" i="5" a="1"/>
  <c r="U758" i="5" s="1"/>
  <c r="S758" i="5"/>
  <c r="T758" i="5" s="1"/>
  <c r="Q758" i="5"/>
  <c r="O758" i="5"/>
  <c r="P758" i="5" s="1"/>
  <c r="R758" i="5" s="1"/>
  <c r="AB757" i="5"/>
  <c r="Z757" i="5"/>
  <c r="Y757" i="5"/>
  <c r="AC757" i="5" s="1"/>
  <c r="W757" i="5"/>
  <c r="X757" i="5" s="1"/>
  <c r="AA757" i="5" s="1"/>
  <c r="V757" i="5"/>
  <c r="U757" i="5" a="1"/>
  <c r="U757" i="5" s="1"/>
  <c r="S757" i="5"/>
  <c r="T757" i="5" s="1"/>
  <c r="Q757" i="5"/>
  <c r="O757" i="5"/>
  <c r="P757" i="5" s="1"/>
  <c r="R757" i="5" s="1"/>
  <c r="AB756" i="5"/>
  <c r="Z756" i="5"/>
  <c r="Y756" i="5"/>
  <c r="AC756" i="5" s="1"/>
  <c r="V756" i="5"/>
  <c r="W756" i="5" s="1"/>
  <c r="X756" i="5" s="1"/>
  <c r="AA756" i="5" s="1"/>
  <c r="U756" i="5" a="1"/>
  <c r="U756" i="5" s="1"/>
  <c r="S756" i="5"/>
  <c r="T756" i="5" s="1"/>
  <c r="Q756" i="5"/>
  <c r="O756" i="5"/>
  <c r="P756" i="5" s="1"/>
  <c r="R756" i="5" s="1"/>
  <c r="AB755" i="5"/>
  <c r="Z755" i="5"/>
  <c r="Y755" i="5"/>
  <c r="AC755" i="5" s="1"/>
  <c r="V755" i="5"/>
  <c r="U755" i="5" a="1"/>
  <c r="U755" i="5" s="1"/>
  <c r="W755" i="5" s="1"/>
  <c r="X755" i="5" s="1"/>
  <c r="AA755" i="5" s="1"/>
  <c r="S755" i="5"/>
  <c r="T755" i="5" s="1"/>
  <c r="Q755" i="5"/>
  <c r="O755" i="5"/>
  <c r="P755" i="5" s="1"/>
  <c r="R755" i="5" s="1"/>
  <c r="AB754" i="5"/>
  <c r="Z754" i="5"/>
  <c r="Y754" i="5"/>
  <c r="AC754" i="5" s="1"/>
  <c r="V754" i="5"/>
  <c r="U754" i="5" a="1"/>
  <c r="U754" i="5" s="1"/>
  <c r="T754" i="5"/>
  <c r="S754" i="5"/>
  <c r="Q754" i="5"/>
  <c r="O754" i="5"/>
  <c r="P754" i="5" s="1"/>
  <c r="R754" i="5" s="1"/>
  <c r="AB753" i="5"/>
  <c r="Z753" i="5"/>
  <c r="Y753" i="5"/>
  <c r="AC753" i="5" s="1"/>
  <c r="V753" i="5"/>
  <c r="U753" i="5" a="1"/>
  <c r="U753" i="5" s="1"/>
  <c r="T753" i="5"/>
  <c r="S753" i="5"/>
  <c r="Q753" i="5"/>
  <c r="O753" i="5"/>
  <c r="P753" i="5" s="1"/>
  <c r="R753" i="5" s="1"/>
  <c r="AB752" i="5"/>
  <c r="Z752" i="5"/>
  <c r="Y752" i="5"/>
  <c r="AC752" i="5" s="1"/>
  <c r="V752" i="5"/>
  <c r="U752" i="5" a="1"/>
  <c r="U752" i="5" s="1"/>
  <c r="S752" i="5"/>
  <c r="T752" i="5" s="1"/>
  <c r="Q752" i="5"/>
  <c r="O752" i="5"/>
  <c r="P752" i="5" s="1"/>
  <c r="R752" i="5" s="1"/>
  <c r="AB751" i="5"/>
  <c r="Z751" i="5"/>
  <c r="Y751" i="5"/>
  <c r="AC751" i="5" s="1"/>
  <c r="V751" i="5"/>
  <c r="U751" i="5" a="1"/>
  <c r="U751" i="5" s="1"/>
  <c r="S751" i="5"/>
  <c r="T751" i="5" s="1"/>
  <c r="Q751" i="5"/>
  <c r="O751" i="5"/>
  <c r="P751" i="5" s="1"/>
  <c r="R751" i="5" s="1"/>
  <c r="AB750" i="5"/>
  <c r="Z750" i="5"/>
  <c r="Y750" i="5"/>
  <c r="AC750" i="5" s="1"/>
  <c r="V750" i="5"/>
  <c r="U750" i="5" a="1"/>
  <c r="U750" i="5" s="1"/>
  <c r="W750" i="5" s="1"/>
  <c r="X750" i="5" s="1"/>
  <c r="AA750" i="5" s="1"/>
  <c r="S750" i="5"/>
  <c r="T750" i="5" s="1"/>
  <c r="Q750" i="5"/>
  <c r="O750" i="5"/>
  <c r="P750" i="5" s="1"/>
  <c r="R750" i="5" s="1"/>
  <c r="AB749" i="5"/>
  <c r="Z749" i="5"/>
  <c r="Y749" i="5"/>
  <c r="AC749" i="5" s="1"/>
  <c r="W749" i="5"/>
  <c r="X749" i="5" s="1"/>
  <c r="AA749" i="5" s="1"/>
  <c r="V749" i="5"/>
  <c r="U749" i="5" a="1"/>
  <c r="U749" i="5" s="1"/>
  <c r="S749" i="5"/>
  <c r="T749" i="5" s="1"/>
  <c r="Q749" i="5"/>
  <c r="O749" i="5"/>
  <c r="P749" i="5" s="1"/>
  <c r="R749" i="5" s="1"/>
  <c r="AB748" i="5"/>
  <c r="Z748" i="5"/>
  <c r="Y748" i="5"/>
  <c r="AC748" i="5" s="1"/>
  <c r="V748" i="5"/>
  <c r="U748" i="5" a="1"/>
  <c r="U748" i="5" s="1"/>
  <c r="S748" i="5"/>
  <c r="T748" i="5" s="1"/>
  <c r="Q748" i="5"/>
  <c r="O748" i="5"/>
  <c r="P748" i="5" s="1"/>
  <c r="R748" i="5" s="1"/>
  <c r="AB747" i="5"/>
  <c r="Z747" i="5"/>
  <c r="Y747" i="5"/>
  <c r="AC747" i="5" s="1"/>
  <c r="V747" i="5"/>
  <c r="U747" i="5" a="1"/>
  <c r="U747" i="5" s="1"/>
  <c r="S747" i="5"/>
  <c r="T747" i="5" s="1"/>
  <c r="Q747" i="5"/>
  <c r="O747" i="5"/>
  <c r="P747" i="5" s="1"/>
  <c r="R747" i="5" s="1"/>
  <c r="AB746" i="5"/>
  <c r="Z746" i="5"/>
  <c r="Y746" i="5"/>
  <c r="AC746" i="5" s="1"/>
  <c r="V746" i="5"/>
  <c r="U746" i="5" a="1"/>
  <c r="U746" i="5" s="1"/>
  <c r="S746" i="5"/>
  <c r="T746" i="5" s="1"/>
  <c r="Q746" i="5"/>
  <c r="O746" i="5"/>
  <c r="P746" i="5" s="1"/>
  <c r="R746" i="5" s="1"/>
  <c r="AB745" i="5"/>
  <c r="Z745" i="5"/>
  <c r="Y745" i="5"/>
  <c r="AC745" i="5" s="1"/>
  <c r="V745" i="5"/>
  <c r="U745" i="5" a="1"/>
  <c r="U745" i="5" s="1"/>
  <c r="T745" i="5"/>
  <c r="S745" i="5"/>
  <c r="Q745" i="5"/>
  <c r="O745" i="5"/>
  <c r="P745" i="5" s="1"/>
  <c r="R745" i="5" s="1"/>
  <c r="AB744" i="5"/>
  <c r="Z744" i="5"/>
  <c r="Y744" i="5"/>
  <c r="AC744" i="5" s="1"/>
  <c r="W744" i="5"/>
  <c r="X744" i="5" s="1"/>
  <c r="AA744" i="5" s="1"/>
  <c r="V744" i="5"/>
  <c r="U744" i="5" a="1"/>
  <c r="U744" i="5" s="1"/>
  <c r="S744" i="5"/>
  <c r="T744" i="5" s="1"/>
  <c r="Q744" i="5"/>
  <c r="O744" i="5"/>
  <c r="P744" i="5" s="1"/>
  <c r="R744" i="5" s="1"/>
  <c r="AB743" i="5"/>
  <c r="Z743" i="5"/>
  <c r="Y743" i="5"/>
  <c r="AC743" i="5" s="1"/>
  <c r="V743" i="5"/>
  <c r="U743" i="5" a="1"/>
  <c r="U743" i="5" s="1"/>
  <c r="W743" i="5" s="1"/>
  <c r="X743" i="5" s="1"/>
  <c r="AA743" i="5" s="1"/>
  <c r="S743" i="5"/>
  <c r="T743" i="5" s="1"/>
  <c r="Q743" i="5"/>
  <c r="O743" i="5"/>
  <c r="P743" i="5" s="1"/>
  <c r="R743" i="5" s="1"/>
  <c r="AB742" i="5"/>
  <c r="Z742" i="5"/>
  <c r="Y742" i="5"/>
  <c r="AC742" i="5" s="1"/>
  <c r="V742" i="5"/>
  <c r="U742" i="5" a="1"/>
  <c r="U742" i="5" s="1"/>
  <c r="S742" i="5"/>
  <c r="T742" i="5" s="1"/>
  <c r="Q742" i="5"/>
  <c r="O742" i="5"/>
  <c r="P742" i="5" s="1"/>
  <c r="R742" i="5" s="1"/>
  <c r="AB741" i="5"/>
  <c r="Z741" i="5"/>
  <c r="Y741" i="5"/>
  <c r="AC741" i="5" s="1"/>
  <c r="V741" i="5"/>
  <c r="U741" i="5" a="1"/>
  <c r="U741" i="5" s="1"/>
  <c r="W741" i="5" s="1"/>
  <c r="X741" i="5" s="1"/>
  <c r="AA741" i="5" s="1"/>
  <c r="S741" i="5"/>
  <c r="T741" i="5" s="1"/>
  <c r="R741" i="5"/>
  <c r="Q741" i="5"/>
  <c r="O741" i="5"/>
  <c r="P741" i="5" s="1"/>
  <c r="AB740" i="5"/>
  <c r="Z740" i="5"/>
  <c r="Y740" i="5"/>
  <c r="AC740" i="5" s="1"/>
  <c r="W740" i="5"/>
  <c r="X740" i="5" s="1"/>
  <c r="AA740" i="5" s="1"/>
  <c r="V740" i="5"/>
  <c r="U740" i="5" a="1"/>
  <c r="U740" i="5" s="1"/>
  <c r="S740" i="5"/>
  <c r="T740" i="5" s="1"/>
  <c r="Q740" i="5"/>
  <c r="O740" i="5"/>
  <c r="P740" i="5" s="1"/>
  <c r="R740" i="5" s="1"/>
  <c r="AB739" i="5"/>
  <c r="Z739" i="5"/>
  <c r="Y739" i="5"/>
  <c r="AC739" i="5" s="1"/>
  <c r="V739" i="5"/>
  <c r="U739" i="5" a="1"/>
  <c r="U739" i="5" s="1"/>
  <c r="S739" i="5"/>
  <c r="T739" i="5" s="1"/>
  <c r="Q739" i="5"/>
  <c r="O739" i="5"/>
  <c r="P739" i="5" s="1"/>
  <c r="R739" i="5" s="1"/>
  <c r="AB738" i="5"/>
  <c r="Z738" i="5"/>
  <c r="Y738" i="5"/>
  <c r="AC738" i="5" s="1"/>
  <c r="V738" i="5"/>
  <c r="U738" i="5" a="1"/>
  <c r="U738" i="5" s="1"/>
  <c r="S738" i="5"/>
  <c r="T738" i="5" s="1"/>
  <c r="Q738" i="5"/>
  <c r="O738" i="5"/>
  <c r="P738" i="5" s="1"/>
  <c r="R738" i="5" s="1"/>
  <c r="AB737" i="5"/>
  <c r="Z737" i="5"/>
  <c r="Y737" i="5"/>
  <c r="AC737" i="5" s="1"/>
  <c r="V737" i="5"/>
  <c r="U737" i="5" a="1"/>
  <c r="U737" i="5" s="1"/>
  <c r="S737" i="5"/>
  <c r="T737" i="5" s="1"/>
  <c r="R737" i="5"/>
  <c r="Q737" i="5"/>
  <c r="O737" i="5"/>
  <c r="P737" i="5" s="1"/>
  <c r="AB736" i="5"/>
  <c r="Z736" i="5"/>
  <c r="Y736" i="5"/>
  <c r="AC736" i="5" s="1"/>
  <c r="V736" i="5"/>
  <c r="U736" i="5" a="1"/>
  <c r="U736" i="5" s="1"/>
  <c r="W736" i="5" s="1"/>
  <c r="X736" i="5" s="1"/>
  <c r="AA736" i="5" s="1"/>
  <c r="S736" i="5"/>
  <c r="T736" i="5" s="1"/>
  <c r="Q736" i="5"/>
  <c r="O736" i="5"/>
  <c r="P736" i="5" s="1"/>
  <c r="R736" i="5" s="1"/>
  <c r="AB735" i="5"/>
  <c r="Z735" i="5"/>
  <c r="Y735" i="5"/>
  <c r="AC735" i="5" s="1"/>
  <c r="V735" i="5"/>
  <c r="U735" i="5" a="1"/>
  <c r="U735" i="5" s="1"/>
  <c r="W735" i="5" s="1"/>
  <c r="X735" i="5" s="1"/>
  <c r="AA735" i="5" s="1"/>
  <c r="S735" i="5"/>
  <c r="T735" i="5" s="1"/>
  <c r="Q735" i="5"/>
  <c r="O735" i="5"/>
  <c r="P735" i="5" s="1"/>
  <c r="R735" i="5" s="1"/>
  <c r="AB734" i="5"/>
  <c r="Z734" i="5"/>
  <c r="Y734" i="5"/>
  <c r="AC734" i="5" s="1"/>
  <c r="V734" i="5"/>
  <c r="U734" i="5" a="1"/>
  <c r="U734" i="5" s="1"/>
  <c r="S734" i="5"/>
  <c r="T734" i="5" s="1"/>
  <c r="Q734" i="5"/>
  <c r="O734" i="5"/>
  <c r="P734" i="5" s="1"/>
  <c r="R734" i="5" s="1"/>
  <c r="AB733" i="5"/>
  <c r="Z733" i="5"/>
  <c r="Y733" i="5"/>
  <c r="AC733" i="5" s="1"/>
  <c r="V733" i="5"/>
  <c r="W733" i="5" s="1"/>
  <c r="X733" i="5" s="1"/>
  <c r="AA733" i="5" s="1"/>
  <c r="U733" i="5" a="1"/>
  <c r="U733" i="5" s="1"/>
  <c r="S733" i="5"/>
  <c r="T733" i="5" s="1"/>
  <c r="Q733" i="5"/>
  <c r="O733" i="5"/>
  <c r="P733" i="5" s="1"/>
  <c r="R733" i="5" s="1"/>
  <c r="AB732" i="5"/>
  <c r="Z732" i="5"/>
  <c r="Y732" i="5"/>
  <c r="AC732" i="5" s="1"/>
  <c r="V732" i="5"/>
  <c r="U732" i="5" a="1"/>
  <c r="U732" i="5" s="1"/>
  <c r="S732" i="5"/>
  <c r="T732" i="5" s="1"/>
  <c r="Q732" i="5"/>
  <c r="O732" i="5"/>
  <c r="P732" i="5" s="1"/>
  <c r="R732" i="5" s="1"/>
  <c r="AB731" i="5"/>
  <c r="Z731" i="5"/>
  <c r="Y731" i="5"/>
  <c r="AC731" i="5" s="1"/>
  <c r="V731" i="5"/>
  <c r="U731" i="5" a="1"/>
  <c r="U731" i="5" s="1"/>
  <c r="S731" i="5"/>
  <c r="T731" i="5" s="1"/>
  <c r="Q731" i="5"/>
  <c r="O731" i="5"/>
  <c r="P731" i="5" s="1"/>
  <c r="R731" i="5" s="1"/>
  <c r="AB730" i="5"/>
  <c r="Z730" i="5"/>
  <c r="Y730" i="5"/>
  <c r="AC730" i="5" s="1"/>
  <c r="V730" i="5"/>
  <c r="U730" i="5" a="1"/>
  <c r="U730" i="5" s="1"/>
  <c r="S730" i="5"/>
  <c r="T730" i="5" s="1"/>
  <c r="R730" i="5"/>
  <c r="Q730" i="5"/>
  <c r="O730" i="5"/>
  <c r="P730" i="5" s="1"/>
  <c r="AB729" i="5"/>
  <c r="Z729" i="5"/>
  <c r="Y729" i="5"/>
  <c r="AC729" i="5" s="1"/>
  <c r="V729" i="5"/>
  <c r="U729" i="5" a="1"/>
  <c r="U729" i="5" s="1"/>
  <c r="T729" i="5"/>
  <c r="S729" i="5"/>
  <c r="Q729" i="5"/>
  <c r="O729" i="5"/>
  <c r="P729" i="5" s="1"/>
  <c r="R729" i="5" s="1"/>
  <c r="AB728" i="5"/>
  <c r="Z728" i="5"/>
  <c r="Y728" i="5"/>
  <c r="AC728" i="5" s="1"/>
  <c r="W728" i="5"/>
  <c r="X728" i="5" s="1"/>
  <c r="AA728" i="5" s="1"/>
  <c r="V728" i="5"/>
  <c r="U728" i="5" a="1"/>
  <c r="U728" i="5" s="1"/>
  <c r="S728" i="5"/>
  <c r="T728" i="5" s="1"/>
  <c r="Q728" i="5"/>
  <c r="O728" i="5"/>
  <c r="P728" i="5" s="1"/>
  <c r="R728" i="5" s="1"/>
  <c r="AB727" i="5"/>
  <c r="Z727" i="5"/>
  <c r="Y727" i="5"/>
  <c r="AC727" i="5" s="1"/>
  <c r="V727" i="5"/>
  <c r="U727" i="5" a="1"/>
  <c r="U727" i="5" s="1"/>
  <c r="S727" i="5"/>
  <c r="T727" i="5" s="1"/>
  <c r="Q727" i="5"/>
  <c r="O727" i="5"/>
  <c r="P727" i="5" s="1"/>
  <c r="R727" i="5" s="1"/>
  <c r="AB726" i="5"/>
  <c r="Z726" i="5"/>
  <c r="Y726" i="5"/>
  <c r="AC726" i="5" s="1"/>
  <c r="V726" i="5"/>
  <c r="U726" i="5" a="1"/>
  <c r="U726" i="5" s="1"/>
  <c r="S726" i="5"/>
  <c r="T726" i="5" s="1"/>
  <c r="Q726" i="5"/>
  <c r="O726" i="5"/>
  <c r="P726" i="5" s="1"/>
  <c r="R726" i="5" s="1"/>
  <c r="AB725" i="5"/>
  <c r="Z725" i="5"/>
  <c r="Y725" i="5"/>
  <c r="AC725" i="5" s="1"/>
  <c r="V725" i="5"/>
  <c r="U725" i="5" a="1"/>
  <c r="U725" i="5" s="1"/>
  <c r="S725" i="5"/>
  <c r="T725" i="5" s="1"/>
  <c r="Q725" i="5"/>
  <c r="O725" i="5"/>
  <c r="P725" i="5" s="1"/>
  <c r="R725" i="5" s="1"/>
  <c r="AB724" i="5"/>
  <c r="Z724" i="5"/>
  <c r="Y724" i="5"/>
  <c r="AC724" i="5" s="1"/>
  <c r="V724" i="5"/>
  <c r="U724" i="5" a="1"/>
  <c r="U724" i="5" s="1"/>
  <c r="S724" i="5"/>
  <c r="T724" i="5" s="1"/>
  <c r="Q724" i="5"/>
  <c r="O724" i="5"/>
  <c r="P724" i="5" s="1"/>
  <c r="R724" i="5" s="1"/>
  <c r="AB723" i="5"/>
  <c r="Z723" i="5"/>
  <c r="Y723" i="5"/>
  <c r="AC723" i="5" s="1"/>
  <c r="V723" i="5"/>
  <c r="U723" i="5" a="1"/>
  <c r="U723" i="5" s="1"/>
  <c r="S723" i="5"/>
  <c r="T723" i="5" s="1"/>
  <c r="Q723" i="5"/>
  <c r="O723" i="5"/>
  <c r="P723" i="5" s="1"/>
  <c r="R723" i="5" s="1"/>
  <c r="AB722" i="5"/>
  <c r="Z722" i="5"/>
  <c r="Y722" i="5"/>
  <c r="AC722" i="5" s="1"/>
  <c r="V722" i="5"/>
  <c r="U722" i="5" a="1"/>
  <c r="U722" i="5" s="1"/>
  <c r="S722" i="5"/>
  <c r="T722" i="5" s="1"/>
  <c r="Q722" i="5"/>
  <c r="O722" i="5"/>
  <c r="P722" i="5" s="1"/>
  <c r="R722" i="5" s="1"/>
  <c r="AB721" i="5"/>
  <c r="Z721" i="5"/>
  <c r="Y721" i="5"/>
  <c r="AC721" i="5" s="1"/>
  <c r="V721" i="5"/>
  <c r="W721" i="5" s="1"/>
  <c r="X721" i="5" s="1"/>
  <c r="AA721" i="5" s="1"/>
  <c r="U721" i="5" a="1"/>
  <c r="U721" i="5" s="1"/>
  <c r="S721" i="5"/>
  <c r="T721" i="5" s="1"/>
  <c r="Q721" i="5"/>
  <c r="O721" i="5"/>
  <c r="P721" i="5" s="1"/>
  <c r="R721" i="5" s="1"/>
  <c r="AB720" i="5"/>
  <c r="Z720" i="5"/>
  <c r="Y720" i="5"/>
  <c r="AC720" i="5" s="1"/>
  <c r="V720" i="5"/>
  <c r="U720" i="5" a="1"/>
  <c r="U720" i="5" s="1"/>
  <c r="S720" i="5"/>
  <c r="T720" i="5" s="1"/>
  <c r="Q720" i="5"/>
  <c r="O720" i="5"/>
  <c r="P720" i="5" s="1"/>
  <c r="R720" i="5" s="1"/>
  <c r="AB719" i="5"/>
  <c r="Z719" i="5"/>
  <c r="Y719" i="5"/>
  <c r="AC719" i="5" s="1"/>
  <c r="V719" i="5"/>
  <c r="U719" i="5"/>
  <c r="W719" i="5" s="1"/>
  <c r="X719" i="5" s="1"/>
  <c r="AA719" i="5" s="1"/>
  <c r="U719" i="5" a="1"/>
  <c r="S719" i="5"/>
  <c r="T719" i="5" s="1"/>
  <c r="Q719" i="5"/>
  <c r="O719" i="5"/>
  <c r="P719" i="5" s="1"/>
  <c r="R719" i="5" s="1"/>
  <c r="AB718" i="5"/>
  <c r="Z718" i="5"/>
  <c r="Y718" i="5"/>
  <c r="AC718" i="5" s="1"/>
  <c r="V718" i="5"/>
  <c r="U718" i="5" a="1"/>
  <c r="U718" i="5" s="1"/>
  <c r="S718" i="5"/>
  <c r="T718" i="5" s="1"/>
  <c r="Q718" i="5"/>
  <c r="O718" i="5"/>
  <c r="P718" i="5" s="1"/>
  <c r="R718" i="5" s="1"/>
  <c r="AB717" i="5"/>
  <c r="Z717" i="5"/>
  <c r="Y717" i="5"/>
  <c r="AC717" i="5" s="1"/>
  <c r="V717" i="5"/>
  <c r="U717" i="5" a="1"/>
  <c r="U717" i="5" s="1"/>
  <c r="S717" i="5"/>
  <c r="T717" i="5" s="1"/>
  <c r="Q717" i="5"/>
  <c r="O717" i="5"/>
  <c r="P717" i="5" s="1"/>
  <c r="R717" i="5" s="1"/>
  <c r="AB716" i="5"/>
  <c r="Z716" i="5"/>
  <c r="Y716" i="5"/>
  <c r="AC716" i="5" s="1"/>
  <c r="V716" i="5"/>
  <c r="U716" i="5" a="1"/>
  <c r="U716" i="5" s="1"/>
  <c r="S716" i="5"/>
  <c r="T716" i="5" s="1"/>
  <c r="Q716" i="5"/>
  <c r="O716" i="5"/>
  <c r="P716" i="5" s="1"/>
  <c r="R716" i="5" s="1"/>
  <c r="AB715" i="5"/>
  <c r="Z715" i="5"/>
  <c r="Y715" i="5"/>
  <c r="AC715" i="5" s="1"/>
  <c r="V715" i="5"/>
  <c r="U715" i="5" a="1"/>
  <c r="U715" i="5" s="1"/>
  <c r="S715" i="5"/>
  <c r="T715" i="5" s="1"/>
  <c r="Q715" i="5"/>
  <c r="O715" i="5"/>
  <c r="P715" i="5" s="1"/>
  <c r="R715" i="5" s="1"/>
  <c r="AB714" i="5"/>
  <c r="Z714" i="5"/>
  <c r="Y714" i="5"/>
  <c r="AC714" i="5" s="1"/>
  <c r="V714" i="5"/>
  <c r="U714" i="5" a="1"/>
  <c r="U714" i="5" s="1"/>
  <c r="S714" i="5"/>
  <c r="T714" i="5" s="1"/>
  <c r="Q714" i="5"/>
  <c r="O714" i="5"/>
  <c r="P714" i="5" s="1"/>
  <c r="R714" i="5" s="1"/>
  <c r="AB713" i="5"/>
  <c r="Z713" i="5"/>
  <c r="Y713" i="5"/>
  <c r="AC713" i="5" s="1"/>
  <c r="V713" i="5"/>
  <c r="U713" i="5" a="1"/>
  <c r="U713" i="5" s="1"/>
  <c r="S713" i="5"/>
  <c r="T713" i="5" s="1"/>
  <c r="Q713" i="5"/>
  <c r="O713" i="5"/>
  <c r="P713" i="5" s="1"/>
  <c r="R713" i="5" s="1"/>
  <c r="AB712" i="5"/>
  <c r="Z712" i="5"/>
  <c r="Y712" i="5"/>
  <c r="AC712" i="5" s="1"/>
  <c r="V712" i="5"/>
  <c r="U712" i="5" a="1"/>
  <c r="U712" i="5" s="1"/>
  <c r="W712" i="5" s="1"/>
  <c r="X712" i="5" s="1"/>
  <c r="AA712" i="5" s="1"/>
  <c r="S712" i="5"/>
  <c r="T712" i="5" s="1"/>
  <c r="Q712" i="5"/>
  <c r="O712" i="5"/>
  <c r="P712" i="5" s="1"/>
  <c r="R712" i="5" s="1"/>
  <c r="AB711" i="5"/>
  <c r="Z711" i="5"/>
  <c r="Y711" i="5"/>
  <c r="AC711" i="5" s="1"/>
  <c r="V711" i="5"/>
  <c r="U711" i="5" a="1"/>
  <c r="U711" i="5" s="1"/>
  <c r="S711" i="5"/>
  <c r="T711" i="5" s="1"/>
  <c r="Q711" i="5"/>
  <c r="O711" i="5"/>
  <c r="P711" i="5" s="1"/>
  <c r="R711" i="5" s="1"/>
  <c r="AB710" i="5"/>
  <c r="Z710" i="5"/>
  <c r="Y710" i="5"/>
  <c r="AC710" i="5" s="1"/>
  <c r="V710" i="5"/>
  <c r="W710" i="5" s="1"/>
  <c r="X710" i="5" s="1"/>
  <c r="AA710" i="5" s="1"/>
  <c r="U710" i="5" a="1"/>
  <c r="U710" i="5" s="1"/>
  <c r="T710" i="5"/>
  <c r="S710" i="5"/>
  <c r="Q710" i="5"/>
  <c r="O710" i="5"/>
  <c r="P710" i="5" s="1"/>
  <c r="R710" i="5" s="1"/>
  <c r="AB709" i="5"/>
  <c r="Z709" i="5"/>
  <c r="Y709" i="5"/>
  <c r="AC709" i="5" s="1"/>
  <c r="V709" i="5"/>
  <c r="U709" i="5" a="1"/>
  <c r="U709" i="5" s="1"/>
  <c r="S709" i="5"/>
  <c r="T709" i="5" s="1"/>
  <c r="Q709" i="5"/>
  <c r="O709" i="5"/>
  <c r="P709" i="5" s="1"/>
  <c r="R709" i="5" s="1"/>
  <c r="AB708" i="5"/>
  <c r="Z708" i="5"/>
  <c r="Y708" i="5"/>
  <c r="AC708" i="5" s="1"/>
  <c r="V708" i="5"/>
  <c r="U708" i="5" a="1"/>
  <c r="U708" i="5" s="1"/>
  <c r="S708" i="5"/>
  <c r="T708" i="5" s="1"/>
  <c r="Q708" i="5"/>
  <c r="O708" i="5"/>
  <c r="P708" i="5" s="1"/>
  <c r="R708" i="5" s="1"/>
  <c r="AB707" i="5"/>
  <c r="Z707" i="5"/>
  <c r="Y707" i="5"/>
  <c r="AC707" i="5" s="1"/>
  <c r="V707" i="5"/>
  <c r="U707" i="5" a="1"/>
  <c r="U707" i="5" s="1"/>
  <c r="S707" i="5"/>
  <c r="T707" i="5" s="1"/>
  <c r="Q707" i="5"/>
  <c r="O707" i="5"/>
  <c r="P707" i="5" s="1"/>
  <c r="R707" i="5" s="1"/>
  <c r="AB706" i="5"/>
  <c r="Z706" i="5"/>
  <c r="Y706" i="5"/>
  <c r="AC706" i="5" s="1"/>
  <c r="V706" i="5"/>
  <c r="U706" i="5" a="1"/>
  <c r="U706" i="5" s="1"/>
  <c r="S706" i="5"/>
  <c r="T706" i="5" s="1"/>
  <c r="Q706" i="5"/>
  <c r="O706" i="5"/>
  <c r="P706" i="5" s="1"/>
  <c r="R706" i="5" s="1"/>
  <c r="AB705" i="5"/>
  <c r="Z705" i="5"/>
  <c r="Y705" i="5"/>
  <c r="AC705" i="5" s="1"/>
  <c r="V705" i="5"/>
  <c r="U705" i="5" a="1"/>
  <c r="U705" i="5" s="1"/>
  <c r="W705" i="5" s="1"/>
  <c r="X705" i="5" s="1"/>
  <c r="AA705" i="5" s="1"/>
  <c r="T705" i="5"/>
  <c r="S705" i="5"/>
  <c r="Q705" i="5"/>
  <c r="O705" i="5"/>
  <c r="P705" i="5" s="1"/>
  <c r="R705" i="5" s="1"/>
  <c r="AB704" i="5"/>
  <c r="Z704" i="5"/>
  <c r="Y704" i="5"/>
  <c r="AC704" i="5" s="1"/>
  <c r="V704" i="5"/>
  <c r="U704" i="5" a="1"/>
  <c r="U704" i="5" s="1"/>
  <c r="S704" i="5"/>
  <c r="T704" i="5" s="1"/>
  <c r="Q704" i="5"/>
  <c r="O704" i="5"/>
  <c r="P704" i="5" s="1"/>
  <c r="R704" i="5" s="1"/>
  <c r="AB703" i="5"/>
  <c r="Z703" i="5"/>
  <c r="Y703" i="5"/>
  <c r="AC703" i="5" s="1"/>
  <c r="V703" i="5"/>
  <c r="U703" i="5" a="1"/>
  <c r="U703" i="5" s="1"/>
  <c r="W703" i="5" s="1"/>
  <c r="X703" i="5" s="1"/>
  <c r="AA703" i="5" s="1"/>
  <c r="S703" i="5"/>
  <c r="T703" i="5" s="1"/>
  <c r="Q703" i="5"/>
  <c r="O703" i="5"/>
  <c r="P703" i="5" s="1"/>
  <c r="R703" i="5" s="1"/>
  <c r="AB702" i="5"/>
  <c r="Z702" i="5"/>
  <c r="Y702" i="5"/>
  <c r="AC702" i="5" s="1"/>
  <c r="V702" i="5"/>
  <c r="U702" i="5" a="1"/>
  <c r="U702" i="5" s="1"/>
  <c r="S702" i="5"/>
  <c r="T702" i="5" s="1"/>
  <c r="R702" i="5"/>
  <c r="Q702" i="5"/>
  <c r="O702" i="5"/>
  <c r="P702" i="5" s="1"/>
  <c r="AB701" i="5"/>
  <c r="Z701" i="5"/>
  <c r="Y701" i="5"/>
  <c r="AC701" i="5" s="1"/>
  <c r="V701" i="5"/>
  <c r="U701" i="5" a="1"/>
  <c r="U701" i="5" s="1"/>
  <c r="S701" i="5"/>
  <c r="T701" i="5" s="1"/>
  <c r="Q701" i="5"/>
  <c r="O701" i="5"/>
  <c r="P701" i="5" s="1"/>
  <c r="R701" i="5" s="1"/>
  <c r="AB700" i="5"/>
  <c r="Z700" i="5"/>
  <c r="Y700" i="5"/>
  <c r="AC700" i="5" s="1"/>
  <c r="V700" i="5"/>
  <c r="U700" i="5" a="1"/>
  <c r="U700" i="5" s="1"/>
  <c r="W700" i="5" s="1"/>
  <c r="X700" i="5" s="1"/>
  <c r="AA700" i="5" s="1"/>
  <c r="S700" i="5"/>
  <c r="T700" i="5" s="1"/>
  <c r="Q700" i="5"/>
  <c r="O700" i="5"/>
  <c r="P700" i="5" s="1"/>
  <c r="R700" i="5" s="1"/>
  <c r="AB699" i="5"/>
  <c r="Z699" i="5"/>
  <c r="Y699" i="5"/>
  <c r="AC699" i="5" s="1"/>
  <c r="V699" i="5"/>
  <c r="W699" i="5" s="1"/>
  <c r="X699" i="5" s="1"/>
  <c r="AA699" i="5" s="1"/>
  <c r="U699" i="5" a="1"/>
  <c r="U699" i="5" s="1"/>
  <c r="S699" i="5"/>
  <c r="T699" i="5" s="1"/>
  <c r="Q699" i="5"/>
  <c r="O699" i="5"/>
  <c r="P699" i="5" s="1"/>
  <c r="R699" i="5" s="1"/>
  <c r="AB698" i="5"/>
  <c r="Z698" i="5"/>
  <c r="Y698" i="5"/>
  <c r="AC698" i="5" s="1"/>
  <c r="W698" i="5"/>
  <c r="X698" i="5" s="1"/>
  <c r="AA698" i="5" s="1"/>
  <c r="V698" i="5"/>
  <c r="U698" i="5" a="1"/>
  <c r="U698" i="5" s="1"/>
  <c r="S698" i="5"/>
  <c r="T698" i="5" s="1"/>
  <c r="Q698" i="5"/>
  <c r="O698" i="5"/>
  <c r="P698" i="5" s="1"/>
  <c r="R698" i="5" s="1"/>
  <c r="AB697" i="5"/>
  <c r="Z697" i="5"/>
  <c r="Y697" i="5"/>
  <c r="AC697" i="5" s="1"/>
  <c r="V697" i="5"/>
  <c r="W697" i="5" s="1"/>
  <c r="X697" i="5" s="1"/>
  <c r="AA697" i="5" s="1"/>
  <c r="U697" i="5" a="1"/>
  <c r="U697" i="5" s="1"/>
  <c r="T697" i="5"/>
  <c r="S697" i="5"/>
  <c r="Q697" i="5"/>
  <c r="O697" i="5"/>
  <c r="P697" i="5" s="1"/>
  <c r="R697" i="5" s="1"/>
  <c r="AB696" i="5"/>
  <c r="Z696" i="5"/>
  <c r="Y696" i="5"/>
  <c r="AC696" i="5" s="1"/>
  <c r="W696" i="5"/>
  <c r="X696" i="5" s="1"/>
  <c r="AA696" i="5" s="1"/>
  <c r="V696" i="5"/>
  <c r="U696" i="5" a="1"/>
  <c r="U696" i="5" s="1"/>
  <c r="S696" i="5"/>
  <c r="T696" i="5" s="1"/>
  <c r="Q696" i="5"/>
  <c r="O696" i="5"/>
  <c r="P696" i="5" s="1"/>
  <c r="R696" i="5" s="1"/>
  <c r="AB695" i="5"/>
  <c r="Z695" i="5"/>
  <c r="Y695" i="5"/>
  <c r="AC695" i="5" s="1"/>
  <c r="V695" i="5"/>
  <c r="U695" i="5" a="1"/>
  <c r="U695" i="5" s="1"/>
  <c r="S695" i="5"/>
  <c r="T695" i="5" s="1"/>
  <c r="Q695" i="5"/>
  <c r="O695" i="5"/>
  <c r="P695" i="5" s="1"/>
  <c r="R695" i="5" s="1"/>
  <c r="AB694" i="5"/>
  <c r="Z694" i="5"/>
  <c r="Y694" i="5"/>
  <c r="AC694" i="5" s="1"/>
  <c r="V694" i="5"/>
  <c r="U694" i="5" a="1"/>
  <c r="U694" i="5" s="1"/>
  <c r="S694" i="5"/>
  <c r="T694" i="5" s="1"/>
  <c r="Q694" i="5"/>
  <c r="O694" i="5"/>
  <c r="P694" i="5" s="1"/>
  <c r="R694" i="5" s="1"/>
  <c r="AB693" i="5"/>
  <c r="Z693" i="5"/>
  <c r="Y693" i="5"/>
  <c r="AC693" i="5" s="1"/>
  <c r="V693" i="5"/>
  <c r="U693" i="5" a="1"/>
  <c r="U693" i="5" s="1"/>
  <c r="T693" i="5"/>
  <c r="S693" i="5"/>
  <c r="Q693" i="5"/>
  <c r="O693" i="5"/>
  <c r="P693" i="5" s="1"/>
  <c r="R693" i="5" s="1"/>
  <c r="AB692" i="5"/>
  <c r="Z692" i="5"/>
  <c r="Y692" i="5"/>
  <c r="AC692" i="5" s="1"/>
  <c r="V692" i="5"/>
  <c r="U692" i="5" a="1"/>
  <c r="U692" i="5" s="1"/>
  <c r="W692" i="5" s="1"/>
  <c r="X692" i="5" s="1"/>
  <c r="AA692" i="5" s="1"/>
  <c r="S692" i="5"/>
  <c r="T692" i="5" s="1"/>
  <c r="Q692" i="5"/>
  <c r="O692" i="5"/>
  <c r="P692" i="5" s="1"/>
  <c r="R692" i="5" s="1"/>
  <c r="AB691" i="5"/>
  <c r="Z691" i="5"/>
  <c r="Y691" i="5"/>
  <c r="AC691" i="5" s="1"/>
  <c r="V691" i="5"/>
  <c r="U691" i="5" a="1"/>
  <c r="U691" i="5" s="1"/>
  <c r="W691" i="5" s="1"/>
  <c r="X691" i="5" s="1"/>
  <c r="AA691" i="5" s="1"/>
  <c r="S691" i="5"/>
  <c r="T691" i="5" s="1"/>
  <c r="Q691" i="5"/>
  <c r="O691" i="5"/>
  <c r="P691" i="5" s="1"/>
  <c r="R691" i="5" s="1"/>
  <c r="AB690" i="5"/>
  <c r="Z690" i="5"/>
  <c r="Y690" i="5"/>
  <c r="AC690" i="5" s="1"/>
  <c r="V690" i="5"/>
  <c r="U690" i="5" a="1"/>
  <c r="U690" i="5" s="1"/>
  <c r="W690" i="5" s="1"/>
  <c r="X690" i="5" s="1"/>
  <c r="AA690" i="5" s="1"/>
  <c r="S690" i="5"/>
  <c r="T690" i="5" s="1"/>
  <c r="Q690" i="5"/>
  <c r="O690" i="5"/>
  <c r="P690" i="5" s="1"/>
  <c r="R690" i="5" s="1"/>
  <c r="AB689" i="5"/>
  <c r="Z689" i="5"/>
  <c r="Y689" i="5"/>
  <c r="AC689" i="5" s="1"/>
  <c r="V689" i="5"/>
  <c r="W689" i="5" s="1"/>
  <c r="X689" i="5" s="1"/>
  <c r="AA689" i="5" s="1"/>
  <c r="U689" i="5" a="1"/>
  <c r="U689" i="5" s="1"/>
  <c r="T689" i="5"/>
  <c r="S689" i="5"/>
  <c r="Q689" i="5"/>
  <c r="P689" i="5"/>
  <c r="R689" i="5" s="1"/>
  <c r="O689" i="5"/>
  <c r="AB688" i="5"/>
  <c r="Z688" i="5"/>
  <c r="Y688" i="5"/>
  <c r="AC688" i="5" s="1"/>
  <c r="V688" i="5"/>
  <c r="W688" i="5" s="1"/>
  <c r="X688" i="5" s="1"/>
  <c r="AA688" i="5" s="1"/>
  <c r="U688" i="5" a="1"/>
  <c r="U688" i="5" s="1"/>
  <c r="S688" i="5"/>
  <c r="T688" i="5" s="1"/>
  <c r="Q688" i="5"/>
  <c r="O688" i="5"/>
  <c r="P688" i="5" s="1"/>
  <c r="R688" i="5" s="1"/>
  <c r="AB687" i="5"/>
  <c r="Z687" i="5"/>
  <c r="Y687" i="5"/>
  <c r="AC687" i="5" s="1"/>
  <c r="V687" i="5"/>
  <c r="U687" i="5" a="1"/>
  <c r="U687" i="5" s="1"/>
  <c r="S687" i="5"/>
  <c r="T687" i="5" s="1"/>
  <c r="Q687" i="5"/>
  <c r="O687" i="5"/>
  <c r="P687" i="5" s="1"/>
  <c r="R687" i="5" s="1"/>
  <c r="AB686" i="5"/>
  <c r="Z686" i="5"/>
  <c r="Y686" i="5"/>
  <c r="AC686" i="5" s="1"/>
  <c r="V686" i="5"/>
  <c r="U686" i="5" a="1"/>
  <c r="U686" i="5" s="1"/>
  <c r="S686" i="5"/>
  <c r="T686" i="5" s="1"/>
  <c r="Q686" i="5"/>
  <c r="O686" i="5"/>
  <c r="P686" i="5" s="1"/>
  <c r="R686" i="5" s="1"/>
  <c r="AB685" i="5"/>
  <c r="Z685" i="5"/>
  <c r="Y685" i="5"/>
  <c r="AC685" i="5" s="1"/>
  <c r="V685" i="5"/>
  <c r="U685" i="5" a="1"/>
  <c r="U685" i="5" s="1"/>
  <c r="S685" i="5"/>
  <c r="T685" i="5" s="1"/>
  <c r="Q685" i="5"/>
  <c r="O685" i="5"/>
  <c r="P685" i="5" s="1"/>
  <c r="R685" i="5" s="1"/>
  <c r="AB684" i="5"/>
  <c r="Z684" i="5"/>
  <c r="Y684" i="5"/>
  <c r="AC684" i="5" s="1"/>
  <c r="V684" i="5"/>
  <c r="U684" i="5" a="1"/>
  <c r="U684" i="5" s="1"/>
  <c r="S684" i="5"/>
  <c r="T684" i="5" s="1"/>
  <c r="Q684" i="5"/>
  <c r="O684" i="5"/>
  <c r="P684" i="5" s="1"/>
  <c r="R684" i="5" s="1"/>
  <c r="AB683" i="5"/>
  <c r="Z683" i="5"/>
  <c r="Y683" i="5"/>
  <c r="AC683" i="5" s="1"/>
  <c r="V683" i="5"/>
  <c r="U683" i="5" a="1"/>
  <c r="U683" i="5" s="1"/>
  <c r="S683" i="5"/>
  <c r="T683" i="5" s="1"/>
  <c r="Q683" i="5"/>
  <c r="O683" i="5"/>
  <c r="P683" i="5" s="1"/>
  <c r="R683" i="5" s="1"/>
  <c r="AB682" i="5"/>
  <c r="Z682" i="5"/>
  <c r="Y682" i="5"/>
  <c r="AC682" i="5" s="1"/>
  <c r="W682" i="5"/>
  <c r="X682" i="5" s="1"/>
  <c r="AA682" i="5" s="1"/>
  <c r="V682" i="5"/>
  <c r="U682" i="5" a="1"/>
  <c r="U682" i="5" s="1"/>
  <c r="S682" i="5"/>
  <c r="T682" i="5" s="1"/>
  <c r="Q682" i="5"/>
  <c r="O682" i="5"/>
  <c r="P682" i="5" s="1"/>
  <c r="R682" i="5" s="1"/>
  <c r="AB681" i="5"/>
  <c r="Z681" i="5"/>
  <c r="Y681" i="5"/>
  <c r="AC681" i="5" s="1"/>
  <c r="V681" i="5"/>
  <c r="W681" i="5" s="1"/>
  <c r="X681" i="5" s="1"/>
  <c r="AA681" i="5" s="1"/>
  <c r="U681" i="5" a="1"/>
  <c r="U681" i="5" s="1"/>
  <c r="S681" i="5"/>
  <c r="T681" i="5" s="1"/>
  <c r="Q681" i="5"/>
  <c r="O681" i="5"/>
  <c r="P681" i="5" s="1"/>
  <c r="R681" i="5" s="1"/>
  <c r="AB680" i="5"/>
  <c r="Z680" i="5"/>
  <c r="Y680" i="5"/>
  <c r="AC680" i="5" s="1"/>
  <c r="V680" i="5"/>
  <c r="U680" i="5" a="1"/>
  <c r="U680" i="5" s="1"/>
  <c r="S680" i="5"/>
  <c r="T680" i="5" s="1"/>
  <c r="R680" i="5"/>
  <c r="Q680" i="5"/>
  <c r="O680" i="5"/>
  <c r="P680" i="5" s="1"/>
  <c r="AB679" i="5"/>
  <c r="Z679" i="5"/>
  <c r="Y679" i="5"/>
  <c r="AC679" i="5" s="1"/>
  <c r="V679" i="5"/>
  <c r="U679" i="5" a="1"/>
  <c r="U679" i="5" s="1"/>
  <c r="S679" i="5"/>
  <c r="T679" i="5" s="1"/>
  <c r="Q679" i="5"/>
  <c r="O679" i="5"/>
  <c r="P679" i="5" s="1"/>
  <c r="R679" i="5" s="1"/>
  <c r="AB678" i="5"/>
  <c r="Z678" i="5"/>
  <c r="Y678" i="5"/>
  <c r="AC678" i="5" s="1"/>
  <c r="W678" i="5"/>
  <c r="X678" i="5" s="1"/>
  <c r="AA678" i="5" s="1"/>
  <c r="V678" i="5"/>
  <c r="U678" i="5" a="1"/>
  <c r="U678" i="5" s="1"/>
  <c r="S678" i="5"/>
  <c r="T678" i="5" s="1"/>
  <c r="Q678" i="5"/>
  <c r="O678" i="5"/>
  <c r="P678" i="5" s="1"/>
  <c r="R678" i="5" s="1"/>
  <c r="AB677" i="5"/>
  <c r="Z677" i="5"/>
  <c r="Y677" i="5"/>
  <c r="AC677" i="5" s="1"/>
  <c r="V677" i="5"/>
  <c r="U677" i="5" a="1"/>
  <c r="U677" i="5" s="1"/>
  <c r="T677" i="5"/>
  <c r="S677" i="5"/>
  <c r="Q677" i="5"/>
  <c r="O677" i="5"/>
  <c r="P677" i="5" s="1"/>
  <c r="R677" i="5" s="1"/>
  <c r="AB676" i="5"/>
  <c r="Z676" i="5"/>
  <c r="Y676" i="5"/>
  <c r="AC676" i="5" s="1"/>
  <c r="V676" i="5"/>
  <c r="U676" i="5" a="1"/>
  <c r="U676" i="5" s="1"/>
  <c r="S676" i="5"/>
  <c r="T676" i="5" s="1"/>
  <c r="Q676" i="5"/>
  <c r="O676" i="5"/>
  <c r="P676" i="5" s="1"/>
  <c r="R676" i="5" s="1"/>
  <c r="AB675" i="5"/>
  <c r="Z675" i="5"/>
  <c r="Y675" i="5"/>
  <c r="AC675" i="5" s="1"/>
  <c r="V675" i="5"/>
  <c r="U675" i="5" a="1"/>
  <c r="U675" i="5" s="1"/>
  <c r="S675" i="5"/>
  <c r="T675" i="5" s="1"/>
  <c r="Q675" i="5"/>
  <c r="O675" i="5"/>
  <c r="P675" i="5" s="1"/>
  <c r="R675" i="5" s="1"/>
  <c r="AB674" i="5"/>
  <c r="Z674" i="5"/>
  <c r="Y674" i="5"/>
  <c r="AC674" i="5" s="1"/>
  <c r="V674" i="5"/>
  <c r="U674" i="5" a="1"/>
  <c r="U674" i="5" s="1"/>
  <c r="W674" i="5" s="1"/>
  <c r="X674" i="5" s="1"/>
  <c r="AA674" i="5" s="1"/>
  <c r="S674" i="5"/>
  <c r="T674" i="5" s="1"/>
  <c r="Q674" i="5"/>
  <c r="O674" i="5"/>
  <c r="P674" i="5" s="1"/>
  <c r="R674" i="5" s="1"/>
  <c r="AB673" i="5"/>
  <c r="Z673" i="5"/>
  <c r="Y673" i="5"/>
  <c r="AC673" i="5" s="1"/>
  <c r="V673" i="5"/>
  <c r="U673" i="5" a="1"/>
  <c r="U673" i="5" s="1"/>
  <c r="T673" i="5"/>
  <c r="S673" i="5"/>
  <c r="Q673" i="5"/>
  <c r="O673" i="5"/>
  <c r="P673" i="5" s="1"/>
  <c r="R673" i="5" s="1"/>
  <c r="AB672" i="5"/>
  <c r="Z672" i="5"/>
  <c r="Y672" i="5"/>
  <c r="AC672" i="5" s="1"/>
  <c r="V672" i="5"/>
  <c r="U672" i="5" a="1"/>
  <c r="U672" i="5" s="1"/>
  <c r="W672" i="5" s="1"/>
  <c r="X672" i="5" s="1"/>
  <c r="AA672" i="5" s="1"/>
  <c r="S672" i="5"/>
  <c r="T672" i="5" s="1"/>
  <c r="Q672" i="5"/>
  <c r="O672" i="5"/>
  <c r="P672" i="5" s="1"/>
  <c r="R672" i="5" s="1"/>
  <c r="AB671" i="5"/>
  <c r="Z671" i="5"/>
  <c r="Y671" i="5"/>
  <c r="AC671" i="5" s="1"/>
  <c r="V671" i="5"/>
  <c r="U671" i="5" a="1"/>
  <c r="U671" i="5" s="1"/>
  <c r="S671" i="5"/>
  <c r="T671" i="5" s="1"/>
  <c r="Q671" i="5"/>
  <c r="O671" i="5"/>
  <c r="P671" i="5" s="1"/>
  <c r="R671" i="5" s="1"/>
  <c r="AB670" i="5"/>
  <c r="Z670" i="5"/>
  <c r="Y670" i="5"/>
  <c r="AC670" i="5" s="1"/>
  <c r="V670" i="5"/>
  <c r="U670" i="5" a="1"/>
  <c r="U670" i="5" s="1"/>
  <c r="T670" i="5"/>
  <c r="S670" i="5"/>
  <c r="Q670" i="5"/>
  <c r="O670" i="5"/>
  <c r="P670" i="5" s="1"/>
  <c r="R670" i="5" s="1"/>
  <c r="AB669" i="5"/>
  <c r="Z669" i="5"/>
  <c r="Y669" i="5"/>
  <c r="AC669" i="5" s="1"/>
  <c r="V669" i="5"/>
  <c r="U669" i="5" a="1"/>
  <c r="U669" i="5" s="1"/>
  <c r="W669" i="5" s="1"/>
  <c r="X669" i="5" s="1"/>
  <c r="AA669" i="5" s="1"/>
  <c r="S669" i="5"/>
  <c r="T669" i="5" s="1"/>
  <c r="Q669" i="5"/>
  <c r="O669" i="5"/>
  <c r="P669" i="5" s="1"/>
  <c r="R669" i="5" s="1"/>
  <c r="AB668" i="5"/>
  <c r="Z668" i="5"/>
  <c r="Y668" i="5"/>
  <c r="AC668" i="5" s="1"/>
  <c r="V668" i="5"/>
  <c r="U668" i="5" a="1"/>
  <c r="U668" i="5" s="1"/>
  <c r="S668" i="5"/>
  <c r="T668" i="5" s="1"/>
  <c r="Q668" i="5"/>
  <c r="O668" i="5"/>
  <c r="P668" i="5" s="1"/>
  <c r="R668" i="5" s="1"/>
  <c r="AB667" i="5"/>
  <c r="Z667" i="5"/>
  <c r="Y667" i="5"/>
  <c r="AC667" i="5" s="1"/>
  <c r="V667" i="5"/>
  <c r="U667" i="5" a="1"/>
  <c r="U667" i="5" s="1"/>
  <c r="S667" i="5"/>
  <c r="T667" i="5" s="1"/>
  <c r="Q667" i="5"/>
  <c r="O667" i="5"/>
  <c r="P667" i="5" s="1"/>
  <c r="R667" i="5" s="1"/>
  <c r="AB666" i="5"/>
  <c r="Z666" i="5"/>
  <c r="Y666" i="5"/>
  <c r="AC666" i="5" s="1"/>
  <c r="V666" i="5"/>
  <c r="W666" i="5" s="1"/>
  <c r="X666" i="5" s="1"/>
  <c r="AA666" i="5" s="1"/>
  <c r="U666" i="5" a="1"/>
  <c r="U666" i="5" s="1"/>
  <c r="S666" i="5"/>
  <c r="T666" i="5" s="1"/>
  <c r="Q666" i="5"/>
  <c r="O666" i="5"/>
  <c r="P666" i="5" s="1"/>
  <c r="R666" i="5" s="1"/>
  <c r="AB665" i="5"/>
  <c r="Z665" i="5"/>
  <c r="Y665" i="5"/>
  <c r="AC665" i="5" s="1"/>
  <c r="V665" i="5"/>
  <c r="U665" i="5" a="1"/>
  <c r="U665" i="5" s="1"/>
  <c r="S665" i="5"/>
  <c r="T665" i="5" s="1"/>
  <c r="Q665" i="5"/>
  <c r="P665" i="5"/>
  <c r="R665" i="5" s="1"/>
  <c r="O665" i="5"/>
  <c r="AB664" i="5"/>
  <c r="Z664" i="5"/>
  <c r="Y664" i="5"/>
  <c r="AC664" i="5" s="1"/>
  <c r="V664" i="5"/>
  <c r="W664" i="5" s="1"/>
  <c r="X664" i="5" s="1"/>
  <c r="AA664" i="5" s="1"/>
  <c r="U664" i="5" a="1"/>
  <c r="U664" i="5" s="1"/>
  <c r="S664" i="5"/>
  <c r="T664" i="5" s="1"/>
  <c r="Q664" i="5"/>
  <c r="O664" i="5"/>
  <c r="P664" i="5" s="1"/>
  <c r="R664" i="5" s="1"/>
  <c r="AB663" i="5"/>
  <c r="Z663" i="5"/>
  <c r="Y663" i="5"/>
  <c r="AC663" i="5" s="1"/>
  <c r="V663" i="5"/>
  <c r="U663" i="5" a="1"/>
  <c r="U663" i="5" s="1"/>
  <c r="S663" i="5"/>
  <c r="T663" i="5" s="1"/>
  <c r="Q663" i="5"/>
  <c r="O663" i="5"/>
  <c r="P663" i="5" s="1"/>
  <c r="R663" i="5" s="1"/>
  <c r="AB662" i="5"/>
  <c r="Z662" i="5"/>
  <c r="Y662" i="5"/>
  <c r="AC662" i="5" s="1"/>
  <c r="V662" i="5"/>
  <c r="U662" i="5" a="1"/>
  <c r="U662" i="5" s="1"/>
  <c r="S662" i="5"/>
  <c r="T662" i="5" s="1"/>
  <c r="Q662" i="5"/>
  <c r="O662" i="5"/>
  <c r="P662" i="5" s="1"/>
  <c r="R662" i="5" s="1"/>
  <c r="AB661" i="5"/>
  <c r="Z661" i="5"/>
  <c r="Y661" i="5"/>
  <c r="AC661" i="5" s="1"/>
  <c r="V661" i="5"/>
  <c r="U661" i="5" a="1"/>
  <c r="U661" i="5" s="1"/>
  <c r="T661" i="5"/>
  <c r="S661" i="5"/>
  <c r="Q661" i="5"/>
  <c r="O661" i="5"/>
  <c r="P661" i="5" s="1"/>
  <c r="R661" i="5" s="1"/>
  <c r="AB660" i="5"/>
  <c r="Z660" i="5"/>
  <c r="Y660" i="5"/>
  <c r="AC660" i="5" s="1"/>
  <c r="V660" i="5"/>
  <c r="U660" i="5" a="1"/>
  <c r="U660" i="5" s="1"/>
  <c r="S660" i="5"/>
  <c r="T660" i="5" s="1"/>
  <c r="Q660" i="5"/>
  <c r="O660" i="5"/>
  <c r="P660" i="5" s="1"/>
  <c r="R660" i="5" s="1"/>
  <c r="AB659" i="5"/>
  <c r="Z659" i="5"/>
  <c r="Y659" i="5"/>
  <c r="AC659" i="5" s="1"/>
  <c r="V659" i="5"/>
  <c r="U659" i="5" a="1"/>
  <c r="U659" i="5" s="1"/>
  <c r="S659" i="5"/>
  <c r="T659" i="5" s="1"/>
  <c r="Q659" i="5"/>
  <c r="O659" i="5"/>
  <c r="P659" i="5" s="1"/>
  <c r="R659" i="5" s="1"/>
  <c r="AB658" i="5"/>
  <c r="Z658" i="5"/>
  <c r="Y658" i="5"/>
  <c r="AC658" i="5" s="1"/>
  <c r="V658" i="5"/>
  <c r="U658" i="5" a="1"/>
  <c r="U658" i="5" s="1"/>
  <c r="S658" i="5"/>
  <c r="T658" i="5" s="1"/>
  <c r="R658" i="5"/>
  <c r="Q658" i="5"/>
  <c r="O658" i="5"/>
  <c r="P658" i="5" s="1"/>
  <c r="AB657" i="5"/>
  <c r="Z657" i="5"/>
  <c r="Y657" i="5"/>
  <c r="AC657" i="5" s="1"/>
  <c r="V657" i="5"/>
  <c r="U657" i="5" a="1"/>
  <c r="U657" i="5" s="1"/>
  <c r="S657" i="5"/>
  <c r="T657" i="5" s="1"/>
  <c r="Q657" i="5"/>
  <c r="O657" i="5"/>
  <c r="P657" i="5" s="1"/>
  <c r="R657" i="5" s="1"/>
  <c r="AB656" i="5"/>
  <c r="Z656" i="5"/>
  <c r="Y656" i="5"/>
  <c r="AC656" i="5" s="1"/>
  <c r="V656" i="5"/>
  <c r="W656" i="5" s="1"/>
  <c r="X656" i="5" s="1"/>
  <c r="AA656" i="5" s="1"/>
  <c r="U656" i="5" a="1"/>
  <c r="U656" i="5" s="1"/>
  <c r="S656" i="5"/>
  <c r="T656" i="5" s="1"/>
  <c r="Q656" i="5"/>
  <c r="O656" i="5"/>
  <c r="P656" i="5" s="1"/>
  <c r="R656" i="5" s="1"/>
  <c r="AB655" i="5"/>
  <c r="Z655" i="5"/>
  <c r="Y655" i="5"/>
  <c r="AC655" i="5" s="1"/>
  <c r="V655" i="5"/>
  <c r="U655" i="5" a="1"/>
  <c r="U655" i="5" s="1"/>
  <c r="S655" i="5"/>
  <c r="T655" i="5" s="1"/>
  <c r="Q655" i="5"/>
  <c r="O655" i="5"/>
  <c r="P655" i="5" s="1"/>
  <c r="R655" i="5" s="1"/>
  <c r="AB654" i="5"/>
  <c r="Z654" i="5"/>
  <c r="Y654" i="5"/>
  <c r="AC654" i="5" s="1"/>
  <c r="V654" i="5"/>
  <c r="W654" i="5" s="1"/>
  <c r="X654" i="5" s="1"/>
  <c r="AA654" i="5" s="1"/>
  <c r="U654" i="5" a="1"/>
  <c r="U654" i="5" s="1"/>
  <c r="T654" i="5"/>
  <c r="S654" i="5"/>
  <c r="Q654" i="5"/>
  <c r="O654" i="5"/>
  <c r="P654" i="5" s="1"/>
  <c r="R654" i="5" s="1"/>
  <c r="AB653" i="5"/>
  <c r="Z653" i="5"/>
  <c r="Y653" i="5"/>
  <c r="AC653" i="5" s="1"/>
  <c r="V653" i="5"/>
  <c r="U653" i="5" a="1"/>
  <c r="U653" i="5" s="1"/>
  <c r="S653" i="5"/>
  <c r="T653" i="5" s="1"/>
  <c r="Q653" i="5"/>
  <c r="O653" i="5"/>
  <c r="P653" i="5" s="1"/>
  <c r="R653" i="5" s="1"/>
  <c r="AB652" i="5"/>
  <c r="Z652" i="5"/>
  <c r="Y652" i="5"/>
  <c r="AC652" i="5" s="1"/>
  <c r="W652" i="5"/>
  <c r="X652" i="5" s="1"/>
  <c r="AA652" i="5" s="1"/>
  <c r="V652" i="5"/>
  <c r="U652" i="5" a="1"/>
  <c r="U652" i="5" s="1"/>
  <c r="S652" i="5"/>
  <c r="T652" i="5" s="1"/>
  <c r="Q652" i="5"/>
  <c r="O652" i="5"/>
  <c r="P652" i="5" s="1"/>
  <c r="R652" i="5" s="1"/>
  <c r="AB651" i="5"/>
  <c r="Z651" i="5"/>
  <c r="Y651" i="5"/>
  <c r="AC651" i="5" s="1"/>
  <c r="V651" i="5"/>
  <c r="U651" i="5" a="1"/>
  <c r="U651" i="5" s="1"/>
  <c r="S651" i="5"/>
  <c r="T651" i="5" s="1"/>
  <c r="Q651" i="5"/>
  <c r="O651" i="5"/>
  <c r="P651" i="5" s="1"/>
  <c r="R651" i="5" s="1"/>
  <c r="AB650" i="5"/>
  <c r="Z650" i="5"/>
  <c r="Y650" i="5"/>
  <c r="AC650" i="5" s="1"/>
  <c r="V650" i="5"/>
  <c r="U650" i="5" a="1"/>
  <c r="U650" i="5" s="1"/>
  <c r="S650" i="5"/>
  <c r="T650" i="5" s="1"/>
  <c r="Q650" i="5"/>
  <c r="O650" i="5"/>
  <c r="P650" i="5" s="1"/>
  <c r="R650" i="5" s="1"/>
  <c r="AB649" i="5"/>
  <c r="Z649" i="5"/>
  <c r="Y649" i="5"/>
  <c r="AC649" i="5" s="1"/>
  <c r="V649" i="5"/>
  <c r="U649" i="5" a="1"/>
  <c r="U649" i="5" s="1"/>
  <c r="T649" i="5"/>
  <c r="S649" i="5"/>
  <c r="Q649" i="5"/>
  <c r="O649" i="5"/>
  <c r="P649" i="5" s="1"/>
  <c r="R649" i="5" s="1"/>
  <c r="AB648" i="5"/>
  <c r="Z648" i="5"/>
  <c r="Y648" i="5"/>
  <c r="AC648" i="5" s="1"/>
  <c r="V648" i="5"/>
  <c r="U648" i="5" a="1"/>
  <c r="U648" i="5" s="1"/>
  <c r="S648" i="5"/>
  <c r="T648" i="5" s="1"/>
  <c r="Q648" i="5"/>
  <c r="P648" i="5"/>
  <c r="R648" i="5" s="1"/>
  <c r="O648" i="5"/>
  <c r="AB647" i="5"/>
  <c r="Z647" i="5"/>
  <c r="Y647" i="5"/>
  <c r="AC647" i="5" s="1"/>
  <c r="V647" i="5"/>
  <c r="U647" i="5"/>
  <c r="U647" i="5" a="1"/>
  <c r="S647" i="5"/>
  <c r="T647" i="5" s="1"/>
  <c r="Q647" i="5"/>
  <c r="O647" i="5"/>
  <c r="P647" i="5" s="1"/>
  <c r="R647" i="5" s="1"/>
  <c r="AB646" i="5"/>
  <c r="Z646" i="5"/>
  <c r="Y646" i="5"/>
  <c r="AC646" i="5" s="1"/>
  <c r="V646" i="5"/>
  <c r="U646" i="5" a="1"/>
  <c r="U646" i="5" s="1"/>
  <c r="T646" i="5"/>
  <c r="S646" i="5"/>
  <c r="Q646" i="5"/>
  <c r="O646" i="5"/>
  <c r="P646" i="5" s="1"/>
  <c r="R646" i="5" s="1"/>
  <c r="AB645" i="5"/>
  <c r="Z645" i="5"/>
  <c r="Y645" i="5"/>
  <c r="AC645" i="5" s="1"/>
  <c r="V645" i="5"/>
  <c r="U645" i="5" a="1"/>
  <c r="U645" i="5" s="1"/>
  <c r="S645" i="5"/>
  <c r="T645" i="5" s="1"/>
  <c r="Q645" i="5"/>
  <c r="O645" i="5"/>
  <c r="P645" i="5" s="1"/>
  <c r="R645" i="5" s="1"/>
  <c r="AB644" i="5"/>
  <c r="Z644" i="5"/>
  <c r="Y644" i="5"/>
  <c r="AC644" i="5" s="1"/>
  <c r="V644" i="5"/>
  <c r="U644" i="5" a="1"/>
  <c r="U644" i="5" s="1"/>
  <c r="S644" i="5"/>
  <c r="T644" i="5" s="1"/>
  <c r="Q644" i="5"/>
  <c r="O644" i="5"/>
  <c r="P644" i="5" s="1"/>
  <c r="R644" i="5" s="1"/>
  <c r="AB643" i="5"/>
  <c r="Z643" i="5"/>
  <c r="Y643" i="5"/>
  <c r="AC643" i="5" s="1"/>
  <c r="V643" i="5"/>
  <c r="U643" i="5"/>
  <c r="U643" i="5" a="1"/>
  <c r="S643" i="5"/>
  <c r="T643" i="5" s="1"/>
  <c r="Q643" i="5"/>
  <c r="O643" i="5"/>
  <c r="P643" i="5" s="1"/>
  <c r="R643" i="5" s="1"/>
  <c r="AB642" i="5"/>
  <c r="Z642" i="5"/>
  <c r="Y642" i="5"/>
  <c r="AC642" i="5" s="1"/>
  <c r="V642" i="5"/>
  <c r="U642" i="5"/>
  <c r="W642" i="5" s="1"/>
  <c r="X642" i="5" s="1"/>
  <c r="AA642" i="5" s="1"/>
  <c r="U642" i="5" a="1"/>
  <c r="S642" i="5"/>
  <c r="T642" i="5" s="1"/>
  <c r="Q642" i="5"/>
  <c r="O642" i="5"/>
  <c r="P642" i="5" s="1"/>
  <c r="R642" i="5" s="1"/>
  <c r="AB641" i="5"/>
  <c r="Z641" i="5"/>
  <c r="Y641" i="5"/>
  <c r="AC641" i="5" s="1"/>
  <c r="V641" i="5"/>
  <c r="U641" i="5" a="1"/>
  <c r="U641" i="5" s="1"/>
  <c r="S641" i="5"/>
  <c r="T641" i="5" s="1"/>
  <c r="R641" i="5"/>
  <c r="Q641" i="5"/>
  <c r="O641" i="5"/>
  <c r="P641" i="5" s="1"/>
  <c r="AB640" i="5"/>
  <c r="Z640" i="5"/>
  <c r="Y640" i="5"/>
  <c r="AC640" i="5" s="1"/>
  <c r="V640" i="5"/>
  <c r="U640" i="5" a="1"/>
  <c r="U640" i="5" s="1"/>
  <c r="S640" i="5"/>
  <c r="T640" i="5" s="1"/>
  <c r="Q640" i="5"/>
  <c r="O640" i="5"/>
  <c r="P640" i="5" s="1"/>
  <c r="R640" i="5" s="1"/>
  <c r="AB639" i="5"/>
  <c r="Z639" i="5"/>
  <c r="Y639" i="5"/>
  <c r="AC639" i="5" s="1"/>
  <c r="V639" i="5"/>
  <c r="U639" i="5" a="1"/>
  <c r="U639" i="5" s="1"/>
  <c r="S639" i="5"/>
  <c r="T639" i="5" s="1"/>
  <c r="Q639" i="5"/>
  <c r="O639" i="5"/>
  <c r="P639" i="5" s="1"/>
  <c r="R639" i="5" s="1"/>
  <c r="AB638" i="5"/>
  <c r="Z638" i="5"/>
  <c r="Y638" i="5"/>
  <c r="AC638" i="5" s="1"/>
  <c r="V638" i="5"/>
  <c r="U638" i="5" a="1"/>
  <c r="U638" i="5" s="1"/>
  <c r="S638" i="5"/>
  <c r="T638" i="5" s="1"/>
  <c r="Q638" i="5"/>
  <c r="O638" i="5"/>
  <c r="P638" i="5" s="1"/>
  <c r="R638" i="5" s="1"/>
  <c r="AB637" i="5"/>
  <c r="Z637" i="5"/>
  <c r="Y637" i="5"/>
  <c r="AC637" i="5" s="1"/>
  <c r="V637" i="5"/>
  <c r="U637" i="5" a="1"/>
  <c r="U637" i="5" s="1"/>
  <c r="S637" i="5"/>
  <c r="T637" i="5" s="1"/>
  <c r="Q637" i="5"/>
  <c r="O637" i="5"/>
  <c r="P637" i="5" s="1"/>
  <c r="R637" i="5" s="1"/>
  <c r="AB636" i="5"/>
  <c r="Z636" i="5"/>
  <c r="Y636" i="5"/>
  <c r="AC636" i="5" s="1"/>
  <c r="V636" i="5"/>
  <c r="U636" i="5" a="1"/>
  <c r="U636" i="5" s="1"/>
  <c r="S636" i="5"/>
  <c r="T636" i="5" s="1"/>
  <c r="Q636" i="5"/>
  <c r="O636" i="5"/>
  <c r="P636" i="5" s="1"/>
  <c r="R636" i="5" s="1"/>
  <c r="AB635" i="5"/>
  <c r="Z635" i="5"/>
  <c r="Y635" i="5"/>
  <c r="AC635" i="5" s="1"/>
  <c r="V635" i="5"/>
  <c r="U635" i="5" a="1"/>
  <c r="U635" i="5" s="1"/>
  <c r="S635" i="5"/>
  <c r="T635" i="5" s="1"/>
  <c r="Q635" i="5"/>
  <c r="O635" i="5"/>
  <c r="P635" i="5" s="1"/>
  <c r="R635" i="5" s="1"/>
  <c r="AB634" i="5"/>
  <c r="Z634" i="5"/>
  <c r="Y634" i="5"/>
  <c r="AC634" i="5" s="1"/>
  <c r="V634" i="5"/>
  <c r="U634" i="5" a="1"/>
  <c r="U634" i="5" s="1"/>
  <c r="S634" i="5"/>
  <c r="T634" i="5" s="1"/>
  <c r="Q634" i="5"/>
  <c r="O634" i="5"/>
  <c r="P634" i="5" s="1"/>
  <c r="R634" i="5" s="1"/>
  <c r="AB633" i="5"/>
  <c r="Z633" i="5"/>
  <c r="Y633" i="5"/>
  <c r="AC633" i="5" s="1"/>
  <c r="V633" i="5"/>
  <c r="U633" i="5" a="1"/>
  <c r="U633" i="5" s="1"/>
  <c r="S633" i="5"/>
  <c r="T633" i="5" s="1"/>
  <c r="Q633" i="5"/>
  <c r="O633" i="5"/>
  <c r="P633" i="5" s="1"/>
  <c r="R633" i="5" s="1"/>
  <c r="AB632" i="5"/>
  <c r="Z632" i="5"/>
  <c r="Y632" i="5"/>
  <c r="AC632" i="5" s="1"/>
  <c r="V632" i="5"/>
  <c r="W632" i="5" s="1"/>
  <c r="X632" i="5" s="1"/>
  <c r="AA632" i="5" s="1"/>
  <c r="U632" i="5" a="1"/>
  <c r="U632" i="5" s="1"/>
  <c r="S632" i="5"/>
  <c r="T632" i="5" s="1"/>
  <c r="Q632" i="5"/>
  <c r="O632" i="5"/>
  <c r="P632" i="5" s="1"/>
  <c r="R632" i="5" s="1"/>
  <c r="AB631" i="5"/>
  <c r="Z631" i="5"/>
  <c r="Y631" i="5"/>
  <c r="AC631" i="5" s="1"/>
  <c r="V631" i="5"/>
  <c r="U631" i="5" a="1"/>
  <c r="U631" i="5" s="1"/>
  <c r="S631" i="5"/>
  <c r="T631" i="5" s="1"/>
  <c r="Q631" i="5"/>
  <c r="O631" i="5"/>
  <c r="P631" i="5" s="1"/>
  <c r="R631" i="5" s="1"/>
  <c r="AB630" i="5"/>
  <c r="Z630" i="5"/>
  <c r="Y630" i="5"/>
  <c r="AC630" i="5" s="1"/>
  <c r="V630" i="5"/>
  <c r="U630" i="5"/>
  <c r="W630" i="5" s="1"/>
  <c r="X630" i="5" s="1"/>
  <c r="AA630" i="5" s="1"/>
  <c r="U630" i="5" a="1"/>
  <c r="S630" i="5"/>
  <c r="T630" i="5" s="1"/>
  <c r="Q630" i="5"/>
  <c r="O630" i="5"/>
  <c r="P630" i="5" s="1"/>
  <c r="R630" i="5" s="1"/>
  <c r="AB629" i="5"/>
  <c r="Z629" i="5"/>
  <c r="Y629" i="5"/>
  <c r="AC629" i="5" s="1"/>
  <c r="V629" i="5"/>
  <c r="U629" i="5" a="1"/>
  <c r="U629" i="5" s="1"/>
  <c r="W629" i="5" s="1"/>
  <c r="X629" i="5" s="1"/>
  <c r="AA629" i="5" s="1"/>
  <c r="S629" i="5"/>
  <c r="T629" i="5" s="1"/>
  <c r="Q629" i="5"/>
  <c r="O629" i="5"/>
  <c r="P629" i="5" s="1"/>
  <c r="R629" i="5" s="1"/>
  <c r="AB628" i="5"/>
  <c r="Z628" i="5"/>
  <c r="Y628" i="5"/>
  <c r="AC628" i="5" s="1"/>
  <c r="V628" i="5"/>
  <c r="U628" i="5" a="1"/>
  <c r="U628" i="5" s="1"/>
  <c r="S628" i="5"/>
  <c r="T628" i="5" s="1"/>
  <c r="Q628" i="5"/>
  <c r="O628" i="5"/>
  <c r="P628" i="5" s="1"/>
  <c r="R628" i="5" s="1"/>
  <c r="AB627" i="5"/>
  <c r="Z627" i="5"/>
  <c r="Y627" i="5"/>
  <c r="AC627" i="5" s="1"/>
  <c r="V627" i="5"/>
  <c r="U627" i="5" a="1"/>
  <c r="U627" i="5" s="1"/>
  <c r="S627" i="5"/>
  <c r="T627" i="5" s="1"/>
  <c r="Q627" i="5"/>
  <c r="O627" i="5"/>
  <c r="P627" i="5" s="1"/>
  <c r="R627" i="5" s="1"/>
  <c r="AB626" i="5"/>
  <c r="Z626" i="5"/>
  <c r="Y626" i="5"/>
  <c r="AC626" i="5" s="1"/>
  <c r="V626" i="5"/>
  <c r="U626" i="5" a="1"/>
  <c r="U626" i="5" s="1"/>
  <c r="T626" i="5"/>
  <c r="S626" i="5"/>
  <c r="R626" i="5"/>
  <c r="Q626" i="5"/>
  <c r="O626" i="5"/>
  <c r="P626" i="5" s="1"/>
  <c r="AB625" i="5"/>
  <c r="Z625" i="5"/>
  <c r="Y625" i="5"/>
  <c r="AC625" i="5" s="1"/>
  <c r="W625" i="5"/>
  <c r="X625" i="5" s="1"/>
  <c r="AA625" i="5" s="1"/>
  <c r="V625" i="5"/>
  <c r="U625" i="5" a="1"/>
  <c r="U625" i="5" s="1"/>
  <c r="S625" i="5"/>
  <c r="T625" i="5" s="1"/>
  <c r="Q625" i="5"/>
  <c r="O625" i="5"/>
  <c r="P625" i="5" s="1"/>
  <c r="R625" i="5" s="1"/>
  <c r="AB624" i="5"/>
  <c r="Z624" i="5"/>
  <c r="Y624" i="5"/>
  <c r="AC624" i="5" s="1"/>
  <c r="V624" i="5"/>
  <c r="U624" i="5" a="1"/>
  <c r="U624" i="5" s="1"/>
  <c r="S624" i="5"/>
  <c r="T624" i="5" s="1"/>
  <c r="Q624" i="5"/>
  <c r="O624" i="5"/>
  <c r="P624" i="5" s="1"/>
  <c r="R624" i="5" s="1"/>
  <c r="AB623" i="5"/>
  <c r="Z623" i="5"/>
  <c r="Y623" i="5"/>
  <c r="AC623" i="5" s="1"/>
  <c r="V623" i="5"/>
  <c r="U623" i="5" a="1"/>
  <c r="U623" i="5" s="1"/>
  <c r="S623" i="5"/>
  <c r="T623" i="5" s="1"/>
  <c r="Q623" i="5"/>
  <c r="O623" i="5"/>
  <c r="P623" i="5" s="1"/>
  <c r="R623" i="5" s="1"/>
  <c r="AB622" i="5"/>
  <c r="Z622" i="5"/>
  <c r="Y622" i="5"/>
  <c r="AC622" i="5" s="1"/>
  <c r="V622" i="5"/>
  <c r="U622" i="5" a="1"/>
  <c r="U622" i="5" s="1"/>
  <c r="T622" i="5"/>
  <c r="S622" i="5"/>
  <c r="Q622" i="5"/>
  <c r="O622" i="5"/>
  <c r="P622" i="5" s="1"/>
  <c r="R622" i="5" s="1"/>
  <c r="AB621" i="5"/>
  <c r="Z621" i="5"/>
  <c r="Y621" i="5"/>
  <c r="AC621" i="5" s="1"/>
  <c r="V621" i="5"/>
  <c r="U621" i="5" a="1"/>
  <c r="U621" i="5" s="1"/>
  <c r="S621" i="5"/>
  <c r="T621" i="5" s="1"/>
  <c r="Q621" i="5"/>
  <c r="O621" i="5"/>
  <c r="P621" i="5" s="1"/>
  <c r="R621" i="5" s="1"/>
  <c r="AB620" i="5"/>
  <c r="Z620" i="5"/>
  <c r="Y620" i="5"/>
  <c r="AC620" i="5" s="1"/>
  <c r="V620" i="5"/>
  <c r="U620" i="5" a="1"/>
  <c r="U620" i="5" s="1"/>
  <c r="S620" i="5"/>
  <c r="T620" i="5" s="1"/>
  <c r="Q620" i="5"/>
  <c r="O620" i="5"/>
  <c r="P620" i="5" s="1"/>
  <c r="R620" i="5" s="1"/>
  <c r="AB619" i="5"/>
  <c r="Z619" i="5"/>
  <c r="Y619" i="5"/>
  <c r="AC619" i="5" s="1"/>
  <c r="V619" i="5"/>
  <c r="U619" i="5" a="1"/>
  <c r="U619" i="5" s="1"/>
  <c r="S619" i="5"/>
  <c r="T619" i="5" s="1"/>
  <c r="Q619" i="5"/>
  <c r="O619" i="5"/>
  <c r="P619" i="5" s="1"/>
  <c r="R619" i="5" s="1"/>
  <c r="AB618" i="5"/>
  <c r="Z618" i="5"/>
  <c r="Y618" i="5"/>
  <c r="AC618" i="5" s="1"/>
  <c r="V618" i="5"/>
  <c r="U618" i="5" a="1"/>
  <c r="U618" i="5" s="1"/>
  <c r="S618" i="5"/>
  <c r="T618" i="5" s="1"/>
  <c r="Q618" i="5"/>
  <c r="O618" i="5"/>
  <c r="P618" i="5" s="1"/>
  <c r="R618" i="5" s="1"/>
  <c r="AB617" i="5"/>
  <c r="Z617" i="5"/>
  <c r="Y617" i="5"/>
  <c r="AC617" i="5" s="1"/>
  <c r="V617" i="5"/>
  <c r="U617" i="5" a="1"/>
  <c r="U617" i="5" s="1"/>
  <c r="S617" i="5"/>
  <c r="T617" i="5" s="1"/>
  <c r="Q617" i="5"/>
  <c r="O617" i="5"/>
  <c r="P617" i="5" s="1"/>
  <c r="R617" i="5" s="1"/>
  <c r="AB616" i="5"/>
  <c r="Z616" i="5"/>
  <c r="Y616" i="5"/>
  <c r="AC616" i="5" s="1"/>
  <c r="V616" i="5"/>
  <c r="W616" i="5" s="1"/>
  <c r="X616" i="5" s="1"/>
  <c r="AA616" i="5" s="1"/>
  <c r="U616" i="5" a="1"/>
  <c r="U616" i="5" s="1"/>
  <c r="S616" i="5"/>
  <c r="T616" i="5" s="1"/>
  <c r="Q616" i="5"/>
  <c r="O616" i="5"/>
  <c r="P616" i="5" s="1"/>
  <c r="R616" i="5" s="1"/>
  <c r="AB615" i="5"/>
  <c r="Z615" i="5"/>
  <c r="Y615" i="5"/>
  <c r="AC615" i="5" s="1"/>
  <c r="V615" i="5"/>
  <c r="U615" i="5" a="1"/>
  <c r="U615" i="5" s="1"/>
  <c r="S615" i="5"/>
  <c r="T615" i="5" s="1"/>
  <c r="Q615" i="5"/>
  <c r="O615" i="5"/>
  <c r="P615" i="5" s="1"/>
  <c r="R615" i="5" s="1"/>
  <c r="AB614" i="5"/>
  <c r="Z614" i="5"/>
  <c r="Y614" i="5"/>
  <c r="AC614" i="5" s="1"/>
  <c r="V614" i="5"/>
  <c r="U614" i="5" a="1"/>
  <c r="U614" i="5" s="1"/>
  <c r="W614" i="5" s="1"/>
  <c r="X614" i="5" s="1"/>
  <c r="AA614" i="5" s="1"/>
  <c r="S614" i="5"/>
  <c r="T614" i="5" s="1"/>
  <c r="Q614" i="5"/>
  <c r="O614" i="5"/>
  <c r="P614" i="5" s="1"/>
  <c r="R614" i="5" s="1"/>
  <c r="AB613" i="5"/>
  <c r="Z613" i="5"/>
  <c r="Y613" i="5"/>
  <c r="AC613" i="5" s="1"/>
  <c r="V613" i="5"/>
  <c r="U613" i="5" a="1"/>
  <c r="U613" i="5" s="1"/>
  <c r="S613" i="5"/>
  <c r="T613" i="5" s="1"/>
  <c r="Q613" i="5"/>
  <c r="O613" i="5"/>
  <c r="P613" i="5" s="1"/>
  <c r="R613" i="5" s="1"/>
  <c r="AB612" i="5"/>
  <c r="Z612" i="5"/>
  <c r="Y612" i="5"/>
  <c r="AC612" i="5" s="1"/>
  <c r="V612" i="5"/>
  <c r="W612" i="5" s="1"/>
  <c r="X612" i="5" s="1"/>
  <c r="AA612" i="5" s="1"/>
  <c r="U612" i="5" a="1"/>
  <c r="U612" i="5" s="1"/>
  <c r="S612" i="5"/>
  <c r="T612" i="5" s="1"/>
  <c r="Q612" i="5"/>
  <c r="P612" i="5"/>
  <c r="R612" i="5" s="1"/>
  <c r="O612" i="5"/>
  <c r="AB611" i="5"/>
  <c r="Z611" i="5"/>
  <c r="Y611" i="5"/>
  <c r="AC611" i="5" s="1"/>
  <c r="V611" i="5"/>
  <c r="W611" i="5" s="1"/>
  <c r="X611" i="5" s="1"/>
  <c r="AA611" i="5" s="1"/>
  <c r="U611" i="5" a="1"/>
  <c r="U611" i="5" s="1"/>
  <c r="S611" i="5"/>
  <c r="T611" i="5" s="1"/>
  <c r="Q611" i="5"/>
  <c r="O611" i="5"/>
  <c r="P611" i="5" s="1"/>
  <c r="R611" i="5" s="1"/>
  <c r="AB610" i="5"/>
  <c r="Z610" i="5"/>
  <c r="Y610" i="5"/>
  <c r="AC610" i="5" s="1"/>
  <c r="V610" i="5"/>
  <c r="U610" i="5" a="1"/>
  <c r="U610" i="5" s="1"/>
  <c r="S610" i="5"/>
  <c r="T610" i="5" s="1"/>
  <c r="R610" i="5"/>
  <c r="Q610" i="5"/>
  <c r="O610" i="5"/>
  <c r="P610" i="5" s="1"/>
  <c r="AB609" i="5"/>
  <c r="Z609" i="5"/>
  <c r="Y609" i="5"/>
  <c r="AC609" i="5" s="1"/>
  <c r="V609" i="5"/>
  <c r="U609" i="5" a="1"/>
  <c r="U609" i="5" s="1"/>
  <c r="S609" i="5"/>
  <c r="T609" i="5" s="1"/>
  <c r="Q609" i="5"/>
  <c r="O609" i="5"/>
  <c r="P609" i="5" s="1"/>
  <c r="R609" i="5" s="1"/>
  <c r="AB608" i="5"/>
  <c r="Z608" i="5"/>
  <c r="Y608" i="5"/>
  <c r="AC608" i="5" s="1"/>
  <c r="V608" i="5"/>
  <c r="U608" i="5" a="1"/>
  <c r="U608" i="5" s="1"/>
  <c r="S608" i="5"/>
  <c r="T608" i="5" s="1"/>
  <c r="Q608" i="5"/>
  <c r="O608" i="5"/>
  <c r="P608" i="5" s="1"/>
  <c r="R608" i="5" s="1"/>
  <c r="AB607" i="5"/>
  <c r="Z607" i="5"/>
  <c r="Y607" i="5"/>
  <c r="AC607" i="5" s="1"/>
  <c r="V607" i="5"/>
  <c r="U607" i="5" a="1"/>
  <c r="U607" i="5" s="1"/>
  <c r="S607" i="5"/>
  <c r="T607" i="5" s="1"/>
  <c r="Q607" i="5"/>
  <c r="O607" i="5"/>
  <c r="P607" i="5" s="1"/>
  <c r="R607" i="5" s="1"/>
  <c r="AB606" i="5"/>
  <c r="Z606" i="5"/>
  <c r="Y606" i="5"/>
  <c r="AC606" i="5" s="1"/>
  <c r="V606" i="5"/>
  <c r="U606" i="5" a="1"/>
  <c r="U606" i="5" s="1"/>
  <c r="S606" i="5"/>
  <c r="T606" i="5" s="1"/>
  <c r="Q606" i="5"/>
  <c r="O606" i="5"/>
  <c r="P606" i="5" s="1"/>
  <c r="R606" i="5" s="1"/>
  <c r="AB605" i="5"/>
  <c r="Z605" i="5"/>
  <c r="Y605" i="5"/>
  <c r="AC605" i="5" s="1"/>
  <c r="V605" i="5"/>
  <c r="U605" i="5" a="1"/>
  <c r="U605" i="5" s="1"/>
  <c r="W605" i="5" s="1"/>
  <c r="X605" i="5" s="1"/>
  <c r="AA605" i="5" s="1"/>
  <c r="S605" i="5"/>
  <c r="T605" i="5" s="1"/>
  <c r="Q605" i="5"/>
  <c r="O605" i="5"/>
  <c r="P605" i="5" s="1"/>
  <c r="R605" i="5" s="1"/>
  <c r="AB604" i="5"/>
  <c r="Z604" i="5"/>
  <c r="Y604" i="5"/>
  <c r="AC604" i="5" s="1"/>
  <c r="V604" i="5"/>
  <c r="W604" i="5" s="1"/>
  <c r="X604" i="5" s="1"/>
  <c r="AA604" i="5" s="1"/>
  <c r="U604" i="5" a="1"/>
  <c r="U604" i="5" s="1"/>
  <c r="S604" i="5"/>
  <c r="T604" i="5" s="1"/>
  <c r="Q604" i="5"/>
  <c r="O604" i="5"/>
  <c r="P604" i="5" s="1"/>
  <c r="R604" i="5" s="1"/>
  <c r="AB603" i="5"/>
  <c r="Z603" i="5"/>
  <c r="Y603" i="5"/>
  <c r="AC603" i="5" s="1"/>
  <c r="V603" i="5"/>
  <c r="U603" i="5" a="1"/>
  <c r="U603" i="5" s="1"/>
  <c r="S603" i="5"/>
  <c r="T603" i="5" s="1"/>
  <c r="Q603" i="5"/>
  <c r="O603" i="5"/>
  <c r="P603" i="5" s="1"/>
  <c r="R603" i="5" s="1"/>
  <c r="AB602" i="5"/>
  <c r="Z602" i="5"/>
  <c r="Y602" i="5"/>
  <c r="AC602" i="5" s="1"/>
  <c r="V602" i="5"/>
  <c r="U602" i="5" a="1"/>
  <c r="U602" i="5" s="1"/>
  <c r="S602" i="5"/>
  <c r="T602" i="5" s="1"/>
  <c r="Q602" i="5"/>
  <c r="O602" i="5"/>
  <c r="P602" i="5" s="1"/>
  <c r="R602" i="5" s="1"/>
  <c r="AB601" i="5"/>
  <c r="Z601" i="5"/>
  <c r="Y601" i="5"/>
  <c r="AC601" i="5" s="1"/>
  <c r="V601" i="5"/>
  <c r="U601" i="5" a="1"/>
  <c r="U601" i="5" s="1"/>
  <c r="S601" i="5"/>
  <c r="T601" i="5" s="1"/>
  <c r="Q601" i="5"/>
  <c r="O601" i="5"/>
  <c r="P601" i="5" s="1"/>
  <c r="R601" i="5" s="1"/>
  <c r="AB600" i="5"/>
  <c r="Z600" i="5"/>
  <c r="Y600" i="5"/>
  <c r="AC600" i="5" s="1"/>
  <c r="V600" i="5"/>
  <c r="U600" i="5" a="1"/>
  <c r="U600" i="5" s="1"/>
  <c r="S600" i="5"/>
  <c r="T600" i="5" s="1"/>
  <c r="Q600" i="5"/>
  <c r="O600" i="5"/>
  <c r="P600" i="5" s="1"/>
  <c r="R600" i="5" s="1"/>
  <c r="AB599" i="5"/>
  <c r="Z599" i="5"/>
  <c r="Y599" i="5"/>
  <c r="AC599" i="5" s="1"/>
  <c r="V599" i="5"/>
  <c r="U599" i="5" a="1"/>
  <c r="U599" i="5" s="1"/>
  <c r="S599" i="5"/>
  <c r="T599" i="5" s="1"/>
  <c r="Q599" i="5"/>
  <c r="O599" i="5"/>
  <c r="P599" i="5" s="1"/>
  <c r="R599" i="5" s="1"/>
  <c r="AB598" i="5"/>
  <c r="Z598" i="5"/>
  <c r="Y598" i="5"/>
  <c r="AC598" i="5" s="1"/>
  <c r="W598" i="5"/>
  <c r="X598" i="5" s="1"/>
  <c r="AA598" i="5" s="1"/>
  <c r="V598" i="5"/>
  <c r="U598" i="5" a="1"/>
  <c r="U598" i="5" s="1"/>
  <c r="S598" i="5"/>
  <c r="T598" i="5" s="1"/>
  <c r="Q598" i="5"/>
  <c r="P598" i="5"/>
  <c r="R598" i="5" s="1"/>
  <c r="O598" i="5"/>
  <c r="AB597" i="5"/>
  <c r="Z597" i="5"/>
  <c r="Y597" i="5"/>
  <c r="AC597" i="5" s="1"/>
  <c r="V597" i="5"/>
  <c r="U597" i="5" a="1"/>
  <c r="U597" i="5" s="1"/>
  <c r="W597" i="5" s="1"/>
  <c r="X597" i="5" s="1"/>
  <c r="AA597" i="5" s="1"/>
  <c r="S597" i="5"/>
  <c r="T597" i="5" s="1"/>
  <c r="Q597" i="5"/>
  <c r="O597" i="5"/>
  <c r="P597" i="5" s="1"/>
  <c r="R597" i="5" s="1"/>
  <c r="AB596" i="5"/>
  <c r="Z596" i="5"/>
  <c r="Y596" i="5"/>
  <c r="AC596" i="5" s="1"/>
  <c r="V596" i="5"/>
  <c r="U596" i="5" a="1"/>
  <c r="U596" i="5" s="1"/>
  <c r="S596" i="5"/>
  <c r="T596" i="5" s="1"/>
  <c r="Q596" i="5"/>
  <c r="O596" i="5"/>
  <c r="P596" i="5" s="1"/>
  <c r="R596" i="5" s="1"/>
  <c r="AB595" i="5"/>
  <c r="Z595" i="5"/>
  <c r="Y595" i="5"/>
  <c r="AC595" i="5" s="1"/>
  <c r="V595" i="5"/>
  <c r="U595" i="5" a="1"/>
  <c r="U595" i="5" s="1"/>
  <c r="S595" i="5"/>
  <c r="T595" i="5" s="1"/>
  <c r="Q595" i="5"/>
  <c r="O595" i="5"/>
  <c r="P595" i="5" s="1"/>
  <c r="R595" i="5" s="1"/>
  <c r="AB594" i="5"/>
  <c r="Z594" i="5"/>
  <c r="Y594" i="5"/>
  <c r="AC594" i="5" s="1"/>
  <c r="V594" i="5"/>
  <c r="U594" i="5" a="1"/>
  <c r="U594" i="5" s="1"/>
  <c r="S594" i="5"/>
  <c r="T594" i="5" s="1"/>
  <c r="Q594" i="5"/>
  <c r="O594" i="5"/>
  <c r="P594" i="5" s="1"/>
  <c r="R594" i="5" s="1"/>
  <c r="AB593" i="5"/>
  <c r="Z593" i="5"/>
  <c r="Y593" i="5"/>
  <c r="AC593" i="5" s="1"/>
  <c r="V593" i="5"/>
  <c r="U593" i="5" a="1"/>
  <c r="U593" i="5" s="1"/>
  <c r="S593" i="5"/>
  <c r="T593" i="5" s="1"/>
  <c r="Q593" i="5"/>
  <c r="O593" i="5"/>
  <c r="P593" i="5" s="1"/>
  <c r="R593" i="5" s="1"/>
  <c r="AB592" i="5"/>
  <c r="Z592" i="5"/>
  <c r="Y592" i="5"/>
  <c r="AC592" i="5" s="1"/>
  <c r="V592" i="5"/>
  <c r="U592" i="5" a="1"/>
  <c r="U592" i="5" s="1"/>
  <c r="S592" i="5"/>
  <c r="T592" i="5" s="1"/>
  <c r="Q592" i="5"/>
  <c r="P592" i="5"/>
  <c r="R592" i="5" s="1"/>
  <c r="O592" i="5"/>
  <c r="AB591" i="5"/>
  <c r="Z591" i="5"/>
  <c r="Y591" i="5"/>
  <c r="AC591" i="5" s="1"/>
  <c r="V591" i="5"/>
  <c r="U591" i="5" a="1"/>
  <c r="U591" i="5" s="1"/>
  <c r="S591" i="5"/>
  <c r="T591" i="5" s="1"/>
  <c r="Q591" i="5"/>
  <c r="O591" i="5"/>
  <c r="P591" i="5" s="1"/>
  <c r="R591" i="5" s="1"/>
  <c r="AB590" i="5"/>
  <c r="Z590" i="5"/>
  <c r="Y590" i="5"/>
  <c r="AC590" i="5" s="1"/>
  <c r="V590" i="5"/>
  <c r="U590" i="5" a="1"/>
  <c r="U590" i="5" s="1"/>
  <c r="W590" i="5" s="1"/>
  <c r="X590" i="5" s="1"/>
  <c r="AA590" i="5" s="1"/>
  <c r="S590" i="5"/>
  <c r="T590" i="5" s="1"/>
  <c r="Q590" i="5"/>
  <c r="O590" i="5"/>
  <c r="P590" i="5" s="1"/>
  <c r="R590" i="5" s="1"/>
  <c r="AB589" i="5"/>
  <c r="Z589" i="5"/>
  <c r="Y589" i="5"/>
  <c r="AC589" i="5" s="1"/>
  <c r="V589" i="5"/>
  <c r="U589" i="5"/>
  <c r="W589" i="5" s="1"/>
  <c r="X589" i="5" s="1"/>
  <c r="AA589" i="5" s="1"/>
  <c r="U589" i="5" a="1"/>
  <c r="S589" i="5"/>
  <c r="T589" i="5" s="1"/>
  <c r="Q589" i="5"/>
  <c r="O589" i="5"/>
  <c r="P589" i="5" s="1"/>
  <c r="R589" i="5" s="1"/>
  <c r="AB588" i="5"/>
  <c r="Z588" i="5"/>
  <c r="Y588" i="5"/>
  <c r="AC588" i="5" s="1"/>
  <c r="V588" i="5"/>
  <c r="U588" i="5" a="1"/>
  <c r="U588" i="5" s="1"/>
  <c r="S588" i="5"/>
  <c r="T588" i="5" s="1"/>
  <c r="Q588" i="5"/>
  <c r="O588" i="5"/>
  <c r="P588" i="5" s="1"/>
  <c r="R588" i="5" s="1"/>
  <c r="AB587" i="5"/>
  <c r="Z587" i="5"/>
  <c r="Y587" i="5"/>
  <c r="AC587" i="5" s="1"/>
  <c r="V587" i="5"/>
  <c r="U587" i="5" a="1"/>
  <c r="U587" i="5" s="1"/>
  <c r="S587" i="5"/>
  <c r="T587" i="5" s="1"/>
  <c r="Q587" i="5"/>
  <c r="O587" i="5"/>
  <c r="P587" i="5" s="1"/>
  <c r="R587" i="5" s="1"/>
  <c r="AB586" i="5"/>
  <c r="Z586" i="5"/>
  <c r="Y586" i="5"/>
  <c r="AC586" i="5" s="1"/>
  <c r="V586" i="5"/>
  <c r="U586" i="5" a="1"/>
  <c r="U586" i="5" s="1"/>
  <c r="S586" i="5"/>
  <c r="T586" i="5" s="1"/>
  <c r="Q586" i="5"/>
  <c r="O586" i="5"/>
  <c r="P586" i="5" s="1"/>
  <c r="R586" i="5" s="1"/>
  <c r="AB585" i="5"/>
  <c r="Z585" i="5"/>
  <c r="Y585" i="5"/>
  <c r="AC585" i="5" s="1"/>
  <c r="V585" i="5"/>
  <c r="U585" i="5" a="1"/>
  <c r="U585" i="5" s="1"/>
  <c r="S585" i="5"/>
  <c r="T585" i="5" s="1"/>
  <c r="Q585" i="5"/>
  <c r="O585" i="5"/>
  <c r="P585" i="5" s="1"/>
  <c r="R585" i="5" s="1"/>
  <c r="AB584" i="5"/>
  <c r="Z584" i="5"/>
  <c r="Y584" i="5"/>
  <c r="AC584" i="5" s="1"/>
  <c r="V584" i="5"/>
  <c r="U584" i="5" a="1"/>
  <c r="U584" i="5" s="1"/>
  <c r="S584" i="5"/>
  <c r="T584" i="5" s="1"/>
  <c r="Q584" i="5"/>
  <c r="O584" i="5"/>
  <c r="P584" i="5" s="1"/>
  <c r="R584" i="5" s="1"/>
  <c r="AB583" i="5"/>
  <c r="Z583" i="5"/>
  <c r="Y583" i="5"/>
  <c r="AC583" i="5" s="1"/>
  <c r="V583" i="5"/>
  <c r="U583" i="5" a="1"/>
  <c r="U583" i="5" s="1"/>
  <c r="S583" i="5"/>
  <c r="T583" i="5" s="1"/>
  <c r="Q583" i="5"/>
  <c r="O583" i="5"/>
  <c r="P583" i="5" s="1"/>
  <c r="R583" i="5" s="1"/>
  <c r="AB582" i="5"/>
  <c r="Z582" i="5"/>
  <c r="Y582" i="5"/>
  <c r="AC582" i="5" s="1"/>
  <c r="V582" i="5"/>
  <c r="U582" i="5" a="1"/>
  <c r="U582" i="5" s="1"/>
  <c r="W582" i="5" s="1"/>
  <c r="X582" i="5" s="1"/>
  <c r="AA582" i="5" s="1"/>
  <c r="S582" i="5"/>
  <c r="T582" i="5" s="1"/>
  <c r="Q582" i="5"/>
  <c r="P582" i="5"/>
  <c r="R582" i="5" s="1"/>
  <c r="O582" i="5"/>
  <c r="AB581" i="5"/>
  <c r="Z581" i="5"/>
  <c r="Y581" i="5"/>
  <c r="AC581" i="5" s="1"/>
  <c r="V581" i="5"/>
  <c r="U581" i="5" a="1"/>
  <c r="U581" i="5" s="1"/>
  <c r="S581" i="5"/>
  <c r="T581" i="5" s="1"/>
  <c r="Q581" i="5"/>
  <c r="O581" i="5"/>
  <c r="P581" i="5" s="1"/>
  <c r="R581" i="5" s="1"/>
  <c r="AB580" i="5"/>
  <c r="Z580" i="5"/>
  <c r="Y580" i="5"/>
  <c r="AC580" i="5" s="1"/>
  <c r="V580" i="5"/>
  <c r="U580" i="5" a="1"/>
  <c r="U580" i="5" s="1"/>
  <c r="S580" i="5"/>
  <c r="T580" i="5" s="1"/>
  <c r="Q580" i="5"/>
  <c r="O580" i="5"/>
  <c r="P580" i="5" s="1"/>
  <c r="R580" i="5" s="1"/>
  <c r="AB579" i="5"/>
  <c r="Z579" i="5"/>
  <c r="Y579" i="5"/>
  <c r="AC579" i="5" s="1"/>
  <c r="V579" i="5"/>
  <c r="U579" i="5" a="1"/>
  <c r="U579" i="5" s="1"/>
  <c r="W579" i="5" s="1"/>
  <c r="X579" i="5" s="1"/>
  <c r="AA579" i="5" s="1"/>
  <c r="S579" i="5"/>
  <c r="T579" i="5" s="1"/>
  <c r="Q579" i="5"/>
  <c r="O579" i="5"/>
  <c r="P579" i="5" s="1"/>
  <c r="R579" i="5" s="1"/>
  <c r="AB578" i="5"/>
  <c r="Z578" i="5"/>
  <c r="Y578" i="5"/>
  <c r="AC578" i="5" s="1"/>
  <c r="V578" i="5"/>
  <c r="U578" i="5" a="1"/>
  <c r="U578" i="5" s="1"/>
  <c r="W578" i="5" s="1"/>
  <c r="X578" i="5" s="1"/>
  <c r="AA578" i="5" s="1"/>
  <c r="S578" i="5"/>
  <c r="T578" i="5" s="1"/>
  <c r="Q578" i="5"/>
  <c r="P578" i="5"/>
  <c r="R578" i="5" s="1"/>
  <c r="O578" i="5"/>
  <c r="AB577" i="5"/>
  <c r="Z577" i="5"/>
  <c r="Y577" i="5"/>
  <c r="AC577" i="5" s="1"/>
  <c r="V577" i="5"/>
  <c r="U577" i="5" a="1"/>
  <c r="U577" i="5" s="1"/>
  <c r="S577" i="5"/>
  <c r="T577" i="5" s="1"/>
  <c r="Q577" i="5"/>
  <c r="O577" i="5"/>
  <c r="P577" i="5" s="1"/>
  <c r="R577" i="5" s="1"/>
  <c r="AB576" i="5"/>
  <c r="Z576" i="5"/>
  <c r="Y576" i="5"/>
  <c r="AC576" i="5" s="1"/>
  <c r="V576" i="5"/>
  <c r="U576" i="5" a="1"/>
  <c r="U576" i="5" s="1"/>
  <c r="S576" i="5"/>
  <c r="T576" i="5" s="1"/>
  <c r="Q576" i="5"/>
  <c r="O576" i="5"/>
  <c r="P576" i="5" s="1"/>
  <c r="R576" i="5" s="1"/>
  <c r="AB575" i="5"/>
  <c r="Z575" i="5"/>
  <c r="Y575" i="5"/>
  <c r="AC575" i="5" s="1"/>
  <c r="V575" i="5"/>
  <c r="U575" i="5" a="1"/>
  <c r="U575" i="5" s="1"/>
  <c r="W575" i="5" s="1"/>
  <c r="X575" i="5" s="1"/>
  <c r="AA575" i="5" s="1"/>
  <c r="S575" i="5"/>
  <c r="T575" i="5" s="1"/>
  <c r="Q575" i="5"/>
  <c r="O575" i="5"/>
  <c r="P575" i="5" s="1"/>
  <c r="R575" i="5" s="1"/>
  <c r="AB574" i="5"/>
  <c r="Z574" i="5"/>
  <c r="Y574" i="5"/>
  <c r="AC574" i="5" s="1"/>
  <c r="V574" i="5"/>
  <c r="U574" i="5" a="1"/>
  <c r="U574" i="5" s="1"/>
  <c r="W574" i="5" s="1"/>
  <c r="X574" i="5" s="1"/>
  <c r="AA574" i="5" s="1"/>
  <c r="S574" i="5"/>
  <c r="T574" i="5" s="1"/>
  <c r="Q574" i="5"/>
  <c r="P574" i="5"/>
  <c r="R574" i="5" s="1"/>
  <c r="O574" i="5"/>
  <c r="AB573" i="5"/>
  <c r="Z573" i="5"/>
  <c r="Y573" i="5"/>
  <c r="AC573" i="5" s="1"/>
  <c r="V573" i="5"/>
  <c r="U573" i="5" a="1"/>
  <c r="U573" i="5" s="1"/>
  <c r="W573" i="5" s="1"/>
  <c r="X573" i="5" s="1"/>
  <c r="AA573" i="5" s="1"/>
  <c r="S573" i="5"/>
  <c r="T573" i="5" s="1"/>
  <c r="Q573" i="5"/>
  <c r="O573" i="5"/>
  <c r="P573" i="5" s="1"/>
  <c r="R573" i="5" s="1"/>
  <c r="AB572" i="5"/>
  <c r="Z572" i="5"/>
  <c r="Y572" i="5"/>
  <c r="AC572" i="5" s="1"/>
  <c r="V572" i="5"/>
  <c r="U572" i="5"/>
  <c r="U572" i="5" a="1"/>
  <c r="S572" i="5"/>
  <c r="T572" i="5" s="1"/>
  <c r="Q572" i="5"/>
  <c r="O572" i="5"/>
  <c r="P572" i="5" s="1"/>
  <c r="R572" i="5" s="1"/>
  <c r="AB571" i="5"/>
  <c r="Z571" i="5"/>
  <c r="Y571" i="5"/>
  <c r="AC571" i="5" s="1"/>
  <c r="V571" i="5"/>
  <c r="U571" i="5" a="1"/>
  <c r="U571" i="5" s="1"/>
  <c r="S571" i="5"/>
  <c r="T571" i="5" s="1"/>
  <c r="Q571" i="5"/>
  <c r="P571" i="5"/>
  <c r="R571" i="5" s="1"/>
  <c r="O571" i="5"/>
  <c r="AB570" i="5"/>
  <c r="Z570" i="5"/>
  <c r="Y570" i="5"/>
  <c r="AC570" i="5" s="1"/>
  <c r="V570" i="5"/>
  <c r="W570" i="5" s="1"/>
  <c r="X570" i="5" s="1"/>
  <c r="AA570" i="5" s="1"/>
  <c r="U570" i="5" a="1"/>
  <c r="U570" i="5" s="1"/>
  <c r="S570" i="5"/>
  <c r="T570" i="5" s="1"/>
  <c r="Q570" i="5"/>
  <c r="O570" i="5"/>
  <c r="P570" i="5" s="1"/>
  <c r="R570" i="5" s="1"/>
  <c r="AB569" i="5"/>
  <c r="Z569" i="5"/>
  <c r="Y569" i="5"/>
  <c r="AC569" i="5" s="1"/>
  <c r="V569" i="5"/>
  <c r="U569" i="5" a="1"/>
  <c r="U569" i="5" s="1"/>
  <c r="W569" i="5" s="1"/>
  <c r="X569" i="5" s="1"/>
  <c r="AA569" i="5" s="1"/>
  <c r="S569" i="5"/>
  <c r="T569" i="5" s="1"/>
  <c r="Q569" i="5"/>
  <c r="O569" i="5"/>
  <c r="P569" i="5" s="1"/>
  <c r="R569" i="5" s="1"/>
  <c r="AB568" i="5"/>
  <c r="Z568" i="5"/>
  <c r="Y568" i="5"/>
  <c r="AC568" i="5" s="1"/>
  <c r="V568" i="5"/>
  <c r="U568" i="5" a="1"/>
  <c r="U568" i="5" s="1"/>
  <c r="S568" i="5"/>
  <c r="T568" i="5" s="1"/>
  <c r="Q568" i="5"/>
  <c r="O568" i="5"/>
  <c r="P568" i="5" s="1"/>
  <c r="R568" i="5" s="1"/>
  <c r="AB567" i="5"/>
  <c r="Z567" i="5"/>
  <c r="Y567" i="5"/>
  <c r="AC567" i="5" s="1"/>
  <c r="V567" i="5"/>
  <c r="U567" i="5" a="1"/>
  <c r="U567" i="5" s="1"/>
  <c r="S567" i="5"/>
  <c r="T567" i="5" s="1"/>
  <c r="Q567" i="5"/>
  <c r="O567" i="5"/>
  <c r="P567" i="5" s="1"/>
  <c r="R567" i="5" s="1"/>
  <c r="AB566" i="5"/>
  <c r="Z566" i="5"/>
  <c r="Y566" i="5"/>
  <c r="AC566" i="5" s="1"/>
  <c r="V566" i="5"/>
  <c r="U566" i="5" a="1"/>
  <c r="U566" i="5" s="1"/>
  <c r="S566" i="5"/>
  <c r="T566" i="5" s="1"/>
  <c r="Q566" i="5"/>
  <c r="O566" i="5"/>
  <c r="P566" i="5" s="1"/>
  <c r="R566" i="5" s="1"/>
  <c r="AB565" i="5"/>
  <c r="Z565" i="5"/>
  <c r="Y565" i="5"/>
  <c r="AC565" i="5" s="1"/>
  <c r="V565" i="5"/>
  <c r="U565" i="5"/>
  <c r="U565" i="5" a="1"/>
  <c r="S565" i="5"/>
  <c r="T565" i="5" s="1"/>
  <c r="Q565" i="5"/>
  <c r="O565" i="5"/>
  <c r="P565" i="5" s="1"/>
  <c r="R565" i="5" s="1"/>
  <c r="AB564" i="5"/>
  <c r="Z564" i="5"/>
  <c r="Y564" i="5"/>
  <c r="AC564" i="5" s="1"/>
  <c r="V564" i="5"/>
  <c r="U564" i="5" a="1"/>
  <c r="U564" i="5" s="1"/>
  <c r="S564" i="5"/>
  <c r="T564" i="5" s="1"/>
  <c r="Q564" i="5"/>
  <c r="O564" i="5"/>
  <c r="P564" i="5" s="1"/>
  <c r="R564" i="5" s="1"/>
  <c r="AB563" i="5"/>
  <c r="Z563" i="5"/>
  <c r="Y563" i="5"/>
  <c r="AC563" i="5" s="1"/>
  <c r="V563" i="5"/>
  <c r="U563" i="5" a="1"/>
  <c r="U563" i="5" s="1"/>
  <c r="S563" i="5"/>
  <c r="T563" i="5" s="1"/>
  <c r="Q563" i="5"/>
  <c r="O563" i="5"/>
  <c r="P563" i="5" s="1"/>
  <c r="R563" i="5" s="1"/>
  <c r="AB562" i="5"/>
  <c r="Z562" i="5"/>
  <c r="Y562" i="5"/>
  <c r="AC562" i="5" s="1"/>
  <c r="V562" i="5"/>
  <c r="U562" i="5" a="1"/>
  <c r="U562" i="5" s="1"/>
  <c r="S562" i="5"/>
  <c r="T562" i="5" s="1"/>
  <c r="Q562" i="5"/>
  <c r="O562" i="5"/>
  <c r="P562" i="5" s="1"/>
  <c r="R562" i="5" s="1"/>
  <c r="AB561" i="5"/>
  <c r="Z561" i="5"/>
  <c r="Y561" i="5"/>
  <c r="AC561" i="5" s="1"/>
  <c r="V561" i="5"/>
  <c r="U561" i="5" a="1"/>
  <c r="U561" i="5" s="1"/>
  <c r="S561" i="5"/>
  <c r="T561" i="5" s="1"/>
  <c r="Q561" i="5"/>
  <c r="O561" i="5"/>
  <c r="P561" i="5" s="1"/>
  <c r="R561" i="5" s="1"/>
  <c r="AB560" i="5"/>
  <c r="Z560" i="5"/>
  <c r="Y560" i="5"/>
  <c r="AC560" i="5" s="1"/>
  <c r="V560" i="5"/>
  <c r="U560" i="5" a="1"/>
  <c r="U560" i="5" s="1"/>
  <c r="S560" i="5"/>
  <c r="T560" i="5" s="1"/>
  <c r="Q560" i="5"/>
  <c r="O560" i="5"/>
  <c r="P560" i="5" s="1"/>
  <c r="R560" i="5" s="1"/>
  <c r="AB559" i="5"/>
  <c r="Z559" i="5"/>
  <c r="Y559" i="5"/>
  <c r="AC559" i="5" s="1"/>
  <c r="V559" i="5"/>
  <c r="U559" i="5" a="1"/>
  <c r="U559" i="5" s="1"/>
  <c r="S559" i="5"/>
  <c r="T559" i="5" s="1"/>
  <c r="Q559" i="5"/>
  <c r="O559" i="5"/>
  <c r="P559" i="5" s="1"/>
  <c r="R559" i="5" s="1"/>
  <c r="AB558" i="5"/>
  <c r="Z558" i="5"/>
  <c r="Y558" i="5"/>
  <c r="AC558" i="5" s="1"/>
  <c r="W558" i="5"/>
  <c r="X558" i="5" s="1"/>
  <c r="AA558" i="5" s="1"/>
  <c r="V558" i="5"/>
  <c r="U558" i="5" a="1"/>
  <c r="U558" i="5" s="1"/>
  <c r="S558" i="5"/>
  <c r="T558" i="5" s="1"/>
  <c r="Q558" i="5"/>
  <c r="O558" i="5"/>
  <c r="P558" i="5" s="1"/>
  <c r="R558" i="5" s="1"/>
  <c r="AB557" i="5"/>
  <c r="Z557" i="5"/>
  <c r="Y557" i="5"/>
  <c r="AC557" i="5" s="1"/>
  <c r="V557" i="5"/>
  <c r="U557" i="5"/>
  <c r="U557" i="5" a="1"/>
  <c r="S557" i="5"/>
  <c r="T557" i="5" s="1"/>
  <c r="Q557" i="5"/>
  <c r="O557" i="5"/>
  <c r="P557" i="5" s="1"/>
  <c r="R557" i="5" s="1"/>
  <c r="AB556" i="5"/>
  <c r="Z556" i="5"/>
  <c r="Y556" i="5"/>
  <c r="AC556" i="5" s="1"/>
  <c r="V556" i="5"/>
  <c r="U556" i="5" a="1"/>
  <c r="U556" i="5" s="1"/>
  <c r="S556" i="5"/>
  <c r="T556" i="5" s="1"/>
  <c r="Q556" i="5"/>
  <c r="O556" i="5"/>
  <c r="P556" i="5" s="1"/>
  <c r="R556" i="5" s="1"/>
  <c r="AB555" i="5"/>
  <c r="Z555" i="5"/>
  <c r="Y555" i="5"/>
  <c r="AC555" i="5" s="1"/>
  <c r="V555" i="5"/>
  <c r="U555" i="5" a="1"/>
  <c r="U555" i="5" s="1"/>
  <c r="S555" i="5"/>
  <c r="T555" i="5" s="1"/>
  <c r="Q555" i="5"/>
  <c r="O555" i="5"/>
  <c r="P555" i="5" s="1"/>
  <c r="R555" i="5" s="1"/>
  <c r="AB554" i="5"/>
  <c r="Z554" i="5"/>
  <c r="Y554" i="5"/>
  <c r="AC554" i="5" s="1"/>
  <c r="V554" i="5"/>
  <c r="U554" i="5" a="1"/>
  <c r="U554" i="5" s="1"/>
  <c r="S554" i="5"/>
  <c r="T554" i="5" s="1"/>
  <c r="Q554" i="5"/>
  <c r="O554" i="5"/>
  <c r="P554" i="5" s="1"/>
  <c r="R554" i="5" s="1"/>
  <c r="AB553" i="5"/>
  <c r="Z553" i="5"/>
  <c r="Y553" i="5"/>
  <c r="AC553" i="5" s="1"/>
  <c r="V553" i="5"/>
  <c r="U553" i="5" a="1"/>
  <c r="U553" i="5" s="1"/>
  <c r="S553" i="5"/>
  <c r="T553" i="5" s="1"/>
  <c r="Q553" i="5"/>
  <c r="O553" i="5"/>
  <c r="P553" i="5" s="1"/>
  <c r="R553" i="5" s="1"/>
  <c r="AB552" i="5"/>
  <c r="Z552" i="5"/>
  <c r="Y552" i="5"/>
  <c r="AC552" i="5" s="1"/>
  <c r="V552" i="5"/>
  <c r="U552" i="5" a="1"/>
  <c r="U552" i="5" s="1"/>
  <c r="S552" i="5"/>
  <c r="T552" i="5" s="1"/>
  <c r="Q552" i="5"/>
  <c r="O552" i="5"/>
  <c r="P552" i="5" s="1"/>
  <c r="R552" i="5" s="1"/>
  <c r="AB551" i="5"/>
  <c r="Z551" i="5"/>
  <c r="Y551" i="5"/>
  <c r="AC551" i="5" s="1"/>
  <c r="V551" i="5"/>
  <c r="U551" i="5" a="1"/>
  <c r="U551" i="5" s="1"/>
  <c r="S551" i="5"/>
  <c r="T551" i="5" s="1"/>
  <c r="Q551" i="5"/>
  <c r="O551" i="5"/>
  <c r="P551" i="5" s="1"/>
  <c r="R551" i="5" s="1"/>
  <c r="AB550" i="5"/>
  <c r="Z550" i="5"/>
  <c r="Y550" i="5"/>
  <c r="AC550" i="5" s="1"/>
  <c r="W550" i="5"/>
  <c r="X550" i="5" s="1"/>
  <c r="AA550" i="5" s="1"/>
  <c r="V550" i="5"/>
  <c r="U550" i="5" a="1"/>
  <c r="U550" i="5" s="1"/>
  <c r="S550" i="5"/>
  <c r="T550" i="5" s="1"/>
  <c r="Q550" i="5"/>
  <c r="O550" i="5"/>
  <c r="P550" i="5" s="1"/>
  <c r="R550" i="5" s="1"/>
  <c r="AB549" i="5"/>
  <c r="Z549" i="5"/>
  <c r="Y549" i="5"/>
  <c r="AC549" i="5" s="1"/>
  <c r="V549" i="5"/>
  <c r="U549" i="5"/>
  <c r="U549" i="5" a="1"/>
  <c r="S549" i="5"/>
  <c r="T549" i="5" s="1"/>
  <c r="Q549" i="5"/>
  <c r="O549" i="5"/>
  <c r="P549" i="5" s="1"/>
  <c r="R549" i="5" s="1"/>
  <c r="AB548" i="5"/>
  <c r="Z548" i="5"/>
  <c r="Y548" i="5"/>
  <c r="AC548" i="5" s="1"/>
  <c r="V548" i="5"/>
  <c r="U548" i="5" a="1"/>
  <c r="U548" i="5" s="1"/>
  <c r="S548" i="5"/>
  <c r="T548" i="5" s="1"/>
  <c r="Q548" i="5"/>
  <c r="O548" i="5"/>
  <c r="P548" i="5" s="1"/>
  <c r="R548" i="5" s="1"/>
  <c r="AB547" i="5"/>
  <c r="Z547" i="5"/>
  <c r="Y547" i="5"/>
  <c r="AC547" i="5" s="1"/>
  <c r="V547" i="5"/>
  <c r="U547" i="5" a="1"/>
  <c r="U547" i="5" s="1"/>
  <c r="S547" i="5"/>
  <c r="T547" i="5" s="1"/>
  <c r="Q547" i="5"/>
  <c r="O547" i="5"/>
  <c r="P547" i="5" s="1"/>
  <c r="R547" i="5" s="1"/>
  <c r="AB546" i="5"/>
  <c r="Z546" i="5"/>
  <c r="Y546" i="5"/>
  <c r="AC546" i="5" s="1"/>
  <c r="V546" i="5"/>
  <c r="U546" i="5" a="1"/>
  <c r="U546" i="5" s="1"/>
  <c r="W546" i="5" s="1"/>
  <c r="X546" i="5" s="1"/>
  <c r="AA546" i="5" s="1"/>
  <c r="S546" i="5"/>
  <c r="T546" i="5" s="1"/>
  <c r="Q546" i="5"/>
  <c r="O546" i="5"/>
  <c r="P546" i="5" s="1"/>
  <c r="R546" i="5" s="1"/>
  <c r="AB545" i="5"/>
  <c r="Z545" i="5"/>
  <c r="Y545" i="5"/>
  <c r="AC545" i="5" s="1"/>
  <c r="V545" i="5"/>
  <c r="U545" i="5" a="1"/>
  <c r="U545" i="5" s="1"/>
  <c r="W545" i="5" s="1"/>
  <c r="X545" i="5" s="1"/>
  <c r="AA545" i="5" s="1"/>
  <c r="S545" i="5"/>
  <c r="T545" i="5" s="1"/>
  <c r="Q545" i="5"/>
  <c r="O545" i="5"/>
  <c r="P545" i="5" s="1"/>
  <c r="R545" i="5" s="1"/>
  <c r="AB544" i="5"/>
  <c r="Z544" i="5"/>
  <c r="Y544" i="5"/>
  <c r="AC544" i="5" s="1"/>
  <c r="V544" i="5"/>
  <c r="U544" i="5" a="1"/>
  <c r="U544" i="5" s="1"/>
  <c r="S544" i="5"/>
  <c r="T544" i="5" s="1"/>
  <c r="Q544" i="5"/>
  <c r="O544" i="5"/>
  <c r="P544" i="5" s="1"/>
  <c r="R544" i="5" s="1"/>
  <c r="AB543" i="5"/>
  <c r="Z543" i="5"/>
  <c r="Y543" i="5"/>
  <c r="AC543" i="5" s="1"/>
  <c r="V543" i="5"/>
  <c r="U543" i="5" a="1"/>
  <c r="U543" i="5" s="1"/>
  <c r="S543" i="5"/>
  <c r="T543" i="5" s="1"/>
  <c r="Q543" i="5"/>
  <c r="O543" i="5"/>
  <c r="P543" i="5" s="1"/>
  <c r="R543" i="5" s="1"/>
  <c r="AB542" i="5"/>
  <c r="Z542" i="5"/>
  <c r="Y542" i="5"/>
  <c r="AC542" i="5" s="1"/>
  <c r="V542" i="5"/>
  <c r="U542" i="5" a="1"/>
  <c r="U542" i="5" s="1"/>
  <c r="W542" i="5" s="1"/>
  <c r="X542" i="5" s="1"/>
  <c r="AA542" i="5" s="1"/>
  <c r="S542" i="5"/>
  <c r="T542" i="5" s="1"/>
  <c r="Q542" i="5"/>
  <c r="O542" i="5"/>
  <c r="P542" i="5" s="1"/>
  <c r="R542" i="5" s="1"/>
  <c r="AB541" i="5"/>
  <c r="Z541" i="5"/>
  <c r="Y541" i="5"/>
  <c r="AC541" i="5" s="1"/>
  <c r="V541" i="5"/>
  <c r="U541" i="5" a="1"/>
  <c r="U541" i="5" s="1"/>
  <c r="S541" i="5"/>
  <c r="T541" i="5" s="1"/>
  <c r="Q541" i="5"/>
  <c r="O541" i="5"/>
  <c r="P541" i="5" s="1"/>
  <c r="R541" i="5" s="1"/>
  <c r="AB540" i="5"/>
  <c r="Z540" i="5"/>
  <c r="Y540" i="5"/>
  <c r="AC540" i="5" s="1"/>
  <c r="V540" i="5"/>
  <c r="U540" i="5" a="1"/>
  <c r="U540" i="5" s="1"/>
  <c r="S540" i="5"/>
  <c r="T540" i="5" s="1"/>
  <c r="Q540" i="5"/>
  <c r="O540" i="5"/>
  <c r="P540" i="5" s="1"/>
  <c r="R540" i="5" s="1"/>
  <c r="AB539" i="5"/>
  <c r="Z539" i="5"/>
  <c r="Y539" i="5"/>
  <c r="AC539" i="5" s="1"/>
  <c r="V539" i="5"/>
  <c r="U539" i="5" a="1"/>
  <c r="U539" i="5" s="1"/>
  <c r="S539" i="5"/>
  <c r="T539" i="5" s="1"/>
  <c r="Q539" i="5"/>
  <c r="O539" i="5"/>
  <c r="P539" i="5" s="1"/>
  <c r="R539" i="5" s="1"/>
  <c r="AB538" i="5"/>
  <c r="Z538" i="5"/>
  <c r="Y538" i="5"/>
  <c r="AC538" i="5" s="1"/>
  <c r="W538" i="5"/>
  <c r="X538" i="5" s="1"/>
  <c r="AA538" i="5" s="1"/>
  <c r="V538" i="5"/>
  <c r="U538" i="5" a="1"/>
  <c r="U538" i="5" s="1"/>
  <c r="S538" i="5"/>
  <c r="T538" i="5" s="1"/>
  <c r="Q538" i="5"/>
  <c r="O538" i="5"/>
  <c r="P538" i="5" s="1"/>
  <c r="R538" i="5" s="1"/>
  <c r="AB537" i="5"/>
  <c r="Z537" i="5"/>
  <c r="Y537" i="5"/>
  <c r="AC537" i="5" s="1"/>
  <c r="V537" i="5"/>
  <c r="U537" i="5" a="1"/>
  <c r="U537" i="5" s="1"/>
  <c r="W537" i="5" s="1"/>
  <c r="X537" i="5" s="1"/>
  <c r="AA537" i="5" s="1"/>
  <c r="S537" i="5"/>
  <c r="T537" i="5" s="1"/>
  <c r="R537" i="5"/>
  <c r="Q537" i="5"/>
  <c r="O537" i="5"/>
  <c r="P537" i="5" s="1"/>
  <c r="AB536" i="5"/>
  <c r="Z536" i="5"/>
  <c r="Y536" i="5"/>
  <c r="AC536" i="5" s="1"/>
  <c r="V536" i="5"/>
  <c r="U536" i="5" a="1"/>
  <c r="U536" i="5" s="1"/>
  <c r="S536" i="5"/>
  <c r="T536" i="5" s="1"/>
  <c r="Q536" i="5"/>
  <c r="O536" i="5"/>
  <c r="P536" i="5" s="1"/>
  <c r="R536" i="5" s="1"/>
  <c r="AB535" i="5"/>
  <c r="Z535" i="5"/>
  <c r="Y535" i="5"/>
  <c r="AC535" i="5" s="1"/>
  <c r="V535" i="5"/>
  <c r="U535" i="5" a="1"/>
  <c r="U535" i="5" s="1"/>
  <c r="W535" i="5" s="1"/>
  <c r="X535" i="5" s="1"/>
  <c r="AA535" i="5" s="1"/>
  <c r="S535" i="5"/>
  <c r="T535" i="5" s="1"/>
  <c r="Q535" i="5"/>
  <c r="P535" i="5"/>
  <c r="R535" i="5" s="1"/>
  <c r="O535" i="5"/>
  <c r="AB534" i="5"/>
  <c r="Z534" i="5"/>
  <c r="Y534" i="5"/>
  <c r="AC534" i="5" s="1"/>
  <c r="V534" i="5"/>
  <c r="U534" i="5" a="1"/>
  <c r="U534" i="5" s="1"/>
  <c r="S534" i="5"/>
  <c r="T534" i="5" s="1"/>
  <c r="Q534" i="5"/>
  <c r="O534" i="5"/>
  <c r="P534" i="5" s="1"/>
  <c r="R534" i="5" s="1"/>
  <c r="AB533" i="5"/>
  <c r="Z533" i="5"/>
  <c r="Y533" i="5"/>
  <c r="AC533" i="5" s="1"/>
  <c r="V533" i="5"/>
  <c r="U533" i="5"/>
  <c r="W533" i="5" s="1"/>
  <c r="X533" i="5" s="1"/>
  <c r="AA533" i="5" s="1"/>
  <c r="U533" i="5" a="1"/>
  <c r="S533" i="5"/>
  <c r="T533" i="5" s="1"/>
  <c r="Q533" i="5"/>
  <c r="O533" i="5"/>
  <c r="P533" i="5" s="1"/>
  <c r="R533" i="5" s="1"/>
  <c r="AB532" i="5"/>
  <c r="Z532" i="5"/>
  <c r="Y532" i="5"/>
  <c r="AC532" i="5" s="1"/>
  <c r="V532" i="5"/>
  <c r="U532" i="5" a="1"/>
  <c r="U532" i="5" s="1"/>
  <c r="S532" i="5"/>
  <c r="T532" i="5" s="1"/>
  <c r="Q532" i="5"/>
  <c r="O532" i="5"/>
  <c r="P532" i="5" s="1"/>
  <c r="R532" i="5" s="1"/>
  <c r="AB531" i="5"/>
  <c r="Z531" i="5"/>
  <c r="Y531" i="5"/>
  <c r="AC531" i="5" s="1"/>
  <c r="V531" i="5"/>
  <c r="W531" i="5" s="1"/>
  <c r="X531" i="5" s="1"/>
  <c r="AA531" i="5" s="1"/>
  <c r="U531" i="5" a="1"/>
  <c r="U531" i="5" s="1"/>
  <c r="S531" i="5"/>
  <c r="T531" i="5" s="1"/>
  <c r="Q531" i="5"/>
  <c r="O531" i="5"/>
  <c r="P531" i="5" s="1"/>
  <c r="R531" i="5" s="1"/>
  <c r="AB530" i="5"/>
  <c r="Z530" i="5"/>
  <c r="Y530" i="5"/>
  <c r="AC530" i="5" s="1"/>
  <c r="V530" i="5"/>
  <c r="W530" i="5" s="1"/>
  <c r="X530" i="5" s="1"/>
  <c r="AA530" i="5" s="1"/>
  <c r="U530" i="5" a="1"/>
  <c r="U530" i="5" s="1"/>
  <c r="S530" i="5"/>
  <c r="T530" i="5" s="1"/>
  <c r="Q530" i="5"/>
  <c r="O530" i="5"/>
  <c r="P530" i="5" s="1"/>
  <c r="R530" i="5" s="1"/>
  <c r="AB529" i="5"/>
  <c r="Z529" i="5"/>
  <c r="Y529" i="5"/>
  <c r="AC529" i="5" s="1"/>
  <c r="V529" i="5"/>
  <c r="U529" i="5"/>
  <c r="U529" i="5" a="1"/>
  <c r="S529" i="5"/>
  <c r="T529" i="5" s="1"/>
  <c r="Q529" i="5"/>
  <c r="O529" i="5"/>
  <c r="P529" i="5" s="1"/>
  <c r="R529" i="5" s="1"/>
  <c r="AB528" i="5"/>
  <c r="Z528" i="5"/>
  <c r="Y528" i="5"/>
  <c r="AC528" i="5" s="1"/>
  <c r="V528" i="5"/>
  <c r="U528" i="5" a="1"/>
  <c r="U528" i="5" s="1"/>
  <c r="S528" i="5"/>
  <c r="T528" i="5" s="1"/>
  <c r="Q528" i="5"/>
  <c r="O528" i="5"/>
  <c r="P528" i="5" s="1"/>
  <c r="R528" i="5" s="1"/>
  <c r="AB527" i="5"/>
  <c r="Z527" i="5"/>
  <c r="Y527" i="5"/>
  <c r="AC527" i="5" s="1"/>
  <c r="V527" i="5"/>
  <c r="U527" i="5" a="1"/>
  <c r="U527" i="5" s="1"/>
  <c r="S527" i="5"/>
  <c r="T527" i="5" s="1"/>
  <c r="Q527" i="5"/>
  <c r="O527" i="5"/>
  <c r="P527" i="5" s="1"/>
  <c r="R527" i="5" s="1"/>
  <c r="AB526" i="5"/>
  <c r="Z526" i="5"/>
  <c r="Y526" i="5"/>
  <c r="AC526" i="5" s="1"/>
  <c r="V526" i="5"/>
  <c r="U526" i="5" a="1"/>
  <c r="U526" i="5" s="1"/>
  <c r="S526" i="5"/>
  <c r="T526" i="5" s="1"/>
  <c r="Q526" i="5"/>
  <c r="O526" i="5"/>
  <c r="P526" i="5" s="1"/>
  <c r="R526" i="5" s="1"/>
  <c r="AB525" i="5"/>
  <c r="Z525" i="5"/>
  <c r="Y525" i="5"/>
  <c r="AC525" i="5" s="1"/>
  <c r="V525" i="5"/>
  <c r="U525" i="5" a="1"/>
  <c r="U525" i="5" s="1"/>
  <c r="W525" i="5" s="1"/>
  <c r="X525" i="5" s="1"/>
  <c r="AA525" i="5" s="1"/>
  <c r="S525" i="5"/>
  <c r="T525" i="5" s="1"/>
  <c r="Q525" i="5"/>
  <c r="O525" i="5"/>
  <c r="P525" i="5" s="1"/>
  <c r="R525" i="5" s="1"/>
  <c r="AB524" i="5"/>
  <c r="Z524" i="5"/>
  <c r="Y524" i="5"/>
  <c r="AC524" i="5" s="1"/>
  <c r="V524" i="5"/>
  <c r="U524" i="5" a="1"/>
  <c r="U524" i="5" s="1"/>
  <c r="S524" i="5"/>
  <c r="T524" i="5" s="1"/>
  <c r="Q524" i="5"/>
  <c r="O524" i="5"/>
  <c r="P524" i="5" s="1"/>
  <c r="R524" i="5" s="1"/>
  <c r="AB523" i="5"/>
  <c r="Z523" i="5"/>
  <c r="Y523" i="5"/>
  <c r="AC523" i="5" s="1"/>
  <c r="V523" i="5"/>
  <c r="U523" i="5" a="1"/>
  <c r="U523" i="5" s="1"/>
  <c r="S523" i="5"/>
  <c r="T523" i="5" s="1"/>
  <c r="Q523" i="5"/>
  <c r="O523" i="5"/>
  <c r="P523" i="5" s="1"/>
  <c r="R523" i="5" s="1"/>
  <c r="AB522" i="5"/>
  <c r="Z522" i="5"/>
  <c r="Y522" i="5"/>
  <c r="AC522" i="5" s="1"/>
  <c r="V522" i="5"/>
  <c r="W522" i="5" s="1"/>
  <c r="X522" i="5" s="1"/>
  <c r="AA522" i="5" s="1"/>
  <c r="U522" i="5" a="1"/>
  <c r="U522" i="5" s="1"/>
  <c r="S522" i="5"/>
  <c r="T522" i="5" s="1"/>
  <c r="Q522" i="5"/>
  <c r="O522" i="5"/>
  <c r="P522" i="5" s="1"/>
  <c r="R522" i="5" s="1"/>
  <c r="AB521" i="5"/>
  <c r="Z521" i="5"/>
  <c r="Y521" i="5"/>
  <c r="AC521" i="5" s="1"/>
  <c r="V521" i="5"/>
  <c r="U521" i="5" a="1"/>
  <c r="U521" i="5" s="1"/>
  <c r="S521" i="5"/>
  <c r="T521" i="5" s="1"/>
  <c r="Q521" i="5"/>
  <c r="O521" i="5"/>
  <c r="P521" i="5" s="1"/>
  <c r="R521" i="5" s="1"/>
  <c r="AB520" i="5"/>
  <c r="Z520" i="5"/>
  <c r="Y520" i="5"/>
  <c r="AC520" i="5" s="1"/>
  <c r="V520" i="5"/>
  <c r="U520" i="5" a="1"/>
  <c r="U520" i="5" s="1"/>
  <c r="S520" i="5"/>
  <c r="T520" i="5" s="1"/>
  <c r="Q520" i="5"/>
  <c r="O520" i="5"/>
  <c r="P520" i="5" s="1"/>
  <c r="R520" i="5" s="1"/>
  <c r="AB519" i="5"/>
  <c r="Z519" i="5"/>
  <c r="Y519" i="5"/>
  <c r="AC519" i="5" s="1"/>
  <c r="V519" i="5"/>
  <c r="U519" i="5" a="1"/>
  <c r="U519" i="5" s="1"/>
  <c r="S519" i="5"/>
  <c r="T519" i="5" s="1"/>
  <c r="Q519" i="5"/>
  <c r="P519" i="5"/>
  <c r="R519" i="5" s="1"/>
  <c r="O519" i="5"/>
  <c r="AB518" i="5"/>
  <c r="Z518" i="5"/>
  <c r="Y518" i="5"/>
  <c r="AC518" i="5" s="1"/>
  <c r="V518" i="5"/>
  <c r="W518" i="5" s="1"/>
  <c r="X518" i="5" s="1"/>
  <c r="AA518" i="5" s="1"/>
  <c r="U518" i="5" a="1"/>
  <c r="U518" i="5" s="1"/>
  <c r="S518" i="5"/>
  <c r="T518" i="5" s="1"/>
  <c r="Q518" i="5"/>
  <c r="O518" i="5"/>
  <c r="P518" i="5" s="1"/>
  <c r="R518" i="5" s="1"/>
  <c r="AB517" i="5"/>
  <c r="Z517" i="5"/>
  <c r="Y517" i="5"/>
  <c r="AC517" i="5" s="1"/>
  <c r="V517" i="5"/>
  <c r="U517" i="5"/>
  <c r="W517" i="5" s="1"/>
  <c r="X517" i="5" s="1"/>
  <c r="AA517" i="5" s="1"/>
  <c r="U517" i="5" a="1"/>
  <c r="S517" i="5"/>
  <c r="T517" i="5" s="1"/>
  <c r="Q517" i="5"/>
  <c r="O517" i="5"/>
  <c r="P517" i="5" s="1"/>
  <c r="R517" i="5" s="1"/>
  <c r="AB516" i="5"/>
  <c r="Z516" i="5"/>
  <c r="Y516" i="5"/>
  <c r="AC516" i="5" s="1"/>
  <c r="V516" i="5"/>
  <c r="U516" i="5" a="1"/>
  <c r="U516" i="5" s="1"/>
  <c r="S516" i="5"/>
  <c r="T516" i="5" s="1"/>
  <c r="Q516" i="5"/>
  <c r="O516" i="5"/>
  <c r="P516" i="5" s="1"/>
  <c r="R516" i="5" s="1"/>
  <c r="AB515" i="5"/>
  <c r="Z515" i="5"/>
  <c r="Y515" i="5"/>
  <c r="AC515" i="5" s="1"/>
  <c r="V515" i="5"/>
  <c r="U515" i="5" a="1"/>
  <c r="U515" i="5" s="1"/>
  <c r="S515" i="5"/>
  <c r="T515" i="5" s="1"/>
  <c r="Q515" i="5"/>
  <c r="O515" i="5"/>
  <c r="P515" i="5" s="1"/>
  <c r="R515" i="5" s="1"/>
  <c r="AB514" i="5"/>
  <c r="Z514" i="5"/>
  <c r="Y514" i="5"/>
  <c r="AC514" i="5" s="1"/>
  <c r="V514" i="5"/>
  <c r="U514" i="5" a="1"/>
  <c r="U514" i="5" s="1"/>
  <c r="S514" i="5"/>
  <c r="T514" i="5" s="1"/>
  <c r="Q514" i="5"/>
  <c r="O514" i="5"/>
  <c r="P514" i="5" s="1"/>
  <c r="R514" i="5" s="1"/>
  <c r="AB513" i="5"/>
  <c r="Z513" i="5"/>
  <c r="Y513" i="5"/>
  <c r="AC513" i="5" s="1"/>
  <c r="V513" i="5"/>
  <c r="U513" i="5" a="1"/>
  <c r="U513" i="5" s="1"/>
  <c r="S513" i="5"/>
  <c r="T513" i="5" s="1"/>
  <c r="Q513" i="5"/>
  <c r="O513" i="5"/>
  <c r="P513" i="5" s="1"/>
  <c r="R513" i="5" s="1"/>
  <c r="AB512" i="5"/>
  <c r="Z512" i="5"/>
  <c r="Y512" i="5"/>
  <c r="AC512" i="5" s="1"/>
  <c r="V512" i="5"/>
  <c r="U512" i="5" a="1"/>
  <c r="U512" i="5" s="1"/>
  <c r="S512" i="5"/>
  <c r="T512" i="5" s="1"/>
  <c r="R512" i="5"/>
  <c r="Q512" i="5"/>
  <c r="O512" i="5"/>
  <c r="P512" i="5" s="1"/>
  <c r="AB511" i="5"/>
  <c r="Z511" i="5"/>
  <c r="Y511" i="5"/>
  <c r="AC511" i="5" s="1"/>
  <c r="V511" i="5"/>
  <c r="U511" i="5" a="1"/>
  <c r="U511" i="5" s="1"/>
  <c r="W511" i="5" s="1"/>
  <c r="X511" i="5" s="1"/>
  <c r="AA511" i="5" s="1"/>
  <c r="S511" i="5"/>
  <c r="T511" i="5" s="1"/>
  <c r="Q511" i="5"/>
  <c r="P511" i="5"/>
  <c r="R511" i="5" s="1"/>
  <c r="O511" i="5"/>
  <c r="AB510" i="5"/>
  <c r="Z510" i="5"/>
  <c r="Y510" i="5"/>
  <c r="AC510" i="5" s="1"/>
  <c r="V510" i="5"/>
  <c r="U510" i="5" a="1"/>
  <c r="U510" i="5" s="1"/>
  <c r="S510" i="5"/>
  <c r="T510" i="5" s="1"/>
  <c r="Q510" i="5"/>
  <c r="O510" i="5"/>
  <c r="P510" i="5" s="1"/>
  <c r="R510" i="5" s="1"/>
  <c r="AB509" i="5"/>
  <c r="Z509" i="5"/>
  <c r="Y509" i="5"/>
  <c r="AC509" i="5" s="1"/>
  <c r="V509" i="5"/>
  <c r="U509" i="5"/>
  <c r="U509" i="5" a="1"/>
  <c r="S509" i="5"/>
  <c r="T509" i="5" s="1"/>
  <c r="Q509" i="5"/>
  <c r="O509" i="5"/>
  <c r="P509" i="5" s="1"/>
  <c r="R509" i="5" s="1"/>
  <c r="AB508" i="5"/>
  <c r="Z508" i="5"/>
  <c r="Y508" i="5"/>
  <c r="AC508" i="5" s="1"/>
  <c r="V508" i="5"/>
  <c r="U508" i="5" a="1"/>
  <c r="U508" i="5" s="1"/>
  <c r="S508" i="5"/>
  <c r="T508" i="5" s="1"/>
  <c r="Q508" i="5"/>
  <c r="O508" i="5"/>
  <c r="P508" i="5" s="1"/>
  <c r="R508" i="5" s="1"/>
  <c r="AB507" i="5"/>
  <c r="Z507" i="5"/>
  <c r="Y507" i="5"/>
  <c r="AC507" i="5" s="1"/>
  <c r="V507" i="5"/>
  <c r="U507" i="5" a="1"/>
  <c r="U507" i="5" s="1"/>
  <c r="W507" i="5" s="1"/>
  <c r="X507" i="5" s="1"/>
  <c r="AA507" i="5" s="1"/>
  <c r="S507" i="5"/>
  <c r="T507" i="5" s="1"/>
  <c r="Q507" i="5"/>
  <c r="P507" i="5"/>
  <c r="R507" i="5" s="1"/>
  <c r="O507" i="5"/>
  <c r="AB506" i="5"/>
  <c r="Z506" i="5"/>
  <c r="Y506" i="5"/>
  <c r="AC506" i="5" s="1"/>
  <c r="V506" i="5"/>
  <c r="U506" i="5" a="1"/>
  <c r="U506" i="5" s="1"/>
  <c r="S506" i="5"/>
  <c r="T506" i="5" s="1"/>
  <c r="Q506" i="5"/>
  <c r="O506" i="5"/>
  <c r="P506" i="5" s="1"/>
  <c r="R506" i="5" s="1"/>
  <c r="AB505" i="5"/>
  <c r="Z505" i="5"/>
  <c r="Y505" i="5"/>
  <c r="AC505" i="5" s="1"/>
  <c r="V505" i="5"/>
  <c r="U505" i="5"/>
  <c r="U505" i="5" a="1"/>
  <c r="S505" i="5"/>
  <c r="T505" i="5" s="1"/>
  <c r="Q505" i="5"/>
  <c r="O505" i="5"/>
  <c r="P505" i="5" s="1"/>
  <c r="R505" i="5" s="1"/>
  <c r="AB504" i="5"/>
  <c r="Z504" i="5"/>
  <c r="Y504" i="5"/>
  <c r="AC504" i="5" s="1"/>
  <c r="V504" i="5"/>
  <c r="U504" i="5" a="1"/>
  <c r="U504" i="5" s="1"/>
  <c r="S504" i="5"/>
  <c r="T504" i="5" s="1"/>
  <c r="Q504" i="5"/>
  <c r="O504" i="5"/>
  <c r="P504" i="5" s="1"/>
  <c r="R504" i="5" s="1"/>
  <c r="AB503" i="5"/>
  <c r="Z503" i="5"/>
  <c r="Y503" i="5"/>
  <c r="AC503" i="5" s="1"/>
  <c r="V503" i="5"/>
  <c r="U503" i="5" a="1"/>
  <c r="U503" i="5" s="1"/>
  <c r="S503" i="5"/>
  <c r="T503" i="5" s="1"/>
  <c r="Q503" i="5"/>
  <c r="P503" i="5"/>
  <c r="R503" i="5" s="1"/>
  <c r="O503" i="5"/>
  <c r="AB502" i="5"/>
  <c r="Z502" i="5"/>
  <c r="Y502" i="5"/>
  <c r="AC502" i="5" s="1"/>
  <c r="V502" i="5"/>
  <c r="U502" i="5" a="1"/>
  <c r="U502" i="5" s="1"/>
  <c r="W502" i="5" s="1"/>
  <c r="X502" i="5" s="1"/>
  <c r="AA502" i="5" s="1"/>
  <c r="S502" i="5"/>
  <c r="T502" i="5" s="1"/>
  <c r="Q502" i="5"/>
  <c r="O502" i="5"/>
  <c r="P502" i="5" s="1"/>
  <c r="R502" i="5" s="1"/>
  <c r="AB501" i="5"/>
  <c r="Z501" i="5"/>
  <c r="Y501" i="5"/>
  <c r="AC501" i="5" s="1"/>
  <c r="V501" i="5"/>
  <c r="U501" i="5" a="1"/>
  <c r="U501" i="5" s="1"/>
  <c r="W501" i="5" s="1"/>
  <c r="X501" i="5" s="1"/>
  <c r="AA501" i="5" s="1"/>
  <c r="S501" i="5"/>
  <c r="T501" i="5" s="1"/>
  <c r="Q501" i="5"/>
  <c r="O501" i="5"/>
  <c r="P501" i="5" s="1"/>
  <c r="R501" i="5" s="1"/>
  <c r="AB500" i="5"/>
  <c r="Z500" i="5"/>
  <c r="Y500" i="5"/>
  <c r="AC500" i="5" s="1"/>
  <c r="V500" i="5"/>
  <c r="U500" i="5" a="1"/>
  <c r="U500" i="5" s="1"/>
  <c r="S500" i="5"/>
  <c r="T500" i="5" s="1"/>
  <c r="Q500" i="5"/>
  <c r="O500" i="5"/>
  <c r="P500" i="5" s="1"/>
  <c r="R500" i="5" s="1"/>
  <c r="AB499" i="5"/>
  <c r="Z499" i="5"/>
  <c r="Y499" i="5"/>
  <c r="AC499" i="5" s="1"/>
  <c r="V499" i="5"/>
  <c r="U499" i="5" a="1"/>
  <c r="U499" i="5" s="1"/>
  <c r="W499" i="5" s="1"/>
  <c r="X499" i="5" s="1"/>
  <c r="AA499" i="5" s="1"/>
  <c r="S499" i="5"/>
  <c r="T499" i="5" s="1"/>
  <c r="Q499" i="5"/>
  <c r="P499" i="5"/>
  <c r="R499" i="5" s="1"/>
  <c r="O499" i="5"/>
  <c r="AB498" i="5"/>
  <c r="Z498" i="5"/>
  <c r="Y498" i="5"/>
  <c r="AC498" i="5" s="1"/>
  <c r="V498" i="5"/>
  <c r="U498" i="5" a="1"/>
  <c r="U498" i="5" s="1"/>
  <c r="S498" i="5"/>
  <c r="T498" i="5" s="1"/>
  <c r="Q498" i="5"/>
  <c r="O498" i="5"/>
  <c r="P498" i="5" s="1"/>
  <c r="R498" i="5" s="1"/>
  <c r="AB497" i="5"/>
  <c r="Z497" i="5"/>
  <c r="Y497" i="5"/>
  <c r="AC497" i="5" s="1"/>
  <c r="V497" i="5"/>
  <c r="U497" i="5" a="1"/>
  <c r="U497" i="5" s="1"/>
  <c r="S497" i="5"/>
  <c r="T497" i="5" s="1"/>
  <c r="Q497" i="5"/>
  <c r="O497" i="5"/>
  <c r="P497" i="5" s="1"/>
  <c r="R497" i="5" s="1"/>
  <c r="AB496" i="5"/>
  <c r="Z496" i="5"/>
  <c r="Y496" i="5"/>
  <c r="AC496" i="5" s="1"/>
  <c r="V496" i="5"/>
  <c r="U496" i="5" a="1"/>
  <c r="U496" i="5" s="1"/>
  <c r="S496" i="5"/>
  <c r="T496" i="5" s="1"/>
  <c r="Q496" i="5"/>
  <c r="O496" i="5"/>
  <c r="P496" i="5" s="1"/>
  <c r="R496" i="5" s="1"/>
  <c r="AB495" i="5"/>
  <c r="Z495" i="5"/>
  <c r="Y495" i="5"/>
  <c r="AC495" i="5" s="1"/>
  <c r="V495" i="5"/>
  <c r="U495" i="5" a="1"/>
  <c r="U495" i="5" s="1"/>
  <c r="S495" i="5"/>
  <c r="T495" i="5" s="1"/>
  <c r="Q495" i="5"/>
  <c r="P495" i="5"/>
  <c r="R495" i="5" s="1"/>
  <c r="O495" i="5"/>
  <c r="AB494" i="5"/>
  <c r="Z494" i="5"/>
  <c r="Y494" i="5"/>
  <c r="AC494" i="5" s="1"/>
  <c r="V494" i="5"/>
  <c r="W494" i="5" s="1"/>
  <c r="X494" i="5" s="1"/>
  <c r="AA494" i="5" s="1"/>
  <c r="U494" i="5" a="1"/>
  <c r="U494" i="5" s="1"/>
  <c r="S494" i="5"/>
  <c r="T494" i="5" s="1"/>
  <c r="Q494" i="5"/>
  <c r="O494" i="5"/>
  <c r="P494" i="5" s="1"/>
  <c r="R494" i="5" s="1"/>
  <c r="AB493" i="5"/>
  <c r="Z493" i="5"/>
  <c r="Y493" i="5"/>
  <c r="AC493" i="5" s="1"/>
  <c r="V493" i="5"/>
  <c r="W493" i="5" s="1"/>
  <c r="X493" i="5" s="1"/>
  <c r="AA493" i="5" s="1"/>
  <c r="U493" i="5" a="1"/>
  <c r="U493" i="5" s="1"/>
  <c r="S493" i="5"/>
  <c r="T493" i="5" s="1"/>
  <c r="Q493" i="5"/>
  <c r="O493" i="5"/>
  <c r="P493" i="5" s="1"/>
  <c r="R493" i="5" s="1"/>
  <c r="AB492" i="5"/>
  <c r="Z492" i="5"/>
  <c r="Y492" i="5"/>
  <c r="AC492" i="5" s="1"/>
  <c r="V492" i="5"/>
  <c r="W492" i="5" s="1"/>
  <c r="X492" i="5" s="1"/>
  <c r="AA492" i="5" s="1"/>
  <c r="U492" i="5" a="1"/>
  <c r="U492" i="5" s="1"/>
  <c r="S492" i="5"/>
  <c r="T492" i="5" s="1"/>
  <c r="Q492" i="5"/>
  <c r="O492" i="5"/>
  <c r="P492" i="5" s="1"/>
  <c r="R492" i="5" s="1"/>
  <c r="AB491" i="5"/>
  <c r="Z491" i="5"/>
  <c r="Y491" i="5"/>
  <c r="AC491" i="5" s="1"/>
  <c r="V491" i="5"/>
  <c r="U491" i="5" a="1"/>
  <c r="U491" i="5" s="1"/>
  <c r="W491" i="5" s="1"/>
  <c r="X491" i="5" s="1"/>
  <c r="AA491" i="5" s="1"/>
  <c r="S491" i="5"/>
  <c r="T491" i="5" s="1"/>
  <c r="Q491" i="5"/>
  <c r="O491" i="5"/>
  <c r="P491" i="5" s="1"/>
  <c r="R491" i="5" s="1"/>
  <c r="AB490" i="5"/>
  <c r="Z490" i="5"/>
  <c r="Y490" i="5"/>
  <c r="AC490" i="5" s="1"/>
  <c r="V490" i="5"/>
  <c r="U490" i="5" a="1"/>
  <c r="U490" i="5" s="1"/>
  <c r="S490" i="5"/>
  <c r="T490" i="5" s="1"/>
  <c r="Q490" i="5"/>
  <c r="O490" i="5"/>
  <c r="P490" i="5" s="1"/>
  <c r="R490" i="5" s="1"/>
  <c r="AB489" i="5"/>
  <c r="Z489" i="5"/>
  <c r="Y489" i="5"/>
  <c r="AC489" i="5" s="1"/>
  <c r="V489" i="5"/>
  <c r="U489" i="5" a="1"/>
  <c r="U489" i="5" s="1"/>
  <c r="S489" i="5"/>
  <c r="T489" i="5" s="1"/>
  <c r="Q489" i="5"/>
  <c r="O489" i="5"/>
  <c r="P489" i="5" s="1"/>
  <c r="R489" i="5" s="1"/>
  <c r="AB488" i="5"/>
  <c r="Z488" i="5"/>
  <c r="Y488" i="5"/>
  <c r="AC488" i="5" s="1"/>
  <c r="V488" i="5"/>
  <c r="U488" i="5" a="1"/>
  <c r="U488" i="5" s="1"/>
  <c r="S488" i="5"/>
  <c r="T488" i="5" s="1"/>
  <c r="Q488" i="5"/>
  <c r="O488" i="5"/>
  <c r="P488" i="5" s="1"/>
  <c r="R488" i="5" s="1"/>
  <c r="AB487" i="5"/>
  <c r="Z487" i="5"/>
  <c r="Y487" i="5"/>
  <c r="AC487" i="5" s="1"/>
  <c r="V487" i="5"/>
  <c r="U487" i="5" a="1"/>
  <c r="U487" i="5" s="1"/>
  <c r="S487" i="5"/>
  <c r="T487" i="5" s="1"/>
  <c r="Q487" i="5"/>
  <c r="O487" i="5"/>
  <c r="P487" i="5" s="1"/>
  <c r="R487" i="5" s="1"/>
  <c r="AB486" i="5"/>
  <c r="Z486" i="5"/>
  <c r="Y486" i="5"/>
  <c r="AC486" i="5" s="1"/>
  <c r="V486" i="5"/>
  <c r="U486" i="5" a="1"/>
  <c r="U486" i="5" s="1"/>
  <c r="S486" i="5"/>
  <c r="T486" i="5" s="1"/>
  <c r="Q486" i="5"/>
  <c r="O486" i="5"/>
  <c r="P486" i="5" s="1"/>
  <c r="R486" i="5" s="1"/>
  <c r="AB485" i="5"/>
  <c r="Z485" i="5"/>
  <c r="Y485" i="5"/>
  <c r="AC485" i="5" s="1"/>
  <c r="V485" i="5"/>
  <c r="U485" i="5" a="1"/>
  <c r="U485" i="5" s="1"/>
  <c r="S485" i="5"/>
  <c r="T485" i="5" s="1"/>
  <c r="Q485" i="5"/>
  <c r="O485" i="5"/>
  <c r="P485" i="5" s="1"/>
  <c r="R485" i="5" s="1"/>
  <c r="AB484" i="5"/>
  <c r="Z484" i="5"/>
  <c r="Y484" i="5"/>
  <c r="AC484" i="5" s="1"/>
  <c r="V484" i="5"/>
  <c r="U484" i="5" a="1"/>
  <c r="U484" i="5" s="1"/>
  <c r="S484" i="5"/>
  <c r="T484" i="5" s="1"/>
  <c r="Q484" i="5"/>
  <c r="O484" i="5"/>
  <c r="P484" i="5" s="1"/>
  <c r="R484" i="5" s="1"/>
  <c r="AB483" i="5"/>
  <c r="Z483" i="5"/>
  <c r="Y483" i="5"/>
  <c r="AC483" i="5" s="1"/>
  <c r="V483" i="5"/>
  <c r="U483" i="5" a="1"/>
  <c r="U483" i="5" s="1"/>
  <c r="S483" i="5"/>
  <c r="T483" i="5" s="1"/>
  <c r="Q483" i="5"/>
  <c r="O483" i="5"/>
  <c r="P483" i="5" s="1"/>
  <c r="R483" i="5" s="1"/>
  <c r="AB482" i="5"/>
  <c r="Z482" i="5"/>
  <c r="Y482" i="5"/>
  <c r="AC482" i="5" s="1"/>
  <c r="V482" i="5"/>
  <c r="U482" i="5" a="1"/>
  <c r="U482" i="5" s="1"/>
  <c r="W482" i="5" s="1"/>
  <c r="X482" i="5" s="1"/>
  <c r="AA482" i="5" s="1"/>
  <c r="S482" i="5"/>
  <c r="T482" i="5" s="1"/>
  <c r="Q482" i="5"/>
  <c r="O482" i="5"/>
  <c r="P482" i="5" s="1"/>
  <c r="R482" i="5" s="1"/>
  <c r="AB481" i="5"/>
  <c r="Z481" i="5"/>
  <c r="Y481" i="5"/>
  <c r="AC481" i="5" s="1"/>
  <c r="V481" i="5"/>
  <c r="U481" i="5" a="1"/>
  <c r="U481" i="5" s="1"/>
  <c r="S481" i="5"/>
  <c r="T481" i="5" s="1"/>
  <c r="Q481" i="5"/>
  <c r="O481" i="5"/>
  <c r="P481" i="5" s="1"/>
  <c r="R481" i="5" s="1"/>
  <c r="AB480" i="5"/>
  <c r="Z480" i="5"/>
  <c r="Y480" i="5"/>
  <c r="AC480" i="5" s="1"/>
  <c r="V480" i="5"/>
  <c r="U480" i="5" a="1"/>
  <c r="U480" i="5" s="1"/>
  <c r="S480" i="5"/>
  <c r="T480" i="5" s="1"/>
  <c r="Q480" i="5"/>
  <c r="O480" i="5"/>
  <c r="P480" i="5" s="1"/>
  <c r="R480" i="5" s="1"/>
  <c r="AB479" i="5"/>
  <c r="Z479" i="5"/>
  <c r="Y479" i="5"/>
  <c r="AC479" i="5" s="1"/>
  <c r="V479" i="5"/>
  <c r="U479" i="5" a="1"/>
  <c r="U479" i="5" s="1"/>
  <c r="W479" i="5" s="1"/>
  <c r="X479" i="5" s="1"/>
  <c r="AA479" i="5" s="1"/>
  <c r="S479" i="5"/>
  <c r="T479" i="5" s="1"/>
  <c r="Q479" i="5"/>
  <c r="P479" i="5"/>
  <c r="R479" i="5" s="1"/>
  <c r="O479" i="5"/>
  <c r="AB478" i="5"/>
  <c r="Z478" i="5"/>
  <c r="Y478" i="5"/>
  <c r="AC478" i="5" s="1"/>
  <c r="V478" i="5"/>
  <c r="U478" i="5" a="1"/>
  <c r="U478" i="5" s="1"/>
  <c r="S478" i="5"/>
  <c r="T478" i="5" s="1"/>
  <c r="Q478" i="5"/>
  <c r="P478" i="5"/>
  <c r="R478" i="5" s="1"/>
  <c r="O478" i="5"/>
  <c r="AB477" i="5"/>
  <c r="Z477" i="5"/>
  <c r="Y477" i="5"/>
  <c r="AC477" i="5" s="1"/>
  <c r="V477" i="5"/>
  <c r="U477" i="5" a="1"/>
  <c r="U477" i="5" s="1"/>
  <c r="S477" i="5"/>
  <c r="T477" i="5" s="1"/>
  <c r="Q477" i="5"/>
  <c r="O477" i="5"/>
  <c r="P477" i="5" s="1"/>
  <c r="R477" i="5" s="1"/>
  <c r="AB476" i="5"/>
  <c r="Z476" i="5"/>
  <c r="Y476" i="5"/>
  <c r="AC476" i="5" s="1"/>
  <c r="V476" i="5"/>
  <c r="U476" i="5" a="1"/>
  <c r="U476" i="5" s="1"/>
  <c r="S476" i="5"/>
  <c r="T476" i="5" s="1"/>
  <c r="Q476" i="5"/>
  <c r="O476" i="5"/>
  <c r="P476" i="5" s="1"/>
  <c r="R476" i="5" s="1"/>
  <c r="AB475" i="5"/>
  <c r="Z475" i="5"/>
  <c r="Y475" i="5"/>
  <c r="AC475" i="5" s="1"/>
  <c r="V475" i="5"/>
  <c r="U475" i="5" a="1"/>
  <c r="U475" i="5" s="1"/>
  <c r="S475" i="5"/>
  <c r="T475" i="5" s="1"/>
  <c r="Q475" i="5"/>
  <c r="O475" i="5"/>
  <c r="P475" i="5" s="1"/>
  <c r="R475" i="5" s="1"/>
  <c r="AB474" i="5"/>
  <c r="Z474" i="5"/>
  <c r="Y474" i="5"/>
  <c r="AC474" i="5" s="1"/>
  <c r="V474" i="5"/>
  <c r="U474" i="5" a="1"/>
  <c r="U474" i="5" s="1"/>
  <c r="S474" i="5"/>
  <c r="T474" i="5" s="1"/>
  <c r="Q474" i="5"/>
  <c r="O474" i="5"/>
  <c r="P474" i="5" s="1"/>
  <c r="R474" i="5" s="1"/>
  <c r="AB473" i="5"/>
  <c r="Z473" i="5"/>
  <c r="Y473" i="5"/>
  <c r="AC473" i="5" s="1"/>
  <c r="V473" i="5"/>
  <c r="U473" i="5" a="1"/>
  <c r="U473" i="5" s="1"/>
  <c r="S473" i="5"/>
  <c r="T473" i="5" s="1"/>
  <c r="Q473" i="5"/>
  <c r="O473" i="5"/>
  <c r="P473" i="5" s="1"/>
  <c r="R473" i="5" s="1"/>
  <c r="AB472" i="5"/>
  <c r="Z472" i="5"/>
  <c r="Y472" i="5"/>
  <c r="AC472" i="5" s="1"/>
  <c r="V472" i="5"/>
  <c r="U472" i="5" a="1"/>
  <c r="U472" i="5" s="1"/>
  <c r="S472" i="5"/>
  <c r="T472" i="5" s="1"/>
  <c r="Q472" i="5"/>
  <c r="O472" i="5"/>
  <c r="P472" i="5" s="1"/>
  <c r="R472" i="5" s="1"/>
  <c r="AB471" i="5"/>
  <c r="Z471" i="5"/>
  <c r="Y471" i="5"/>
  <c r="AC471" i="5" s="1"/>
  <c r="V471" i="5"/>
  <c r="U471" i="5" a="1"/>
  <c r="U471" i="5" s="1"/>
  <c r="W471" i="5" s="1"/>
  <c r="X471" i="5" s="1"/>
  <c r="AA471" i="5" s="1"/>
  <c r="S471" i="5"/>
  <c r="T471" i="5" s="1"/>
  <c r="Q471" i="5"/>
  <c r="O471" i="5"/>
  <c r="P471" i="5" s="1"/>
  <c r="R471" i="5" s="1"/>
  <c r="AB470" i="5"/>
  <c r="Z470" i="5"/>
  <c r="Y470" i="5"/>
  <c r="AC470" i="5" s="1"/>
  <c r="V470" i="5"/>
  <c r="U470" i="5" a="1"/>
  <c r="U470" i="5" s="1"/>
  <c r="S470" i="5"/>
  <c r="T470" i="5" s="1"/>
  <c r="Q470" i="5"/>
  <c r="O470" i="5"/>
  <c r="P470" i="5" s="1"/>
  <c r="R470" i="5" s="1"/>
  <c r="AB469" i="5"/>
  <c r="Z469" i="5"/>
  <c r="Y469" i="5"/>
  <c r="AC469" i="5" s="1"/>
  <c r="V469" i="5"/>
  <c r="U469" i="5" a="1"/>
  <c r="U469" i="5" s="1"/>
  <c r="S469" i="5"/>
  <c r="T469" i="5" s="1"/>
  <c r="Q469" i="5"/>
  <c r="O469" i="5"/>
  <c r="P469" i="5" s="1"/>
  <c r="R469" i="5" s="1"/>
  <c r="AB468" i="5"/>
  <c r="Z468" i="5"/>
  <c r="Y468" i="5"/>
  <c r="AC468" i="5" s="1"/>
  <c r="V468" i="5"/>
  <c r="U468" i="5" a="1"/>
  <c r="U468" i="5" s="1"/>
  <c r="S468" i="5"/>
  <c r="T468" i="5" s="1"/>
  <c r="Q468" i="5"/>
  <c r="O468" i="5"/>
  <c r="P468" i="5" s="1"/>
  <c r="R468" i="5" s="1"/>
  <c r="AB467" i="5"/>
  <c r="Z467" i="5"/>
  <c r="Y467" i="5"/>
  <c r="AC467" i="5" s="1"/>
  <c r="V467" i="5"/>
  <c r="U467" i="5" a="1"/>
  <c r="U467" i="5" s="1"/>
  <c r="S467" i="5"/>
  <c r="T467" i="5" s="1"/>
  <c r="Q467" i="5"/>
  <c r="O467" i="5"/>
  <c r="P467" i="5" s="1"/>
  <c r="R467" i="5" s="1"/>
  <c r="AB466" i="5"/>
  <c r="Z466" i="5"/>
  <c r="Y466" i="5"/>
  <c r="AC466" i="5" s="1"/>
  <c r="V466" i="5"/>
  <c r="U466" i="5" a="1"/>
  <c r="U466" i="5" s="1"/>
  <c r="W466" i="5" s="1"/>
  <c r="X466" i="5" s="1"/>
  <c r="AA466" i="5" s="1"/>
  <c r="S466" i="5"/>
  <c r="T466" i="5" s="1"/>
  <c r="Q466" i="5"/>
  <c r="P466" i="5"/>
  <c r="R466" i="5" s="1"/>
  <c r="O466" i="5"/>
  <c r="AB465" i="5"/>
  <c r="Z465" i="5"/>
  <c r="Y465" i="5"/>
  <c r="AC465" i="5" s="1"/>
  <c r="V465" i="5"/>
  <c r="U465" i="5" a="1"/>
  <c r="U465" i="5" s="1"/>
  <c r="S465" i="5"/>
  <c r="T465" i="5" s="1"/>
  <c r="Q465" i="5"/>
  <c r="O465" i="5"/>
  <c r="P465" i="5" s="1"/>
  <c r="R465" i="5" s="1"/>
  <c r="AB464" i="5"/>
  <c r="Z464" i="5"/>
  <c r="Y464" i="5"/>
  <c r="AC464" i="5" s="1"/>
  <c r="V464" i="5"/>
  <c r="U464" i="5" a="1"/>
  <c r="U464" i="5" s="1"/>
  <c r="W464" i="5" s="1"/>
  <c r="X464" i="5" s="1"/>
  <c r="AA464" i="5" s="1"/>
  <c r="S464" i="5"/>
  <c r="T464" i="5" s="1"/>
  <c r="Q464" i="5"/>
  <c r="O464" i="5"/>
  <c r="P464" i="5" s="1"/>
  <c r="R464" i="5" s="1"/>
  <c r="AB463" i="5"/>
  <c r="Z463" i="5"/>
  <c r="Y463" i="5"/>
  <c r="AC463" i="5" s="1"/>
  <c r="V463" i="5"/>
  <c r="U463" i="5" a="1"/>
  <c r="U463" i="5" s="1"/>
  <c r="S463" i="5"/>
  <c r="T463" i="5" s="1"/>
  <c r="Q463" i="5"/>
  <c r="O463" i="5"/>
  <c r="P463" i="5" s="1"/>
  <c r="R463" i="5" s="1"/>
  <c r="AB462" i="5"/>
  <c r="Z462" i="5"/>
  <c r="Y462" i="5"/>
  <c r="AC462" i="5" s="1"/>
  <c r="V462" i="5"/>
  <c r="U462" i="5" a="1"/>
  <c r="U462" i="5" s="1"/>
  <c r="S462" i="5"/>
  <c r="T462" i="5" s="1"/>
  <c r="Q462" i="5"/>
  <c r="P462" i="5"/>
  <c r="R462" i="5" s="1"/>
  <c r="O462" i="5"/>
  <c r="AB461" i="5"/>
  <c r="Z461" i="5"/>
  <c r="Y461" i="5"/>
  <c r="AC461" i="5" s="1"/>
  <c r="V461" i="5"/>
  <c r="U461" i="5" a="1"/>
  <c r="U461" i="5" s="1"/>
  <c r="S461" i="5"/>
  <c r="T461" i="5" s="1"/>
  <c r="Q461" i="5"/>
  <c r="O461" i="5"/>
  <c r="P461" i="5" s="1"/>
  <c r="R461" i="5" s="1"/>
  <c r="AB460" i="5"/>
  <c r="Z460" i="5"/>
  <c r="Y460" i="5"/>
  <c r="AC460" i="5" s="1"/>
  <c r="V460" i="5"/>
  <c r="U460" i="5" a="1"/>
  <c r="U460" i="5" s="1"/>
  <c r="W460" i="5" s="1"/>
  <c r="X460" i="5" s="1"/>
  <c r="AA460" i="5" s="1"/>
  <c r="S460" i="5"/>
  <c r="T460" i="5" s="1"/>
  <c r="Q460" i="5"/>
  <c r="O460" i="5"/>
  <c r="P460" i="5" s="1"/>
  <c r="R460" i="5" s="1"/>
  <c r="AB459" i="5"/>
  <c r="Z459" i="5"/>
  <c r="Y459" i="5"/>
  <c r="AC459" i="5" s="1"/>
  <c r="V459" i="5"/>
  <c r="U459" i="5" a="1"/>
  <c r="U459" i="5" s="1"/>
  <c r="S459" i="5"/>
  <c r="T459" i="5" s="1"/>
  <c r="Q459" i="5"/>
  <c r="O459" i="5"/>
  <c r="P459" i="5" s="1"/>
  <c r="R459" i="5" s="1"/>
  <c r="AB458" i="5"/>
  <c r="Z458" i="5"/>
  <c r="Y458" i="5"/>
  <c r="AC458" i="5" s="1"/>
  <c r="V458" i="5"/>
  <c r="U458" i="5" a="1"/>
  <c r="U458" i="5" s="1"/>
  <c r="S458" i="5"/>
  <c r="T458" i="5" s="1"/>
  <c r="Q458" i="5"/>
  <c r="O458" i="5"/>
  <c r="P458" i="5" s="1"/>
  <c r="R458" i="5" s="1"/>
  <c r="AB457" i="5"/>
  <c r="Z457" i="5"/>
  <c r="Y457" i="5"/>
  <c r="AC457" i="5" s="1"/>
  <c r="V457" i="5"/>
  <c r="U457" i="5" a="1"/>
  <c r="U457" i="5" s="1"/>
  <c r="W457" i="5" s="1"/>
  <c r="X457" i="5" s="1"/>
  <c r="AA457" i="5" s="1"/>
  <c r="S457" i="5"/>
  <c r="T457" i="5" s="1"/>
  <c r="Q457" i="5"/>
  <c r="O457" i="5"/>
  <c r="P457" i="5" s="1"/>
  <c r="R457" i="5" s="1"/>
  <c r="AB456" i="5"/>
  <c r="Z456" i="5"/>
  <c r="Y456" i="5"/>
  <c r="AC456" i="5" s="1"/>
  <c r="V456" i="5"/>
  <c r="U456" i="5" a="1"/>
  <c r="U456" i="5" s="1"/>
  <c r="S456" i="5"/>
  <c r="T456" i="5" s="1"/>
  <c r="Q456" i="5"/>
  <c r="O456" i="5"/>
  <c r="P456" i="5" s="1"/>
  <c r="R456" i="5" s="1"/>
  <c r="AB455" i="5"/>
  <c r="Z455" i="5"/>
  <c r="Y455" i="5"/>
  <c r="AC455" i="5" s="1"/>
  <c r="V455" i="5"/>
  <c r="U455" i="5" a="1"/>
  <c r="U455" i="5" s="1"/>
  <c r="S455" i="5"/>
  <c r="T455" i="5" s="1"/>
  <c r="Q455" i="5"/>
  <c r="O455" i="5"/>
  <c r="P455" i="5" s="1"/>
  <c r="R455" i="5" s="1"/>
  <c r="AB454" i="5"/>
  <c r="Z454" i="5"/>
  <c r="Y454" i="5"/>
  <c r="AC454" i="5" s="1"/>
  <c r="V454" i="5"/>
  <c r="U454" i="5" a="1"/>
  <c r="U454" i="5" s="1"/>
  <c r="S454" i="5"/>
  <c r="T454" i="5" s="1"/>
  <c r="Q454" i="5"/>
  <c r="O454" i="5"/>
  <c r="P454" i="5" s="1"/>
  <c r="R454" i="5" s="1"/>
  <c r="AB453" i="5"/>
  <c r="Z453" i="5"/>
  <c r="Y453" i="5"/>
  <c r="AC453" i="5" s="1"/>
  <c r="V453" i="5"/>
  <c r="U453" i="5"/>
  <c r="W453" i="5" s="1"/>
  <c r="X453" i="5" s="1"/>
  <c r="AA453" i="5" s="1"/>
  <c r="U453" i="5" a="1"/>
  <c r="S453" i="5"/>
  <c r="T453" i="5" s="1"/>
  <c r="Q453" i="5"/>
  <c r="O453" i="5"/>
  <c r="P453" i="5" s="1"/>
  <c r="R453" i="5" s="1"/>
  <c r="AB452" i="5"/>
  <c r="Z452" i="5"/>
  <c r="Y452" i="5"/>
  <c r="AC452" i="5" s="1"/>
  <c r="V452" i="5"/>
  <c r="U452" i="5" a="1"/>
  <c r="U452" i="5" s="1"/>
  <c r="S452" i="5"/>
  <c r="T452" i="5" s="1"/>
  <c r="Q452" i="5"/>
  <c r="O452" i="5"/>
  <c r="P452" i="5" s="1"/>
  <c r="R452" i="5" s="1"/>
  <c r="AB451" i="5"/>
  <c r="Z451" i="5"/>
  <c r="Y451" i="5"/>
  <c r="AC451" i="5" s="1"/>
  <c r="V451" i="5"/>
  <c r="U451" i="5" a="1"/>
  <c r="U451" i="5" s="1"/>
  <c r="S451" i="5"/>
  <c r="T451" i="5" s="1"/>
  <c r="Q451" i="5"/>
  <c r="O451" i="5"/>
  <c r="P451" i="5" s="1"/>
  <c r="R451" i="5" s="1"/>
  <c r="AB450" i="5"/>
  <c r="Z450" i="5"/>
  <c r="Y450" i="5"/>
  <c r="AC450" i="5" s="1"/>
  <c r="V450" i="5"/>
  <c r="U450" i="5" a="1"/>
  <c r="U450" i="5" s="1"/>
  <c r="S450" i="5"/>
  <c r="T450" i="5" s="1"/>
  <c r="Q450" i="5"/>
  <c r="O450" i="5"/>
  <c r="P450" i="5" s="1"/>
  <c r="R450" i="5" s="1"/>
  <c r="AB449" i="5"/>
  <c r="Z449" i="5"/>
  <c r="Y449" i="5"/>
  <c r="AC449" i="5" s="1"/>
  <c r="V449" i="5"/>
  <c r="U449" i="5" a="1"/>
  <c r="U449" i="5" s="1"/>
  <c r="S449" i="5"/>
  <c r="T449" i="5" s="1"/>
  <c r="Q449" i="5"/>
  <c r="P449" i="5"/>
  <c r="R449" i="5" s="1"/>
  <c r="O449" i="5"/>
  <c r="AB448" i="5"/>
  <c r="Z448" i="5"/>
  <c r="Y448" i="5"/>
  <c r="AC448" i="5" s="1"/>
  <c r="V448" i="5"/>
  <c r="U448" i="5" a="1"/>
  <c r="U448" i="5" s="1"/>
  <c r="S448" i="5"/>
  <c r="T448" i="5" s="1"/>
  <c r="Q448" i="5"/>
  <c r="O448" i="5"/>
  <c r="P448" i="5" s="1"/>
  <c r="R448" i="5" s="1"/>
  <c r="AB447" i="5"/>
  <c r="Z447" i="5"/>
  <c r="Y447" i="5"/>
  <c r="AC447" i="5" s="1"/>
  <c r="V447" i="5"/>
  <c r="U447" i="5" a="1"/>
  <c r="U447" i="5" s="1"/>
  <c r="S447" i="5"/>
  <c r="T447" i="5" s="1"/>
  <c r="Q447" i="5"/>
  <c r="O447" i="5"/>
  <c r="P447" i="5" s="1"/>
  <c r="R447" i="5" s="1"/>
  <c r="AB446" i="5"/>
  <c r="Z446" i="5"/>
  <c r="Y446" i="5"/>
  <c r="AC446" i="5" s="1"/>
  <c r="V446" i="5"/>
  <c r="U446" i="5" a="1"/>
  <c r="U446" i="5" s="1"/>
  <c r="S446" i="5"/>
  <c r="T446" i="5" s="1"/>
  <c r="Q446" i="5"/>
  <c r="O446" i="5"/>
  <c r="P446" i="5" s="1"/>
  <c r="R446" i="5" s="1"/>
  <c r="AB445" i="5"/>
  <c r="Z445" i="5"/>
  <c r="Y445" i="5"/>
  <c r="AC445" i="5" s="1"/>
  <c r="V445" i="5"/>
  <c r="U445" i="5" a="1"/>
  <c r="U445" i="5" s="1"/>
  <c r="S445" i="5"/>
  <c r="T445" i="5" s="1"/>
  <c r="Q445" i="5"/>
  <c r="O445" i="5"/>
  <c r="P445" i="5" s="1"/>
  <c r="R445" i="5" s="1"/>
  <c r="AB444" i="5"/>
  <c r="Z444" i="5"/>
  <c r="Y444" i="5"/>
  <c r="AC444" i="5" s="1"/>
  <c r="V444" i="5"/>
  <c r="U444" i="5" a="1"/>
  <c r="U444" i="5" s="1"/>
  <c r="S444" i="5"/>
  <c r="T444" i="5" s="1"/>
  <c r="Q444" i="5"/>
  <c r="O444" i="5"/>
  <c r="P444" i="5" s="1"/>
  <c r="R444" i="5" s="1"/>
  <c r="AB443" i="5"/>
  <c r="Z443" i="5"/>
  <c r="Y443" i="5"/>
  <c r="AC443" i="5" s="1"/>
  <c r="V443" i="5"/>
  <c r="U443" i="5" a="1"/>
  <c r="U443" i="5" s="1"/>
  <c r="W443" i="5" s="1"/>
  <c r="X443" i="5" s="1"/>
  <c r="AA443" i="5" s="1"/>
  <c r="S443" i="5"/>
  <c r="T443" i="5" s="1"/>
  <c r="Q443" i="5"/>
  <c r="P443" i="5"/>
  <c r="R443" i="5" s="1"/>
  <c r="O443" i="5"/>
  <c r="AB442" i="5"/>
  <c r="Z442" i="5"/>
  <c r="Y442" i="5"/>
  <c r="AC442" i="5" s="1"/>
  <c r="V442" i="5"/>
  <c r="U442" i="5" a="1"/>
  <c r="U442" i="5" s="1"/>
  <c r="S442" i="5"/>
  <c r="T442" i="5" s="1"/>
  <c r="Q442" i="5"/>
  <c r="P442" i="5"/>
  <c r="R442" i="5" s="1"/>
  <c r="O442" i="5"/>
  <c r="AB441" i="5"/>
  <c r="Z441" i="5"/>
  <c r="Y441" i="5"/>
  <c r="AC441" i="5" s="1"/>
  <c r="V441" i="5"/>
  <c r="U441" i="5" a="1"/>
  <c r="U441" i="5" s="1"/>
  <c r="W441" i="5" s="1"/>
  <c r="X441" i="5" s="1"/>
  <c r="AA441" i="5" s="1"/>
  <c r="S441" i="5"/>
  <c r="T441" i="5" s="1"/>
  <c r="Q441" i="5"/>
  <c r="O441" i="5"/>
  <c r="P441" i="5" s="1"/>
  <c r="R441" i="5" s="1"/>
  <c r="AB440" i="5"/>
  <c r="Z440" i="5"/>
  <c r="Y440" i="5"/>
  <c r="AC440" i="5" s="1"/>
  <c r="V440" i="5"/>
  <c r="U440" i="5" a="1"/>
  <c r="U440" i="5" s="1"/>
  <c r="S440" i="5"/>
  <c r="T440" i="5" s="1"/>
  <c r="Q440" i="5"/>
  <c r="O440" i="5"/>
  <c r="P440" i="5" s="1"/>
  <c r="R440" i="5" s="1"/>
  <c r="AB439" i="5"/>
  <c r="Z439" i="5"/>
  <c r="Y439" i="5"/>
  <c r="AC439" i="5" s="1"/>
  <c r="V439" i="5"/>
  <c r="U439" i="5" a="1"/>
  <c r="U439" i="5" s="1"/>
  <c r="S439" i="5"/>
  <c r="T439" i="5" s="1"/>
  <c r="Q439" i="5"/>
  <c r="O439" i="5"/>
  <c r="P439" i="5" s="1"/>
  <c r="R439" i="5" s="1"/>
  <c r="AB438" i="5"/>
  <c r="Z438" i="5"/>
  <c r="Y438" i="5"/>
  <c r="AC438" i="5" s="1"/>
  <c r="V438" i="5"/>
  <c r="U438" i="5" a="1"/>
  <c r="U438" i="5" s="1"/>
  <c r="S438" i="5"/>
  <c r="T438" i="5" s="1"/>
  <c r="Q438" i="5"/>
  <c r="O438" i="5"/>
  <c r="P438" i="5" s="1"/>
  <c r="R438" i="5" s="1"/>
  <c r="AB437" i="5"/>
  <c r="Z437" i="5"/>
  <c r="Y437" i="5"/>
  <c r="AC437" i="5" s="1"/>
  <c r="V437" i="5"/>
  <c r="U437" i="5"/>
  <c r="U437" i="5" a="1"/>
  <c r="S437" i="5"/>
  <c r="T437" i="5" s="1"/>
  <c r="Q437" i="5"/>
  <c r="P437" i="5"/>
  <c r="R437" i="5" s="1"/>
  <c r="O437" i="5"/>
  <c r="AB436" i="5"/>
  <c r="Z436" i="5"/>
  <c r="Y436" i="5"/>
  <c r="AC436" i="5" s="1"/>
  <c r="V436" i="5"/>
  <c r="U436" i="5" a="1"/>
  <c r="U436" i="5" s="1"/>
  <c r="S436" i="5"/>
  <c r="T436" i="5" s="1"/>
  <c r="Q436" i="5"/>
  <c r="O436" i="5"/>
  <c r="P436" i="5" s="1"/>
  <c r="R436" i="5" s="1"/>
  <c r="AB435" i="5"/>
  <c r="Z435" i="5"/>
  <c r="Y435" i="5"/>
  <c r="AC435" i="5" s="1"/>
  <c r="V435" i="5"/>
  <c r="U435" i="5" a="1"/>
  <c r="U435" i="5" s="1"/>
  <c r="S435" i="5"/>
  <c r="T435" i="5" s="1"/>
  <c r="Q435" i="5"/>
  <c r="O435" i="5"/>
  <c r="P435" i="5" s="1"/>
  <c r="R435" i="5" s="1"/>
  <c r="AB434" i="5"/>
  <c r="Z434" i="5"/>
  <c r="Y434" i="5"/>
  <c r="AC434" i="5" s="1"/>
  <c r="V434" i="5"/>
  <c r="W434" i="5" s="1"/>
  <c r="X434" i="5" s="1"/>
  <c r="AA434" i="5" s="1"/>
  <c r="U434" i="5" a="1"/>
  <c r="U434" i="5" s="1"/>
  <c r="S434" i="5"/>
  <c r="T434" i="5" s="1"/>
  <c r="Q434" i="5"/>
  <c r="O434" i="5"/>
  <c r="P434" i="5" s="1"/>
  <c r="R434" i="5" s="1"/>
  <c r="AB433" i="5"/>
  <c r="Z433" i="5"/>
  <c r="Y433" i="5"/>
  <c r="AC433" i="5" s="1"/>
  <c r="V433" i="5"/>
  <c r="U433" i="5" a="1"/>
  <c r="U433" i="5" s="1"/>
  <c r="S433" i="5"/>
  <c r="T433" i="5" s="1"/>
  <c r="Q433" i="5"/>
  <c r="O433" i="5"/>
  <c r="P433" i="5" s="1"/>
  <c r="R433" i="5" s="1"/>
  <c r="AB432" i="5"/>
  <c r="Z432" i="5"/>
  <c r="Y432" i="5"/>
  <c r="AC432" i="5" s="1"/>
  <c r="V432" i="5"/>
  <c r="U432" i="5" a="1"/>
  <c r="U432" i="5" s="1"/>
  <c r="W432" i="5" s="1"/>
  <c r="X432" i="5" s="1"/>
  <c r="AA432" i="5" s="1"/>
  <c r="S432" i="5"/>
  <c r="T432" i="5" s="1"/>
  <c r="Q432" i="5"/>
  <c r="O432" i="5"/>
  <c r="P432" i="5" s="1"/>
  <c r="R432" i="5" s="1"/>
  <c r="AB431" i="5"/>
  <c r="Z431" i="5"/>
  <c r="Y431" i="5"/>
  <c r="AC431" i="5" s="1"/>
  <c r="V431" i="5"/>
  <c r="U431" i="5" a="1"/>
  <c r="U431" i="5" s="1"/>
  <c r="W431" i="5" s="1"/>
  <c r="X431" i="5" s="1"/>
  <c r="AA431" i="5" s="1"/>
  <c r="S431" i="5"/>
  <c r="T431" i="5" s="1"/>
  <c r="Q431" i="5"/>
  <c r="O431" i="5"/>
  <c r="P431" i="5" s="1"/>
  <c r="R431" i="5" s="1"/>
  <c r="AB430" i="5"/>
  <c r="Z430" i="5"/>
  <c r="Y430" i="5"/>
  <c r="AC430" i="5" s="1"/>
  <c r="V430" i="5"/>
  <c r="U430" i="5" a="1"/>
  <c r="U430" i="5" s="1"/>
  <c r="S430" i="5"/>
  <c r="T430" i="5" s="1"/>
  <c r="Q430" i="5"/>
  <c r="O430" i="5"/>
  <c r="P430" i="5" s="1"/>
  <c r="R430" i="5" s="1"/>
  <c r="AB429" i="5"/>
  <c r="Z429" i="5"/>
  <c r="Y429" i="5"/>
  <c r="AC429" i="5" s="1"/>
  <c r="V429" i="5"/>
  <c r="U429" i="5"/>
  <c r="W429" i="5" s="1"/>
  <c r="X429" i="5" s="1"/>
  <c r="AA429" i="5" s="1"/>
  <c r="U429" i="5" a="1"/>
  <c r="S429" i="5"/>
  <c r="T429" i="5" s="1"/>
  <c r="Q429" i="5"/>
  <c r="O429" i="5"/>
  <c r="P429" i="5" s="1"/>
  <c r="R429" i="5" s="1"/>
  <c r="AB428" i="5"/>
  <c r="Z428" i="5"/>
  <c r="Y428" i="5"/>
  <c r="AC428" i="5" s="1"/>
  <c r="V428" i="5"/>
  <c r="U428" i="5" a="1"/>
  <c r="U428" i="5" s="1"/>
  <c r="S428" i="5"/>
  <c r="T428" i="5" s="1"/>
  <c r="Q428" i="5"/>
  <c r="O428" i="5"/>
  <c r="P428" i="5" s="1"/>
  <c r="R428" i="5" s="1"/>
  <c r="AB427" i="5"/>
  <c r="Z427" i="5"/>
  <c r="Y427" i="5"/>
  <c r="AC427" i="5" s="1"/>
  <c r="V427" i="5"/>
  <c r="U427" i="5" a="1"/>
  <c r="U427" i="5" s="1"/>
  <c r="W427" i="5" s="1"/>
  <c r="X427" i="5" s="1"/>
  <c r="AA427" i="5" s="1"/>
  <c r="S427" i="5"/>
  <c r="T427" i="5" s="1"/>
  <c r="Q427" i="5"/>
  <c r="O427" i="5"/>
  <c r="P427" i="5" s="1"/>
  <c r="R427" i="5" s="1"/>
  <c r="AB426" i="5"/>
  <c r="Z426" i="5"/>
  <c r="Y426" i="5"/>
  <c r="AC426" i="5" s="1"/>
  <c r="V426" i="5"/>
  <c r="U426" i="5" a="1"/>
  <c r="U426" i="5" s="1"/>
  <c r="W426" i="5" s="1"/>
  <c r="X426" i="5" s="1"/>
  <c r="AA426" i="5" s="1"/>
  <c r="S426" i="5"/>
  <c r="T426" i="5" s="1"/>
  <c r="Q426" i="5"/>
  <c r="O426" i="5"/>
  <c r="P426" i="5" s="1"/>
  <c r="R426" i="5" s="1"/>
  <c r="AB425" i="5"/>
  <c r="Z425" i="5"/>
  <c r="Y425" i="5"/>
  <c r="AC425" i="5" s="1"/>
  <c r="V425" i="5"/>
  <c r="U425" i="5" a="1"/>
  <c r="U425" i="5" s="1"/>
  <c r="S425" i="5"/>
  <c r="T425" i="5" s="1"/>
  <c r="Q425" i="5"/>
  <c r="O425" i="5"/>
  <c r="P425" i="5" s="1"/>
  <c r="R425" i="5" s="1"/>
  <c r="AB424" i="5"/>
  <c r="Z424" i="5"/>
  <c r="Y424" i="5"/>
  <c r="AC424" i="5" s="1"/>
  <c r="V424" i="5"/>
  <c r="U424" i="5" a="1"/>
  <c r="U424" i="5" s="1"/>
  <c r="S424" i="5"/>
  <c r="T424" i="5" s="1"/>
  <c r="Q424" i="5"/>
  <c r="O424" i="5"/>
  <c r="P424" i="5" s="1"/>
  <c r="R424" i="5" s="1"/>
  <c r="AB423" i="5"/>
  <c r="Z423" i="5"/>
  <c r="Y423" i="5"/>
  <c r="AC423" i="5" s="1"/>
  <c r="V423" i="5"/>
  <c r="U423" i="5" a="1"/>
  <c r="U423" i="5" s="1"/>
  <c r="S423" i="5"/>
  <c r="T423" i="5" s="1"/>
  <c r="Q423" i="5"/>
  <c r="O423" i="5"/>
  <c r="P423" i="5" s="1"/>
  <c r="R423" i="5" s="1"/>
  <c r="AB422" i="5"/>
  <c r="Z422" i="5"/>
  <c r="Y422" i="5"/>
  <c r="AC422" i="5" s="1"/>
  <c r="V422" i="5"/>
  <c r="W422" i="5" s="1"/>
  <c r="X422" i="5" s="1"/>
  <c r="AA422" i="5" s="1"/>
  <c r="U422" i="5" a="1"/>
  <c r="U422" i="5" s="1"/>
  <c r="S422" i="5"/>
  <c r="T422" i="5" s="1"/>
  <c r="Q422" i="5"/>
  <c r="P422" i="5"/>
  <c r="R422" i="5" s="1"/>
  <c r="O422" i="5"/>
  <c r="AB421" i="5"/>
  <c r="Z421" i="5"/>
  <c r="Y421" i="5"/>
  <c r="AC421" i="5" s="1"/>
  <c r="V421" i="5"/>
  <c r="U421" i="5" a="1"/>
  <c r="U421" i="5" s="1"/>
  <c r="S421" i="5"/>
  <c r="T421" i="5" s="1"/>
  <c r="Q421" i="5"/>
  <c r="O421" i="5"/>
  <c r="P421" i="5" s="1"/>
  <c r="R421" i="5" s="1"/>
  <c r="AB420" i="5"/>
  <c r="Z420" i="5"/>
  <c r="Y420" i="5"/>
  <c r="AC420" i="5" s="1"/>
  <c r="V420" i="5"/>
  <c r="U420" i="5" a="1"/>
  <c r="U420" i="5" s="1"/>
  <c r="S420" i="5"/>
  <c r="T420" i="5" s="1"/>
  <c r="R420" i="5"/>
  <c r="Q420" i="5"/>
  <c r="O420" i="5"/>
  <c r="P420" i="5" s="1"/>
  <c r="AB419" i="5"/>
  <c r="Z419" i="5"/>
  <c r="Y419" i="5"/>
  <c r="AC419" i="5" s="1"/>
  <c r="V419" i="5"/>
  <c r="U419" i="5" a="1"/>
  <c r="U419" i="5" s="1"/>
  <c r="S419" i="5"/>
  <c r="T419" i="5" s="1"/>
  <c r="Q419" i="5"/>
  <c r="O419" i="5"/>
  <c r="P419" i="5" s="1"/>
  <c r="R419" i="5" s="1"/>
  <c r="AB418" i="5"/>
  <c r="Z418" i="5"/>
  <c r="Y418" i="5"/>
  <c r="AC418" i="5" s="1"/>
  <c r="V418" i="5"/>
  <c r="U418" i="5"/>
  <c r="U418" i="5" a="1"/>
  <c r="S418" i="5"/>
  <c r="T418" i="5" s="1"/>
  <c r="Q418" i="5"/>
  <c r="P418" i="5"/>
  <c r="R418" i="5" s="1"/>
  <c r="O418" i="5"/>
  <c r="AB417" i="5"/>
  <c r="Z417" i="5"/>
  <c r="Y417" i="5"/>
  <c r="AC417" i="5" s="1"/>
  <c r="V417" i="5"/>
  <c r="W417" i="5" s="1"/>
  <c r="X417" i="5" s="1"/>
  <c r="AA417" i="5" s="1"/>
  <c r="U417" i="5" a="1"/>
  <c r="U417" i="5" s="1"/>
  <c r="S417" i="5"/>
  <c r="T417" i="5" s="1"/>
  <c r="Q417" i="5"/>
  <c r="O417" i="5"/>
  <c r="P417" i="5" s="1"/>
  <c r="R417" i="5" s="1"/>
  <c r="AB416" i="5"/>
  <c r="Z416" i="5"/>
  <c r="Y416" i="5"/>
  <c r="AC416" i="5" s="1"/>
  <c r="V416" i="5"/>
  <c r="U416" i="5" a="1"/>
  <c r="U416" i="5" s="1"/>
  <c r="S416" i="5"/>
  <c r="T416" i="5" s="1"/>
  <c r="Q416" i="5"/>
  <c r="P416" i="5"/>
  <c r="R416" i="5" s="1"/>
  <c r="O416" i="5"/>
  <c r="AB415" i="5"/>
  <c r="Z415" i="5"/>
  <c r="Y415" i="5"/>
  <c r="AC415" i="5" s="1"/>
  <c r="V415" i="5"/>
  <c r="U415" i="5" a="1"/>
  <c r="U415" i="5" s="1"/>
  <c r="S415" i="5"/>
  <c r="T415" i="5" s="1"/>
  <c r="Q415" i="5"/>
  <c r="O415" i="5"/>
  <c r="P415" i="5" s="1"/>
  <c r="R415" i="5" s="1"/>
  <c r="AB414" i="5"/>
  <c r="Z414" i="5"/>
  <c r="Y414" i="5"/>
  <c r="AC414" i="5" s="1"/>
  <c r="V414" i="5"/>
  <c r="U414" i="5" a="1"/>
  <c r="U414" i="5" s="1"/>
  <c r="S414" i="5"/>
  <c r="T414" i="5" s="1"/>
  <c r="Q414" i="5"/>
  <c r="O414" i="5"/>
  <c r="P414" i="5" s="1"/>
  <c r="R414" i="5" s="1"/>
  <c r="AB413" i="5"/>
  <c r="Z413" i="5"/>
  <c r="Y413" i="5"/>
  <c r="AC413" i="5" s="1"/>
  <c r="V413" i="5"/>
  <c r="U413" i="5" a="1"/>
  <c r="U413" i="5" s="1"/>
  <c r="S413" i="5"/>
  <c r="T413" i="5" s="1"/>
  <c r="Q413" i="5"/>
  <c r="O413" i="5"/>
  <c r="P413" i="5" s="1"/>
  <c r="R413" i="5" s="1"/>
  <c r="AB412" i="5"/>
  <c r="Z412" i="5"/>
  <c r="Y412" i="5"/>
  <c r="AC412" i="5" s="1"/>
  <c r="V412" i="5"/>
  <c r="U412" i="5" a="1"/>
  <c r="U412" i="5" s="1"/>
  <c r="S412" i="5"/>
  <c r="T412" i="5" s="1"/>
  <c r="Q412" i="5"/>
  <c r="O412" i="5"/>
  <c r="P412" i="5" s="1"/>
  <c r="R412" i="5" s="1"/>
  <c r="AB411" i="5"/>
  <c r="Z411" i="5"/>
  <c r="Y411" i="5"/>
  <c r="AC411" i="5" s="1"/>
  <c r="V411" i="5"/>
  <c r="U411" i="5" a="1"/>
  <c r="U411" i="5" s="1"/>
  <c r="W411" i="5" s="1"/>
  <c r="X411" i="5" s="1"/>
  <c r="AA411" i="5" s="1"/>
  <c r="S411" i="5"/>
  <c r="T411" i="5" s="1"/>
  <c r="Q411" i="5"/>
  <c r="O411" i="5"/>
  <c r="P411" i="5" s="1"/>
  <c r="R411" i="5" s="1"/>
  <c r="AB410" i="5"/>
  <c r="Z410" i="5"/>
  <c r="Y410" i="5"/>
  <c r="AC410" i="5" s="1"/>
  <c r="V410" i="5"/>
  <c r="U410" i="5"/>
  <c r="W410" i="5" s="1"/>
  <c r="X410" i="5" s="1"/>
  <c r="AA410" i="5" s="1"/>
  <c r="U410" i="5" a="1"/>
  <c r="S410" i="5"/>
  <c r="T410" i="5" s="1"/>
  <c r="Q410" i="5"/>
  <c r="O410" i="5"/>
  <c r="P410" i="5" s="1"/>
  <c r="R410" i="5" s="1"/>
  <c r="AB409" i="5"/>
  <c r="Z409" i="5"/>
  <c r="Y409" i="5"/>
  <c r="AC409" i="5" s="1"/>
  <c r="V409" i="5"/>
  <c r="U409" i="5" a="1"/>
  <c r="U409" i="5" s="1"/>
  <c r="S409" i="5"/>
  <c r="T409" i="5" s="1"/>
  <c r="Q409" i="5"/>
  <c r="O409" i="5"/>
  <c r="P409" i="5" s="1"/>
  <c r="R409" i="5" s="1"/>
  <c r="AB408" i="5"/>
  <c r="Z408" i="5"/>
  <c r="Y408" i="5"/>
  <c r="AC408" i="5" s="1"/>
  <c r="V408" i="5"/>
  <c r="U408" i="5" a="1"/>
  <c r="U408" i="5" s="1"/>
  <c r="S408" i="5"/>
  <c r="T408" i="5" s="1"/>
  <c r="Q408" i="5"/>
  <c r="O408" i="5"/>
  <c r="P408" i="5" s="1"/>
  <c r="R408" i="5" s="1"/>
  <c r="AB407" i="5"/>
  <c r="Z407" i="5"/>
  <c r="Y407" i="5"/>
  <c r="AC407" i="5" s="1"/>
  <c r="V407" i="5"/>
  <c r="U407" i="5" a="1"/>
  <c r="U407" i="5" s="1"/>
  <c r="S407" i="5"/>
  <c r="T407" i="5" s="1"/>
  <c r="Q407" i="5"/>
  <c r="O407" i="5"/>
  <c r="P407" i="5" s="1"/>
  <c r="R407" i="5" s="1"/>
  <c r="AB406" i="5"/>
  <c r="Z406" i="5"/>
  <c r="Y406" i="5"/>
  <c r="AC406" i="5" s="1"/>
  <c r="V406" i="5"/>
  <c r="U406" i="5" a="1"/>
  <c r="U406" i="5" s="1"/>
  <c r="W406" i="5" s="1"/>
  <c r="X406" i="5" s="1"/>
  <c r="AA406" i="5" s="1"/>
  <c r="S406" i="5"/>
  <c r="T406" i="5" s="1"/>
  <c r="Q406" i="5"/>
  <c r="O406" i="5"/>
  <c r="P406" i="5" s="1"/>
  <c r="R406" i="5" s="1"/>
  <c r="AB405" i="5"/>
  <c r="Z405" i="5"/>
  <c r="Y405" i="5"/>
  <c r="AC405" i="5" s="1"/>
  <c r="V405" i="5"/>
  <c r="U405" i="5" a="1"/>
  <c r="U405" i="5" s="1"/>
  <c r="W405" i="5" s="1"/>
  <c r="X405" i="5" s="1"/>
  <c r="AA405" i="5" s="1"/>
  <c r="S405" i="5"/>
  <c r="T405" i="5" s="1"/>
  <c r="Q405" i="5"/>
  <c r="O405" i="5"/>
  <c r="P405" i="5" s="1"/>
  <c r="R405" i="5" s="1"/>
  <c r="AB404" i="5"/>
  <c r="Z404" i="5"/>
  <c r="Y404" i="5"/>
  <c r="AC404" i="5" s="1"/>
  <c r="V404" i="5"/>
  <c r="U404" i="5" a="1"/>
  <c r="U404" i="5" s="1"/>
  <c r="W404" i="5" s="1"/>
  <c r="X404" i="5" s="1"/>
  <c r="AA404" i="5" s="1"/>
  <c r="S404" i="5"/>
  <c r="T404" i="5" s="1"/>
  <c r="Q404" i="5"/>
  <c r="O404" i="5"/>
  <c r="P404" i="5" s="1"/>
  <c r="R404" i="5" s="1"/>
  <c r="AB403" i="5"/>
  <c r="Z403" i="5"/>
  <c r="Y403" i="5"/>
  <c r="AC403" i="5" s="1"/>
  <c r="V403" i="5"/>
  <c r="U403" i="5" a="1"/>
  <c r="U403" i="5" s="1"/>
  <c r="S403" i="5"/>
  <c r="T403" i="5" s="1"/>
  <c r="Q403" i="5"/>
  <c r="O403" i="5"/>
  <c r="P403" i="5" s="1"/>
  <c r="R403" i="5" s="1"/>
  <c r="AB402" i="5"/>
  <c r="Z402" i="5"/>
  <c r="Y402" i="5"/>
  <c r="AC402" i="5" s="1"/>
  <c r="V402" i="5"/>
  <c r="U402" i="5" a="1"/>
  <c r="U402" i="5" s="1"/>
  <c r="S402" i="5"/>
  <c r="T402" i="5" s="1"/>
  <c r="Q402" i="5"/>
  <c r="O402" i="5"/>
  <c r="P402" i="5" s="1"/>
  <c r="R402" i="5" s="1"/>
  <c r="AB401" i="5"/>
  <c r="Z401" i="5"/>
  <c r="Y401" i="5"/>
  <c r="AC401" i="5" s="1"/>
  <c r="V401" i="5"/>
  <c r="U401" i="5" a="1"/>
  <c r="U401" i="5" s="1"/>
  <c r="W401" i="5" s="1"/>
  <c r="X401" i="5" s="1"/>
  <c r="AA401" i="5" s="1"/>
  <c r="S401" i="5"/>
  <c r="T401" i="5" s="1"/>
  <c r="Q401" i="5"/>
  <c r="O401" i="5"/>
  <c r="P401" i="5" s="1"/>
  <c r="R401" i="5" s="1"/>
  <c r="AB400" i="5"/>
  <c r="Z400" i="5"/>
  <c r="Y400" i="5"/>
  <c r="AC400" i="5" s="1"/>
  <c r="V400" i="5"/>
  <c r="U400" i="5" a="1"/>
  <c r="U400" i="5" s="1"/>
  <c r="W400" i="5" s="1"/>
  <c r="X400" i="5" s="1"/>
  <c r="AA400" i="5" s="1"/>
  <c r="S400" i="5"/>
  <c r="T400" i="5" s="1"/>
  <c r="Q400" i="5"/>
  <c r="O400" i="5"/>
  <c r="P400" i="5" s="1"/>
  <c r="R400" i="5" s="1"/>
  <c r="AB399" i="5"/>
  <c r="Z399" i="5"/>
  <c r="Y399" i="5"/>
  <c r="AC399" i="5" s="1"/>
  <c r="V399" i="5"/>
  <c r="U399" i="5" a="1"/>
  <c r="U399" i="5" s="1"/>
  <c r="S399" i="5"/>
  <c r="T399" i="5" s="1"/>
  <c r="Q399" i="5"/>
  <c r="O399" i="5"/>
  <c r="P399" i="5" s="1"/>
  <c r="R399" i="5" s="1"/>
  <c r="AB398" i="5"/>
  <c r="Z398" i="5"/>
  <c r="Y398" i="5"/>
  <c r="AC398" i="5" s="1"/>
  <c r="V398" i="5"/>
  <c r="U398" i="5"/>
  <c r="U398" i="5" a="1"/>
  <c r="S398" i="5"/>
  <c r="T398" i="5" s="1"/>
  <c r="Q398" i="5"/>
  <c r="P398" i="5"/>
  <c r="R398" i="5" s="1"/>
  <c r="O398" i="5"/>
  <c r="AB397" i="5"/>
  <c r="Z397" i="5"/>
  <c r="Y397" i="5"/>
  <c r="AC397" i="5" s="1"/>
  <c r="V397" i="5"/>
  <c r="U397" i="5" a="1"/>
  <c r="U397" i="5" s="1"/>
  <c r="S397" i="5"/>
  <c r="T397" i="5" s="1"/>
  <c r="Q397" i="5"/>
  <c r="O397" i="5"/>
  <c r="P397" i="5" s="1"/>
  <c r="R397" i="5" s="1"/>
  <c r="AB396" i="5"/>
  <c r="Z396" i="5"/>
  <c r="Y396" i="5"/>
  <c r="AC396" i="5" s="1"/>
  <c r="V396" i="5"/>
  <c r="U396" i="5" a="1"/>
  <c r="U396" i="5" s="1"/>
  <c r="S396" i="5"/>
  <c r="T396" i="5" s="1"/>
  <c r="Q396" i="5"/>
  <c r="P396" i="5"/>
  <c r="R396" i="5" s="1"/>
  <c r="O396" i="5"/>
  <c r="AB395" i="5"/>
  <c r="Z395" i="5"/>
  <c r="Y395" i="5"/>
  <c r="AC395" i="5" s="1"/>
  <c r="V395" i="5"/>
  <c r="U395" i="5" a="1"/>
  <c r="U395" i="5" s="1"/>
  <c r="S395" i="5"/>
  <c r="T395" i="5" s="1"/>
  <c r="Q395" i="5"/>
  <c r="O395" i="5"/>
  <c r="P395" i="5" s="1"/>
  <c r="R395" i="5" s="1"/>
  <c r="AB394" i="5"/>
  <c r="Z394" i="5"/>
  <c r="Y394" i="5"/>
  <c r="AC394" i="5" s="1"/>
  <c r="V394" i="5"/>
  <c r="U394" i="5" a="1"/>
  <c r="U394" i="5" s="1"/>
  <c r="S394" i="5"/>
  <c r="T394" i="5" s="1"/>
  <c r="Q394" i="5"/>
  <c r="O394" i="5"/>
  <c r="P394" i="5" s="1"/>
  <c r="R394" i="5" s="1"/>
  <c r="AB393" i="5"/>
  <c r="Z393" i="5"/>
  <c r="Y393" i="5"/>
  <c r="AC393" i="5" s="1"/>
  <c r="V393" i="5"/>
  <c r="U393" i="5" a="1"/>
  <c r="U393" i="5" s="1"/>
  <c r="W393" i="5" s="1"/>
  <c r="X393" i="5" s="1"/>
  <c r="AA393" i="5" s="1"/>
  <c r="S393" i="5"/>
  <c r="T393" i="5" s="1"/>
  <c r="Q393" i="5"/>
  <c r="O393" i="5"/>
  <c r="P393" i="5" s="1"/>
  <c r="R393" i="5" s="1"/>
  <c r="AB392" i="5"/>
  <c r="Z392" i="5"/>
  <c r="Y392" i="5"/>
  <c r="AC392" i="5" s="1"/>
  <c r="V392" i="5"/>
  <c r="W392" i="5" s="1"/>
  <c r="X392" i="5" s="1"/>
  <c r="AA392" i="5" s="1"/>
  <c r="U392" i="5"/>
  <c r="U392" i="5" a="1"/>
  <c r="S392" i="5"/>
  <c r="T392" i="5" s="1"/>
  <c r="Q392" i="5"/>
  <c r="O392" i="5"/>
  <c r="P392" i="5" s="1"/>
  <c r="R392" i="5" s="1"/>
  <c r="AB391" i="5"/>
  <c r="Z391" i="5"/>
  <c r="Y391" i="5"/>
  <c r="AC391" i="5" s="1"/>
  <c r="V391" i="5"/>
  <c r="U391" i="5" a="1"/>
  <c r="U391" i="5" s="1"/>
  <c r="W391" i="5" s="1"/>
  <c r="X391" i="5" s="1"/>
  <c r="AA391" i="5" s="1"/>
  <c r="S391" i="5"/>
  <c r="T391" i="5" s="1"/>
  <c r="Q391" i="5"/>
  <c r="O391" i="5"/>
  <c r="P391" i="5" s="1"/>
  <c r="R391" i="5" s="1"/>
  <c r="AB390" i="5"/>
  <c r="Z390" i="5"/>
  <c r="Y390" i="5"/>
  <c r="AC390" i="5" s="1"/>
  <c r="V390" i="5"/>
  <c r="W390" i="5" s="1"/>
  <c r="X390" i="5" s="1"/>
  <c r="AA390" i="5" s="1"/>
  <c r="U390" i="5"/>
  <c r="U390" i="5" a="1"/>
  <c r="S390" i="5"/>
  <c r="T390" i="5" s="1"/>
  <c r="Q390" i="5"/>
  <c r="O390" i="5"/>
  <c r="P390" i="5" s="1"/>
  <c r="R390" i="5" s="1"/>
  <c r="AB389" i="5"/>
  <c r="Z389" i="5"/>
  <c r="Y389" i="5"/>
  <c r="AC389" i="5" s="1"/>
  <c r="V389" i="5"/>
  <c r="U389" i="5" a="1"/>
  <c r="U389" i="5" s="1"/>
  <c r="W389" i="5" s="1"/>
  <c r="X389" i="5" s="1"/>
  <c r="AA389" i="5" s="1"/>
  <c r="S389" i="5"/>
  <c r="T389" i="5" s="1"/>
  <c r="Q389" i="5"/>
  <c r="O389" i="5"/>
  <c r="P389" i="5" s="1"/>
  <c r="R389" i="5" s="1"/>
  <c r="AB388" i="5"/>
  <c r="Z388" i="5"/>
  <c r="Y388" i="5"/>
  <c r="AC388" i="5" s="1"/>
  <c r="V388" i="5"/>
  <c r="U388" i="5" a="1"/>
  <c r="U388" i="5" s="1"/>
  <c r="S388" i="5"/>
  <c r="T388" i="5" s="1"/>
  <c r="Q388" i="5"/>
  <c r="O388" i="5"/>
  <c r="P388" i="5" s="1"/>
  <c r="R388" i="5" s="1"/>
  <c r="AB387" i="5"/>
  <c r="Z387" i="5"/>
  <c r="Y387" i="5"/>
  <c r="AC387" i="5" s="1"/>
  <c r="V387" i="5"/>
  <c r="U387" i="5" a="1"/>
  <c r="U387" i="5" s="1"/>
  <c r="S387" i="5"/>
  <c r="T387" i="5" s="1"/>
  <c r="Q387" i="5"/>
  <c r="O387" i="5"/>
  <c r="P387" i="5" s="1"/>
  <c r="R387" i="5" s="1"/>
  <c r="AB386" i="5"/>
  <c r="Z386" i="5"/>
  <c r="Y386" i="5"/>
  <c r="AC386" i="5" s="1"/>
  <c r="V386" i="5"/>
  <c r="U386" i="5" a="1"/>
  <c r="U386" i="5" s="1"/>
  <c r="S386" i="5"/>
  <c r="T386" i="5" s="1"/>
  <c r="Q386" i="5"/>
  <c r="O386" i="5"/>
  <c r="P386" i="5" s="1"/>
  <c r="R386" i="5" s="1"/>
  <c r="AB385" i="5"/>
  <c r="Z385" i="5"/>
  <c r="Y385" i="5"/>
  <c r="AC385" i="5" s="1"/>
  <c r="V385" i="5"/>
  <c r="U385" i="5" a="1"/>
  <c r="U385" i="5" s="1"/>
  <c r="S385" i="5"/>
  <c r="T385" i="5" s="1"/>
  <c r="Q385" i="5"/>
  <c r="O385" i="5"/>
  <c r="P385" i="5" s="1"/>
  <c r="R385" i="5" s="1"/>
  <c r="AB384" i="5"/>
  <c r="Z384" i="5"/>
  <c r="Y384" i="5"/>
  <c r="AC384" i="5" s="1"/>
  <c r="V384" i="5"/>
  <c r="U384" i="5" a="1"/>
  <c r="U384" i="5" s="1"/>
  <c r="S384" i="5"/>
  <c r="T384" i="5" s="1"/>
  <c r="Q384" i="5"/>
  <c r="O384" i="5"/>
  <c r="P384" i="5" s="1"/>
  <c r="R384" i="5" s="1"/>
  <c r="AB383" i="5"/>
  <c r="Z383" i="5"/>
  <c r="Y383" i="5"/>
  <c r="AC383" i="5" s="1"/>
  <c r="V383" i="5"/>
  <c r="U383" i="5" a="1"/>
  <c r="U383" i="5" s="1"/>
  <c r="W383" i="5" s="1"/>
  <c r="X383" i="5" s="1"/>
  <c r="AA383" i="5" s="1"/>
  <c r="S383" i="5"/>
  <c r="T383" i="5" s="1"/>
  <c r="Q383" i="5"/>
  <c r="O383" i="5"/>
  <c r="P383" i="5" s="1"/>
  <c r="R383" i="5" s="1"/>
  <c r="AB382" i="5"/>
  <c r="Z382" i="5"/>
  <c r="Y382" i="5"/>
  <c r="AC382" i="5" s="1"/>
  <c r="V382" i="5"/>
  <c r="U382" i="5"/>
  <c r="W382" i="5" s="1"/>
  <c r="X382" i="5" s="1"/>
  <c r="AA382" i="5" s="1"/>
  <c r="U382" i="5" a="1"/>
  <c r="S382" i="5"/>
  <c r="T382" i="5" s="1"/>
  <c r="Q382" i="5"/>
  <c r="O382" i="5"/>
  <c r="P382" i="5" s="1"/>
  <c r="R382" i="5" s="1"/>
  <c r="AB381" i="5"/>
  <c r="Z381" i="5"/>
  <c r="Y381" i="5"/>
  <c r="AC381" i="5" s="1"/>
  <c r="V381" i="5"/>
  <c r="W381" i="5" s="1"/>
  <c r="X381" i="5" s="1"/>
  <c r="AA381" i="5" s="1"/>
  <c r="U381" i="5" a="1"/>
  <c r="U381" i="5" s="1"/>
  <c r="T381" i="5"/>
  <c r="S381" i="5"/>
  <c r="Q381" i="5"/>
  <c r="O381" i="5"/>
  <c r="P381" i="5" s="1"/>
  <c r="R381" i="5" s="1"/>
  <c r="AB380" i="5"/>
  <c r="Z380" i="5"/>
  <c r="Y380" i="5"/>
  <c r="AC380" i="5" s="1"/>
  <c r="V380" i="5"/>
  <c r="U380" i="5" a="1"/>
  <c r="U380" i="5" s="1"/>
  <c r="S380" i="5"/>
  <c r="T380" i="5" s="1"/>
  <c r="Q380" i="5"/>
  <c r="O380" i="5"/>
  <c r="P380" i="5" s="1"/>
  <c r="R380" i="5" s="1"/>
  <c r="AB379" i="5"/>
  <c r="Z379" i="5"/>
  <c r="Y379" i="5"/>
  <c r="AC379" i="5" s="1"/>
  <c r="V379" i="5"/>
  <c r="U379" i="5" a="1"/>
  <c r="U379" i="5" s="1"/>
  <c r="W379" i="5" s="1"/>
  <c r="X379" i="5" s="1"/>
  <c r="AA379" i="5" s="1"/>
  <c r="S379" i="5"/>
  <c r="T379" i="5" s="1"/>
  <c r="Q379" i="5"/>
  <c r="P379" i="5"/>
  <c r="R379" i="5" s="1"/>
  <c r="O379" i="5"/>
  <c r="AB378" i="5"/>
  <c r="Z378" i="5"/>
  <c r="Y378" i="5"/>
  <c r="AC378" i="5" s="1"/>
  <c r="V378" i="5"/>
  <c r="U378" i="5"/>
  <c r="W378" i="5" s="1"/>
  <c r="X378" i="5" s="1"/>
  <c r="AA378" i="5" s="1"/>
  <c r="U378" i="5" a="1"/>
  <c r="S378" i="5"/>
  <c r="T378" i="5" s="1"/>
  <c r="Q378" i="5"/>
  <c r="O378" i="5"/>
  <c r="P378" i="5" s="1"/>
  <c r="R378" i="5" s="1"/>
  <c r="AB377" i="5"/>
  <c r="Z377" i="5"/>
  <c r="Y377" i="5"/>
  <c r="AC377" i="5" s="1"/>
  <c r="V377" i="5"/>
  <c r="U377" i="5" a="1"/>
  <c r="U377" i="5" s="1"/>
  <c r="S377" i="5"/>
  <c r="T377" i="5" s="1"/>
  <c r="Q377" i="5"/>
  <c r="O377" i="5"/>
  <c r="P377" i="5" s="1"/>
  <c r="R377" i="5" s="1"/>
  <c r="AB376" i="5"/>
  <c r="Z376" i="5"/>
  <c r="Y376" i="5"/>
  <c r="AC376" i="5" s="1"/>
  <c r="V376" i="5"/>
  <c r="U376" i="5"/>
  <c r="U376" i="5" a="1"/>
  <c r="S376" i="5"/>
  <c r="T376" i="5" s="1"/>
  <c r="Q376" i="5"/>
  <c r="O376" i="5"/>
  <c r="P376" i="5" s="1"/>
  <c r="R376" i="5" s="1"/>
  <c r="AB375" i="5"/>
  <c r="Z375" i="5"/>
  <c r="Y375" i="5"/>
  <c r="AC375" i="5" s="1"/>
  <c r="V375" i="5"/>
  <c r="U375" i="5" a="1"/>
  <c r="U375" i="5" s="1"/>
  <c r="S375" i="5"/>
  <c r="T375" i="5" s="1"/>
  <c r="Q375" i="5"/>
  <c r="O375" i="5"/>
  <c r="P375" i="5" s="1"/>
  <c r="R375" i="5" s="1"/>
  <c r="AB374" i="5"/>
  <c r="Z374" i="5"/>
  <c r="Y374" i="5"/>
  <c r="AC374" i="5" s="1"/>
  <c r="V374" i="5"/>
  <c r="U374" i="5"/>
  <c r="U374" i="5" a="1"/>
  <c r="S374" i="5"/>
  <c r="T374" i="5" s="1"/>
  <c r="Q374" i="5"/>
  <c r="O374" i="5"/>
  <c r="P374" i="5" s="1"/>
  <c r="R374" i="5" s="1"/>
  <c r="AB373" i="5"/>
  <c r="Z373" i="5"/>
  <c r="Y373" i="5"/>
  <c r="AC373" i="5" s="1"/>
  <c r="V373" i="5"/>
  <c r="U373" i="5" a="1"/>
  <c r="U373" i="5" s="1"/>
  <c r="S373" i="5"/>
  <c r="T373" i="5" s="1"/>
  <c r="Q373" i="5"/>
  <c r="O373" i="5"/>
  <c r="P373" i="5" s="1"/>
  <c r="R373" i="5" s="1"/>
  <c r="AB372" i="5"/>
  <c r="Z372" i="5"/>
  <c r="Y372" i="5"/>
  <c r="AC372" i="5" s="1"/>
  <c r="V372" i="5"/>
  <c r="U372" i="5" a="1"/>
  <c r="U372" i="5" s="1"/>
  <c r="W372" i="5" s="1"/>
  <c r="X372" i="5" s="1"/>
  <c r="AA372" i="5" s="1"/>
  <c r="S372" i="5"/>
  <c r="T372" i="5" s="1"/>
  <c r="Q372" i="5"/>
  <c r="O372" i="5"/>
  <c r="P372" i="5" s="1"/>
  <c r="R372" i="5" s="1"/>
  <c r="AB371" i="5"/>
  <c r="Z371" i="5"/>
  <c r="Y371" i="5"/>
  <c r="AC371" i="5" s="1"/>
  <c r="V371" i="5"/>
  <c r="U371" i="5" a="1"/>
  <c r="U371" i="5" s="1"/>
  <c r="S371" i="5"/>
  <c r="T371" i="5" s="1"/>
  <c r="Q371" i="5"/>
  <c r="O371" i="5"/>
  <c r="P371" i="5" s="1"/>
  <c r="R371" i="5" s="1"/>
  <c r="AB370" i="5"/>
  <c r="Z370" i="5"/>
  <c r="Y370" i="5"/>
  <c r="AC370" i="5" s="1"/>
  <c r="V370" i="5"/>
  <c r="U370" i="5" a="1"/>
  <c r="U370" i="5" s="1"/>
  <c r="S370" i="5"/>
  <c r="T370" i="5" s="1"/>
  <c r="Q370" i="5"/>
  <c r="O370" i="5"/>
  <c r="P370" i="5" s="1"/>
  <c r="R370" i="5" s="1"/>
  <c r="AB369" i="5"/>
  <c r="Z369" i="5"/>
  <c r="Y369" i="5"/>
  <c r="AC369" i="5" s="1"/>
  <c r="V369" i="5"/>
  <c r="U369" i="5" a="1"/>
  <c r="U369" i="5" s="1"/>
  <c r="W369" i="5" s="1"/>
  <c r="X369" i="5" s="1"/>
  <c r="AA369" i="5" s="1"/>
  <c r="S369" i="5"/>
  <c r="T369" i="5" s="1"/>
  <c r="R369" i="5"/>
  <c r="Q369" i="5"/>
  <c r="O369" i="5"/>
  <c r="P369" i="5" s="1"/>
  <c r="AB368" i="5"/>
  <c r="Z368" i="5"/>
  <c r="Y368" i="5"/>
  <c r="AC368" i="5" s="1"/>
  <c r="V368" i="5"/>
  <c r="U368" i="5" a="1"/>
  <c r="U368" i="5" s="1"/>
  <c r="W368" i="5" s="1"/>
  <c r="X368" i="5" s="1"/>
  <c r="AA368" i="5" s="1"/>
  <c r="S368" i="5"/>
  <c r="T368" i="5" s="1"/>
  <c r="Q368" i="5"/>
  <c r="P368" i="5"/>
  <c r="R368" i="5" s="1"/>
  <c r="O368" i="5"/>
  <c r="AB367" i="5"/>
  <c r="Z367" i="5"/>
  <c r="Y367" i="5"/>
  <c r="AC367" i="5" s="1"/>
  <c r="V367" i="5"/>
  <c r="U367" i="5" a="1"/>
  <c r="U367" i="5" s="1"/>
  <c r="S367" i="5"/>
  <c r="T367" i="5" s="1"/>
  <c r="Q367" i="5"/>
  <c r="O367" i="5"/>
  <c r="P367" i="5" s="1"/>
  <c r="R367" i="5" s="1"/>
  <c r="AB366" i="5"/>
  <c r="Z366" i="5"/>
  <c r="Y366" i="5"/>
  <c r="AC366" i="5" s="1"/>
  <c r="V366" i="5"/>
  <c r="U366" i="5" a="1"/>
  <c r="U366" i="5" s="1"/>
  <c r="W366" i="5" s="1"/>
  <c r="X366" i="5" s="1"/>
  <c r="AA366" i="5" s="1"/>
  <c r="S366" i="5"/>
  <c r="T366" i="5" s="1"/>
  <c r="Q366" i="5"/>
  <c r="O366" i="5"/>
  <c r="P366" i="5" s="1"/>
  <c r="R366" i="5" s="1"/>
  <c r="AB365" i="5"/>
  <c r="Z365" i="5"/>
  <c r="Y365" i="5"/>
  <c r="AC365" i="5" s="1"/>
  <c r="V365" i="5"/>
  <c r="W365" i="5" s="1"/>
  <c r="X365" i="5" s="1"/>
  <c r="AA365" i="5" s="1"/>
  <c r="U365" i="5"/>
  <c r="U365" i="5" a="1"/>
  <c r="S365" i="5"/>
  <c r="T365" i="5" s="1"/>
  <c r="Q365" i="5"/>
  <c r="O365" i="5"/>
  <c r="P365" i="5" s="1"/>
  <c r="R365" i="5" s="1"/>
  <c r="AB364" i="5"/>
  <c r="Z364" i="5"/>
  <c r="Y364" i="5"/>
  <c r="AC364" i="5" s="1"/>
  <c r="V364" i="5"/>
  <c r="U364" i="5" a="1"/>
  <c r="U364" i="5" s="1"/>
  <c r="S364" i="5"/>
  <c r="T364" i="5" s="1"/>
  <c r="Q364" i="5"/>
  <c r="O364" i="5"/>
  <c r="P364" i="5" s="1"/>
  <c r="R364" i="5" s="1"/>
  <c r="AB363" i="5"/>
  <c r="Z363" i="5"/>
  <c r="Y363" i="5"/>
  <c r="AC363" i="5" s="1"/>
  <c r="V363" i="5"/>
  <c r="U363" i="5" a="1"/>
  <c r="U363" i="5" s="1"/>
  <c r="S363" i="5"/>
  <c r="T363" i="5" s="1"/>
  <c r="Q363" i="5"/>
  <c r="O363" i="5"/>
  <c r="P363" i="5" s="1"/>
  <c r="R363" i="5" s="1"/>
  <c r="AB362" i="5"/>
  <c r="Z362" i="5"/>
  <c r="Y362" i="5"/>
  <c r="AC362" i="5" s="1"/>
  <c r="V362" i="5"/>
  <c r="U362" i="5" a="1"/>
  <c r="U362" i="5" s="1"/>
  <c r="S362" i="5"/>
  <c r="T362" i="5" s="1"/>
  <c r="Q362" i="5"/>
  <c r="O362" i="5"/>
  <c r="P362" i="5" s="1"/>
  <c r="R362" i="5" s="1"/>
  <c r="AB361" i="5"/>
  <c r="Z361" i="5"/>
  <c r="Y361" i="5"/>
  <c r="AC361" i="5" s="1"/>
  <c r="V361" i="5"/>
  <c r="W361" i="5" s="1"/>
  <c r="X361" i="5" s="1"/>
  <c r="AA361" i="5" s="1"/>
  <c r="U361" i="5" a="1"/>
  <c r="U361" i="5" s="1"/>
  <c r="T361" i="5"/>
  <c r="S361" i="5"/>
  <c r="Q361" i="5"/>
  <c r="O361" i="5"/>
  <c r="P361" i="5" s="1"/>
  <c r="R361" i="5" s="1"/>
  <c r="AB360" i="5"/>
  <c r="Z360" i="5"/>
  <c r="Y360" i="5"/>
  <c r="AC360" i="5" s="1"/>
  <c r="V360" i="5"/>
  <c r="U360" i="5"/>
  <c r="W360" i="5" s="1"/>
  <c r="X360" i="5" s="1"/>
  <c r="AA360" i="5" s="1"/>
  <c r="U360" i="5" a="1"/>
  <c r="S360" i="5"/>
  <c r="T360" i="5" s="1"/>
  <c r="Q360" i="5"/>
  <c r="O360" i="5"/>
  <c r="P360" i="5" s="1"/>
  <c r="R360" i="5" s="1"/>
  <c r="AB359" i="5"/>
  <c r="Z359" i="5"/>
  <c r="Y359" i="5"/>
  <c r="AC359" i="5" s="1"/>
  <c r="V359" i="5"/>
  <c r="U359" i="5"/>
  <c r="W359" i="5" s="1"/>
  <c r="X359" i="5" s="1"/>
  <c r="AA359" i="5" s="1"/>
  <c r="U359" i="5" a="1"/>
  <c r="S359" i="5"/>
  <c r="T359" i="5" s="1"/>
  <c r="Q359" i="5"/>
  <c r="O359" i="5"/>
  <c r="P359" i="5" s="1"/>
  <c r="R359" i="5" s="1"/>
  <c r="AB358" i="5"/>
  <c r="Z358" i="5"/>
  <c r="Y358" i="5"/>
  <c r="AC358" i="5" s="1"/>
  <c r="V358" i="5"/>
  <c r="U358" i="5" a="1"/>
  <c r="U358" i="5" s="1"/>
  <c r="S358" i="5"/>
  <c r="T358" i="5" s="1"/>
  <c r="Q358" i="5"/>
  <c r="O358" i="5"/>
  <c r="P358" i="5" s="1"/>
  <c r="R358" i="5" s="1"/>
  <c r="AB357" i="5"/>
  <c r="Z357" i="5"/>
  <c r="Y357" i="5"/>
  <c r="AC357" i="5" s="1"/>
  <c r="V357" i="5"/>
  <c r="U357" i="5" a="1"/>
  <c r="U357" i="5" s="1"/>
  <c r="W357" i="5" s="1"/>
  <c r="X357" i="5" s="1"/>
  <c r="AA357" i="5" s="1"/>
  <c r="S357" i="5"/>
  <c r="T357" i="5" s="1"/>
  <c r="Q357" i="5"/>
  <c r="P357" i="5"/>
  <c r="R357" i="5" s="1"/>
  <c r="O357" i="5"/>
  <c r="AB356" i="5"/>
  <c r="Z356" i="5"/>
  <c r="Y356" i="5"/>
  <c r="AC356" i="5" s="1"/>
  <c r="V356" i="5"/>
  <c r="U356" i="5" a="1"/>
  <c r="U356" i="5" s="1"/>
  <c r="S356" i="5"/>
  <c r="T356" i="5" s="1"/>
  <c r="Q356" i="5"/>
  <c r="O356" i="5"/>
  <c r="P356" i="5" s="1"/>
  <c r="R356" i="5" s="1"/>
  <c r="AB355" i="5"/>
  <c r="Z355" i="5"/>
  <c r="Y355" i="5"/>
  <c r="AC355" i="5" s="1"/>
  <c r="V355" i="5"/>
  <c r="U355" i="5" a="1"/>
  <c r="U355" i="5" s="1"/>
  <c r="S355" i="5"/>
  <c r="T355" i="5" s="1"/>
  <c r="Q355" i="5"/>
  <c r="P355" i="5"/>
  <c r="R355" i="5" s="1"/>
  <c r="O355" i="5"/>
  <c r="AB354" i="5"/>
  <c r="Z354" i="5"/>
  <c r="Y354" i="5"/>
  <c r="AC354" i="5" s="1"/>
  <c r="V354" i="5"/>
  <c r="U354" i="5" a="1"/>
  <c r="U354" i="5" s="1"/>
  <c r="S354" i="5"/>
  <c r="T354" i="5" s="1"/>
  <c r="Q354" i="5"/>
  <c r="O354" i="5"/>
  <c r="P354" i="5" s="1"/>
  <c r="R354" i="5" s="1"/>
  <c r="AB353" i="5"/>
  <c r="Z353" i="5"/>
  <c r="Y353" i="5"/>
  <c r="AC353" i="5" s="1"/>
  <c r="V353" i="5"/>
  <c r="U353" i="5" a="1"/>
  <c r="U353" i="5" s="1"/>
  <c r="W353" i="5" s="1"/>
  <c r="X353" i="5" s="1"/>
  <c r="AA353" i="5" s="1"/>
  <c r="S353" i="5"/>
  <c r="T353" i="5" s="1"/>
  <c r="Q353" i="5"/>
  <c r="O353" i="5"/>
  <c r="P353" i="5" s="1"/>
  <c r="R353" i="5" s="1"/>
  <c r="AB352" i="5"/>
  <c r="Z352" i="5"/>
  <c r="Y352" i="5"/>
  <c r="AC352" i="5" s="1"/>
  <c r="V352" i="5"/>
  <c r="U352" i="5" a="1"/>
  <c r="U352" i="5" s="1"/>
  <c r="S352" i="5"/>
  <c r="T352" i="5" s="1"/>
  <c r="Q352" i="5"/>
  <c r="O352" i="5"/>
  <c r="P352" i="5" s="1"/>
  <c r="R352" i="5" s="1"/>
  <c r="AB351" i="5"/>
  <c r="Z351" i="5"/>
  <c r="Y351" i="5"/>
  <c r="AC351" i="5" s="1"/>
  <c r="V351" i="5"/>
  <c r="U351" i="5" a="1"/>
  <c r="U351" i="5" s="1"/>
  <c r="W351" i="5" s="1"/>
  <c r="X351" i="5" s="1"/>
  <c r="AA351" i="5" s="1"/>
  <c r="S351" i="5"/>
  <c r="T351" i="5" s="1"/>
  <c r="Q351" i="5"/>
  <c r="O351" i="5"/>
  <c r="P351" i="5" s="1"/>
  <c r="R351" i="5" s="1"/>
  <c r="AB350" i="5"/>
  <c r="Z350" i="5"/>
  <c r="Y350" i="5"/>
  <c r="AC350" i="5" s="1"/>
  <c r="V350" i="5"/>
  <c r="U350" i="5" a="1"/>
  <c r="U350" i="5" s="1"/>
  <c r="S350" i="5"/>
  <c r="T350" i="5" s="1"/>
  <c r="Q350" i="5"/>
  <c r="O350" i="5"/>
  <c r="P350" i="5" s="1"/>
  <c r="R350" i="5" s="1"/>
  <c r="AB349" i="5"/>
  <c r="Z349" i="5"/>
  <c r="Y349" i="5"/>
  <c r="AC349" i="5" s="1"/>
  <c r="V349" i="5"/>
  <c r="U349" i="5" a="1"/>
  <c r="U349" i="5" s="1"/>
  <c r="S349" i="5"/>
  <c r="T349" i="5" s="1"/>
  <c r="Q349" i="5"/>
  <c r="O349" i="5"/>
  <c r="P349" i="5" s="1"/>
  <c r="R349" i="5" s="1"/>
  <c r="AB348" i="5"/>
  <c r="Z348" i="5"/>
  <c r="Y348" i="5"/>
  <c r="AC348" i="5" s="1"/>
  <c r="V348" i="5"/>
  <c r="U348" i="5" a="1"/>
  <c r="U348" i="5" s="1"/>
  <c r="S348" i="5"/>
  <c r="T348" i="5" s="1"/>
  <c r="Q348" i="5"/>
  <c r="O348" i="5"/>
  <c r="P348" i="5" s="1"/>
  <c r="R348" i="5" s="1"/>
  <c r="AB347" i="5"/>
  <c r="Z347" i="5"/>
  <c r="Y347" i="5"/>
  <c r="AC347" i="5" s="1"/>
  <c r="V347" i="5"/>
  <c r="U347" i="5" a="1"/>
  <c r="U347" i="5" s="1"/>
  <c r="W347" i="5" s="1"/>
  <c r="X347" i="5" s="1"/>
  <c r="AA347" i="5" s="1"/>
  <c r="S347" i="5"/>
  <c r="T347" i="5" s="1"/>
  <c r="Q347" i="5"/>
  <c r="O347" i="5"/>
  <c r="P347" i="5" s="1"/>
  <c r="R347" i="5" s="1"/>
  <c r="AB346" i="5"/>
  <c r="Z346" i="5"/>
  <c r="Y346" i="5"/>
  <c r="AC346" i="5" s="1"/>
  <c r="V346" i="5"/>
  <c r="U346" i="5" a="1"/>
  <c r="U346" i="5" s="1"/>
  <c r="W346" i="5" s="1"/>
  <c r="X346" i="5" s="1"/>
  <c r="AA346" i="5" s="1"/>
  <c r="S346" i="5"/>
  <c r="T346" i="5" s="1"/>
  <c r="Q346" i="5"/>
  <c r="O346" i="5"/>
  <c r="P346" i="5" s="1"/>
  <c r="R346" i="5" s="1"/>
  <c r="AB345" i="5"/>
  <c r="Z345" i="5"/>
  <c r="Y345" i="5"/>
  <c r="AC345" i="5" s="1"/>
  <c r="V345" i="5"/>
  <c r="U345" i="5" a="1"/>
  <c r="U345" i="5" s="1"/>
  <c r="T345" i="5"/>
  <c r="S345" i="5"/>
  <c r="Q345" i="5"/>
  <c r="O345" i="5"/>
  <c r="P345" i="5" s="1"/>
  <c r="R345" i="5" s="1"/>
  <c r="AB344" i="5"/>
  <c r="Z344" i="5"/>
  <c r="Y344" i="5"/>
  <c r="AC344" i="5" s="1"/>
  <c r="V344" i="5"/>
  <c r="U344" i="5"/>
  <c r="U344" i="5" a="1"/>
  <c r="S344" i="5"/>
  <c r="T344" i="5" s="1"/>
  <c r="Q344" i="5"/>
  <c r="O344" i="5"/>
  <c r="P344" i="5" s="1"/>
  <c r="R344" i="5" s="1"/>
  <c r="AB343" i="5"/>
  <c r="Z343" i="5"/>
  <c r="Y343" i="5"/>
  <c r="AC343" i="5" s="1"/>
  <c r="V343" i="5"/>
  <c r="U343" i="5"/>
  <c r="W343" i="5" s="1"/>
  <c r="X343" i="5" s="1"/>
  <c r="AA343" i="5" s="1"/>
  <c r="U343" i="5" a="1"/>
  <c r="S343" i="5"/>
  <c r="T343" i="5" s="1"/>
  <c r="Q343" i="5"/>
  <c r="O343" i="5"/>
  <c r="P343" i="5" s="1"/>
  <c r="R343" i="5" s="1"/>
  <c r="AB342" i="5"/>
  <c r="Z342" i="5"/>
  <c r="Y342" i="5"/>
  <c r="AC342" i="5" s="1"/>
  <c r="V342" i="5"/>
  <c r="U342" i="5" a="1"/>
  <c r="U342" i="5" s="1"/>
  <c r="S342" i="5"/>
  <c r="T342" i="5" s="1"/>
  <c r="Q342" i="5"/>
  <c r="O342" i="5"/>
  <c r="P342" i="5" s="1"/>
  <c r="R342" i="5" s="1"/>
  <c r="AB341" i="5"/>
  <c r="Z341" i="5"/>
  <c r="Y341" i="5"/>
  <c r="AC341" i="5" s="1"/>
  <c r="V341" i="5"/>
  <c r="U341" i="5" a="1"/>
  <c r="U341" i="5" s="1"/>
  <c r="W341" i="5" s="1"/>
  <c r="X341" i="5" s="1"/>
  <c r="AA341" i="5" s="1"/>
  <c r="S341" i="5"/>
  <c r="T341" i="5" s="1"/>
  <c r="Q341" i="5"/>
  <c r="P341" i="5"/>
  <c r="R341" i="5" s="1"/>
  <c r="O341" i="5"/>
  <c r="AB340" i="5"/>
  <c r="Z340" i="5"/>
  <c r="Y340" i="5"/>
  <c r="AC340" i="5" s="1"/>
  <c r="V340" i="5"/>
  <c r="U340" i="5" a="1"/>
  <c r="U340" i="5" s="1"/>
  <c r="S340" i="5"/>
  <c r="T340" i="5" s="1"/>
  <c r="Q340" i="5"/>
  <c r="O340" i="5"/>
  <c r="P340" i="5" s="1"/>
  <c r="R340" i="5" s="1"/>
  <c r="AB339" i="5"/>
  <c r="Z339" i="5"/>
  <c r="Y339" i="5"/>
  <c r="AC339" i="5" s="1"/>
  <c r="V339" i="5"/>
  <c r="U339" i="5" a="1"/>
  <c r="U339" i="5" s="1"/>
  <c r="W339" i="5" s="1"/>
  <c r="X339" i="5" s="1"/>
  <c r="AA339" i="5" s="1"/>
  <c r="S339" i="5"/>
  <c r="T339" i="5" s="1"/>
  <c r="Q339" i="5"/>
  <c r="P339" i="5"/>
  <c r="R339" i="5" s="1"/>
  <c r="O339" i="5"/>
  <c r="AB338" i="5"/>
  <c r="Z338" i="5"/>
  <c r="Y338" i="5"/>
  <c r="AC338" i="5" s="1"/>
  <c r="V338" i="5"/>
  <c r="U338" i="5" a="1"/>
  <c r="U338" i="5" s="1"/>
  <c r="S338" i="5"/>
  <c r="T338" i="5" s="1"/>
  <c r="Q338" i="5"/>
  <c r="O338" i="5"/>
  <c r="P338" i="5" s="1"/>
  <c r="R338" i="5" s="1"/>
  <c r="AB337" i="5"/>
  <c r="Z337" i="5"/>
  <c r="Y337" i="5"/>
  <c r="AC337" i="5" s="1"/>
  <c r="V337" i="5"/>
  <c r="U337" i="5" a="1"/>
  <c r="U337" i="5" s="1"/>
  <c r="W337" i="5" s="1"/>
  <c r="X337" i="5" s="1"/>
  <c r="AA337" i="5" s="1"/>
  <c r="S337" i="5"/>
  <c r="T337" i="5" s="1"/>
  <c r="Q337" i="5"/>
  <c r="O337" i="5"/>
  <c r="P337" i="5" s="1"/>
  <c r="R337" i="5" s="1"/>
  <c r="AB336" i="5"/>
  <c r="Z336" i="5"/>
  <c r="Y336" i="5"/>
  <c r="AC336" i="5" s="1"/>
  <c r="V336" i="5"/>
  <c r="U336" i="5" a="1"/>
  <c r="U336" i="5" s="1"/>
  <c r="S336" i="5"/>
  <c r="T336" i="5" s="1"/>
  <c r="Q336" i="5"/>
  <c r="O336" i="5"/>
  <c r="P336" i="5" s="1"/>
  <c r="R336" i="5" s="1"/>
  <c r="AB335" i="5"/>
  <c r="Z335" i="5"/>
  <c r="Y335" i="5"/>
  <c r="AC335" i="5" s="1"/>
  <c r="V335" i="5"/>
  <c r="U335" i="5" a="1"/>
  <c r="U335" i="5" s="1"/>
  <c r="W335" i="5" s="1"/>
  <c r="X335" i="5" s="1"/>
  <c r="AA335" i="5" s="1"/>
  <c r="S335" i="5"/>
  <c r="T335" i="5" s="1"/>
  <c r="Q335" i="5"/>
  <c r="O335" i="5"/>
  <c r="P335" i="5" s="1"/>
  <c r="R335" i="5" s="1"/>
  <c r="AB334" i="5"/>
  <c r="Z334" i="5"/>
  <c r="Y334" i="5"/>
  <c r="AC334" i="5" s="1"/>
  <c r="V334" i="5"/>
  <c r="U334" i="5" a="1"/>
  <c r="U334" i="5" s="1"/>
  <c r="W334" i="5" s="1"/>
  <c r="X334" i="5" s="1"/>
  <c r="AA334" i="5" s="1"/>
  <c r="S334" i="5"/>
  <c r="T334" i="5" s="1"/>
  <c r="Q334" i="5"/>
  <c r="O334" i="5"/>
  <c r="P334" i="5" s="1"/>
  <c r="R334" i="5" s="1"/>
  <c r="AB333" i="5"/>
  <c r="Z333" i="5"/>
  <c r="Y333" i="5"/>
  <c r="AC333" i="5" s="1"/>
  <c r="V333" i="5"/>
  <c r="W333" i="5" s="1"/>
  <c r="X333" i="5" s="1"/>
  <c r="AA333" i="5" s="1"/>
  <c r="U333" i="5"/>
  <c r="U333" i="5" a="1"/>
  <c r="T333" i="5"/>
  <c r="S333" i="5"/>
  <c r="Q333" i="5"/>
  <c r="O333" i="5"/>
  <c r="P333" i="5" s="1"/>
  <c r="R333" i="5" s="1"/>
  <c r="AB332" i="5"/>
  <c r="Z332" i="5"/>
  <c r="Y332" i="5"/>
  <c r="AC332" i="5" s="1"/>
  <c r="V332" i="5"/>
  <c r="U332" i="5" a="1"/>
  <c r="U332" i="5" s="1"/>
  <c r="S332" i="5"/>
  <c r="T332" i="5" s="1"/>
  <c r="Q332" i="5"/>
  <c r="O332" i="5"/>
  <c r="P332" i="5" s="1"/>
  <c r="R332" i="5" s="1"/>
  <c r="AB331" i="5"/>
  <c r="Z331" i="5"/>
  <c r="Y331" i="5"/>
  <c r="AC331" i="5" s="1"/>
  <c r="V331" i="5"/>
  <c r="U331" i="5" a="1"/>
  <c r="U331" i="5" s="1"/>
  <c r="W331" i="5" s="1"/>
  <c r="X331" i="5" s="1"/>
  <c r="AA331" i="5" s="1"/>
  <c r="S331" i="5"/>
  <c r="T331" i="5" s="1"/>
  <c r="Q331" i="5"/>
  <c r="O331" i="5"/>
  <c r="P331" i="5" s="1"/>
  <c r="R331" i="5" s="1"/>
  <c r="AB330" i="5"/>
  <c r="Z330" i="5"/>
  <c r="Y330" i="5"/>
  <c r="AC330" i="5" s="1"/>
  <c r="V330" i="5"/>
  <c r="U330" i="5"/>
  <c r="U330" i="5" a="1"/>
  <c r="S330" i="5"/>
  <c r="T330" i="5" s="1"/>
  <c r="Q330" i="5"/>
  <c r="O330" i="5"/>
  <c r="P330" i="5" s="1"/>
  <c r="R330" i="5" s="1"/>
  <c r="AB329" i="5"/>
  <c r="Z329" i="5"/>
  <c r="Y329" i="5"/>
  <c r="AC329" i="5" s="1"/>
  <c r="V329" i="5"/>
  <c r="W329" i="5" s="1"/>
  <c r="X329" i="5" s="1"/>
  <c r="AA329" i="5" s="1"/>
  <c r="U329" i="5" a="1"/>
  <c r="U329" i="5" s="1"/>
  <c r="T329" i="5"/>
  <c r="S329" i="5"/>
  <c r="Q329" i="5"/>
  <c r="O329" i="5"/>
  <c r="P329" i="5" s="1"/>
  <c r="R329" i="5" s="1"/>
  <c r="AB328" i="5"/>
  <c r="Z328" i="5"/>
  <c r="Y328" i="5"/>
  <c r="AC328" i="5" s="1"/>
  <c r="V328" i="5"/>
  <c r="U328" i="5" a="1"/>
  <c r="U328" i="5" s="1"/>
  <c r="S328" i="5"/>
  <c r="T328" i="5" s="1"/>
  <c r="Q328" i="5"/>
  <c r="O328" i="5"/>
  <c r="P328" i="5" s="1"/>
  <c r="R328" i="5" s="1"/>
  <c r="AB327" i="5"/>
  <c r="Z327" i="5"/>
  <c r="Y327" i="5"/>
  <c r="AC327" i="5" s="1"/>
  <c r="V327" i="5"/>
  <c r="U327" i="5" a="1"/>
  <c r="U327" i="5" s="1"/>
  <c r="W327" i="5" s="1"/>
  <c r="X327" i="5" s="1"/>
  <c r="AA327" i="5" s="1"/>
  <c r="S327" i="5"/>
  <c r="T327" i="5" s="1"/>
  <c r="Q327" i="5"/>
  <c r="O327" i="5"/>
  <c r="P327" i="5" s="1"/>
  <c r="R327" i="5" s="1"/>
  <c r="AB326" i="5"/>
  <c r="Z326" i="5"/>
  <c r="Y326" i="5"/>
  <c r="AC326" i="5" s="1"/>
  <c r="V326" i="5"/>
  <c r="U326" i="5" a="1"/>
  <c r="U326" i="5" s="1"/>
  <c r="W326" i="5" s="1"/>
  <c r="X326" i="5" s="1"/>
  <c r="AA326" i="5" s="1"/>
  <c r="S326" i="5"/>
  <c r="T326" i="5" s="1"/>
  <c r="Q326" i="5"/>
  <c r="O326" i="5"/>
  <c r="P326" i="5" s="1"/>
  <c r="R326" i="5" s="1"/>
  <c r="AB325" i="5"/>
  <c r="Z325" i="5"/>
  <c r="Y325" i="5"/>
  <c r="AC325" i="5" s="1"/>
  <c r="V325" i="5"/>
  <c r="U325" i="5" a="1"/>
  <c r="U325" i="5" s="1"/>
  <c r="S325" i="5"/>
  <c r="T325" i="5" s="1"/>
  <c r="Q325" i="5"/>
  <c r="O325" i="5"/>
  <c r="P325" i="5" s="1"/>
  <c r="R325" i="5" s="1"/>
  <c r="AB324" i="5"/>
  <c r="Z324" i="5"/>
  <c r="Y324" i="5"/>
  <c r="AC324" i="5" s="1"/>
  <c r="V324" i="5"/>
  <c r="U324" i="5" a="1"/>
  <c r="U324" i="5" s="1"/>
  <c r="W324" i="5" s="1"/>
  <c r="X324" i="5" s="1"/>
  <c r="AA324" i="5" s="1"/>
  <c r="S324" i="5"/>
  <c r="T324" i="5" s="1"/>
  <c r="Q324" i="5"/>
  <c r="P324" i="5"/>
  <c r="R324" i="5" s="1"/>
  <c r="O324" i="5"/>
  <c r="AB323" i="5"/>
  <c r="Z323" i="5"/>
  <c r="Y323" i="5"/>
  <c r="AC323" i="5" s="1"/>
  <c r="V323" i="5"/>
  <c r="U323" i="5" a="1"/>
  <c r="U323" i="5" s="1"/>
  <c r="W323" i="5" s="1"/>
  <c r="X323" i="5" s="1"/>
  <c r="AA323" i="5" s="1"/>
  <c r="S323" i="5"/>
  <c r="T323" i="5" s="1"/>
  <c r="Q323" i="5"/>
  <c r="O323" i="5"/>
  <c r="P323" i="5" s="1"/>
  <c r="R323" i="5" s="1"/>
  <c r="AB322" i="5"/>
  <c r="Z322" i="5"/>
  <c r="Y322" i="5"/>
  <c r="AC322" i="5" s="1"/>
  <c r="V322" i="5"/>
  <c r="U322" i="5" a="1"/>
  <c r="U322" i="5" s="1"/>
  <c r="W322" i="5" s="1"/>
  <c r="X322" i="5" s="1"/>
  <c r="AA322" i="5" s="1"/>
  <c r="S322" i="5"/>
  <c r="T322" i="5" s="1"/>
  <c r="Q322" i="5"/>
  <c r="O322" i="5"/>
  <c r="P322" i="5" s="1"/>
  <c r="R322" i="5" s="1"/>
  <c r="AB321" i="5"/>
  <c r="Z321" i="5"/>
  <c r="Y321" i="5"/>
  <c r="AC321" i="5" s="1"/>
  <c r="V321" i="5"/>
  <c r="U321" i="5" a="1"/>
  <c r="U321" i="5" s="1"/>
  <c r="S321" i="5"/>
  <c r="T321" i="5" s="1"/>
  <c r="Q321" i="5"/>
  <c r="O321" i="5"/>
  <c r="P321" i="5" s="1"/>
  <c r="R321" i="5" s="1"/>
  <c r="AB320" i="5"/>
  <c r="Z320" i="5"/>
  <c r="Y320" i="5"/>
  <c r="AC320" i="5" s="1"/>
  <c r="V320" i="5"/>
  <c r="U320" i="5" a="1"/>
  <c r="U320" i="5" s="1"/>
  <c r="S320" i="5"/>
  <c r="T320" i="5" s="1"/>
  <c r="Q320" i="5"/>
  <c r="O320" i="5"/>
  <c r="P320" i="5" s="1"/>
  <c r="R320" i="5" s="1"/>
  <c r="AB319" i="5"/>
  <c r="Z319" i="5"/>
  <c r="Y319" i="5"/>
  <c r="AC319" i="5" s="1"/>
  <c r="V319" i="5"/>
  <c r="U319" i="5"/>
  <c r="W319" i="5" s="1"/>
  <c r="X319" i="5" s="1"/>
  <c r="AA319" i="5" s="1"/>
  <c r="U319" i="5" a="1"/>
  <c r="S319" i="5"/>
  <c r="T319" i="5" s="1"/>
  <c r="Q319" i="5"/>
  <c r="O319" i="5"/>
  <c r="P319" i="5" s="1"/>
  <c r="R319" i="5" s="1"/>
  <c r="AB318" i="5"/>
  <c r="Z318" i="5"/>
  <c r="Y318" i="5"/>
  <c r="AC318" i="5" s="1"/>
  <c r="V318" i="5"/>
  <c r="U318" i="5" a="1"/>
  <c r="U318" i="5" s="1"/>
  <c r="S318" i="5"/>
  <c r="T318" i="5" s="1"/>
  <c r="Q318" i="5"/>
  <c r="O318" i="5"/>
  <c r="P318" i="5" s="1"/>
  <c r="R318" i="5" s="1"/>
  <c r="AB317" i="5"/>
  <c r="Z317" i="5"/>
  <c r="Y317" i="5"/>
  <c r="AC317" i="5" s="1"/>
  <c r="V317" i="5"/>
  <c r="U317" i="5" a="1"/>
  <c r="U317" i="5" s="1"/>
  <c r="S317" i="5"/>
  <c r="T317" i="5" s="1"/>
  <c r="Q317" i="5"/>
  <c r="O317" i="5"/>
  <c r="P317" i="5" s="1"/>
  <c r="R317" i="5" s="1"/>
  <c r="AB316" i="5"/>
  <c r="Z316" i="5"/>
  <c r="Y316" i="5"/>
  <c r="AC316" i="5" s="1"/>
  <c r="V316" i="5"/>
  <c r="U316" i="5" a="1"/>
  <c r="U316" i="5" s="1"/>
  <c r="S316" i="5"/>
  <c r="T316" i="5" s="1"/>
  <c r="Q316" i="5"/>
  <c r="O316" i="5"/>
  <c r="P316" i="5" s="1"/>
  <c r="R316" i="5" s="1"/>
  <c r="AB315" i="5"/>
  <c r="Z315" i="5"/>
  <c r="Y315" i="5"/>
  <c r="AC315" i="5" s="1"/>
  <c r="V315" i="5"/>
  <c r="U315" i="5" a="1"/>
  <c r="U315" i="5" s="1"/>
  <c r="W315" i="5" s="1"/>
  <c r="X315" i="5" s="1"/>
  <c r="AA315" i="5" s="1"/>
  <c r="S315" i="5"/>
  <c r="T315" i="5" s="1"/>
  <c r="Q315" i="5"/>
  <c r="P315" i="5"/>
  <c r="R315" i="5" s="1"/>
  <c r="O315" i="5"/>
  <c r="AB314" i="5"/>
  <c r="Z314" i="5"/>
  <c r="Y314" i="5"/>
  <c r="AC314" i="5" s="1"/>
  <c r="V314" i="5"/>
  <c r="U314" i="5"/>
  <c r="W314" i="5" s="1"/>
  <c r="X314" i="5" s="1"/>
  <c r="AA314" i="5" s="1"/>
  <c r="U314" i="5" a="1"/>
  <c r="S314" i="5"/>
  <c r="T314" i="5" s="1"/>
  <c r="Q314" i="5"/>
  <c r="O314" i="5"/>
  <c r="P314" i="5" s="1"/>
  <c r="R314" i="5" s="1"/>
  <c r="AB313" i="5"/>
  <c r="Z313" i="5"/>
  <c r="Y313" i="5"/>
  <c r="AC313" i="5" s="1"/>
  <c r="V313" i="5"/>
  <c r="W313" i="5" s="1"/>
  <c r="X313" i="5" s="1"/>
  <c r="AA313" i="5" s="1"/>
  <c r="U313" i="5" a="1"/>
  <c r="U313" i="5" s="1"/>
  <c r="S313" i="5"/>
  <c r="T313" i="5" s="1"/>
  <c r="Q313" i="5"/>
  <c r="O313" i="5"/>
  <c r="P313" i="5" s="1"/>
  <c r="R313" i="5" s="1"/>
  <c r="AB312" i="5"/>
  <c r="Z312" i="5"/>
  <c r="Y312" i="5"/>
  <c r="AC312" i="5" s="1"/>
  <c r="V312" i="5"/>
  <c r="U312" i="5" a="1"/>
  <c r="U312" i="5" s="1"/>
  <c r="S312" i="5"/>
  <c r="T312" i="5" s="1"/>
  <c r="Q312" i="5"/>
  <c r="O312" i="5"/>
  <c r="P312" i="5" s="1"/>
  <c r="R312" i="5" s="1"/>
  <c r="AB311" i="5"/>
  <c r="Z311" i="5"/>
  <c r="Y311" i="5"/>
  <c r="AC311" i="5" s="1"/>
  <c r="V311" i="5"/>
  <c r="U311" i="5"/>
  <c r="U311" i="5" a="1"/>
  <c r="S311" i="5"/>
  <c r="T311" i="5" s="1"/>
  <c r="Q311" i="5"/>
  <c r="O311" i="5"/>
  <c r="P311" i="5" s="1"/>
  <c r="R311" i="5" s="1"/>
  <c r="AB310" i="5"/>
  <c r="Z310" i="5"/>
  <c r="Y310" i="5"/>
  <c r="AC310" i="5" s="1"/>
  <c r="V310" i="5"/>
  <c r="U310" i="5" a="1"/>
  <c r="U310" i="5" s="1"/>
  <c r="W310" i="5" s="1"/>
  <c r="X310" i="5" s="1"/>
  <c r="AA310" i="5" s="1"/>
  <c r="S310" i="5"/>
  <c r="T310" i="5" s="1"/>
  <c r="Q310" i="5"/>
  <c r="O310" i="5"/>
  <c r="P310" i="5" s="1"/>
  <c r="R310" i="5" s="1"/>
  <c r="AB309" i="5"/>
  <c r="Z309" i="5"/>
  <c r="Y309" i="5"/>
  <c r="AC309" i="5" s="1"/>
  <c r="V309" i="5"/>
  <c r="U309" i="5" a="1"/>
  <c r="U309" i="5" s="1"/>
  <c r="S309" i="5"/>
  <c r="T309" i="5" s="1"/>
  <c r="Q309" i="5"/>
  <c r="O309" i="5"/>
  <c r="P309" i="5" s="1"/>
  <c r="R309" i="5" s="1"/>
  <c r="AB308" i="5"/>
  <c r="Z308" i="5"/>
  <c r="Y308" i="5"/>
  <c r="AC308" i="5" s="1"/>
  <c r="V308" i="5"/>
  <c r="U308" i="5" a="1"/>
  <c r="U308" i="5" s="1"/>
  <c r="S308" i="5"/>
  <c r="T308" i="5" s="1"/>
  <c r="Q308" i="5"/>
  <c r="P308" i="5"/>
  <c r="R308" i="5" s="1"/>
  <c r="O308" i="5"/>
  <c r="AB307" i="5"/>
  <c r="Z307" i="5"/>
  <c r="Y307" i="5"/>
  <c r="AC307" i="5" s="1"/>
  <c r="V307" i="5"/>
  <c r="U307" i="5"/>
  <c r="W307" i="5" s="1"/>
  <c r="X307" i="5" s="1"/>
  <c r="AA307" i="5" s="1"/>
  <c r="U307" i="5" a="1"/>
  <c r="S307" i="5"/>
  <c r="T307" i="5" s="1"/>
  <c r="Q307" i="5"/>
  <c r="O307" i="5"/>
  <c r="P307" i="5" s="1"/>
  <c r="R307" i="5" s="1"/>
  <c r="AB306" i="5"/>
  <c r="Z306" i="5"/>
  <c r="Y306" i="5"/>
  <c r="AC306" i="5" s="1"/>
  <c r="V306" i="5"/>
  <c r="U306" i="5" a="1"/>
  <c r="U306" i="5" s="1"/>
  <c r="S306" i="5"/>
  <c r="T306" i="5" s="1"/>
  <c r="Q306" i="5"/>
  <c r="O306" i="5"/>
  <c r="P306" i="5" s="1"/>
  <c r="R306" i="5" s="1"/>
  <c r="AB305" i="5"/>
  <c r="Z305" i="5"/>
  <c r="Y305" i="5"/>
  <c r="AC305" i="5" s="1"/>
  <c r="V305" i="5"/>
  <c r="U305" i="5" a="1"/>
  <c r="U305" i="5" s="1"/>
  <c r="S305" i="5"/>
  <c r="T305" i="5" s="1"/>
  <c r="Q305" i="5"/>
  <c r="O305" i="5"/>
  <c r="P305" i="5" s="1"/>
  <c r="R305" i="5" s="1"/>
  <c r="AB304" i="5"/>
  <c r="Z304" i="5"/>
  <c r="Y304" i="5"/>
  <c r="AC304" i="5" s="1"/>
  <c r="V304" i="5"/>
  <c r="U304" i="5" a="1"/>
  <c r="U304" i="5" s="1"/>
  <c r="S304" i="5"/>
  <c r="T304" i="5" s="1"/>
  <c r="Q304" i="5"/>
  <c r="O304" i="5"/>
  <c r="P304" i="5" s="1"/>
  <c r="R304" i="5" s="1"/>
  <c r="AB303" i="5"/>
  <c r="Z303" i="5"/>
  <c r="Y303" i="5"/>
  <c r="AC303" i="5" s="1"/>
  <c r="V303" i="5"/>
  <c r="U303" i="5" a="1"/>
  <c r="U303" i="5" s="1"/>
  <c r="S303" i="5"/>
  <c r="T303" i="5" s="1"/>
  <c r="Q303" i="5"/>
  <c r="P303" i="5"/>
  <c r="R303" i="5" s="1"/>
  <c r="O303" i="5"/>
  <c r="AB302" i="5"/>
  <c r="Z302" i="5"/>
  <c r="Y302" i="5"/>
  <c r="AC302" i="5" s="1"/>
  <c r="V302" i="5"/>
  <c r="U302" i="5" a="1"/>
  <c r="U302" i="5" s="1"/>
  <c r="S302" i="5"/>
  <c r="T302" i="5" s="1"/>
  <c r="Q302" i="5"/>
  <c r="P302" i="5"/>
  <c r="R302" i="5" s="1"/>
  <c r="O302" i="5"/>
  <c r="AB301" i="5"/>
  <c r="Z301" i="5"/>
  <c r="Y301" i="5"/>
  <c r="AC301" i="5" s="1"/>
  <c r="V301" i="5"/>
  <c r="U301" i="5" a="1"/>
  <c r="U301" i="5" s="1"/>
  <c r="S301" i="5"/>
  <c r="T301" i="5" s="1"/>
  <c r="Q301" i="5"/>
  <c r="O301" i="5"/>
  <c r="P301" i="5" s="1"/>
  <c r="R301" i="5" s="1"/>
  <c r="AB300" i="5"/>
  <c r="Z300" i="5"/>
  <c r="Y300" i="5"/>
  <c r="AC300" i="5" s="1"/>
  <c r="V300" i="5"/>
  <c r="U300" i="5" a="1"/>
  <c r="U300" i="5" s="1"/>
  <c r="S300" i="5"/>
  <c r="T300" i="5" s="1"/>
  <c r="Q300" i="5"/>
  <c r="O300" i="5"/>
  <c r="P300" i="5" s="1"/>
  <c r="R300" i="5" s="1"/>
  <c r="AB299" i="5"/>
  <c r="Z299" i="5"/>
  <c r="Y299" i="5"/>
  <c r="AC299" i="5" s="1"/>
  <c r="V299" i="5"/>
  <c r="U299" i="5" a="1"/>
  <c r="U299" i="5" s="1"/>
  <c r="S299" i="5"/>
  <c r="T299" i="5" s="1"/>
  <c r="Q299" i="5"/>
  <c r="O299" i="5"/>
  <c r="P299" i="5" s="1"/>
  <c r="R299" i="5" s="1"/>
  <c r="AB298" i="5"/>
  <c r="Z298" i="5"/>
  <c r="Y298" i="5"/>
  <c r="AC298" i="5" s="1"/>
  <c r="V298" i="5"/>
  <c r="U298" i="5" a="1"/>
  <c r="U298" i="5" s="1"/>
  <c r="W298" i="5" s="1"/>
  <c r="X298" i="5" s="1"/>
  <c r="AA298" i="5" s="1"/>
  <c r="S298" i="5"/>
  <c r="T298" i="5" s="1"/>
  <c r="Q298" i="5"/>
  <c r="O298" i="5"/>
  <c r="P298" i="5" s="1"/>
  <c r="R298" i="5" s="1"/>
  <c r="AB297" i="5"/>
  <c r="Z297" i="5"/>
  <c r="Y297" i="5"/>
  <c r="AC297" i="5" s="1"/>
  <c r="V297" i="5"/>
  <c r="U297" i="5" a="1"/>
  <c r="U297" i="5" s="1"/>
  <c r="S297" i="5"/>
  <c r="T297" i="5" s="1"/>
  <c r="Q297" i="5"/>
  <c r="O297" i="5"/>
  <c r="P297" i="5" s="1"/>
  <c r="R297" i="5" s="1"/>
  <c r="AB296" i="5"/>
  <c r="Z296" i="5"/>
  <c r="Y296" i="5"/>
  <c r="AC296" i="5" s="1"/>
  <c r="V296" i="5"/>
  <c r="U296" i="5" a="1"/>
  <c r="U296" i="5" s="1"/>
  <c r="S296" i="5"/>
  <c r="T296" i="5" s="1"/>
  <c r="Q296" i="5"/>
  <c r="O296" i="5"/>
  <c r="P296" i="5" s="1"/>
  <c r="R296" i="5" s="1"/>
  <c r="AB295" i="5"/>
  <c r="Z295" i="5"/>
  <c r="Y295" i="5"/>
  <c r="AC295" i="5" s="1"/>
  <c r="V295" i="5"/>
  <c r="U295" i="5" a="1"/>
  <c r="U295" i="5" s="1"/>
  <c r="S295" i="5"/>
  <c r="T295" i="5" s="1"/>
  <c r="Q295" i="5"/>
  <c r="O295" i="5"/>
  <c r="P295" i="5" s="1"/>
  <c r="R295" i="5" s="1"/>
  <c r="AB294" i="5"/>
  <c r="Z294" i="5"/>
  <c r="Y294" i="5"/>
  <c r="AC294" i="5" s="1"/>
  <c r="V294" i="5"/>
  <c r="U294" i="5" a="1"/>
  <c r="U294" i="5" s="1"/>
  <c r="S294" i="5"/>
  <c r="T294" i="5" s="1"/>
  <c r="Q294" i="5"/>
  <c r="O294" i="5"/>
  <c r="P294" i="5" s="1"/>
  <c r="R294" i="5" s="1"/>
  <c r="AB293" i="5"/>
  <c r="Z293" i="5"/>
  <c r="Y293" i="5"/>
  <c r="AC293" i="5" s="1"/>
  <c r="V293" i="5"/>
  <c r="U293" i="5" a="1"/>
  <c r="U293" i="5" s="1"/>
  <c r="T293" i="5"/>
  <c r="S293" i="5"/>
  <c r="Q293" i="5"/>
  <c r="O293" i="5"/>
  <c r="P293" i="5" s="1"/>
  <c r="R293" i="5" s="1"/>
  <c r="AB292" i="5"/>
  <c r="Z292" i="5"/>
  <c r="Y292" i="5"/>
  <c r="AC292" i="5" s="1"/>
  <c r="V292" i="5"/>
  <c r="U292" i="5" a="1"/>
  <c r="U292" i="5" s="1"/>
  <c r="S292" i="5"/>
  <c r="T292" i="5" s="1"/>
  <c r="Q292" i="5"/>
  <c r="O292" i="5"/>
  <c r="P292" i="5" s="1"/>
  <c r="R292" i="5" s="1"/>
  <c r="AB291" i="5"/>
  <c r="Z291" i="5"/>
  <c r="Y291" i="5"/>
  <c r="AC291" i="5" s="1"/>
  <c r="V291" i="5"/>
  <c r="U291" i="5" a="1"/>
  <c r="U291" i="5" s="1"/>
  <c r="S291" i="5"/>
  <c r="T291" i="5" s="1"/>
  <c r="Q291" i="5"/>
  <c r="P291" i="5"/>
  <c r="R291" i="5" s="1"/>
  <c r="O291" i="5"/>
  <c r="AB290" i="5"/>
  <c r="Z290" i="5"/>
  <c r="Y290" i="5"/>
  <c r="AC290" i="5" s="1"/>
  <c r="V290" i="5"/>
  <c r="U290" i="5" a="1"/>
  <c r="U290" i="5" s="1"/>
  <c r="W290" i="5" s="1"/>
  <c r="X290" i="5" s="1"/>
  <c r="AA290" i="5" s="1"/>
  <c r="S290" i="5"/>
  <c r="T290" i="5" s="1"/>
  <c r="Q290" i="5"/>
  <c r="P290" i="5"/>
  <c r="R290" i="5" s="1"/>
  <c r="O290" i="5"/>
  <c r="AB289" i="5"/>
  <c r="Z289" i="5"/>
  <c r="Y289" i="5"/>
  <c r="AC289" i="5" s="1"/>
  <c r="V289" i="5"/>
  <c r="U289" i="5" a="1"/>
  <c r="U289" i="5" s="1"/>
  <c r="W289" i="5" s="1"/>
  <c r="X289" i="5" s="1"/>
  <c r="AA289" i="5" s="1"/>
  <c r="S289" i="5"/>
  <c r="T289" i="5" s="1"/>
  <c r="Q289" i="5"/>
  <c r="O289" i="5"/>
  <c r="P289" i="5" s="1"/>
  <c r="R289" i="5" s="1"/>
  <c r="AB288" i="5"/>
  <c r="Z288" i="5"/>
  <c r="Y288" i="5"/>
  <c r="AC288" i="5" s="1"/>
  <c r="V288" i="5"/>
  <c r="U288" i="5"/>
  <c r="U288" i="5" a="1"/>
  <c r="S288" i="5"/>
  <c r="T288" i="5" s="1"/>
  <c r="Q288" i="5"/>
  <c r="O288" i="5"/>
  <c r="P288" i="5" s="1"/>
  <c r="R288" i="5" s="1"/>
  <c r="AB287" i="5"/>
  <c r="Z287" i="5"/>
  <c r="Y287" i="5"/>
  <c r="AC287" i="5" s="1"/>
  <c r="V287" i="5"/>
  <c r="U287" i="5" a="1"/>
  <c r="U287" i="5" s="1"/>
  <c r="W287" i="5" s="1"/>
  <c r="X287" i="5" s="1"/>
  <c r="AA287" i="5" s="1"/>
  <c r="S287" i="5"/>
  <c r="T287" i="5" s="1"/>
  <c r="Q287" i="5"/>
  <c r="O287" i="5"/>
  <c r="P287" i="5" s="1"/>
  <c r="R287" i="5" s="1"/>
  <c r="AB286" i="5"/>
  <c r="Z286" i="5"/>
  <c r="Y286" i="5"/>
  <c r="AC286" i="5" s="1"/>
  <c r="V286" i="5"/>
  <c r="U286" i="5" a="1"/>
  <c r="U286" i="5" s="1"/>
  <c r="S286" i="5"/>
  <c r="T286" i="5" s="1"/>
  <c r="Q286" i="5"/>
  <c r="O286" i="5"/>
  <c r="P286" i="5" s="1"/>
  <c r="R286" i="5" s="1"/>
  <c r="AB285" i="5"/>
  <c r="Z285" i="5"/>
  <c r="Y285" i="5"/>
  <c r="AC285" i="5" s="1"/>
  <c r="V285" i="5"/>
  <c r="U285" i="5" a="1"/>
  <c r="U285" i="5" s="1"/>
  <c r="S285" i="5"/>
  <c r="T285" i="5" s="1"/>
  <c r="Q285" i="5"/>
  <c r="O285" i="5"/>
  <c r="P285" i="5" s="1"/>
  <c r="R285" i="5" s="1"/>
  <c r="AB284" i="5"/>
  <c r="Z284" i="5"/>
  <c r="Y284" i="5"/>
  <c r="AC284" i="5" s="1"/>
  <c r="V284" i="5"/>
  <c r="U284" i="5"/>
  <c r="U284" i="5" a="1"/>
  <c r="T284" i="5"/>
  <c r="S284" i="5"/>
  <c r="Q284" i="5"/>
  <c r="P284" i="5"/>
  <c r="R284" i="5" s="1"/>
  <c r="O284" i="5"/>
  <c r="AB283" i="5"/>
  <c r="Z283" i="5"/>
  <c r="Y283" i="5"/>
  <c r="AC283" i="5" s="1"/>
  <c r="V283" i="5"/>
  <c r="U283" i="5" a="1"/>
  <c r="U283" i="5" s="1"/>
  <c r="S283" i="5"/>
  <c r="T283" i="5" s="1"/>
  <c r="Q283" i="5"/>
  <c r="P283" i="5"/>
  <c r="R283" i="5" s="1"/>
  <c r="O283" i="5"/>
  <c r="AB282" i="5"/>
  <c r="Z282" i="5"/>
  <c r="Y282" i="5"/>
  <c r="AC282" i="5" s="1"/>
  <c r="V282" i="5"/>
  <c r="U282" i="5" a="1"/>
  <c r="U282" i="5" s="1"/>
  <c r="W282" i="5" s="1"/>
  <c r="X282" i="5" s="1"/>
  <c r="AA282" i="5" s="1"/>
  <c r="S282" i="5"/>
  <c r="T282" i="5" s="1"/>
  <c r="Q282" i="5"/>
  <c r="O282" i="5"/>
  <c r="P282" i="5" s="1"/>
  <c r="R282" i="5" s="1"/>
  <c r="AB281" i="5"/>
  <c r="Z281" i="5"/>
  <c r="Y281" i="5"/>
  <c r="AC281" i="5" s="1"/>
  <c r="V281" i="5"/>
  <c r="U281" i="5" a="1"/>
  <c r="U281" i="5" s="1"/>
  <c r="W281" i="5" s="1"/>
  <c r="X281" i="5" s="1"/>
  <c r="AA281" i="5" s="1"/>
  <c r="S281" i="5"/>
  <c r="T281" i="5" s="1"/>
  <c r="Q281" i="5"/>
  <c r="O281" i="5"/>
  <c r="P281" i="5" s="1"/>
  <c r="R281" i="5" s="1"/>
  <c r="AB280" i="5"/>
  <c r="Z280" i="5"/>
  <c r="Y280" i="5"/>
  <c r="AC280" i="5" s="1"/>
  <c r="V280" i="5"/>
  <c r="U280" i="5" a="1"/>
  <c r="U280" i="5" s="1"/>
  <c r="S280" i="5"/>
  <c r="T280" i="5" s="1"/>
  <c r="Q280" i="5"/>
  <c r="O280" i="5"/>
  <c r="P280" i="5" s="1"/>
  <c r="R280" i="5" s="1"/>
  <c r="AB279" i="5"/>
  <c r="Z279" i="5"/>
  <c r="Y279" i="5"/>
  <c r="AC279" i="5" s="1"/>
  <c r="V279" i="5"/>
  <c r="W279" i="5" s="1"/>
  <c r="X279" i="5" s="1"/>
  <c r="AA279" i="5" s="1"/>
  <c r="U279" i="5" a="1"/>
  <c r="U279" i="5" s="1"/>
  <c r="S279" i="5"/>
  <c r="T279" i="5" s="1"/>
  <c r="Q279" i="5"/>
  <c r="O279" i="5"/>
  <c r="P279" i="5" s="1"/>
  <c r="R279" i="5" s="1"/>
  <c r="AB278" i="5"/>
  <c r="Z278" i="5"/>
  <c r="Y278" i="5"/>
  <c r="AC278" i="5" s="1"/>
  <c r="V278" i="5"/>
  <c r="U278" i="5" a="1"/>
  <c r="U278" i="5" s="1"/>
  <c r="S278" i="5"/>
  <c r="T278" i="5" s="1"/>
  <c r="Q278" i="5"/>
  <c r="O278" i="5"/>
  <c r="P278" i="5" s="1"/>
  <c r="R278" i="5" s="1"/>
  <c r="AB277" i="5"/>
  <c r="Z277" i="5"/>
  <c r="Y277" i="5"/>
  <c r="AC277" i="5" s="1"/>
  <c r="V277" i="5"/>
  <c r="U277" i="5" a="1"/>
  <c r="U277" i="5" s="1"/>
  <c r="W277" i="5" s="1"/>
  <c r="X277" i="5" s="1"/>
  <c r="AA277" i="5" s="1"/>
  <c r="S277" i="5"/>
  <c r="T277" i="5" s="1"/>
  <c r="Q277" i="5"/>
  <c r="O277" i="5"/>
  <c r="P277" i="5" s="1"/>
  <c r="R277" i="5" s="1"/>
  <c r="AB276" i="5"/>
  <c r="Z276" i="5"/>
  <c r="Y276" i="5"/>
  <c r="AC276" i="5" s="1"/>
  <c r="V276" i="5"/>
  <c r="U276" i="5"/>
  <c r="U276" i="5" a="1"/>
  <c r="S276" i="5"/>
  <c r="T276" i="5" s="1"/>
  <c r="Q276" i="5"/>
  <c r="P276" i="5"/>
  <c r="R276" i="5" s="1"/>
  <c r="O276" i="5"/>
  <c r="AB275" i="5"/>
  <c r="Z275" i="5"/>
  <c r="Y275" i="5"/>
  <c r="AC275" i="5" s="1"/>
  <c r="V275" i="5"/>
  <c r="U275" i="5" a="1"/>
  <c r="U275" i="5" s="1"/>
  <c r="S275" i="5"/>
  <c r="T275" i="5" s="1"/>
  <c r="Q275" i="5"/>
  <c r="O275" i="5"/>
  <c r="P275" i="5" s="1"/>
  <c r="R275" i="5" s="1"/>
  <c r="AB274" i="5"/>
  <c r="Z274" i="5"/>
  <c r="Y274" i="5"/>
  <c r="AC274" i="5" s="1"/>
  <c r="V274" i="5"/>
  <c r="U274" i="5" a="1"/>
  <c r="U274" i="5" s="1"/>
  <c r="W274" i="5" s="1"/>
  <c r="X274" i="5" s="1"/>
  <c r="AA274" i="5" s="1"/>
  <c r="S274" i="5"/>
  <c r="T274" i="5" s="1"/>
  <c r="Q274" i="5"/>
  <c r="O274" i="5"/>
  <c r="P274" i="5" s="1"/>
  <c r="R274" i="5" s="1"/>
  <c r="AB273" i="5"/>
  <c r="Z273" i="5"/>
  <c r="Y273" i="5"/>
  <c r="AC273" i="5" s="1"/>
  <c r="V273" i="5"/>
  <c r="U273" i="5" a="1"/>
  <c r="U273" i="5" s="1"/>
  <c r="W273" i="5" s="1"/>
  <c r="X273" i="5" s="1"/>
  <c r="AA273" i="5" s="1"/>
  <c r="S273" i="5"/>
  <c r="T273" i="5" s="1"/>
  <c r="Q273" i="5"/>
  <c r="O273" i="5"/>
  <c r="P273" i="5" s="1"/>
  <c r="R273" i="5" s="1"/>
  <c r="AB272" i="5"/>
  <c r="Z272" i="5"/>
  <c r="Y272" i="5"/>
  <c r="AC272" i="5" s="1"/>
  <c r="V272" i="5"/>
  <c r="U272" i="5" a="1"/>
  <c r="U272" i="5" s="1"/>
  <c r="S272" i="5"/>
  <c r="T272" i="5" s="1"/>
  <c r="Q272" i="5"/>
  <c r="O272" i="5"/>
  <c r="P272" i="5" s="1"/>
  <c r="R272" i="5" s="1"/>
  <c r="AB271" i="5"/>
  <c r="Z271" i="5"/>
  <c r="Y271" i="5"/>
  <c r="AC271" i="5" s="1"/>
  <c r="V271" i="5"/>
  <c r="U271" i="5" a="1"/>
  <c r="U271" i="5" s="1"/>
  <c r="S271" i="5"/>
  <c r="T271" i="5" s="1"/>
  <c r="Q271" i="5"/>
  <c r="P271" i="5"/>
  <c r="R271" i="5" s="1"/>
  <c r="O271" i="5"/>
  <c r="AB270" i="5"/>
  <c r="Z270" i="5"/>
  <c r="Y270" i="5"/>
  <c r="AC270" i="5" s="1"/>
  <c r="V270" i="5"/>
  <c r="U270" i="5" a="1"/>
  <c r="U270" i="5" s="1"/>
  <c r="W270" i="5" s="1"/>
  <c r="X270" i="5" s="1"/>
  <c r="AA270" i="5" s="1"/>
  <c r="S270" i="5"/>
  <c r="T270" i="5" s="1"/>
  <c r="Q270" i="5"/>
  <c r="O270" i="5"/>
  <c r="P270" i="5" s="1"/>
  <c r="R270" i="5" s="1"/>
  <c r="AB269" i="5"/>
  <c r="Z269" i="5"/>
  <c r="Y269" i="5"/>
  <c r="AC269" i="5" s="1"/>
  <c r="V269" i="5"/>
  <c r="U269" i="5" a="1"/>
  <c r="U269" i="5" s="1"/>
  <c r="S269" i="5"/>
  <c r="T269" i="5" s="1"/>
  <c r="Q269" i="5"/>
  <c r="O269" i="5"/>
  <c r="P269" i="5" s="1"/>
  <c r="R269" i="5" s="1"/>
  <c r="AB268" i="5"/>
  <c r="Z268" i="5"/>
  <c r="Y268" i="5"/>
  <c r="AC268" i="5" s="1"/>
  <c r="V268" i="5"/>
  <c r="U268" i="5"/>
  <c r="W268" i="5" s="1"/>
  <c r="X268" i="5" s="1"/>
  <c r="AA268" i="5" s="1"/>
  <c r="U268" i="5" a="1"/>
  <c r="S268" i="5"/>
  <c r="T268" i="5" s="1"/>
  <c r="Q268" i="5"/>
  <c r="O268" i="5"/>
  <c r="P268" i="5" s="1"/>
  <c r="R268" i="5" s="1"/>
  <c r="AB267" i="5"/>
  <c r="Z267" i="5"/>
  <c r="Y267" i="5"/>
  <c r="AC267" i="5" s="1"/>
  <c r="V267" i="5"/>
  <c r="U267" i="5" a="1"/>
  <c r="U267" i="5" s="1"/>
  <c r="S267" i="5"/>
  <c r="T267" i="5" s="1"/>
  <c r="Q267" i="5"/>
  <c r="O267" i="5"/>
  <c r="P267" i="5" s="1"/>
  <c r="R267" i="5" s="1"/>
  <c r="AB266" i="5"/>
  <c r="Z266" i="5"/>
  <c r="Y266" i="5"/>
  <c r="AC266" i="5" s="1"/>
  <c r="V266" i="5"/>
  <c r="U266" i="5" a="1"/>
  <c r="U266" i="5" s="1"/>
  <c r="S266" i="5"/>
  <c r="T266" i="5" s="1"/>
  <c r="Q266" i="5"/>
  <c r="O266" i="5"/>
  <c r="P266" i="5" s="1"/>
  <c r="R266" i="5" s="1"/>
  <c r="AB265" i="5"/>
  <c r="Z265" i="5"/>
  <c r="Y265" i="5"/>
  <c r="AC265" i="5" s="1"/>
  <c r="V265" i="5"/>
  <c r="U265" i="5" a="1"/>
  <c r="U265" i="5" s="1"/>
  <c r="S265" i="5"/>
  <c r="T265" i="5" s="1"/>
  <c r="Q265" i="5"/>
  <c r="O265" i="5"/>
  <c r="P265" i="5" s="1"/>
  <c r="R265" i="5" s="1"/>
  <c r="AB264" i="5"/>
  <c r="Z264" i="5"/>
  <c r="Y264" i="5"/>
  <c r="AC264" i="5" s="1"/>
  <c r="V264" i="5"/>
  <c r="U264" i="5" a="1"/>
  <c r="U264" i="5" s="1"/>
  <c r="T264" i="5"/>
  <c r="S264" i="5"/>
  <c r="Q264" i="5"/>
  <c r="O264" i="5"/>
  <c r="P264" i="5" s="1"/>
  <c r="R264" i="5" s="1"/>
  <c r="AB263" i="5"/>
  <c r="Z263" i="5"/>
  <c r="Y263" i="5"/>
  <c r="AC263" i="5" s="1"/>
  <c r="V263" i="5"/>
  <c r="U263" i="5" a="1"/>
  <c r="U263" i="5" s="1"/>
  <c r="S263" i="5"/>
  <c r="T263" i="5" s="1"/>
  <c r="Q263" i="5"/>
  <c r="O263" i="5"/>
  <c r="P263" i="5" s="1"/>
  <c r="R263" i="5" s="1"/>
  <c r="AB262" i="5"/>
  <c r="Z262" i="5"/>
  <c r="Y262" i="5"/>
  <c r="AC262" i="5" s="1"/>
  <c r="V262" i="5"/>
  <c r="U262" i="5" a="1"/>
  <c r="U262" i="5" s="1"/>
  <c r="S262" i="5"/>
  <c r="T262" i="5" s="1"/>
  <c r="Q262" i="5"/>
  <c r="O262" i="5"/>
  <c r="P262" i="5" s="1"/>
  <c r="R262" i="5" s="1"/>
  <c r="AB261" i="5"/>
  <c r="Z261" i="5"/>
  <c r="Y261" i="5"/>
  <c r="AC261" i="5" s="1"/>
  <c r="V261" i="5"/>
  <c r="U261" i="5"/>
  <c r="U261" i="5" a="1"/>
  <c r="S261" i="5"/>
  <c r="T261" i="5" s="1"/>
  <c r="Q261" i="5"/>
  <c r="O261" i="5"/>
  <c r="P261" i="5" s="1"/>
  <c r="R261" i="5" s="1"/>
  <c r="AB260" i="5"/>
  <c r="Z260" i="5"/>
  <c r="Y260" i="5"/>
  <c r="AC260" i="5" s="1"/>
  <c r="V260" i="5"/>
  <c r="U260" i="5"/>
  <c r="U260" i="5" a="1"/>
  <c r="T260" i="5"/>
  <c r="S260" i="5"/>
  <c r="Q260" i="5"/>
  <c r="O260" i="5"/>
  <c r="P260" i="5" s="1"/>
  <c r="R260" i="5" s="1"/>
  <c r="AB259" i="5"/>
  <c r="Z259" i="5"/>
  <c r="Y259" i="5"/>
  <c r="AC259" i="5" s="1"/>
  <c r="V259" i="5"/>
  <c r="U259" i="5" a="1"/>
  <c r="U259" i="5" s="1"/>
  <c r="S259" i="5"/>
  <c r="T259" i="5" s="1"/>
  <c r="Q259" i="5"/>
  <c r="O259" i="5"/>
  <c r="P259" i="5" s="1"/>
  <c r="R259" i="5" s="1"/>
  <c r="AB258" i="5"/>
  <c r="Z258" i="5"/>
  <c r="Y258" i="5"/>
  <c r="AC258" i="5" s="1"/>
  <c r="V258" i="5"/>
  <c r="U258" i="5" a="1"/>
  <c r="U258" i="5" s="1"/>
  <c r="W258" i="5" s="1"/>
  <c r="X258" i="5" s="1"/>
  <c r="AA258" i="5" s="1"/>
  <c r="S258" i="5"/>
  <c r="T258" i="5" s="1"/>
  <c r="Q258" i="5"/>
  <c r="O258" i="5"/>
  <c r="P258" i="5" s="1"/>
  <c r="R258" i="5" s="1"/>
  <c r="AB257" i="5"/>
  <c r="Z257" i="5"/>
  <c r="Y257" i="5"/>
  <c r="AC257" i="5" s="1"/>
  <c r="V257" i="5"/>
  <c r="U257" i="5"/>
  <c r="U257" i="5" a="1"/>
  <c r="S257" i="5"/>
  <c r="T257" i="5" s="1"/>
  <c r="Q257" i="5"/>
  <c r="O257" i="5"/>
  <c r="P257" i="5" s="1"/>
  <c r="R257" i="5" s="1"/>
  <c r="AB256" i="5"/>
  <c r="Z256" i="5"/>
  <c r="Y256" i="5"/>
  <c r="AC256" i="5" s="1"/>
  <c r="V256" i="5"/>
  <c r="U256" i="5" a="1"/>
  <c r="U256" i="5" s="1"/>
  <c r="W256" i="5" s="1"/>
  <c r="X256" i="5" s="1"/>
  <c r="AA256" i="5" s="1"/>
  <c r="S256" i="5"/>
  <c r="T256" i="5" s="1"/>
  <c r="Q256" i="5"/>
  <c r="P256" i="5"/>
  <c r="R256" i="5" s="1"/>
  <c r="O256" i="5"/>
  <c r="AB255" i="5"/>
  <c r="Z255" i="5"/>
  <c r="Y255" i="5"/>
  <c r="AC255" i="5" s="1"/>
  <c r="V255" i="5"/>
  <c r="U255" i="5" a="1"/>
  <c r="U255" i="5" s="1"/>
  <c r="S255" i="5"/>
  <c r="T255" i="5" s="1"/>
  <c r="Q255" i="5"/>
  <c r="P255" i="5"/>
  <c r="R255" i="5" s="1"/>
  <c r="O255" i="5"/>
  <c r="AB254" i="5"/>
  <c r="Z254" i="5"/>
  <c r="Y254" i="5"/>
  <c r="AC254" i="5" s="1"/>
  <c r="V254" i="5"/>
  <c r="W254" i="5" s="1"/>
  <c r="X254" i="5" s="1"/>
  <c r="AA254" i="5" s="1"/>
  <c r="U254" i="5"/>
  <c r="U254" i="5" a="1"/>
  <c r="S254" i="5"/>
  <c r="T254" i="5" s="1"/>
  <c r="Q254" i="5"/>
  <c r="O254" i="5"/>
  <c r="P254" i="5" s="1"/>
  <c r="R254" i="5" s="1"/>
  <c r="AB253" i="5"/>
  <c r="Z253" i="5"/>
  <c r="Y253" i="5"/>
  <c r="AC253" i="5" s="1"/>
  <c r="V253" i="5"/>
  <c r="U253" i="5" a="1"/>
  <c r="U253" i="5" s="1"/>
  <c r="S253" i="5"/>
  <c r="T253" i="5" s="1"/>
  <c r="Q253" i="5"/>
  <c r="O253" i="5"/>
  <c r="P253" i="5" s="1"/>
  <c r="R253" i="5" s="1"/>
  <c r="AB252" i="5"/>
  <c r="Z252" i="5"/>
  <c r="Y252" i="5"/>
  <c r="AC252" i="5" s="1"/>
  <c r="V252" i="5"/>
  <c r="U252" i="5" a="1"/>
  <c r="U252" i="5" s="1"/>
  <c r="T252" i="5"/>
  <c r="S252" i="5"/>
  <c r="Q252" i="5"/>
  <c r="O252" i="5"/>
  <c r="P252" i="5" s="1"/>
  <c r="R252" i="5" s="1"/>
  <c r="AB251" i="5"/>
  <c r="Z251" i="5"/>
  <c r="Y251" i="5"/>
  <c r="AC251" i="5" s="1"/>
  <c r="V251" i="5"/>
  <c r="U251" i="5" a="1"/>
  <c r="U251" i="5" s="1"/>
  <c r="S251" i="5"/>
  <c r="T251" i="5" s="1"/>
  <c r="Q251" i="5"/>
  <c r="P251" i="5"/>
  <c r="R251" i="5" s="1"/>
  <c r="O251" i="5"/>
  <c r="AB250" i="5"/>
  <c r="Z250" i="5"/>
  <c r="Y250" i="5"/>
  <c r="AC250" i="5" s="1"/>
  <c r="V250" i="5"/>
  <c r="U250" i="5" a="1"/>
  <c r="U250" i="5" s="1"/>
  <c r="S250" i="5"/>
  <c r="T250" i="5" s="1"/>
  <c r="Q250" i="5"/>
  <c r="O250" i="5"/>
  <c r="P250" i="5" s="1"/>
  <c r="R250" i="5" s="1"/>
  <c r="AB249" i="5"/>
  <c r="Z249" i="5"/>
  <c r="Y249" i="5"/>
  <c r="AC249" i="5" s="1"/>
  <c r="V249" i="5"/>
  <c r="U249" i="5" a="1"/>
  <c r="U249" i="5" s="1"/>
  <c r="S249" i="5"/>
  <c r="T249" i="5" s="1"/>
  <c r="Q249" i="5"/>
  <c r="O249" i="5"/>
  <c r="P249" i="5" s="1"/>
  <c r="R249" i="5" s="1"/>
  <c r="AB248" i="5"/>
  <c r="Z248" i="5"/>
  <c r="Y248" i="5"/>
  <c r="AC248" i="5" s="1"/>
  <c r="V248" i="5"/>
  <c r="U248" i="5" a="1"/>
  <c r="U248" i="5" s="1"/>
  <c r="T248" i="5"/>
  <c r="S248" i="5"/>
  <c r="Q248" i="5"/>
  <c r="P248" i="5"/>
  <c r="R248" i="5" s="1"/>
  <c r="O248" i="5"/>
  <c r="AB247" i="5"/>
  <c r="Z247" i="5"/>
  <c r="Y247" i="5"/>
  <c r="AC247" i="5" s="1"/>
  <c r="V247" i="5"/>
  <c r="U247" i="5" a="1"/>
  <c r="U247" i="5" s="1"/>
  <c r="S247" i="5"/>
  <c r="T247" i="5" s="1"/>
  <c r="Q247" i="5"/>
  <c r="O247" i="5"/>
  <c r="P247" i="5" s="1"/>
  <c r="R247" i="5" s="1"/>
  <c r="AB246" i="5"/>
  <c r="Z246" i="5"/>
  <c r="Y246" i="5"/>
  <c r="AC246" i="5" s="1"/>
  <c r="V246" i="5"/>
  <c r="W246" i="5" s="1"/>
  <c r="X246" i="5" s="1"/>
  <c r="AA246" i="5" s="1"/>
  <c r="U246" i="5" a="1"/>
  <c r="U246" i="5" s="1"/>
  <c r="S246" i="5"/>
  <c r="T246" i="5" s="1"/>
  <c r="Q246" i="5"/>
  <c r="O246" i="5"/>
  <c r="P246" i="5" s="1"/>
  <c r="R246" i="5" s="1"/>
  <c r="AB245" i="5"/>
  <c r="Z245" i="5"/>
  <c r="Y245" i="5"/>
  <c r="AC245" i="5" s="1"/>
  <c r="V245" i="5"/>
  <c r="U245" i="5" a="1"/>
  <c r="U245" i="5" s="1"/>
  <c r="S245" i="5"/>
  <c r="T245" i="5" s="1"/>
  <c r="Q245" i="5"/>
  <c r="O245" i="5"/>
  <c r="P245" i="5" s="1"/>
  <c r="R245" i="5" s="1"/>
  <c r="AB244" i="5"/>
  <c r="Z244" i="5"/>
  <c r="Y244" i="5"/>
  <c r="AC244" i="5" s="1"/>
  <c r="V244" i="5"/>
  <c r="U244" i="5" a="1"/>
  <c r="U244" i="5" s="1"/>
  <c r="S244" i="5"/>
  <c r="T244" i="5" s="1"/>
  <c r="Q244" i="5"/>
  <c r="O244" i="5"/>
  <c r="P244" i="5" s="1"/>
  <c r="R244" i="5" s="1"/>
  <c r="AB243" i="5"/>
  <c r="Z243" i="5"/>
  <c r="Y243" i="5"/>
  <c r="AC243" i="5" s="1"/>
  <c r="V243" i="5"/>
  <c r="U243" i="5" a="1"/>
  <c r="U243" i="5" s="1"/>
  <c r="S243" i="5"/>
  <c r="T243" i="5" s="1"/>
  <c r="Q243" i="5"/>
  <c r="O243" i="5"/>
  <c r="P243" i="5" s="1"/>
  <c r="R243" i="5" s="1"/>
  <c r="AB242" i="5"/>
  <c r="Z242" i="5"/>
  <c r="Y242" i="5"/>
  <c r="AC242" i="5" s="1"/>
  <c r="V242" i="5"/>
  <c r="U242" i="5"/>
  <c r="U242" i="5" a="1"/>
  <c r="S242" i="5"/>
  <c r="T242" i="5" s="1"/>
  <c r="Q242" i="5"/>
  <c r="O242" i="5"/>
  <c r="P242" i="5" s="1"/>
  <c r="R242" i="5" s="1"/>
  <c r="AB241" i="5"/>
  <c r="Z241" i="5"/>
  <c r="Y241" i="5"/>
  <c r="AC241" i="5" s="1"/>
  <c r="V241" i="5"/>
  <c r="U241" i="5" a="1"/>
  <c r="U241" i="5" s="1"/>
  <c r="S241" i="5"/>
  <c r="T241" i="5" s="1"/>
  <c r="Q241" i="5"/>
  <c r="O241" i="5"/>
  <c r="P241" i="5" s="1"/>
  <c r="R241" i="5" s="1"/>
  <c r="AB240" i="5"/>
  <c r="Z240" i="5"/>
  <c r="Y240" i="5"/>
  <c r="AC240" i="5" s="1"/>
  <c r="V240" i="5"/>
  <c r="U240" i="5" a="1"/>
  <c r="U240" i="5" s="1"/>
  <c r="T240" i="5"/>
  <c r="S240" i="5"/>
  <c r="Q240" i="5"/>
  <c r="O240" i="5"/>
  <c r="P240" i="5" s="1"/>
  <c r="R240" i="5" s="1"/>
  <c r="AB239" i="5"/>
  <c r="Z239" i="5"/>
  <c r="Y239" i="5"/>
  <c r="AC239" i="5" s="1"/>
  <c r="V239" i="5"/>
  <c r="U239" i="5" a="1"/>
  <c r="U239" i="5" s="1"/>
  <c r="S239" i="5"/>
  <c r="T239" i="5" s="1"/>
  <c r="Q239" i="5"/>
  <c r="O239" i="5"/>
  <c r="P239" i="5" s="1"/>
  <c r="R239" i="5" s="1"/>
  <c r="AB238" i="5"/>
  <c r="Z238" i="5"/>
  <c r="Y238" i="5"/>
  <c r="AC238" i="5" s="1"/>
  <c r="V238" i="5"/>
  <c r="U238" i="5" a="1"/>
  <c r="U238" i="5" s="1"/>
  <c r="S238" i="5"/>
  <c r="T238" i="5" s="1"/>
  <c r="Q238" i="5"/>
  <c r="O238" i="5"/>
  <c r="P238" i="5" s="1"/>
  <c r="R238" i="5" s="1"/>
  <c r="AB237" i="5"/>
  <c r="Z237" i="5"/>
  <c r="Y237" i="5"/>
  <c r="AC237" i="5" s="1"/>
  <c r="V237" i="5"/>
  <c r="U237" i="5"/>
  <c r="U237" i="5" a="1"/>
  <c r="S237" i="5"/>
  <c r="T237" i="5" s="1"/>
  <c r="Q237" i="5"/>
  <c r="O237" i="5"/>
  <c r="P237" i="5" s="1"/>
  <c r="R237" i="5" s="1"/>
  <c r="AB236" i="5"/>
  <c r="Z236" i="5"/>
  <c r="Y236" i="5"/>
  <c r="AC236" i="5" s="1"/>
  <c r="V236" i="5"/>
  <c r="U236" i="5"/>
  <c r="U236" i="5" a="1"/>
  <c r="S236" i="5"/>
  <c r="T236" i="5" s="1"/>
  <c r="Q236" i="5"/>
  <c r="O236" i="5"/>
  <c r="P236" i="5" s="1"/>
  <c r="R236" i="5" s="1"/>
  <c r="AB235" i="5"/>
  <c r="Z235" i="5"/>
  <c r="Y235" i="5"/>
  <c r="AC235" i="5" s="1"/>
  <c r="V235" i="5"/>
  <c r="U235" i="5" a="1"/>
  <c r="U235" i="5" s="1"/>
  <c r="S235" i="5"/>
  <c r="T235" i="5" s="1"/>
  <c r="Q235" i="5"/>
  <c r="O235" i="5"/>
  <c r="P235" i="5" s="1"/>
  <c r="R235" i="5" s="1"/>
  <c r="AB234" i="5"/>
  <c r="Z234" i="5"/>
  <c r="Y234" i="5"/>
  <c r="AC234" i="5" s="1"/>
  <c r="V234" i="5"/>
  <c r="U234" i="5" a="1"/>
  <c r="U234" i="5" s="1"/>
  <c r="S234" i="5"/>
  <c r="T234" i="5" s="1"/>
  <c r="Q234" i="5"/>
  <c r="O234" i="5"/>
  <c r="P234" i="5" s="1"/>
  <c r="R234" i="5" s="1"/>
  <c r="AB233" i="5"/>
  <c r="Z233" i="5"/>
  <c r="Y233" i="5"/>
  <c r="AC233" i="5" s="1"/>
  <c r="V233" i="5"/>
  <c r="U233" i="5" a="1"/>
  <c r="U233" i="5" s="1"/>
  <c r="S233" i="5"/>
  <c r="T233" i="5" s="1"/>
  <c r="Q233" i="5"/>
  <c r="O233" i="5"/>
  <c r="P233" i="5" s="1"/>
  <c r="R233" i="5" s="1"/>
  <c r="AB232" i="5"/>
  <c r="Z232" i="5"/>
  <c r="Y232" i="5"/>
  <c r="AC232" i="5" s="1"/>
  <c r="V232" i="5"/>
  <c r="U232" i="5"/>
  <c r="U232" i="5" a="1"/>
  <c r="T232" i="5"/>
  <c r="S232" i="5"/>
  <c r="Q232" i="5"/>
  <c r="P232" i="5"/>
  <c r="R232" i="5" s="1"/>
  <c r="O232" i="5"/>
  <c r="AB231" i="5"/>
  <c r="Z231" i="5"/>
  <c r="Y231" i="5"/>
  <c r="AC231" i="5" s="1"/>
  <c r="V231" i="5"/>
  <c r="U231" i="5" a="1"/>
  <c r="U231" i="5" s="1"/>
  <c r="S231" i="5"/>
  <c r="T231" i="5" s="1"/>
  <c r="Q231" i="5"/>
  <c r="O231" i="5"/>
  <c r="P231" i="5" s="1"/>
  <c r="R231" i="5" s="1"/>
  <c r="AB230" i="5"/>
  <c r="Z230" i="5"/>
  <c r="Y230" i="5"/>
  <c r="AC230" i="5" s="1"/>
  <c r="V230" i="5"/>
  <c r="U230" i="5" a="1"/>
  <c r="U230" i="5" s="1"/>
  <c r="S230" i="5"/>
  <c r="T230" i="5" s="1"/>
  <c r="Q230" i="5"/>
  <c r="P230" i="5"/>
  <c r="R230" i="5" s="1"/>
  <c r="O230" i="5"/>
  <c r="AB229" i="5"/>
  <c r="Z229" i="5"/>
  <c r="Y229" i="5"/>
  <c r="AC229" i="5" s="1"/>
  <c r="V229" i="5"/>
  <c r="U229" i="5" a="1"/>
  <c r="U229" i="5" s="1"/>
  <c r="S229" i="5"/>
  <c r="T229" i="5" s="1"/>
  <c r="Q229" i="5"/>
  <c r="O229" i="5"/>
  <c r="P229" i="5" s="1"/>
  <c r="R229" i="5" s="1"/>
  <c r="AB228" i="5"/>
  <c r="Z228" i="5"/>
  <c r="Y228" i="5"/>
  <c r="AC228" i="5" s="1"/>
  <c r="V228" i="5"/>
  <c r="U228" i="5"/>
  <c r="W228" i="5" s="1"/>
  <c r="X228" i="5" s="1"/>
  <c r="AA228" i="5" s="1"/>
  <c r="U228" i="5" a="1"/>
  <c r="S228" i="5"/>
  <c r="T228" i="5" s="1"/>
  <c r="Q228" i="5"/>
  <c r="P228" i="5"/>
  <c r="R228" i="5" s="1"/>
  <c r="O228" i="5"/>
  <c r="AB227" i="5"/>
  <c r="Z227" i="5"/>
  <c r="Y227" i="5"/>
  <c r="AC227" i="5" s="1"/>
  <c r="V227" i="5"/>
  <c r="U227" i="5" a="1"/>
  <c r="U227" i="5" s="1"/>
  <c r="S227" i="5"/>
  <c r="T227" i="5" s="1"/>
  <c r="Q227" i="5"/>
  <c r="O227" i="5"/>
  <c r="P227" i="5" s="1"/>
  <c r="R227" i="5" s="1"/>
  <c r="AB226" i="5"/>
  <c r="Z226" i="5"/>
  <c r="Y226" i="5"/>
  <c r="AC226" i="5" s="1"/>
  <c r="V226" i="5"/>
  <c r="U226" i="5"/>
  <c r="U226" i="5" a="1"/>
  <c r="S226" i="5"/>
  <c r="T226" i="5" s="1"/>
  <c r="Q226" i="5"/>
  <c r="O226" i="5"/>
  <c r="P226" i="5" s="1"/>
  <c r="R226" i="5" s="1"/>
  <c r="AB225" i="5"/>
  <c r="Z225" i="5"/>
  <c r="Y225" i="5"/>
  <c r="AC225" i="5" s="1"/>
  <c r="V225" i="5"/>
  <c r="U225" i="5" a="1"/>
  <c r="U225" i="5" s="1"/>
  <c r="S225" i="5"/>
  <c r="T225" i="5" s="1"/>
  <c r="Q225" i="5"/>
  <c r="O225" i="5"/>
  <c r="P225" i="5" s="1"/>
  <c r="R225" i="5" s="1"/>
  <c r="AB224" i="5"/>
  <c r="Z224" i="5"/>
  <c r="Y224" i="5"/>
  <c r="AC224" i="5" s="1"/>
  <c r="V224" i="5"/>
  <c r="U224" i="5" a="1"/>
  <c r="U224" i="5" s="1"/>
  <c r="S224" i="5"/>
  <c r="T224" i="5" s="1"/>
  <c r="Q224" i="5"/>
  <c r="P224" i="5"/>
  <c r="R224" i="5" s="1"/>
  <c r="O224" i="5"/>
  <c r="AB223" i="5"/>
  <c r="Z223" i="5"/>
  <c r="Y223" i="5"/>
  <c r="AC223" i="5" s="1"/>
  <c r="V223" i="5"/>
  <c r="U223" i="5" a="1"/>
  <c r="U223" i="5" s="1"/>
  <c r="S223" i="5"/>
  <c r="T223" i="5" s="1"/>
  <c r="Q223" i="5"/>
  <c r="O223" i="5"/>
  <c r="P223" i="5" s="1"/>
  <c r="R223" i="5" s="1"/>
  <c r="AB222" i="5"/>
  <c r="Z222" i="5"/>
  <c r="Y222" i="5"/>
  <c r="AC222" i="5" s="1"/>
  <c r="V222" i="5"/>
  <c r="U222" i="5"/>
  <c r="U222" i="5" a="1"/>
  <c r="S222" i="5"/>
  <c r="T222" i="5" s="1"/>
  <c r="Q222" i="5"/>
  <c r="O222" i="5"/>
  <c r="P222" i="5" s="1"/>
  <c r="R222" i="5" s="1"/>
  <c r="AB221" i="5"/>
  <c r="Z221" i="5"/>
  <c r="Y221" i="5"/>
  <c r="AC221" i="5" s="1"/>
  <c r="V221" i="5"/>
  <c r="U221" i="5" a="1"/>
  <c r="U221" i="5" s="1"/>
  <c r="S221" i="5"/>
  <c r="T221" i="5" s="1"/>
  <c r="Q221" i="5"/>
  <c r="O221" i="5"/>
  <c r="P221" i="5" s="1"/>
  <c r="R221" i="5" s="1"/>
  <c r="AB220" i="5"/>
  <c r="Z220" i="5"/>
  <c r="Y220" i="5"/>
  <c r="AC220" i="5" s="1"/>
  <c r="V220" i="5"/>
  <c r="U220" i="5"/>
  <c r="U220" i="5" a="1"/>
  <c r="S220" i="5"/>
  <c r="T220" i="5" s="1"/>
  <c r="Q220" i="5"/>
  <c r="P220" i="5"/>
  <c r="R220" i="5" s="1"/>
  <c r="O220" i="5"/>
  <c r="AB219" i="5"/>
  <c r="Z219" i="5"/>
  <c r="Y219" i="5"/>
  <c r="AC219" i="5" s="1"/>
  <c r="V219" i="5"/>
  <c r="U219" i="5" a="1"/>
  <c r="U219" i="5" s="1"/>
  <c r="S219" i="5"/>
  <c r="T219" i="5" s="1"/>
  <c r="Q219" i="5"/>
  <c r="O219" i="5"/>
  <c r="P219" i="5" s="1"/>
  <c r="AB218" i="5"/>
  <c r="Z218" i="5"/>
  <c r="Y218" i="5"/>
  <c r="AC218" i="5" s="1"/>
  <c r="V218" i="5"/>
  <c r="U218" i="5" a="1"/>
  <c r="U218" i="5" s="1"/>
  <c r="S218" i="5"/>
  <c r="T218" i="5" s="1"/>
  <c r="Q218" i="5"/>
  <c r="O218" i="5"/>
  <c r="P218" i="5" s="1"/>
  <c r="R218" i="5" s="1"/>
  <c r="AB217" i="5"/>
  <c r="Z217" i="5"/>
  <c r="Y217" i="5"/>
  <c r="AC217" i="5" s="1"/>
  <c r="V217" i="5"/>
  <c r="U217" i="5"/>
  <c r="U217" i="5" a="1"/>
  <c r="S217" i="5"/>
  <c r="T217" i="5" s="1"/>
  <c r="Q217" i="5"/>
  <c r="O217" i="5"/>
  <c r="P217" i="5" s="1"/>
  <c r="AB216" i="5"/>
  <c r="Z216" i="5"/>
  <c r="Y216" i="5"/>
  <c r="AC216" i="5" s="1"/>
  <c r="V216" i="5"/>
  <c r="U216" i="5" a="1"/>
  <c r="U216" i="5" s="1"/>
  <c r="S216" i="5"/>
  <c r="T216" i="5" s="1"/>
  <c r="Q216" i="5"/>
  <c r="P216" i="5"/>
  <c r="O216" i="5"/>
  <c r="AB215" i="5"/>
  <c r="Z215" i="5"/>
  <c r="Y215" i="5"/>
  <c r="AC215" i="5" s="1"/>
  <c r="V215" i="5"/>
  <c r="U215" i="5" a="1"/>
  <c r="U215" i="5" s="1"/>
  <c r="S215" i="5"/>
  <c r="T215" i="5" s="1"/>
  <c r="Q215" i="5"/>
  <c r="P215" i="5"/>
  <c r="O215" i="5"/>
  <c r="AB214" i="5"/>
  <c r="Z214" i="5"/>
  <c r="Y214" i="5"/>
  <c r="AC214" i="5" s="1"/>
  <c r="V214" i="5"/>
  <c r="W214" i="5" s="1"/>
  <c r="X214" i="5" s="1"/>
  <c r="AA214" i="5" s="1"/>
  <c r="U214" i="5" a="1"/>
  <c r="U214" i="5" s="1"/>
  <c r="S214" i="5"/>
  <c r="T214" i="5" s="1"/>
  <c r="Q214" i="5"/>
  <c r="O214" i="5"/>
  <c r="P214" i="5" s="1"/>
  <c r="AB213" i="5"/>
  <c r="Z213" i="5"/>
  <c r="Y213" i="5"/>
  <c r="AC213" i="5" s="1"/>
  <c r="V213" i="5"/>
  <c r="U213" i="5" a="1"/>
  <c r="U213" i="5" s="1"/>
  <c r="S213" i="5"/>
  <c r="T213" i="5" s="1"/>
  <c r="Q213" i="5"/>
  <c r="O213" i="5"/>
  <c r="P213" i="5" s="1"/>
  <c r="R213" i="5" s="1"/>
  <c r="AB212" i="5"/>
  <c r="Z212" i="5"/>
  <c r="Y212" i="5"/>
  <c r="AC212" i="5" s="1"/>
  <c r="V212" i="5"/>
  <c r="U212" i="5"/>
  <c r="W212" i="5" s="1"/>
  <c r="X212" i="5" s="1"/>
  <c r="AA212" i="5" s="1"/>
  <c r="U212" i="5" a="1"/>
  <c r="T212" i="5"/>
  <c r="S212" i="5"/>
  <c r="R212" i="5"/>
  <c r="Q212" i="5"/>
  <c r="O212" i="5"/>
  <c r="P212" i="5" s="1"/>
  <c r="AB211" i="5"/>
  <c r="Z211" i="5"/>
  <c r="Y211" i="5"/>
  <c r="AC211" i="5" s="1"/>
  <c r="V211" i="5"/>
  <c r="U211" i="5" a="1"/>
  <c r="U211" i="5" s="1"/>
  <c r="S211" i="5"/>
  <c r="T211" i="5" s="1"/>
  <c r="Q211" i="5"/>
  <c r="O211" i="5"/>
  <c r="P211" i="5" s="1"/>
  <c r="AB210" i="5"/>
  <c r="Z210" i="5"/>
  <c r="Y210" i="5"/>
  <c r="AC210" i="5" s="1"/>
  <c r="V210" i="5"/>
  <c r="U210" i="5"/>
  <c r="U210" i="5" a="1"/>
  <c r="S210" i="5"/>
  <c r="T210" i="5" s="1"/>
  <c r="Q210" i="5"/>
  <c r="O210" i="5"/>
  <c r="P210" i="5" s="1"/>
  <c r="AB209" i="5"/>
  <c r="Z209" i="5"/>
  <c r="Y209" i="5"/>
  <c r="AC209" i="5" s="1"/>
  <c r="V209" i="5"/>
  <c r="U209" i="5" a="1"/>
  <c r="U209" i="5" s="1"/>
  <c r="S209" i="5"/>
  <c r="T209" i="5" s="1"/>
  <c r="Q209" i="5"/>
  <c r="O209" i="5"/>
  <c r="P209" i="5" s="1"/>
  <c r="AB208" i="5"/>
  <c r="Z208" i="5"/>
  <c r="Y208" i="5"/>
  <c r="AC208" i="5" s="1"/>
  <c r="V208" i="5"/>
  <c r="U208" i="5" a="1"/>
  <c r="U208" i="5" s="1"/>
  <c r="T208" i="5"/>
  <c r="S208" i="5"/>
  <c r="Q208" i="5"/>
  <c r="P208" i="5"/>
  <c r="O208" i="5"/>
  <c r="AB207" i="5"/>
  <c r="Z207" i="5"/>
  <c r="Y207" i="5"/>
  <c r="AC207" i="5" s="1"/>
  <c r="V207" i="5"/>
  <c r="U207" i="5" a="1"/>
  <c r="U207" i="5" s="1"/>
  <c r="S207" i="5"/>
  <c r="T207" i="5" s="1"/>
  <c r="Q207" i="5"/>
  <c r="P207" i="5"/>
  <c r="O207" i="5"/>
  <c r="AB206" i="5"/>
  <c r="Z206" i="5"/>
  <c r="Y206" i="5"/>
  <c r="AC206" i="5" s="1"/>
  <c r="V206" i="5"/>
  <c r="U206" i="5" a="1"/>
  <c r="U206" i="5" s="1"/>
  <c r="S206" i="5"/>
  <c r="T206" i="5" s="1"/>
  <c r="Q206" i="5"/>
  <c r="P206" i="5"/>
  <c r="R206" i="5" s="1"/>
  <c r="O206" i="5"/>
  <c r="AB205" i="5"/>
  <c r="Z205" i="5"/>
  <c r="Y205" i="5"/>
  <c r="AC205" i="5" s="1"/>
  <c r="V205" i="5"/>
  <c r="U205" i="5" a="1"/>
  <c r="U205" i="5" s="1"/>
  <c r="S205" i="5"/>
  <c r="T205" i="5" s="1"/>
  <c r="Q205" i="5"/>
  <c r="O205" i="5"/>
  <c r="P205" i="5" s="1"/>
  <c r="R205" i="5" s="1"/>
  <c r="AB204" i="5"/>
  <c r="Z204" i="5"/>
  <c r="Y204" i="5"/>
  <c r="AC204" i="5" s="1"/>
  <c r="V204" i="5"/>
  <c r="U204" i="5" a="1"/>
  <c r="U204" i="5" s="1"/>
  <c r="W204" i="5" s="1"/>
  <c r="X204" i="5" s="1"/>
  <c r="AA204" i="5" s="1"/>
  <c r="S204" i="5"/>
  <c r="T204" i="5" s="1"/>
  <c r="Q204" i="5"/>
  <c r="O204" i="5"/>
  <c r="P204" i="5" s="1"/>
  <c r="AB203" i="5"/>
  <c r="Z203" i="5"/>
  <c r="Y203" i="5"/>
  <c r="AC203" i="5" s="1"/>
  <c r="V203" i="5"/>
  <c r="U203" i="5" a="1"/>
  <c r="U203" i="5" s="1"/>
  <c r="S203" i="5"/>
  <c r="T203" i="5" s="1"/>
  <c r="Q203" i="5"/>
  <c r="O203" i="5"/>
  <c r="P203" i="5" s="1"/>
  <c r="AB202" i="5"/>
  <c r="Z202" i="5"/>
  <c r="Y202" i="5"/>
  <c r="AC202" i="5" s="1"/>
  <c r="V202" i="5"/>
  <c r="U202" i="5" a="1"/>
  <c r="U202" i="5" s="1"/>
  <c r="S202" i="5"/>
  <c r="T202" i="5" s="1"/>
  <c r="Q202" i="5"/>
  <c r="O202" i="5"/>
  <c r="P202" i="5" s="1"/>
  <c r="AB201" i="5"/>
  <c r="Z201" i="5"/>
  <c r="Y201" i="5"/>
  <c r="AC201" i="5" s="1"/>
  <c r="V201" i="5"/>
  <c r="U201" i="5" a="1"/>
  <c r="U201" i="5" s="1"/>
  <c r="S201" i="5"/>
  <c r="T201" i="5" s="1"/>
  <c r="Q201" i="5"/>
  <c r="O201" i="5"/>
  <c r="P201" i="5" s="1"/>
  <c r="R201" i="5" s="1"/>
  <c r="AB200" i="5"/>
  <c r="Z200" i="5"/>
  <c r="Y200" i="5"/>
  <c r="AC200" i="5" s="1"/>
  <c r="V200" i="5"/>
  <c r="U200" i="5" a="1"/>
  <c r="U200" i="5" s="1"/>
  <c r="W200" i="5" s="1"/>
  <c r="X200" i="5" s="1"/>
  <c r="AA200" i="5" s="1"/>
  <c r="S200" i="5"/>
  <c r="T200" i="5" s="1"/>
  <c r="Q200" i="5"/>
  <c r="O200" i="5"/>
  <c r="P200" i="5" s="1"/>
  <c r="AB199" i="5"/>
  <c r="Z199" i="5"/>
  <c r="Y199" i="5"/>
  <c r="AC199" i="5" s="1"/>
  <c r="V199" i="5"/>
  <c r="U199" i="5" a="1"/>
  <c r="U199" i="5" s="1"/>
  <c r="S199" i="5"/>
  <c r="T199" i="5" s="1"/>
  <c r="Q199" i="5"/>
  <c r="O199" i="5"/>
  <c r="P199" i="5" s="1"/>
  <c r="AB198" i="5"/>
  <c r="Z198" i="5"/>
  <c r="Y198" i="5"/>
  <c r="AC198" i="5" s="1"/>
  <c r="V198" i="5"/>
  <c r="W198" i="5" s="1"/>
  <c r="X198" i="5" s="1"/>
  <c r="AA198" i="5" s="1"/>
  <c r="U198" i="5" a="1"/>
  <c r="U198" i="5" s="1"/>
  <c r="S198" i="5"/>
  <c r="T198" i="5" s="1"/>
  <c r="Q198" i="5"/>
  <c r="O198" i="5"/>
  <c r="P198" i="5" s="1"/>
  <c r="AB197" i="5"/>
  <c r="Z197" i="5"/>
  <c r="Y197" i="5"/>
  <c r="AC197" i="5" s="1"/>
  <c r="V197" i="5"/>
  <c r="U197" i="5" a="1"/>
  <c r="U197" i="5" s="1"/>
  <c r="S197" i="5"/>
  <c r="T197" i="5" s="1"/>
  <c r="Q197" i="5"/>
  <c r="O197" i="5"/>
  <c r="P197" i="5" s="1"/>
  <c r="AB196" i="5"/>
  <c r="Z196" i="5"/>
  <c r="Y196" i="5"/>
  <c r="AC196" i="5" s="1"/>
  <c r="V196" i="5"/>
  <c r="U196" i="5" a="1"/>
  <c r="U196" i="5" s="1"/>
  <c r="W196" i="5" s="1"/>
  <c r="X196" i="5" s="1"/>
  <c r="AA196" i="5" s="1"/>
  <c r="T196" i="5"/>
  <c r="S196" i="5"/>
  <c r="R196" i="5"/>
  <c r="Q196" i="5"/>
  <c r="P196" i="5"/>
  <c r="O196" i="5"/>
  <c r="AB195" i="5"/>
  <c r="Z195" i="5"/>
  <c r="Y195" i="5"/>
  <c r="AC195" i="5" s="1"/>
  <c r="V195" i="5"/>
  <c r="U195" i="5" a="1"/>
  <c r="U195" i="5" s="1"/>
  <c r="S195" i="5"/>
  <c r="T195" i="5" s="1"/>
  <c r="Q195" i="5"/>
  <c r="O195" i="5"/>
  <c r="P195" i="5" s="1"/>
  <c r="AB194" i="5"/>
  <c r="Z194" i="5"/>
  <c r="Y194" i="5"/>
  <c r="AC194" i="5" s="1"/>
  <c r="V194" i="5"/>
  <c r="W194" i="5" s="1"/>
  <c r="X194" i="5" s="1"/>
  <c r="AA194" i="5" s="1"/>
  <c r="U194" i="5" a="1"/>
  <c r="U194" i="5" s="1"/>
  <c r="S194" i="5"/>
  <c r="T194" i="5" s="1"/>
  <c r="Q194" i="5"/>
  <c r="O194" i="5"/>
  <c r="P194" i="5" s="1"/>
  <c r="R194" i="5" s="1"/>
  <c r="AB193" i="5"/>
  <c r="Z193" i="5"/>
  <c r="Y193" i="5"/>
  <c r="AC193" i="5" s="1"/>
  <c r="V193" i="5"/>
  <c r="U193" i="5" a="1"/>
  <c r="U193" i="5" s="1"/>
  <c r="S193" i="5"/>
  <c r="T193" i="5" s="1"/>
  <c r="Q193" i="5"/>
  <c r="O193" i="5"/>
  <c r="P193" i="5" s="1"/>
  <c r="AB192" i="5"/>
  <c r="Z192" i="5"/>
  <c r="Y192" i="5"/>
  <c r="AC192" i="5" s="1"/>
  <c r="V192" i="5"/>
  <c r="U192" i="5" a="1"/>
  <c r="U192" i="5" s="1"/>
  <c r="S192" i="5"/>
  <c r="T192" i="5" s="1"/>
  <c r="Q192" i="5"/>
  <c r="O192" i="5"/>
  <c r="P192" i="5" s="1"/>
  <c r="AB191" i="5"/>
  <c r="Z191" i="5"/>
  <c r="Y191" i="5"/>
  <c r="AC191" i="5" s="1"/>
  <c r="V191" i="5"/>
  <c r="U191" i="5" a="1"/>
  <c r="U191" i="5" s="1"/>
  <c r="S191" i="5"/>
  <c r="T191" i="5" s="1"/>
  <c r="Q191" i="5"/>
  <c r="P191" i="5"/>
  <c r="O191" i="5"/>
  <c r="AB190" i="5"/>
  <c r="Z190" i="5"/>
  <c r="Y190" i="5"/>
  <c r="AC190" i="5" s="1"/>
  <c r="V190" i="5"/>
  <c r="U190" i="5" a="1"/>
  <c r="U190" i="5" s="1"/>
  <c r="T190" i="5"/>
  <c r="S190" i="5"/>
  <c r="Q190" i="5"/>
  <c r="O190" i="5"/>
  <c r="P190" i="5" s="1"/>
  <c r="R190" i="5" s="1"/>
  <c r="AB189" i="5"/>
  <c r="Z189" i="5"/>
  <c r="Y189" i="5"/>
  <c r="AC189" i="5" s="1"/>
  <c r="V189" i="5"/>
  <c r="U189" i="5" a="1"/>
  <c r="U189" i="5" s="1"/>
  <c r="S189" i="5"/>
  <c r="T189" i="5" s="1"/>
  <c r="Q189" i="5"/>
  <c r="O189" i="5"/>
  <c r="P189" i="5" s="1"/>
  <c r="AB188" i="5"/>
  <c r="Z188" i="5"/>
  <c r="Y188" i="5"/>
  <c r="AC188" i="5" s="1"/>
  <c r="V188" i="5"/>
  <c r="U188" i="5"/>
  <c r="U188" i="5" a="1"/>
  <c r="T188" i="5"/>
  <c r="S188" i="5"/>
  <c r="Q188" i="5"/>
  <c r="O188" i="5"/>
  <c r="P188" i="5" s="1"/>
  <c r="R188" i="5" s="1"/>
  <c r="AB187" i="5"/>
  <c r="Z187" i="5"/>
  <c r="Y187" i="5"/>
  <c r="AC187" i="5" s="1"/>
  <c r="V187" i="5"/>
  <c r="U187" i="5" a="1"/>
  <c r="U187" i="5" s="1"/>
  <c r="S187" i="5"/>
  <c r="T187" i="5" s="1"/>
  <c r="Q187" i="5"/>
  <c r="O187" i="5"/>
  <c r="P187" i="5" s="1"/>
  <c r="AB186" i="5"/>
  <c r="Z186" i="5"/>
  <c r="Y186" i="5"/>
  <c r="AC186" i="5" s="1"/>
  <c r="V186" i="5"/>
  <c r="U186" i="5" a="1"/>
  <c r="U186" i="5" s="1"/>
  <c r="W186" i="5" s="1"/>
  <c r="X186" i="5" s="1"/>
  <c r="AA186" i="5" s="1"/>
  <c r="S186" i="5"/>
  <c r="T186" i="5" s="1"/>
  <c r="Q186" i="5"/>
  <c r="O186" i="5"/>
  <c r="P186" i="5" s="1"/>
  <c r="R186" i="5" s="1"/>
  <c r="AB185" i="5"/>
  <c r="Z185" i="5"/>
  <c r="Y185" i="5"/>
  <c r="AC185" i="5" s="1"/>
  <c r="V185" i="5"/>
  <c r="U185" i="5"/>
  <c r="U185" i="5" a="1"/>
  <c r="S185" i="5"/>
  <c r="T185" i="5" s="1"/>
  <c r="Q185" i="5"/>
  <c r="O185" i="5"/>
  <c r="P185" i="5" s="1"/>
  <c r="R185" i="5" s="1"/>
  <c r="AB184" i="5"/>
  <c r="Z184" i="5"/>
  <c r="Y184" i="5"/>
  <c r="AC184" i="5" s="1"/>
  <c r="V184" i="5"/>
  <c r="U184" i="5"/>
  <c r="W184" i="5" s="1"/>
  <c r="X184" i="5" s="1"/>
  <c r="AA184" i="5" s="1"/>
  <c r="U184" i="5" a="1"/>
  <c r="S184" i="5"/>
  <c r="T184" i="5" s="1"/>
  <c r="Q184" i="5"/>
  <c r="O184" i="5"/>
  <c r="P184" i="5" s="1"/>
  <c r="AB183" i="5"/>
  <c r="Z183" i="5"/>
  <c r="Y183" i="5"/>
  <c r="AC183" i="5" s="1"/>
  <c r="V183" i="5"/>
  <c r="U183" i="5" a="1"/>
  <c r="U183" i="5" s="1"/>
  <c r="S183" i="5"/>
  <c r="T183" i="5" s="1"/>
  <c r="Q183" i="5"/>
  <c r="O183" i="5"/>
  <c r="P183" i="5" s="1"/>
  <c r="AB182" i="5"/>
  <c r="Z182" i="5"/>
  <c r="Y182" i="5"/>
  <c r="AC182" i="5" s="1"/>
  <c r="V182" i="5"/>
  <c r="W182" i="5" s="1"/>
  <c r="X182" i="5" s="1"/>
  <c r="AA182" i="5" s="1"/>
  <c r="U182" i="5" a="1"/>
  <c r="U182" i="5" s="1"/>
  <c r="S182" i="5"/>
  <c r="T182" i="5" s="1"/>
  <c r="Q182" i="5"/>
  <c r="O182" i="5"/>
  <c r="P182" i="5" s="1"/>
  <c r="R182" i="5" s="1"/>
  <c r="AB181" i="5"/>
  <c r="Z181" i="5"/>
  <c r="Y181" i="5"/>
  <c r="AC181" i="5" s="1"/>
  <c r="V181" i="5"/>
  <c r="U181" i="5" a="1"/>
  <c r="U181" i="5" s="1"/>
  <c r="S181" i="5"/>
  <c r="T181" i="5" s="1"/>
  <c r="Q181" i="5"/>
  <c r="O181" i="5"/>
  <c r="P181" i="5" s="1"/>
  <c r="AB180" i="5"/>
  <c r="Z180" i="5"/>
  <c r="Y180" i="5"/>
  <c r="AC180" i="5" s="1"/>
  <c r="V180" i="5"/>
  <c r="U180" i="5" a="1"/>
  <c r="U180" i="5" s="1"/>
  <c r="S180" i="5"/>
  <c r="T180" i="5" s="1"/>
  <c r="Q180" i="5"/>
  <c r="O180" i="5"/>
  <c r="P180" i="5" s="1"/>
  <c r="AB179" i="5"/>
  <c r="Z179" i="5"/>
  <c r="Y179" i="5"/>
  <c r="AC179" i="5" s="1"/>
  <c r="V179" i="5"/>
  <c r="U179" i="5" a="1"/>
  <c r="U179" i="5" s="1"/>
  <c r="S179" i="5"/>
  <c r="T179" i="5" s="1"/>
  <c r="Q179" i="5"/>
  <c r="P179" i="5"/>
  <c r="O179" i="5"/>
  <c r="AB178" i="5"/>
  <c r="Z178" i="5"/>
  <c r="Y178" i="5"/>
  <c r="AC178" i="5" s="1"/>
  <c r="V178" i="5"/>
  <c r="W178" i="5" s="1"/>
  <c r="X178" i="5" s="1"/>
  <c r="AA178" i="5" s="1"/>
  <c r="U178" i="5" a="1"/>
  <c r="U178" i="5" s="1"/>
  <c r="S178" i="5"/>
  <c r="T178" i="5" s="1"/>
  <c r="Q178" i="5"/>
  <c r="O178" i="5"/>
  <c r="P178" i="5" s="1"/>
  <c r="R178" i="5" s="1"/>
  <c r="AB177" i="5"/>
  <c r="Z177" i="5"/>
  <c r="Y177" i="5"/>
  <c r="AC177" i="5" s="1"/>
  <c r="V177" i="5"/>
  <c r="U177" i="5" a="1"/>
  <c r="U177" i="5" s="1"/>
  <c r="S177" i="5"/>
  <c r="T177" i="5" s="1"/>
  <c r="Q177" i="5"/>
  <c r="O177" i="5"/>
  <c r="P177" i="5" s="1"/>
  <c r="R177" i="5" s="1"/>
  <c r="AB176" i="5"/>
  <c r="Z176" i="5"/>
  <c r="Y176" i="5"/>
  <c r="AC176" i="5" s="1"/>
  <c r="V176" i="5"/>
  <c r="U176" i="5" a="1"/>
  <c r="U176" i="5" s="1"/>
  <c r="S176" i="5"/>
  <c r="T176" i="5" s="1"/>
  <c r="Q176" i="5"/>
  <c r="O176" i="5"/>
  <c r="P176" i="5" s="1"/>
  <c r="R176" i="5" s="1"/>
  <c r="AB175" i="5"/>
  <c r="Z175" i="5"/>
  <c r="Y175" i="5"/>
  <c r="AC175" i="5" s="1"/>
  <c r="V175" i="5"/>
  <c r="U175" i="5" a="1"/>
  <c r="U175" i="5" s="1"/>
  <c r="W175" i="5" s="1"/>
  <c r="X175" i="5" s="1"/>
  <c r="AA175" i="5" s="1"/>
  <c r="S175" i="5"/>
  <c r="T175" i="5" s="1"/>
  <c r="Q175" i="5"/>
  <c r="P175" i="5"/>
  <c r="O175" i="5"/>
  <c r="AB174" i="5"/>
  <c r="Z174" i="5"/>
  <c r="Y174" i="5"/>
  <c r="AC174" i="5" s="1"/>
  <c r="V174" i="5"/>
  <c r="U174" i="5" a="1"/>
  <c r="U174" i="5" s="1"/>
  <c r="W174" i="5" s="1"/>
  <c r="X174" i="5" s="1"/>
  <c r="AA174" i="5" s="1"/>
  <c r="S174" i="5"/>
  <c r="T174" i="5" s="1"/>
  <c r="Q174" i="5"/>
  <c r="O174" i="5"/>
  <c r="P174" i="5" s="1"/>
  <c r="AB173" i="5"/>
  <c r="Z173" i="5"/>
  <c r="Y173" i="5"/>
  <c r="AC173" i="5" s="1"/>
  <c r="V173" i="5"/>
  <c r="U173" i="5" a="1"/>
  <c r="U173" i="5" s="1"/>
  <c r="S173" i="5"/>
  <c r="T173" i="5" s="1"/>
  <c r="Q173" i="5"/>
  <c r="O173" i="5"/>
  <c r="P173" i="5" s="1"/>
  <c r="AB172" i="5"/>
  <c r="Z172" i="5"/>
  <c r="Y172" i="5"/>
  <c r="AC172" i="5" s="1"/>
  <c r="V172" i="5"/>
  <c r="U172" i="5" a="1"/>
  <c r="U172" i="5" s="1"/>
  <c r="W172" i="5" s="1"/>
  <c r="X172" i="5" s="1"/>
  <c r="AA172" i="5" s="1"/>
  <c r="T172" i="5"/>
  <c r="S172" i="5"/>
  <c r="Q172" i="5"/>
  <c r="O172" i="5"/>
  <c r="P172" i="5" s="1"/>
  <c r="AB171" i="5"/>
  <c r="Z171" i="5"/>
  <c r="Y171" i="5"/>
  <c r="AC171" i="5" s="1"/>
  <c r="V171" i="5"/>
  <c r="U171" i="5" a="1"/>
  <c r="U171" i="5" s="1"/>
  <c r="S171" i="5"/>
  <c r="T171" i="5" s="1"/>
  <c r="Q171" i="5"/>
  <c r="O171" i="5"/>
  <c r="P171" i="5" s="1"/>
  <c r="AB170" i="5"/>
  <c r="Z170" i="5"/>
  <c r="Y170" i="5"/>
  <c r="AC170" i="5" s="1"/>
  <c r="V170" i="5"/>
  <c r="U170" i="5" a="1"/>
  <c r="U170" i="5" s="1"/>
  <c r="S170" i="5"/>
  <c r="T170" i="5" s="1"/>
  <c r="Q170" i="5"/>
  <c r="P170" i="5"/>
  <c r="R170" i="5" s="1"/>
  <c r="O170" i="5"/>
  <c r="AB169" i="5"/>
  <c r="Z169" i="5"/>
  <c r="Y169" i="5"/>
  <c r="AC169" i="5" s="1"/>
  <c r="V169" i="5"/>
  <c r="U169" i="5" a="1"/>
  <c r="U169" i="5" s="1"/>
  <c r="S169" i="5"/>
  <c r="T169" i="5" s="1"/>
  <c r="Q169" i="5"/>
  <c r="O169" i="5"/>
  <c r="P169" i="5" s="1"/>
  <c r="AB168" i="5"/>
  <c r="Z168" i="5"/>
  <c r="Y168" i="5"/>
  <c r="AC168" i="5" s="1"/>
  <c r="V168" i="5"/>
  <c r="U168" i="5"/>
  <c r="W168" i="5" s="1"/>
  <c r="X168" i="5" s="1"/>
  <c r="AA168" i="5" s="1"/>
  <c r="U168" i="5" a="1"/>
  <c r="T168" i="5"/>
  <c r="S168" i="5"/>
  <c r="Q168" i="5"/>
  <c r="O168" i="5"/>
  <c r="P168" i="5" s="1"/>
  <c r="R168" i="5" s="1"/>
  <c r="AB167" i="5"/>
  <c r="Z167" i="5"/>
  <c r="Y167" i="5"/>
  <c r="AC167" i="5" s="1"/>
  <c r="V167" i="5"/>
  <c r="U167" i="5" a="1"/>
  <c r="U167" i="5" s="1"/>
  <c r="W167" i="5" s="1"/>
  <c r="X167" i="5" s="1"/>
  <c r="AA167" i="5" s="1"/>
  <c r="S167" i="5"/>
  <c r="T167" i="5" s="1"/>
  <c r="Q167" i="5"/>
  <c r="O167" i="5"/>
  <c r="P167" i="5" s="1"/>
  <c r="AB166" i="5"/>
  <c r="Z166" i="5"/>
  <c r="Y166" i="5"/>
  <c r="AC166" i="5" s="1"/>
  <c r="V166" i="5"/>
  <c r="U166" i="5" a="1"/>
  <c r="U166" i="5" s="1"/>
  <c r="S166" i="5"/>
  <c r="T166" i="5" s="1"/>
  <c r="Q166" i="5"/>
  <c r="P166" i="5"/>
  <c r="R166" i="5" s="1"/>
  <c r="O166" i="5"/>
  <c r="AB165" i="5"/>
  <c r="Z165" i="5"/>
  <c r="Y165" i="5"/>
  <c r="AC165" i="5" s="1"/>
  <c r="V165" i="5"/>
  <c r="U165" i="5" a="1"/>
  <c r="U165" i="5" s="1"/>
  <c r="S165" i="5"/>
  <c r="T165" i="5" s="1"/>
  <c r="Q165" i="5"/>
  <c r="O165" i="5"/>
  <c r="P165" i="5" s="1"/>
  <c r="AB164" i="5"/>
  <c r="Z164" i="5"/>
  <c r="Y164" i="5"/>
  <c r="AC164" i="5" s="1"/>
  <c r="V164" i="5"/>
  <c r="U164" i="5" a="1"/>
  <c r="U164" i="5" s="1"/>
  <c r="S164" i="5"/>
  <c r="T164" i="5" s="1"/>
  <c r="Q164" i="5"/>
  <c r="O164" i="5"/>
  <c r="P164" i="5" s="1"/>
  <c r="AB163" i="5"/>
  <c r="Z163" i="5"/>
  <c r="Y163" i="5"/>
  <c r="AC163" i="5" s="1"/>
  <c r="V163" i="5"/>
  <c r="U163" i="5" a="1"/>
  <c r="U163" i="5" s="1"/>
  <c r="S163" i="5"/>
  <c r="T163" i="5" s="1"/>
  <c r="Q163" i="5"/>
  <c r="O163" i="5"/>
  <c r="P163" i="5" s="1"/>
  <c r="R163" i="5" s="1"/>
  <c r="AB162" i="5"/>
  <c r="Z162" i="5"/>
  <c r="Y162" i="5"/>
  <c r="AC162" i="5" s="1"/>
  <c r="V162" i="5"/>
  <c r="W162" i="5" s="1"/>
  <c r="X162" i="5" s="1"/>
  <c r="AA162" i="5" s="1"/>
  <c r="U162" i="5" a="1"/>
  <c r="U162" i="5" s="1"/>
  <c r="S162" i="5"/>
  <c r="T162" i="5" s="1"/>
  <c r="Q162" i="5"/>
  <c r="O162" i="5"/>
  <c r="P162" i="5" s="1"/>
  <c r="R162" i="5" s="1"/>
  <c r="AB161" i="5"/>
  <c r="Z161" i="5"/>
  <c r="Y161" i="5"/>
  <c r="AC161" i="5" s="1"/>
  <c r="V161" i="5"/>
  <c r="U161" i="5" a="1"/>
  <c r="U161" i="5" s="1"/>
  <c r="S161" i="5"/>
  <c r="T161" i="5" s="1"/>
  <c r="Q161" i="5"/>
  <c r="O161" i="5"/>
  <c r="P161" i="5" s="1"/>
  <c r="AB160" i="5"/>
  <c r="Z160" i="5"/>
  <c r="Y160" i="5"/>
  <c r="AC160" i="5" s="1"/>
  <c r="V160" i="5"/>
  <c r="U160" i="5" a="1"/>
  <c r="U160" i="5" s="1"/>
  <c r="S160" i="5"/>
  <c r="T160" i="5" s="1"/>
  <c r="Q160" i="5"/>
  <c r="O160" i="5"/>
  <c r="P160" i="5" s="1"/>
  <c r="AB159" i="5"/>
  <c r="Z159" i="5"/>
  <c r="Y159" i="5"/>
  <c r="AC159" i="5" s="1"/>
  <c r="V159" i="5"/>
  <c r="U159" i="5" a="1"/>
  <c r="U159" i="5" s="1"/>
  <c r="S159" i="5"/>
  <c r="T159" i="5" s="1"/>
  <c r="Q159" i="5"/>
  <c r="O159" i="5"/>
  <c r="P159" i="5" s="1"/>
  <c r="AB158" i="5"/>
  <c r="Z158" i="5"/>
  <c r="Y158" i="5"/>
  <c r="AC158" i="5" s="1"/>
  <c r="V158" i="5"/>
  <c r="U158" i="5" a="1"/>
  <c r="U158" i="5" s="1"/>
  <c r="W158" i="5" s="1"/>
  <c r="X158" i="5" s="1"/>
  <c r="AA158" i="5" s="1"/>
  <c r="S158" i="5"/>
  <c r="T158" i="5" s="1"/>
  <c r="Q158" i="5"/>
  <c r="O158" i="5"/>
  <c r="P158" i="5" s="1"/>
  <c r="AB157" i="5"/>
  <c r="Z157" i="5"/>
  <c r="Y157" i="5"/>
  <c r="AC157" i="5" s="1"/>
  <c r="V157" i="5"/>
  <c r="U157" i="5" a="1"/>
  <c r="U157" i="5" s="1"/>
  <c r="S157" i="5"/>
  <c r="T157" i="5" s="1"/>
  <c r="Q157" i="5"/>
  <c r="O157" i="5"/>
  <c r="P157" i="5" s="1"/>
  <c r="AB156" i="5"/>
  <c r="Z156" i="5"/>
  <c r="Y156" i="5"/>
  <c r="AC156" i="5" s="1"/>
  <c r="V156" i="5"/>
  <c r="U156" i="5" a="1"/>
  <c r="U156" i="5" s="1"/>
  <c r="S156" i="5"/>
  <c r="T156" i="5" s="1"/>
  <c r="Q156" i="5"/>
  <c r="O156" i="5"/>
  <c r="P156" i="5" s="1"/>
  <c r="AB155" i="5"/>
  <c r="Z155" i="5"/>
  <c r="Y155" i="5"/>
  <c r="AC155" i="5" s="1"/>
  <c r="V155" i="5"/>
  <c r="U155" i="5" a="1"/>
  <c r="U155" i="5" s="1"/>
  <c r="W155" i="5" s="1"/>
  <c r="X155" i="5" s="1"/>
  <c r="AA155" i="5" s="1"/>
  <c r="S155" i="5"/>
  <c r="T155" i="5" s="1"/>
  <c r="Q155" i="5"/>
  <c r="O155" i="5"/>
  <c r="P155" i="5" s="1"/>
  <c r="AB154" i="5"/>
  <c r="Z154" i="5"/>
  <c r="Y154" i="5"/>
  <c r="AC154" i="5" s="1"/>
  <c r="V154" i="5"/>
  <c r="U154" i="5" a="1"/>
  <c r="U154" i="5" s="1"/>
  <c r="S154" i="5"/>
  <c r="T154" i="5" s="1"/>
  <c r="Q154" i="5"/>
  <c r="O154" i="5"/>
  <c r="P154" i="5" s="1"/>
  <c r="AB153" i="5"/>
  <c r="Z153" i="5"/>
  <c r="Y153" i="5"/>
  <c r="AC153" i="5" s="1"/>
  <c r="V153" i="5"/>
  <c r="U153" i="5" a="1"/>
  <c r="U153" i="5" s="1"/>
  <c r="S153" i="5"/>
  <c r="T153" i="5" s="1"/>
  <c r="Q153" i="5"/>
  <c r="R153" i="5" s="1"/>
  <c r="O153" i="5"/>
  <c r="P153" i="5" s="1"/>
  <c r="AB152" i="5"/>
  <c r="Z152" i="5"/>
  <c r="Y152" i="5"/>
  <c r="AC152" i="5" s="1"/>
  <c r="V152" i="5"/>
  <c r="U152" i="5" a="1"/>
  <c r="U152" i="5" s="1"/>
  <c r="S152" i="5"/>
  <c r="T152" i="5" s="1"/>
  <c r="Q152" i="5"/>
  <c r="O152" i="5"/>
  <c r="P152" i="5" s="1"/>
  <c r="AB151" i="5"/>
  <c r="Z151" i="5"/>
  <c r="Y151" i="5"/>
  <c r="AC151" i="5" s="1"/>
  <c r="V151" i="5"/>
  <c r="U151" i="5" a="1"/>
  <c r="U151" i="5" s="1"/>
  <c r="W151" i="5" s="1"/>
  <c r="X151" i="5" s="1"/>
  <c r="AA151" i="5" s="1"/>
  <c r="S151" i="5"/>
  <c r="T151" i="5" s="1"/>
  <c r="Q151" i="5"/>
  <c r="O151" i="5"/>
  <c r="P151" i="5" s="1"/>
  <c r="AB150" i="5"/>
  <c r="Z150" i="5"/>
  <c r="Y150" i="5"/>
  <c r="AC150" i="5" s="1"/>
  <c r="V150" i="5"/>
  <c r="U150" i="5" a="1"/>
  <c r="U150" i="5" s="1"/>
  <c r="W150" i="5" s="1"/>
  <c r="X150" i="5" s="1"/>
  <c r="AA150" i="5" s="1"/>
  <c r="S150" i="5"/>
  <c r="T150" i="5" s="1"/>
  <c r="Q150" i="5"/>
  <c r="O150" i="5"/>
  <c r="P150" i="5" s="1"/>
  <c r="AB149" i="5"/>
  <c r="Z149" i="5"/>
  <c r="Y149" i="5"/>
  <c r="AC149" i="5" s="1"/>
  <c r="V149" i="5"/>
  <c r="U149" i="5" a="1"/>
  <c r="U149" i="5" s="1"/>
  <c r="S149" i="5"/>
  <c r="T149" i="5" s="1"/>
  <c r="Q149" i="5"/>
  <c r="O149" i="5"/>
  <c r="P149" i="5" s="1"/>
  <c r="AB148" i="5"/>
  <c r="Z148" i="5"/>
  <c r="Y148" i="5"/>
  <c r="AC148" i="5" s="1"/>
  <c r="V148" i="5"/>
  <c r="U148" i="5" a="1"/>
  <c r="U148" i="5" s="1"/>
  <c r="T148" i="5"/>
  <c r="S148" i="5"/>
  <c r="Q148" i="5"/>
  <c r="O148" i="5"/>
  <c r="P148" i="5" s="1"/>
  <c r="AB147" i="5"/>
  <c r="Z147" i="5"/>
  <c r="Y147" i="5"/>
  <c r="AC147" i="5" s="1"/>
  <c r="V147" i="5"/>
  <c r="U147" i="5" a="1"/>
  <c r="U147" i="5" s="1"/>
  <c r="S147" i="5"/>
  <c r="T147" i="5" s="1"/>
  <c r="Q147" i="5"/>
  <c r="O147" i="5"/>
  <c r="P147" i="5" s="1"/>
  <c r="R147" i="5" s="1"/>
  <c r="AB146" i="5"/>
  <c r="Z146" i="5"/>
  <c r="Y146" i="5"/>
  <c r="AC146" i="5" s="1"/>
  <c r="V146" i="5"/>
  <c r="U146" i="5" a="1"/>
  <c r="U146" i="5" s="1"/>
  <c r="S146" i="5"/>
  <c r="T146" i="5" s="1"/>
  <c r="Q146" i="5"/>
  <c r="O146" i="5"/>
  <c r="P146" i="5" s="1"/>
  <c r="AB145" i="5"/>
  <c r="Z145" i="5"/>
  <c r="Y145" i="5"/>
  <c r="AC145" i="5" s="1"/>
  <c r="V145" i="5"/>
  <c r="U145" i="5" a="1"/>
  <c r="U145" i="5" s="1"/>
  <c r="S145" i="5"/>
  <c r="T145" i="5" s="1"/>
  <c r="Q145" i="5"/>
  <c r="R145" i="5" s="1"/>
  <c r="O145" i="5"/>
  <c r="P145" i="5" s="1"/>
  <c r="AB144" i="5"/>
  <c r="Z144" i="5"/>
  <c r="Y144" i="5"/>
  <c r="AC144" i="5" s="1"/>
  <c r="V144" i="5"/>
  <c r="U144" i="5" a="1"/>
  <c r="U144" i="5" s="1"/>
  <c r="S144" i="5"/>
  <c r="T144" i="5" s="1"/>
  <c r="Q144" i="5"/>
  <c r="O144" i="5"/>
  <c r="P144" i="5" s="1"/>
  <c r="AB143" i="5"/>
  <c r="Z143" i="5"/>
  <c r="Y143" i="5"/>
  <c r="AC143" i="5" s="1"/>
  <c r="V143" i="5"/>
  <c r="U143" i="5" a="1"/>
  <c r="U143" i="5" s="1"/>
  <c r="W143" i="5" s="1"/>
  <c r="X143" i="5" s="1"/>
  <c r="AA143" i="5" s="1"/>
  <c r="S143" i="5"/>
  <c r="T143" i="5" s="1"/>
  <c r="Q143" i="5"/>
  <c r="O143" i="5"/>
  <c r="P143" i="5" s="1"/>
  <c r="AB142" i="5"/>
  <c r="Z142" i="5"/>
  <c r="Y142" i="5"/>
  <c r="AC142" i="5" s="1"/>
  <c r="V142" i="5"/>
  <c r="U142" i="5" a="1"/>
  <c r="U142" i="5" s="1"/>
  <c r="S142" i="5"/>
  <c r="T142" i="5" s="1"/>
  <c r="Q142" i="5"/>
  <c r="O142" i="5"/>
  <c r="P142" i="5" s="1"/>
  <c r="AB141" i="5"/>
  <c r="Z141" i="5"/>
  <c r="Y141" i="5"/>
  <c r="AC141" i="5" s="1"/>
  <c r="V141" i="5"/>
  <c r="U141" i="5" a="1"/>
  <c r="U141" i="5" s="1"/>
  <c r="S141" i="5"/>
  <c r="T141" i="5" s="1"/>
  <c r="Q141" i="5"/>
  <c r="O141" i="5"/>
  <c r="P141" i="5" s="1"/>
  <c r="R141" i="5" s="1"/>
  <c r="AB140" i="5"/>
  <c r="Z140" i="5"/>
  <c r="Y140" i="5"/>
  <c r="AC140" i="5" s="1"/>
  <c r="V140" i="5"/>
  <c r="U140" i="5" a="1"/>
  <c r="U140" i="5" s="1"/>
  <c r="T140" i="5"/>
  <c r="S140" i="5"/>
  <c r="Q140" i="5"/>
  <c r="O140" i="5"/>
  <c r="P140" i="5" s="1"/>
  <c r="AB139" i="5"/>
  <c r="Z139" i="5"/>
  <c r="Y139" i="5"/>
  <c r="AC139" i="5" s="1"/>
  <c r="V139" i="5"/>
  <c r="U139" i="5" a="1"/>
  <c r="U139" i="5" s="1"/>
  <c r="S139" i="5"/>
  <c r="T139" i="5" s="1"/>
  <c r="Q139" i="5"/>
  <c r="O139" i="5"/>
  <c r="P139" i="5" s="1"/>
  <c r="AB138" i="5"/>
  <c r="Z138" i="5"/>
  <c r="Y138" i="5"/>
  <c r="AC138" i="5" s="1"/>
  <c r="V138" i="5"/>
  <c r="U138" i="5" a="1"/>
  <c r="U138" i="5" s="1"/>
  <c r="W138" i="5" s="1"/>
  <c r="X138" i="5" s="1"/>
  <c r="AA138" i="5" s="1"/>
  <c r="S138" i="5"/>
  <c r="T138" i="5" s="1"/>
  <c r="Q138" i="5"/>
  <c r="O138" i="5"/>
  <c r="P138" i="5" s="1"/>
  <c r="AB137" i="5"/>
  <c r="Z137" i="5"/>
  <c r="Y137" i="5"/>
  <c r="AC137" i="5" s="1"/>
  <c r="V137" i="5"/>
  <c r="U137" i="5" a="1"/>
  <c r="U137" i="5" s="1"/>
  <c r="S137" i="5"/>
  <c r="T137" i="5" s="1"/>
  <c r="Q137" i="5"/>
  <c r="O137" i="5"/>
  <c r="P137" i="5" s="1"/>
  <c r="R137" i="5" s="1"/>
  <c r="AB136" i="5"/>
  <c r="Z136" i="5"/>
  <c r="Y136" i="5"/>
  <c r="AC136" i="5" s="1"/>
  <c r="V136" i="5"/>
  <c r="U136" i="5" a="1"/>
  <c r="U136" i="5" s="1"/>
  <c r="T136" i="5"/>
  <c r="S136" i="5"/>
  <c r="Q136" i="5"/>
  <c r="O136" i="5"/>
  <c r="P136" i="5" s="1"/>
  <c r="R136" i="5" s="1"/>
  <c r="AB135" i="5"/>
  <c r="Z135" i="5"/>
  <c r="Y135" i="5"/>
  <c r="AC135" i="5" s="1"/>
  <c r="V135" i="5"/>
  <c r="U135" i="5" a="1"/>
  <c r="U135" i="5" s="1"/>
  <c r="S135" i="5"/>
  <c r="T135" i="5" s="1"/>
  <c r="Q135" i="5"/>
  <c r="O135" i="5"/>
  <c r="P135" i="5" s="1"/>
  <c r="R135" i="5" s="1"/>
  <c r="AB134" i="5"/>
  <c r="Z134" i="5"/>
  <c r="Y134" i="5"/>
  <c r="AC134" i="5" s="1"/>
  <c r="V134" i="5"/>
  <c r="U134" i="5" a="1"/>
  <c r="U134" i="5" s="1"/>
  <c r="S134" i="5"/>
  <c r="T134" i="5" s="1"/>
  <c r="Q134" i="5"/>
  <c r="O134" i="5"/>
  <c r="P134" i="5" s="1"/>
  <c r="R134" i="5" s="1"/>
  <c r="AB133" i="5"/>
  <c r="Z133" i="5"/>
  <c r="Y133" i="5"/>
  <c r="AC133" i="5" s="1"/>
  <c r="V133" i="5"/>
  <c r="U133" i="5" a="1"/>
  <c r="U133" i="5" s="1"/>
  <c r="S133" i="5"/>
  <c r="T133" i="5" s="1"/>
  <c r="R133" i="5"/>
  <c r="Q133" i="5"/>
  <c r="O133" i="5"/>
  <c r="P133" i="5" s="1"/>
  <c r="AB132" i="5"/>
  <c r="Z132" i="5"/>
  <c r="Y132" i="5"/>
  <c r="AC132" i="5" s="1"/>
  <c r="V132" i="5"/>
  <c r="U132" i="5" a="1"/>
  <c r="U132" i="5" s="1"/>
  <c r="W132" i="5" s="1"/>
  <c r="X132" i="5" s="1"/>
  <c r="AA132" i="5" s="1"/>
  <c r="S132" i="5"/>
  <c r="T132" i="5" s="1"/>
  <c r="Q132" i="5"/>
  <c r="O132" i="5"/>
  <c r="P132" i="5" s="1"/>
  <c r="R132" i="5" s="1"/>
  <c r="AB131" i="5"/>
  <c r="Z131" i="5"/>
  <c r="Y131" i="5"/>
  <c r="AC131" i="5" s="1"/>
  <c r="V131" i="5"/>
  <c r="U131" i="5" a="1"/>
  <c r="U131" i="5" s="1"/>
  <c r="W131" i="5" s="1"/>
  <c r="X131" i="5" s="1"/>
  <c r="AA131" i="5" s="1"/>
  <c r="S131" i="5"/>
  <c r="T131" i="5" s="1"/>
  <c r="Q131" i="5"/>
  <c r="O131" i="5"/>
  <c r="P131" i="5" s="1"/>
  <c r="R131" i="5" s="1"/>
  <c r="AB130" i="5"/>
  <c r="Z130" i="5"/>
  <c r="Y130" i="5"/>
  <c r="AC130" i="5" s="1"/>
  <c r="V130" i="5"/>
  <c r="U130" i="5" a="1"/>
  <c r="U130" i="5" s="1"/>
  <c r="S130" i="5"/>
  <c r="T130" i="5" s="1"/>
  <c r="Q130" i="5"/>
  <c r="O130" i="5"/>
  <c r="P130" i="5" s="1"/>
  <c r="R130" i="5" s="1"/>
  <c r="AB129" i="5"/>
  <c r="Z129" i="5"/>
  <c r="Y129" i="5"/>
  <c r="AC129" i="5" s="1"/>
  <c r="V129" i="5"/>
  <c r="U129" i="5" a="1"/>
  <c r="U129" i="5" s="1"/>
  <c r="W129" i="5" s="1"/>
  <c r="X129" i="5" s="1"/>
  <c r="AA129" i="5" s="1"/>
  <c r="S129" i="5"/>
  <c r="T129" i="5" s="1"/>
  <c r="Q129" i="5"/>
  <c r="O129" i="5"/>
  <c r="P129" i="5" s="1"/>
  <c r="R129" i="5" s="1"/>
  <c r="AB128" i="5"/>
  <c r="Z128" i="5"/>
  <c r="Y128" i="5"/>
  <c r="AC128" i="5" s="1"/>
  <c r="V128" i="5"/>
  <c r="U128" i="5" a="1"/>
  <c r="U128" i="5" s="1"/>
  <c r="W128" i="5" s="1"/>
  <c r="X128" i="5" s="1"/>
  <c r="AA128" i="5" s="1"/>
  <c r="S128" i="5"/>
  <c r="T128" i="5" s="1"/>
  <c r="Q128" i="5"/>
  <c r="O128" i="5"/>
  <c r="P128" i="5" s="1"/>
  <c r="R128" i="5" s="1"/>
  <c r="AB127" i="5"/>
  <c r="Z127" i="5"/>
  <c r="Y127" i="5"/>
  <c r="AC127" i="5" s="1"/>
  <c r="V127" i="5"/>
  <c r="U127" i="5" a="1"/>
  <c r="U127" i="5" s="1"/>
  <c r="W127" i="5" s="1"/>
  <c r="X127" i="5" s="1"/>
  <c r="AA127" i="5" s="1"/>
  <c r="S127" i="5"/>
  <c r="T127" i="5" s="1"/>
  <c r="Q127" i="5"/>
  <c r="P127" i="5"/>
  <c r="R127" i="5" s="1"/>
  <c r="O127" i="5"/>
  <c r="AB126" i="5"/>
  <c r="Z126" i="5"/>
  <c r="Y126" i="5"/>
  <c r="AC126" i="5" s="1"/>
  <c r="V126" i="5"/>
  <c r="U126" i="5" a="1"/>
  <c r="U126" i="5" s="1"/>
  <c r="W126" i="5" s="1"/>
  <c r="X126" i="5" s="1"/>
  <c r="AA126" i="5" s="1"/>
  <c r="S126" i="5"/>
  <c r="T126" i="5" s="1"/>
  <c r="Q126" i="5"/>
  <c r="O126" i="5"/>
  <c r="P126" i="5" s="1"/>
  <c r="AB125" i="5"/>
  <c r="Z125" i="5"/>
  <c r="Y125" i="5"/>
  <c r="AC125" i="5" s="1"/>
  <c r="V125" i="5"/>
  <c r="W125" i="5" s="1"/>
  <c r="X125" i="5" s="1"/>
  <c r="AA125" i="5" s="1"/>
  <c r="U125" i="5" a="1"/>
  <c r="U125" i="5" s="1"/>
  <c r="S125" i="5"/>
  <c r="T125" i="5" s="1"/>
  <c r="Q125" i="5"/>
  <c r="O125" i="5"/>
  <c r="P125" i="5" s="1"/>
  <c r="R125" i="5" s="1"/>
  <c r="AB124" i="5"/>
  <c r="Z124" i="5"/>
  <c r="Y124" i="5"/>
  <c r="AC124" i="5" s="1"/>
  <c r="V124" i="5"/>
  <c r="U124" i="5" a="1"/>
  <c r="U124" i="5" s="1"/>
  <c r="S124" i="5"/>
  <c r="T124" i="5" s="1"/>
  <c r="Q124" i="5"/>
  <c r="O124" i="5"/>
  <c r="P124" i="5" s="1"/>
  <c r="R124" i="5" s="1"/>
  <c r="AB123" i="5"/>
  <c r="Z123" i="5"/>
  <c r="Y123" i="5"/>
  <c r="AC123" i="5" s="1"/>
  <c r="V123" i="5"/>
  <c r="U123" i="5" a="1"/>
  <c r="U123" i="5" s="1"/>
  <c r="S123" i="5"/>
  <c r="T123" i="5" s="1"/>
  <c r="Q123" i="5"/>
  <c r="O123" i="5"/>
  <c r="P123" i="5" s="1"/>
  <c r="R123" i="5" s="1"/>
  <c r="AB122" i="5"/>
  <c r="Z122" i="5"/>
  <c r="Y122" i="5"/>
  <c r="AC122" i="5" s="1"/>
  <c r="V122" i="5"/>
  <c r="W122" i="5" s="1"/>
  <c r="X122" i="5" s="1"/>
  <c r="AA122" i="5" s="1"/>
  <c r="U122" i="5" a="1"/>
  <c r="U122" i="5" s="1"/>
  <c r="S122" i="5"/>
  <c r="T122" i="5" s="1"/>
  <c r="Q122" i="5"/>
  <c r="O122" i="5"/>
  <c r="P122" i="5" s="1"/>
  <c r="AB121" i="5"/>
  <c r="Z121" i="5"/>
  <c r="Y121" i="5"/>
  <c r="AC121" i="5" s="1"/>
  <c r="V121" i="5"/>
  <c r="U121" i="5" a="1"/>
  <c r="U121" i="5" s="1"/>
  <c r="S121" i="5"/>
  <c r="T121" i="5" s="1"/>
  <c r="Q121" i="5"/>
  <c r="O121" i="5"/>
  <c r="P121" i="5" s="1"/>
  <c r="R121" i="5" s="1"/>
  <c r="AB120" i="5"/>
  <c r="Z120" i="5"/>
  <c r="Y120" i="5"/>
  <c r="AC120" i="5" s="1"/>
  <c r="V120" i="5"/>
  <c r="U120" i="5" a="1"/>
  <c r="U120" i="5" s="1"/>
  <c r="S120" i="5"/>
  <c r="T120" i="5" s="1"/>
  <c r="Q120" i="5"/>
  <c r="O120" i="5"/>
  <c r="P120" i="5" s="1"/>
  <c r="R120" i="5" s="1"/>
  <c r="AB119" i="5"/>
  <c r="Z119" i="5"/>
  <c r="Y119" i="5"/>
  <c r="AC119" i="5" s="1"/>
  <c r="V119" i="5"/>
  <c r="U119" i="5" a="1"/>
  <c r="U119" i="5" s="1"/>
  <c r="W119" i="5" s="1"/>
  <c r="X119" i="5" s="1"/>
  <c r="AA119" i="5" s="1"/>
  <c r="S119" i="5"/>
  <c r="T119" i="5" s="1"/>
  <c r="Q119" i="5"/>
  <c r="P119" i="5"/>
  <c r="R119" i="5" s="1"/>
  <c r="O119" i="5"/>
  <c r="AB118" i="5"/>
  <c r="Z118" i="5"/>
  <c r="Y118" i="5"/>
  <c r="AC118" i="5" s="1"/>
  <c r="V118" i="5"/>
  <c r="U118" i="5" a="1"/>
  <c r="U118" i="5" s="1"/>
  <c r="S118" i="5"/>
  <c r="T118" i="5" s="1"/>
  <c r="Q118" i="5"/>
  <c r="O118" i="5"/>
  <c r="P118" i="5" s="1"/>
  <c r="AB117" i="5"/>
  <c r="Z117" i="5"/>
  <c r="Y117" i="5"/>
  <c r="AC117" i="5" s="1"/>
  <c r="V117" i="5"/>
  <c r="U117" i="5" a="1"/>
  <c r="U117" i="5" s="1"/>
  <c r="S117" i="5"/>
  <c r="T117" i="5" s="1"/>
  <c r="Q117" i="5"/>
  <c r="O117" i="5"/>
  <c r="P117" i="5" s="1"/>
  <c r="AB116" i="5"/>
  <c r="Z116" i="5"/>
  <c r="Y116" i="5"/>
  <c r="AC116" i="5" s="1"/>
  <c r="V116" i="5"/>
  <c r="U116" i="5" a="1"/>
  <c r="U116" i="5" s="1"/>
  <c r="S116" i="5"/>
  <c r="T116" i="5" s="1"/>
  <c r="Q116" i="5"/>
  <c r="O116" i="5"/>
  <c r="P116" i="5" s="1"/>
  <c r="AB115" i="5"/>
  <c r="Z115" i="5"/>
  <c r="Y115" i="5"/>
  <c r="AC115" i="5" s="1"/>
  <c r="V115" i="5"/>
  <c r="U115" i="5" a="1"/>
  <c r="U115" i="5" s="1"/>
  <c r="W115" i="5" s="1"/>
  <c r="X115" i="5" s="1"/>
  <c r="AA115" i="5" s="1"/>
  <c r="S115" i="5"/>
  <c r="T115" i="5" s="1"/>
  <c r="Q115" i="5"/>
  <c r="O115" i="5"/>
  <c r="P115" i="5" s="1"/>
  <c r="AB114" i="5"/>
  <c r="Z114" i="5"/>
  <c r="Y114" i="5"/>
  <c r="AC114" i="5" s="1"/>
  <c r="V114" i="5"/>
  <c r="U114" i="5" a="1"/>
  <c r="U114" i="5" s="1"/>
  <c r="W114" i="5" s="1"/>
  <c r="X114" i="5" s="1"/>
  <c r="AA114" i="5" s="1"/>
  <c r="S114" i="5"/>
  <c r="T114" i="5" s="1"/>
  <c r="Q114" i="5"/>
  <c r="O114" i="5"/>
  <c r="P114" i="5" s="1"/>
  <c r="AB113" i="5"/>
  <c r="Z113" i="5"/>
  <c r="Y113" i="5"/>
  <c r="AC113" i="5" s="1"/>
  <c r="V113" i="5"/>
  <c r="U113" i="5" a="1"/>
  <c r="U113" i="5" s="1"/>
  <c r="W113" i="5" s="1"/>
  <c r="X113" i="5" s="1"/>
  <c r="AA113" i="5" s="1"/>
  <c r="S113" i="5"/>
  <c r="T113" i="5" s="1"/>
  <c r="Q113" i="5"/>
  <c r="O113" i="5"/>
  <c r="P113" i="5" s="1"/>
  <c r="AB112" i="5"/>
  <c r="Z112" i="5"/>
  <c r="Y112" i="5"/>
  <c r="AC112" i="5" s="1"/>
  <c r="V112" i="5"/>
  <c r="U112" i="5" a="1"/>
  <c r="U112" i="5" s="1"/>
  <c r="S112" i="5"/>
  <c r="T112" i="5" s="1"/>
  <c r="Q112" i="5"/>
  <c r="O112" i="5"/>
  <c r="P112" i="5" s="1"/>
  <c r="R112" i="5" s="1"/>
  <c r="AB111" i="5"/>
  <c r="Z111" i="5"/>
  <c r="Y111" i="5"/>
  <c r="AC111" i="5" s="1"/>
  <c r="V111" i="5"/>
  <c r="W111" i="5" s="1"/>
  <c r="X111" i="5" s="1"/>
  <c r="AA111" i="5" s="1"/>
  <c r="U111" i="5" a="1"/>
  <c r="U111" i="5" s="1"/>
  <c r="S111" i="5"/>
  <c r="T111" i="5" s="1"/>
  <c r="Q111" i="5"/>
  <c r="O111" i="5"/>
  <c r="P111" i="5" s="1"/>
  <c r="AB110" i="5"/>
  <c r="Z110" i="5"/>
  <c r="Y110" i="5"/>
  <c r="AC110" i="5" s="1"/>
  <c r="V110" i="5"/>
  <c r="W110" i="5" s="1"/>
  <c r="X110" i="5" s="1"/>
  <c r="AA110" i="5" s="1"/>
  <c r="U110" i="5" a="1"/>
  <c r="U110" i="5" s="1"/>
  <c r="S110" i="5"/>
  <c r="T110" i="5" s="1"/>
  <c r="Q110" i="5"/>
  <c r="O110" i="5"/>
  <c r="P110" i="5" s="1"/>
  <c r="R110" i="5" s="1"/>
  <c r="AB109" i="5"/>
  <c r="Z109" i="5"/>
  <c r="Y109" i="5"/>
  <c r="AC109" i="5" s="1"/>
  <c r="V109" i="5"/>
  <c r="U109" i="5"/>
  <c r="W109" i="5" s="1"/>
  <c r="X109" i="5" s="1"/>
  <c r="AA109" i="5" s="1"/>
  <c r="U109" i="5" a="1"/>
  <c r="S109" i="5"/>
  <c r="T109" i="5" s="1"/>
  <c r="R109" i="5"/>
  <c r="Q109" i="5"/>
  <c r="O109" i="5"/>
  <c r="P109" i="5" s="1"/>
  <c r="AB108" i="5"/>
  <c r="Z108" i="5"/>
  <c r="Y108" i="5"/>
  <c r="AC108" i="5" s="1"/>
  <c r="V108" i="5"/>
  <c r="U108" i="5" a="1"/>
  <c r="U108" i="5" s="1"/>
  <c r="S108" i="5"/>
  <c r="T108" i="5" s="1"/>
  <c r="Q108" i="5"/>
  <c r="R108" i="5" s="1"/>
  <c r="O108" i="5"/>
  <c r="P108" i="5" s="1"/>
  <c r="AB107" i="5"/>
  <c r="Z107" i="5"/>
  <c r="Y107" i="5"/>
  <c r="AC107" i="5" s="1"/>
  <c r="V107" i="5"/>
  <c r="U107" i="5" a="1"/>
  <c r="U107" i="5" s="1"/>
  <c r="S107" i="5"/>
  <c r="T107" i="5" s="1"/>
  <c r="Q107" i="5"/>
  <c r="O107" i="5"/>
  <c r="P107" i="5" s="1"/>
  <c r="AB106" i="5"/>
  <c r="Z106" i="5"/>
  <c r="Y106" i="5"/>
  <c r="AC106" i="5" s="1"/>
  <c r="V106" i="5"/>
  <c r="U106" i="5" a="1"/>
  <c r="U106" i="5" s="1"/>
  <c r="T106" i="5"/>
  <c r="S106" i="5"/>
  <c r="Q106" i="5"/>
  <c r="O106" i="5"/>
  <c r="P106" i="5" s="1"/>
  <c r="AB105" i="5"/>
  <c r="Z105" i="5"/>
  <c r="Y105" i="5"/>
  <c r="AC105" i="5" s="1"/>
  <c r="V105" i="5"/>
  <c r="U105" i="5" a="1"/>
  <c r="U105" i="5" s="1"/>
  <c r="S105" i="5"/>
  <c r="T105" i="5" s="1"/>
  <c r="Q105" i="5"/>
  <c r="O105" i="5"/>
  <c r="P105" i="5" s="1"/>
  <c r="AB104" i="5"/>
  <c r="Z104" i="5"/>
  <c r="Y104" i="5"/>
  <c r="AC104" i="5" s="1"/>
  <c r="V104" i="5"/>
  <c r="U104" i="5" a="1"/>
  <c r="U104" i="5" s="1"/>
  <c r="S104" i="5"/>
  <c r="T104" i="5" s="1"/>
  <c r="Q104" i="5"/>
  <c r="O104" i="5"/>
  <c r="P104" i="5" s="1"/>
  <c r="R104" i="5" s="1"/>
  <c r="AB103" i="5"/>
  <c r="Z103" i="5"/>
  <c r="Y103" i="5"/>
  <c r="AC103" i="5" s="1"/>
  <c r="V103" i="5"/>
  <c r="U103" i="5" a="1"/>
  <c r="U103" i="5" s="1"/>
  <c r="W103" i="5" s="1"/>
  <c r="X103" i="5" s="1"/>
  <c r="AA103" i="5" s="1"/>
  <c r="S103" i="5"/>
  <c r="T103" i="5" s="1"/>
  <c r="Q103" i="5"/>
  <c r="O103" i="5"/>
  <c r="P103" i="5" s="1"/>
  <c r="AB102" i="5"/>
  <c r="Z102" i="5"/>
  <c r="Y102" i="5"/>
  <c r="AC102" i="5" s="1"/>
  <c r="V102" i="5"/>
  <c r="U102" i="5" a="1"/>
  <c r="U102" i="5" s="1"/>
  <c r="S102" i="5"/>
  <c r="T102" i="5" s="1"/>
  <c r="Q102" i="5"/>
  <c r="O102" i="5"/>
  <c r="P102" i="5" s="1"/>
  <c r="AB101" i="5"/>
  <c r="Z101" i="5"/>
  <c r="Y101" i="5"/>
  <c r="AC101" i="5" s="1"/>
  <c r="V101" i="5"/>
  <c r="U101" i="5"/>
  <c r="W101" i="5" s="1"/>
  <c r="X101" i="5" s="1"/>
  <c r="AA101" i="5" s="1"/>
  <c r="U101" i="5" a="1"/>
  <c r="S101" i="5"/>
  <c r="T101" i="5" s="1"/>
  <c r="Q101" i="5"/>
  <c r="O101" i="5"/>
  <c r="P101" i="5" s="1"/>
  <c r="AB100" i="5"/>
  <c r="Z100" i="5"/>
  <c r="Y100" i="5"/>
  <c r="AC100" i="5" s="1"/>
  <c r="V100" i="5"/>
  <c r="U100" i="5" a="1"/>
  <c r="U100" i="5" s="1"/>
  <c r="S100" i="5"/>
  <c r="T100" i="5" s="1"/>
  <c r="Q100" i="5"/>
  <c r="O100" i="5"/>
  <c r="P100" i="5" s="1"/>
  <c r="AB99" i="5"/>
  <c r="Z99" i="5"/>
  <c r="Y99" i="5"/>
  <c r="AC99" i="5" s="1"/>
  <c r="V99" i="5"/>
  <c r="U99" i="5" a="1"/>
  <c r="U99" i="5" s="1"/>
  <c r="W99" i="5" s="1"/>
  <c r="X99" i="5" s="1"/>
  <c r="AA99" i="5" s="1"/>
  <c r="S99" i="5"/>
  <c r="T99" i="5" s="1"/>
  <c r="Q99" i="5"/>
  <c r="O99" i="5"/>
  <c r="P99" i="5" s="1"/>
  <c r="AB98" i="5"/>
  <c r="Z98" i="5"/>
  <c r="Y98" i="5"/>
  <c r="AC98" i="5" s="1"/>
  <c r="V98" i="5"/>
  <c r="U98" i="5" a="1"/>
  <c r="U98" i="5" s="1"/>
  <c r="S98" i="5"/>
  <c r="T98" i="5" s="1"/>
  <c r="Q98" i="5"/>
  <c r="P98" i="5"/>
  <c r="R98" i="5" s="1"/>
  <c r="O98" i="5"/>
  <c r="AB97" i="5"/>
  <c r="Z97" i="5"/>
  <c r="Y97" i="5"/>
  <c r="AC97" i="5" s="1"/>
  <c r="V97" i="5"/>
  <c r="U97" i="5" a="1"/>
  <c r="U97" i="5" s="1"/>
  <c r="S97" i="5"/>
  <c r="T97" i="5" s="1"/>
  <c r="Q97" i="5"/>
  <c r="O97" i="5"/>
  <c r="P97" i="5" s="1"/>
  <c r="AB96" i="5"/>
  <c r="Z96" i="5"/>
  <c r="Y96" i="5"/>
  <c r="AC96" i="5" s="1"/>
  <c r="V96" i="5"/>
  <c r="U96" i="5" a="1"/>
  <c r="U96" i="5" s="1"/>
  <c r="S96" i="5"/>
  <c r="T96" i="5" s="1"/>
  <c r="Q96" i="5"/>
  <c r="O96" i="5"/>
  <c r="P96" i="5" s="1"/>
  <c r="R96" i="5" s="1"/>
  <c r="AB95" i="5"/>
  <c r="Z95" i="5"/>
  <c r="Y95" i="5"/>
  <c r="AC95" i="5" s="1"/>
  <c r="V95" i="5"/>
  <c r="W95" i="5" s="1"/>
  <c r="X95" i="5" s="1"/>
  <c r="AA95" i="5" s="1"/>
  <c r="U95" i="5" a="1"/>
  <c r="U95" i="5" s="1"/>
  <c r="S95" i="5"/>
  <c r="T95" i="5" s="1"/>
  <c r="Q95" i="5"/>
  <c r="O95" i="5"/>
  <c r="P95" i="5" s="1"/>
  <c r="R95" i="5" s="1"/>
  <c r="AB94" i="5"/>
  <c r="Z94" i="5"/>
  <c r="Y94" i="5"/>
  <c r="AC94" i="5" s="1"/>
  <c r="V94" i="5"/>
  <c r="W94" i="5" s="1"/>
  <c r="X94" i="5" s="1"/>
  <c r="AA94" i="5" s="1"/>
  <c r="U94" i="5" a="1"/>
  <c r="U94" i="5" s="1"/>
  <c r="S94" i="5"/>
  <c r="T94" i="5" s="1"/>
  <c r="Q94" i="5"/>
  <c r="O94" i="5"/>
  <c r="P94" i="5" s="1"/>
  <c r="AB93" i="5"/>
  <c r="Z93" i="5"/>
  <c r="Y93" i="5"/>
  <c r="AC93" i="5" s="1"/>
  <c r="V93" i="5"/>
  <c r="U93" i="5" a="1"/>
  <c r="U93" i="5" s="1"/>
  <c r="W93" i="5" s="1"/>
  <c r="X93" i="5" s="1"/>
  <c r="AA93" i="5" s="1"/>
  <c r="S93" i="5"/>
  <c r="T93" i="5" s="1"/>
  <c r="R93" i="5"/>
  <c r="Q93" i="5"/>
  <c r="O93" i="5"/>
  <c r="P93" i="5" s="1"/>
  <c r="AB92" i="5"/>
  <c r="Z92" i="5"/>
  <c r="Y92" i="5"/>
  <c r="AC92" i="5" s="1"/>
  <c r="V92" i="5"/>
  <c r="U92" i="5" a="1"/>
  <c r="U92" i="5" s="1"/>
  <c r="S92" i="5"/>
  <c r="T92" i="5" s="1"/>
  <c r="Q92" i="5"/>
  <c r="O92" i="5"/>
  <c r="P92" i="5" s="1"/>
  <c r="AB91" i="5"/>
  <c r="Z91" i="5"/>
  <c r="Y91" i="5"/>
  <c r="AC91" i="5" s="1"/>
  <c r="V91" i="5"/>
  <c r="U91" i="5" a="1"/>
  <c r="U91" i="5" s="1"/>
  <c r="S91" i="5"/>
  <c r="T91" i="5" s="1"/>
  <c r="Q91" i="5"/>
  <c r="O91" i="5"/>
  <c r="P91" i="5" s="1"/>
  <c r="AB90" i="5"/>
  <c r="Z90" i="5"/>
  <c r="Y90" i="5"/>
  <c r="AC90" i="5" s="1"/>
  <c r="V90" i="5"/>
  <c r="U90" i="5" a="1"/>
  <c r="U90" i="5" s="1"/>
  <c r="W90" i="5" s="1"/>
  <c r="X90" i="5" s="1"/>
  <c r="AA90" i="5" s="1"/>
  <c r="S90" i="5"/>
  <c r="T90" i="5" s="1"/>
  <c r="Q90" i="5"/>
  <c r="P90" i="5"/>
  <c r="R90" i="5" s="1"/>
  <c r="O90" i="5"/>
  <c r="AB89" i="5"/>
  <c r="Z89" i="5"/>
  <c r="Y89" i="5"/>
  <c r="AC89" i="5" s="1"/>
  <c r="V89" i="5"/>
  <c r="U89" i="5" a="1"/>
  <c r="U89" i="5" s="1"/>
  <c r="S89" i="5"/>
  <c r="T89" i="5" s="1"/>
  <c r="Q89" i="5"/>
  <c r="O89" i="5"/>
  <c r="P89" i="5" s="1"/>
  <c r="AB88" i="5"/>
  <c r="Z88" i="5"/>
  <c r="Y88" i="5"/>
  <c r="AC88" i="5" s="1"/>
  <c r="V88" i="5"/>
  <c r="U88" i="5" a="1"/>
  <c r="U88" i="5" s="1"/>
  <c r="S88" i="5"/>
  <c r="T88" i="5" s="1"/>
  <c r="Q88" i="5"/>
  <c r="O88" i="5"/>
  <c r="P88" i="5" s="1"/>
  <c r="R88" i="5" s="1"/>
  <c r="AB87" i="5"/>
  <c r="Z87" i="5"/>
  <c r="Y87" i="5"/>
  <c r="AC87" i="5" s="1"/>
  <c r="V87" i="5"/>
  <c r="U87" i="5" a="1"/>
  <c r="U87" i="5" s="1"/>
  <c r="S87" i="5"/>
  <c r="T87" i="5" s="1"/>
  <c r="Q87" i="5"/>
  <c r="O87" i="5"/>
  <c r="P87" i="5" s="1"/>
  <c r="R87" i="5" s="1"/>
  <c r="AB86" i="5"/>
  <c r="Z86" i="5"/>
  <c r="Y86" i="5"/>
  <c r="AC86" i="5" s="1"/>
  <c r="V86" i="5"/>
  <c r="U86" i="5" a="1"/>
  <c r="U86" i="5" s="1"/>
  <c r="W86" i="5" s="1"/>
  <c r="X86" i="5" s="1"/>
  <c r="AA86" i="5" s="1"/>
  <c r="S86" i="5"/>
  <c r="T86" i="5" s="1"/>
  <c r="Q86" i="5"/>
  <c r="P86" i="5"/>
  <c r="O86" i="5"/>
  <c r="AB85" i="5"/>
  <c r="Z85" i="5"/>
  <c r="Y85" i="5"/>
  <c r="AC85" i="5" s="1"/>
  <c r="V85" i="5"/>
  <c r="U85" i="5" a="1"/>
  <c r="U85" i="5" s="1"/>
  <c r="S85" i="5"/>
  <c r="T85" i="5" s="1"/>
  <c r="Q85" i="5"/>
  <c r="O85" i="5"/>
  <c r="P85" i="5" s="1"/>
  <c r="AB84" i="5"/>
  <c r="Z84" i="5"/>
  <c r="Y84" i="5"/>
  <c r="AC84" i="5" s="1"/>
  <c r="V84" i="5"/>
  <c r="U84" i="5" a="1"/>
  <c r="U84" i="5" s="1"/>
  <c r="W84" i="5" s="1"/>
  <c r="X84" i="5" s="1"/>
  <c r="AA84" i="5" s="1"/>
  <c r="S84" i="5"/>
  <c r="T84" i="5" s="1"/>
  <c r="Q84" i="5"/>
  <c r="O84" i="5"/>
  <c r="P84" i="5" s="1"/>
  <c r="AB83" i="5"/>
  <c r="Z83" i="5"/>
  <c r="Y83" i="5"/>
  <c r="AC83" i="5" s="1"/>
  <c r="V83" i="5"/>
  <c r="W83" i="5" s="1"/>
  <c r="X83" i="5" s="1"/>
  <c r="AA83" i="5" s="1"/>
  <c r="U83" i="5" a="1"/>
  <c r="U83" i="5" s="1"/>
  <c r="S83" i="5"/>
  <c r="T83" i="5" s="1"/>
  <c r="Q83" i="5"/>
  <c r="O83" i="5"/>
  <c r="P83" i="5" s="1"/>
  <c r="AB82" i="5"/>
  <c r="Z82" i="5"/>
  <c r="Y82" i="5"/>
  <c r="AC82" i="5" s="1"/>
  <c r="V82" i="5"/>
  <c r="U82" i="5" a="1"/>
  <c r="U82" i="5" s="1"/>
  <c r="W82" i="5" s="1"/>
  <c r="X82" i="5" s="1"/>
  <c r="AA82" i="5" s="1"/>
  <c r="S82" i="5"/>
  <c r="T82" i="5" s="1"/>
  <c r="Q82" i="5"/>
  <c r="P82" i="5"/>
  <c r="R82" i="5" s="1"/>
  <c r="O82" i="5"/>
  <c r="AB81" i="5"/>
  <c r="Z81" i="5"/>
  <c r="Y81" i="5"/>
  <c r="AC81" i="5" s="1"/>
  <c r="V81" i="5"/>
  <c r="U81" i="5" a="1"/>
  <c r="U81" i="5" s="1"/>
  <c r="S81" i="5"/>
  <c r="T81" i="5" s="1"/>
  <c r="Q81" i="5"/>
  <c r="O81" i="5"/>
  <c r="P81" i="5" s="1"/>
  <c r="AB80" i="5"/>
  <c r="Z80" i="5"/>
  <c r="Y80" i="5"/>
  <c r="AC80" i="5" s="1"/>
  <c r="V80" i="5"/>
  <c r="U80" i="5" a="1"/>
  <c r="U80" i="5" s="1"/>
  <c r="S80" i="5"/>
  <c r="T80" i="5" s="1"/>
  <c r="Q80" i="5"/>
  <c r="O80" i="5"/>
  <c r="P80" i="5" s="1"/>
  <c r="AB79" i="5"/>
  <c r="Z79" i="5"/>
  <c r="Y79" i="5"/>
  <c r="AC79" i="5" s="1"/>
  <c r="V79" i="5"/>
  <c r="W79" i="5" s="1"/>
  <c r="X79" i="5" s="1"/>
  <c r="AA79" i="5" s="1"/>
  <c r="U79" i="5" a="1"/>
  <c r="U79" i="5" s="1"/>
  <c r="S79" i="5"/>
  <c r="T79" i="5" s="1"/>
  <c r="Q79" i="5"/>
  <c r="O79" i="5"/>
  <c r="P79" i="5" s="1"/>
  <c r="R79" i="5" s="1"/>
  <c r="AB78" i="5"/>
  <c r="Z78" i="5"/>
  <c r="Y78" i="5"/>
  <c r="AC78" i="5" s="1"/>
  <c r="V78" i="5"/>
  <c r="U78" i="5" a="1"/>
  <c r="U78" i="5" s="1"/>
  <c r="S78" i="5"/>
  <c r="T78" i="5" s="1"/>
  <c r="Q78" i="5"/>
  <c r="O78" i="5"/>
  <c r="P78" i="5" s="1"/>
  <c r="AB77" i="5"/>
  <c r="Z77" i="5"/>
  <c r="Y77" i="5"/>
  <c r="AC77" i="5" s="1"/>
  <c r="V77" i="5"/>
  <c r="U77" i="5" a="1"/>
  <c r="U77" i="5" s="1"/>
  <c r="W77" i="5" s="1"/>
  <c r="X77" i="5" s="1"/>
  <c r="AA77" i="5" s="1"/>
  <c r="S77" i="5"/>
  <c r="T77" i="5" s="1"/>
  <c r="Q77" i="5"/>
  <c r="O77" i="5"/>
  <c r="P77" i="5" s="1"/>
  <c r="AB76" i="5"/>
  <c r="Z76" i="5"/>
  <c r="Y76" i="5"/>
  <c r="AC76" i="5" s="1"/>
  <c r="V76" i="5"/>
  <c r="U76" i="5" a="1"/>
  <c r="U76" i="5" s="1"/>
  <c r="W76" i="5" s="1"/>
  <c r="X76" i="5" s="1"/>
  <c r="AA76" i="5" s="1"/>
  <c r="S76" i="5"/>
  <c r="T76" i="5" s="1"/>
  <c r="Q76" i="5"/>
  <c r="O76" i="5"/>
  <c r="P76" i="5" s="1"/>
  <c r="AB75" i="5"/>
  <c r="Z75" i="5"/>
  <c r="Y75" i="5"/>
  <c r="AC75" i="5" s="1"/>
  <c r="V75" i="5"/>
  <c r="W75" i="5" s="1"/>
  <c r="X75" i="5" s="1"/>
  <c r="AA75" i="5" s="1"/>
  <c r="U75" i="5" a="1"/>
  <c r="U75" i="5" s="1"/>
  <c r="S75" i="5"/>
  <c r="T75" i="5" s="1"/>
  <c r="Q75" i="5"/>
  <c r="O75" i="5"/>
  <c r="P75" i="5" s="1"/>
  <c r="AB74" i="5"/>
  <c r="Z74" i="5"/>
  <c r="Y74" i="5"/>
  <c r="AC74" i="5" s="1"/>
  <c r="V74" i="5"/>
  <c r="W74" i="5" s="1"/>
  <c r="X74" i="5" s="1"/>
  <c r="AA74" i="5" s="1"/>
  <c r="U74" i="5" a="1"/>
  <c r="U74" i="5" s="1"/>
  <c r="S74" i="5"/>
  <c r="T74" i="5" s="1"/>
  <c r="Q74" i="5"/>
  <c r="O74" i="5"/>
  <c r="P74" i="5" s="1"/>
  <c r="R74" i="5" s="1"/>
  <c r="AB73" i="5"/>
  <c r="Z73" i="5"/>
  <c r="Y73" i="5"/>
  <c r="AC73" i="5" s="1"/>
  <c r="V73" i="5"/>
  <c r="U73" i="5" a="1"/>
  <c r="U73" i="5" s="1"/>
  <c r="S73" i="5"/>
  <c r="T73" i="5" s="1"/>
  <c r="Q73" i="5"/>
  <c r="O73" i="5"/>
  <c r="P73" i="5" s="1"/>
  <c r="AB72" i="5"/>
  <c r="Z72" i="5"/>
  <c r="Y72" i="5"/>
  <c r="AC72" i="5" s="1"/>
  <c r="V72" i="5"/>
  <c r="U72" i="5" a="1"/>
  <c r="U72" i="5" s="1"/>
  <c r="S72" i="5"/>
  <c r="T72" i="5" s="1"/>
  <c r="Q72" i="5"/>
  <c r="O72" i="5"/>
  <c r="P72" i="5" s="1"/>
  <c r="AB71" i="5"/>
  <c r="Z71" i="5"/>
  <c r="Y71" i="5"/>
  <c r="AC71" i="5" s="1"/>
  <c r="V71" i="5"/>
  <c r="U71" i="5" a="1"/>
  <c r="U71" i="5" s="1"/>
  <c r="S71" i="5"/>
  <c r="T71" i="5" s="1"/>
  <c r="Q71" i="5"/>
  <c r="O71" i="5"/>
  <c r="P71" i="5" s="1"/>
  <c r="R71" i="5" s="1"/>
  <c r="AB70" i="5"/>
  <c r="Z70" i="5"/>
  <c r="Y70" i="5"/>
  <c r="AC70" i="5" s="1"/>
  <c r="V70" i="5"/>
  <c r="U70" i="5" a="1"/>
  <c r="U70" i="5" s="1"/>
  <c r="S70" i="5"/>
  <c r="T70" i="5" s="1"/>
  <c r="Q70" i="5"/>
  <c r="O70" i="5"/>
  <c r="P70" i="5" s="1"/>
  <c r="AB69" i="5"/>
  <c r="Z69" i="5"/>
  <c r="Y69" i="5"/>
  <c r="AC69" i="5" s="1"/>
  <c r="V69" i="5"/>
  <c r="U69" i="5"/>
  <c r="W69" i="5" s="1"/>
  <c r="X69" i="5" s="1"/>
  <c r="AA69" i="5" s="1"/>
  <c r="U69" i="5" a="1"/>
  <c r="S69" i="5"/>
  <c r="T69" i="5" s="1"/>
  <c r="Q69" i="5"/>
  <c r="R69" i="5" s="1"/>
  <c r="O69" i="5"/>
  <c r="P69" i="5" s="1"/>
  <c r="AB68" i="5"/>
  <c r="Z68" i="5"/>
  <c r="Y68" i="5"/>
  <c r="AC68" i="5" s="1"/>
  <c r="V68" i="5"/>
  <c r="W68" i="5" s="1"/>
  <c r="X68" i="5" s="1"/>
  <c r="AA68" i="5" s="1"/>
  <c r="U68" i="5" a="1"/>
  <c r="U68" i="5" s="1"/>
  <c r="S68" i="5"/>
  <c r="T68" i="5" s="1"/>
  <c r="Q68" i="5"/>
  <c r="O68" i="5"/>
  <c r="P68" i="5" s="1"/>
  <c r="R68" i="5" s="1"/>
  <c r="AB67" i="5"/>
  <c r="Z67" i="5"/>
  <c r="Y67" i="5"/>
  <c r="AC67" i="5" s="1"/>
  <c r="V67" i="5"/>
  <c r="U67" i="5" a="1"/>
  <c r="U67" i="5" s="1"/>
  <c r="W67" i="5" s="1"/>
  <c r="X67" i="5" s="1"/>
  <c r="AA67" i="5" s="1"/>
  <c r="T67" i="5"/>
  <c r="S67" i="5"/>
  <c r="Q67" i="5"/>
  <c r="O67" i="5"/>
  <c r="P67" i="5" s="1"/>
  <c r="AB66" i="5"/>
  <c r="Z66" i="5"/>
  <c r="Y66" i="5"/>
  <c r="AC66" i="5" s="1"/>
  <c r="V66" i="5"/>
  <c r="U66" i="5" a="1"/>
  <c r="U66" i="5" s="1"/>
  <c r="S66" i="5"/>
  <c r="T66" i="5" s="1"/>
  <c r="Q66" i="5"/>
  <c r="O66" i="5"/>
  <c r="P66" i="5" s="1"/>
  <c r="R66" i="5" s="1"/>
  <c r="AB65" i="5"/>
  <c r="Z65" i="5"/>
  <c r="Y65" i="5"/>
  <c r="AC65" i="5" s="1"/>
  <c r="V65" i="5"/>
  <c r="U65" i="5"/>
  <c r="W65" i="5" s="1"/>
  <c r="X65" i="5" s="1"/>
  <c r="AA65" i="5" s="1"/>
  <c r="U65" i="5" a="1"/>
  <c r="S65" i="5"/>
  <c r="T65" i="5" s="1"/>
  <c r="Q65" i="5"/>
  <c r="O65" i="5"/>
  <c r="P65" i="5" s="1"/>
  <c r="AB64" i="5"/>
  <c r="Z64" i="5"/>
  <c r="Y64" i="5"/>
  <c r="AC64" i="5" s="1"/>
  <c r="V64" i="5"/>
  <c r="U64" i="5" a="1"/>
  <c r="U64" i="5" s="1"/>
  <c r="S64" i="5"/>
  <c r="T64" i="5" s="1"/>
  <c r="Q64" i="5"/>
  <c r="O64" i="5"/>
  <c r="P64" i="5" s="1"/>
  <c r="AB63" i="5"/>
  <c r="Z63" i="5"/>
  <c r="Y63" i="5"/>
  <c r="AC63" i="5" s="1"/>
  <c r="V63" i="5"/>
  <c r="U63" i="5" a="1"/>
  <c r="U63" i="5" s="1"/>
  <c r="S63" i="5"/>
  <c r="T63" i="5" s="1"/>
  <c r="Q63" i="5"/>
  <c r="O63" i="5"/>
  <c r="P63" i="5" s="1"/>
  <c r="AB62" i="5"/>
  <c r="Z62" i="5"/>
  <c r="Y62" i="5"/>
  <c r="AC62" i="5" s="1"/>
  <c r="V62" i="5"/>
  <c r="U62" i="5" a="1"/>
  <c r="U62" i="5" s="1"/>
  <c r="S62" i="5"/>
  <c r="T62" i="5" s="1"/>
  <c r="Q62" i="5"/>
  <c r="O62" i="5"/>
  <c r="P62" i="5" s="1"/>
  <c r="AB61" i="5"/>
  <c r="Z61" i="5"/>
  <c r="Y61" i="5"/>
  <c r="AC61" i="5" s="1"/>
  <c r="V61" i="5"/>
  <c r="U61" i="5" a="1"/>
  <c r="U61" i="5" s="1"/>
  <c r="S61" i="5"/>
  <c r="T61" i="5" s="1"/>
  <c r="Q61" i="5"/>
  <c r="O61" i="5"/>
  <c r="P61" i="5" s="1"/>
  <c r="AB60" i="5"/>
  <c r="Z60" i="5"/>
  <c r="Y60" i="5"/>
  <c r="AC60" i="5" s="1"/>
  <c r="V60" i="5"/>
  <c r="U60" i="5" a="1"/>
  <c r="U60" i="5" s="1"/>
  <c r="W60" i="5" s="1"/>
  <c r="X60" i="5" s="1"/>
  <c r="AA60" i="5" s="1"/>
  <c r="S60" i="5"/>
  <c r="T60" i="5" s="1"/>
  <c r="Q60" i="5"/>
  <c r="O60" i="5"/>
  <c r="P60" i="5" s="1"/>
  <c r="AB59" i="5"/>
  <c r="Z59" i="5"/>
  <c r="Y59" i="5"/>
  <c r="AC59" i="5" s="1"/>
  <c r="V59" i="5"/>
  <c r="W59" i="5" s="1"/>
  <c r="X59" i="5" s="1"/>
  <c r="AA59" i="5" s="1"/>
  <c r="U59" i="5" a="1"/>
  <c r="U59" i="5" s="1"/>
  <c r="S59" i="5"/>
  <c r="T59" i="5" s="1"/>
  <c r="Q59" i="5"/>
  <c r="O59" i="5"/>
  <c r="P59" i="5" s="1"/>
  <c r="R59" i="5" s="1"/>
  <c r="AB58" i="5"/>
  <c r="Z58" i="5"/>
  <c r="Y58" i="5"/>
  <c r="AC58" i="5" s="1"/>
  <c r="V58" i="5"/>
  <c r="U58" i="5" a="1"/>
  <c r="U58" i="5" s="1"/>
  <c r="S58" i="5"/>
  <c r="T58" i="5" s="1"/>
  <c r="Q58" i="5"/>
  <c r="O58" i="5"/>
  <c r="P58" i="5" s="1"/>
  <c r="AB57" i="5"/>
  <c r="Z57" i="5"/>
  <c r="Y57" i="5"/>
  <c r="AC57" i="5" s="1"/>
  <c r="V57" i="5"/>
  <c r="W57" i="5" s="1"/>
  <c r="X57" i="5" s="1"/>
  <c r="AA57" i="5" s="1"/>
  <c r="U57" i="5" a="1"/>
  <c r="U57" i="5" s="1"/>
  <c r="S57" i="5"/>
  <c r="T57" i="5" s="1"/>
  <c r="Q57" i="5"/>
  <c r="R57" i="5" s="1"/>
  <c r="O57" i="5"/>
  <c r="P57" i="5" s="1"/>
  <c r="AB56" i="5"/>
  <c r="Z56" i="5"/>
  <c r="Y56" i="5"/>
  <c r="AC56" i="5" s="1"/>
  <c r="V56" i="5"/>
  <c r="W56" i="5" s="1"/>
  <c r="X56" i="5" s="1"/>
  <c r="AA56" i="5" s="1"/>
  <c r="U56" i="5"/>
  <c r="U56" i="5" a="1"/>
  <c r="S56" i="5"/>
  <c r="T56" i="5" s="1"/>
  <c r="Q56" i="5"/>
  <c r="O56" i="5"/>
  <c r="P56" i="5" s="1"/>
  <c r="R56" i="5" s="1"/>
  <c r="AB55" i="5"/>
  <c r="Z55" i="5"/>
  <c r="Y55" i="5"/>
  <c r="AC55" i="5" s="1"/>
  <c r="V55" i="5"/>
  <c r="W55" i="5" s="1"/>
  <c r="X55" i="5" s="1"/>
  <c r="AA55" i="5" s="1"/>
  <c r="U55" i="5" a="1"/>
  <c r="U55" i="5" s="1"/>
  <c r="S55" i="5"/>
  <c r="T55" i="5" s="1"/>
  <c r="Q55" i="5"/>
  <c r="O55" i="5"/>
  <c r="P55" i="5" s="1"/>
  <c r="AB54" i="5"/>
  <c r="Z54" i="5"/>
  <c r="Y54" i="5"/>
  <c r="AC54" i="5" s="1"/>
  <c r="V54" i="5"/>
  <c r="W54" i="5" s="1"/>
  <c r="X54" i="5" s="1"/>
  <c r="AA54" i="5" s="1"/>
  <c r="U54" i="5" a="1"/>
  <c r="U54" i="5" s="1"/>
  <c r="S54" i="5"/>
  <c r="T54" i="5" s="1"/>
  <c r="Q54" i="5"/>
  <c r="O54" i="5"/>
  <c r="P54" i="5" s="1"/>
  <c r="R54" i="5" s="1"/>
  <c r="AB53" i="5"/>
  <c r="Z53" i="5"/>
  <c r="Y53" i="5"/>
  <c r="AC53" i="5" s="1"/>
  <c r="V53" i="5"/>
  <c r="U53" i="5" a="1"/>
  <c r="U53" i="5" s="1"/>
  <c r="S53" i="5"/>
  <c r="T53" i="5" s="1"/>
  <c r="R53" i="5"/>
  <c r="Q53" i="5"/>
  <c r="O53" i="5"/>
  <c r="P53" i="5" s="1"/>
  <c r="AB52" i="5"/>
  <c r="Z52" i="5"/>
  <c r="Y52" i="5"/>
  <c r="AC52" i="5" s="1"/>
  <c r="V52" i="5"/>
  <c r="U52" i="5" a="1"/>
  <c r="U52" i="5" s="1"/>
  <c r="W52" i="5" s="1"/>
  <c r="X52" i="5" s="1"/>
  <c r="AA52" i="5" s="1"/>
  <c r="S52" i="5"/>
  <c r="T52" i="5" s="1"/>
  <c r="Q52" i="5"/>
  <c r="O52" i="5"/>
  <c r="P52" i="5" s="1"/>
  <c r="R52" i="5" s="1"/>
  <c r="AB51" i="5"/>
  <c r="Z51" i="5"/>
  <c r="Y51" i="5"/>
  <c r="AC51" i="5" s="1"/>
  <c r="V51" i="5"/>
  <c r="W51" i="5" s="1"/>
  <c r="X51" i="5" s="1"/>
  <c r="AA51" i="5" s="1"/>
  <c r="U51" i="5" a="1"/>
  <c r="U51" i="5" s="1"/>
  <c r="S51" i="5"/>
  <c r="T51" i="5" s="1"/>
  <c r="Q51" i="5"/>
  <c r="P51" i="5"/>
  <c r="R51" i="5" s="1"/>
  <c r="O51" i="5"/>
  <c r="AB50" i="5"/>
  <c r="Z50" i="5"/>
  <c r="Y50" i="5"/>
  <c r="AC50" i="5" s="1"/>
  <c r="V50" i="5"/>
  <c r="W50" i="5" s="1"/>
  <c r="X50" i="5" s="1"/>
  <c r="AA50" i="5" s="1"/>
  <c r="U50" i="5" a="1"/>
  <c r="U50" i="5" s="1"/>
  <c r="S50" i="5"/>
  <c r="T50" i="5" s="1"/>
  <c r="Q50" i="5"/>
  <c r="O50" i="5"/>
  <c r="P50" i="5" s="1"/>
  <c r="R50" i="5" s="1"/>
  <c r="AB49" i="5"/>
  <c r="Z49" i="5"/>
  <c r="Y49" i="5"/>
  <c r="AC49" i="5" s="1"/>
  <c r="V49" i="5"/>
  <c r="U49" i="5" a="1"/>
  <c r="U49" i="5" s="1"/>
  <c r="S49" i="5"/>
  <c r="T49" i="5" s="1"/>
  <c r="Q49" i="5"/>
  <c r="O49" i="5"/>
  <c r="P49" i="5" s="1"/>
  <c r="R49" i="5" s="1"/>
  <c r="AB48" i="5"/>
  <c r="Z48" i="5"/>
  <c r="Y48" i="5"/>
  <c r="AC48" i="5" s="1"/>
  <c r="V48" i="5"/>
  <c r="U48" i="5" a="1"/>
  <c r="U48" i="5" s="1"/>
  <c r="S48" i="5"/>
  <c r="T48" i="5" s="1"/>
  <c r="Q48" i="5"/>
  <c r="O48" i="5"/>
  <c r="P48" i="5" s="1"/>
  <c r="AB47" i="5"/>
  <c r="Z47" i="5"/>
  <c r="Y47" i="5"/>
  <c r="AC47" i="5" s="1"/>
  <c r="V47" i="5"/>
  <c r="U47" i="5" a="1"/>
  <c r="U47" i="5" s="1"/>
  <c r="S47" i="5"/>
  <c r="T47" i="5" s="1"/>
  <c r="Q47" i="5"/>
  <c r="O47" i="5"/>
  <c r="P47" i="5" s="1"/>
  <c r="R47" i="5" s="1"/>
  <c r="AB46" i="5"/>
  <c r="Z46" i="5"/>
  <c r="Y46" i="5"/>
  <c r="AC46" i="5" s="1"/>
  <c r="V46" i="5"/>
  <c r="U46" i="5" a="1"/>
  <c r="U46" i="5" s="1"/>
  <c r="S46" i="5"/>
  <c r="T46" i="5" s="1"/>
  <c r="Q46" i="5"/>
  <c r="P46" i="5"/>
  <c r="O46" i="5"/>
  <c r="AB45" i="5"/>
  <c r="Z45" i="5"/>
  <c r="Y45" i="5"/>
  <c r="AC45" i="5" s="1"/>
  <c r="V45" i="5"/>
  <c r="U45" i="5" a="1"/>
  <c r="U45" i="5" s="1"/>
  <c r="W45" i="5" s="1"/>
  <c r="X45" i="5" s="1"/>
  <c r="AA45" i="5" s="1"/>
  <c r="S45" i="5"/>
  <c r="T45" i="5" s="1"/>
  <c r="Q45" i="5"/>
  <c r="O45" i="5"/>
  <c r="P45" i="5" s="1"/>
  <c r="AB44" i="5"/>
  <c r="Z44" i="5"/>
  <c r="Y44" i="5"/>
  <c r="AC44" i="5" s="1"/>
  <c r="V44" i="5"/>
  <c r="U44" i="5" a="1"/>
  <c r="U44" i="5" s="1"/>
  <c r="S44" i="5"/>
  <c r="T44" i="5" s="1"/>
  <c r="Q44" i="5"/>
  <c r="R44" i="5" s="1"/>
  <c r="O44" i="5"/>
  <c r="P44" i="5" s="1"/>
  <c r="AB43" i="5"/>
  <c r="Z43" i="5"/>
  <c r="Y43" i="5"/>
  <c r="AC43" i="5" s="1"/>
  <c r="V43" i="5"/>
  <c r="U43" i="5" a="1"/>
  <c r="U43" i="5" s="1"/>
  <c r="S43" i="5"/>
  <c r="T43" i="5" s="1"/>
  <c r="Q43" i="5"/>
  <c r="O43" i="5"/>
  <c r="P43" i="5" s="1"/>
  <c r="AB42" i="5"/>
  <c r="Z42" i="5"/>
  <c r="Y42" i="5"/>
  <c r="AC42" i="5" s="1"/>
  <c r="V42" i="5"/>
  <c r="W42" i="5" s="1"/>
  <c r="X42" i="5" s="1"/>
  <c r="AA42" i="5" s="1"/>
  <c r="U42" i="5" a="1"/>
  <c r="U42" i="5" s="1"/>
  <c r="S42" i="5"/>
  <c r="T42" i="5" s="1"/>
  <c r="Q42" i="5"/>
  <c r="O42" i="5"/>
  <c r="P42" i="5" s="1"/>
  <c r="R42" i="5" s="1"/>
  <c r="AB41" i="5"/>
  <c r="Z41" i="5"/>
  <c r="Y41" i="5"/>
  <c r="AC41" i="5" s="1"/>
  <c r="V41" i="5"/>
  <c r="U41" i="5" a="1"/>
  <c r="U41" i="5" s="1"/>
  <c r="S41" i="5"/>
  <c r="T41" i="5" s="1"/>
  <c r="Q41" i="5"/>
  <c r="O41" i="5"/>
  <c r="P41" i="5" s="1"/>
  <c r="AB40" i="5"/>
  <c r="Z40" i="5"/>
  <c r="Y40" i="5"/>
  <c r="AC40" i="5" s="1"/>
  <c r="V40" i="5"/>
  <c r="U40" i="5" a="1"/>
  <c r="U40" i="5" s="1"/>
  <c r="S40" i="5"/>
  <c r="T40" i="5" s="1"/>
  <c r="Q40" i="5"/>
  <c r="O40" i="5"/>
  <c r="P40" i="5" s="1"/>
  <c r="AB39" i="5"/>
  <c r="Z39" i="5"/>
  <c r="Y39" i="5"/>
  <c r="AC39" i="5" s="1"/>
  <c r="V39" i="5"/>
  <c r="U39" i="5" a="1"/>
  <c r="U39" i="5" s="1"/>
  <c r="W39" i="5" s="1"/>
  <c r="X39" i="5" s="1"/>
  <c r="AA39" i="5" s="1"/>
  <c r="S39" i="5"/>
  <c r="T39" i="5" s="1"/>
  <c r="Q39" i="5"/>
  <c r="O39" i="5"/>
  <c r="P39" i="5" s="1"/>
  <c r="AB38" i="5"/>
  <c r="Z38" i="5"/>
  <c r="Y38" i="5"/>
  <c r="AC38" i="5" s="1"/>
  <c r="V38" i="5"/>
  <c r="W38" i="5" s="1"/>
  <c r="X38" i="5" s="1"/>
  <c r="AA38" i="5" s="1"/>
  <c r="U38" i="5" a="1"/>
  <c r="U38" i="5" s="1"/>
  <c r="S38" i="5"/>
  <c r="T38" i="5" s="1"/>
  <c r="Q38" i="5"/>
  <c r="O38" i="5"/>
  <c r="P38" i="5" s="1"/>
  <c r="AB37" i="5"/>
  <c r="Z37" i="5"/>
  <c r="Y37" i="5"/>
  <c r="AC37" i="5" s="1"/>
  <c r="V37" i="5"/>
  <c r="U37" i="5" a="1"/>
  <c r="U37" i="5" s="1"/>
  <c r="S37" i="5"/>
  <c r="T37" i="5" s="1"/>
  <c r="Q37" i="5"/>
  <c r="O37" i="5"/>
  <c r="P37" i="5" s="1"/>
  <c r="AB36" i="5"/>
  <c r="Z36" i="5"/>
  <c r="Y36" i="5"/>
  <c r="AC36" i="5" s="1"/>
  <c r="V36" i="5"/>
  <c r="W36" i="5" s="1"/>
  <c r="X36" i="5" s="1"/>
  <c r="AA36" i="5" s="1"/>
  <c r="U36" i="5" a="1"/>
  <c r="U36" i="5" s="1"/>
  <c r="S36" i="5"/>
  <c r="T36" i="5" s="1"/>
  <c r="Q36" i="5"/>
  <c r="O36" i="5"/>
  <c r="P36" i="5" s="1"/>
  <c r="AB35" i="5"/>
  <c r="Z35" i="5"/>
  <c r="Y35" i="5"/>
  <c r="AC35" i="5" s="1"/>
  <c r="V35" i="5"/>
  <c r="U35" i="5" a="1"/>
  <c r="U35" i="5" s="1"/>
  <c r="W35" i="5" s="1"/>
  <c r="X35" i="5" s="1"/>
  <c r="AA35" i="5" s="1"/>
  <c r="S35" i="5"/>
  <c r="T35" i="5" s="1"/>
  <c r="Q35" i="5"/>
  <c r="O35" i="5"/>
  <c r="P35" i="5" s="1"/>
  <c r="R35" i="5" s="1"/>
  <c r="AB34" i="5"/>
  <c r="Z34" i="5"/>
  <c r="Y34" i="5"/>
  <c r="AC34" i="5" s="1"/>
  <c r="V34" i="5"/>
  <c r="U34" i="5" a="1"/>
  <c r="U34" i="5" s="1"/>
  <c r="W34" i="5" s="1"/>
  <c r="X34" i="5" s="1"/>
  <c r="AA34" i="5" s="1"/>
  <c r="S34" i="5"/>
  <c r="T34" i="5" s="1"/>
  <c r="Q34" i="5"/>
  <c r="O34" i="5"/>
  <c r="P34" i="5" s="1"/>
  <c r="AB33" i="5"/>
  <c r="Z33" i="5"/>
  <c r="Y33" i="5"/>
  <c r="AC33" i="5" s="1"/>
  <c r="V33" i="5"/>
  <c r="W33" i="5" s="1"/>
  <c r="X33" i="5" s="1"/>
  <c r="AA33" i="5" s="1"/>
  <c r="U33" i="5" a="1"/>
  <c r="U33" i="5" s="1"/>
  <c r="S33" i="5"/>
  <c r="T33" i="5" s="1"/>
  <c r="Q33" i="5"/>
  <c r="O33" i="5"/>
  <c r="P33" i="5" s="1"/>
  <c r="AB32" i="5"/>
  <c r="Z32" i="5"/>
  <c r="Y32" i="5"/>
  <c r="AC32" i="5" s="1"/>
  <c r="V32" i="5"/>
  <c r="U32" i="5" a="1"/>
  <c r="U32" i="5" s="1"/>
  <c r="S32" i="5"/>
  <c r="T32" i="5" s="1"/>
  <c r="Q32" i="5"/>
  <c r="O32" i="5"/>
  <c r="P32" i="5" s="1"/>
  <c r="R32" i="5" s="1"/>
  <c r="AB31" i="5"/>
  <c r="Z31" i="5"/>
  <c r="Y31" i="5"/>
  <c r="AC31" i="5" s="1"/>
  <c r="W31" i="5"/>
  <c r="X31" i="5" s="1"/>
  <c r="AA31" i="5" s="1"/>
  <c r="V31" i="5"/>
  <c r="U31" i="5" a="1"/>
  <c r="U31" i="5" s="1"/>
  <c r="S31" i="5"/>
  <c r="T31" i="5" s="1"/>
  <c r="Q31" i="5"/>
  <c r="P31" i="5"/>
  <c r="O31" i="5"/>
  <c r="AB30" i="5"/>
  <c r="Z30" i="5"/>
  <c r="Y30" i="5"/>
  <c r="AC30" i="5" s="1"/>
  <c r="V30" i="5"/>
  <c r="W30" i="5" s="1"/>
  <c r="X30" i="5" s="1"/>
  <c r="AA30" i="5" s="1"/>
  <c r="U30" i="5" a="1"/>
  <c r="U30" i="5" s="1"/>
  <c r="S30" i="5"/>
  <c r="T30" i="5" s="1"/>
  <c r="Q30" i="5"/>
  <c r="O30" i="5"/>
  <c r="P30" i="5" s="1"/>
  <c r="R30" i="5" s="1"/>
  <c r="AB29" i="5"/>
  <c r="Z29" i="5"/>
  <c r="Y29" i="5"/>
  <c r="AC29" i="5" s="1"/>
  <c r="V29" i="5"/>
  <c r="U29" i="5" a="1"/>
  <c r="U29" i="5" s="1"/>
  <c r="S29" i="5"/>
  <c r="T29" i="5" s="1"/>
  <c r="Q29" i="5"/>
  <c r="O29" i="5"/>
  <c r="P29" i="5" s="1"/>
  <c r="AB28" i="5"/>
  <c r="Z28" i="5"/>
  <c r="Y28" i="5"/>
  <c r="AC28" i="5" s="1"/>
  <c r="V28" i="5"/>
  <c r="U28" i="5"/>
  <c r="W28" i="5" s="1"/>
  <c r="X28" i="5" s="1"/>
  <c r="AA28" i="5" s="1"/>
  <c r="U28" i="5" a="1"/>
  <c r="S28" i="5"/>
  <c r="T28" i="5" s="1"/>
  <c r="Q28" i="5"/>
  <c r="O28" i="5"/>
  <c r="P28" i="5" s="1"/>
  <c r="AB27" i="5"/>
  <c r="Z27" i="5"/>
  <c r="Y27" i="5"/>
  <c r="AC27" i="5" s="1"/>
  <c r="V27" i="5"/>
  <c r="U27" i="5" a="1"/>
  <c r="U27" i="5" s="1"/>
  <c r="S27" i="5"/>
  <c r="T27" i="5" s="1"/>
  <c r="Q27" i="5"/>
  <c r="O27" i="5"/>
  <c r="P27" i="5" s="1"/>
  <c r="R27" i="5" s="1"/>
  <c r="AB26" i="5"/>
  <c r="Z26" i="5"/>
  <c r="Y26" i="5"/>
  <c r="AC26" i="5" s="1"/>
  <c r="V26" i="5"/>
  <c r="U26" i="5" a="1"/>
  <c r="U26" i="5" s="1"/>
  <c r="T26" i="5"/>
  <c r="S26" i="5"/>
  <c r="R26" i="5"/>
  <c r="Q26" i="5"/>
  <c r="P26" i="5"/>
  <c r="O26" i="5"/>
  <c r="AB25" i="5"/>
  <c r="Z25" i="5"/>
  <c r="Y25" i="5"/>
  <c r="AC25" i="5" s="1"/>
  <c r="V25" i="5"/>
  <c r="U25" i="5" a="1"/>
  <c r="U25" i="5" s="1"/>
  <c r="S25" i="5"/>
  <c r="T25" i="5" s="1"/>
  <c r="Q25" i="5"/>
  <c r="O25" i="5"/>
  <c r="P25" i="5" s="1"/>
  <c r="AB24" i="5"/>
  <c r="Z24" i="5"/>
  <c r="Y24" i="5"/>
  <c r="AC24" i="5" s="1"/>
  <c r="V24" i="5"/>
  <c r="U24" i="5" a="1"/>
  <c r="U24" i="5" s="1"/>
  <c r="S24" i="5"/>
  <c r="T24" i="5" s="1"/>
  <c r="Q24" i="5"/>
  <c r="P24" i="5"/>
  <c r="R24" i="5" s="1"/>
  <c r="O24" i="5"/>
  <c r="AB23" i="5"/>
  <c r="Z23" i="5"/>
  <c r="Y23" i="5"/>
  <c r="AC23" i="5" s="1"/>
  <c r="V23" i="5"/>
  <c r="U23" i="5" a="1"/>
  <c r="U23" i="5" s="1"/>
  <c r="S23" i="5"/>
  <c r="T23" i="5" s="1"/>
  <c r="Q23" i="5"/>
  <c r="O23" i="5"/>
  <c r="P23" i="5" s="1"/>
  <c r="R23" i="5" s="1"/>
  <c r="AB22" i="5"/>
  <c r="Z22" i="5"/>
  <c r="Y22" i="5"/>
  <c r="AC22" i="5" s="1"/>
  <c r="V22" i="5"/>
  <c r="U22" i="5" a="1"/>
  <c r="U22" i="5" s="1"/>
  <c r="S22" i="5"/>
  <c r="T22" i="5" s="1"/>
  <c r="Q22" i="5"/>
  <c r="P22" i="5"/>
  <c r="R22" i="5" s="1"/>
  <c r="O22" i="5"/>
  <c r="AB21" i="5"/>
  <c r="Z21" i="5"/>
  <c r="Y21" i="5"/>
  <c r="AC21" i="5" s="1"/>
  <c r="V21" i="5"/>
  <c r="W21" i="5" s="1"/>
  <c r="X21" i="5" s="1"/>
  <c r="AA21" i="5" s="1"/>
  <c r="U21" i="5" a="1"/>
  <c r="U21" i="5" s="1"/>
  <c r="S21" i="5"/>
  <c r="T21" i="5" s="1"/>
  <c r="Q21" i="5"/>
  <c r="O21" i="5"/>
  <c r="P21" i="5" s="1"/>
  <c r="R21" i="5" s="1"/>
  <c r="AB20" i="5"/>
  <c r="Z20" i="5"/>
  <c r="Y20" i="5"/>
  <c r="AC20" i="5" s="1"/>
  <c r="V20" i="5"/>
  <c r="U20" i="5"/>
  <c r="U20" i="5" a="1"/>
  <c r="S20" i="5"/>
  <c r="T20" i="5" s="1"/>
  <c r="Q20" i="5"/>
  <c r="O20" i="5"/>
  <c r="P20" i="5" s="1"/>
  <c r="AB19" i="5"/>
  <c r="Z19" i="5"/>
  <c r="Y19" i="5"/>
  <c r="AC19" i="5" s="1"/>
  <c r="V19" i="5"/>
  <c r="U19" i="5" a="1"/>
  <c r="U19" i="5" s="1"/>
  <c r="S19" i="5"/>
  <c r="T19" i="5" s="1"/>
  <c r="Q19" i="5"/>
  <c r="O19" i="5"/>
  <c r="P19" i="5" s="1"/>
  <c r="R19" i="5" s="1"/>
  <c r="AB18" i="5"/>
  <c r="Z18" i="5"/>
  <c r="Y18" i="5"/>
  <c r="AC18" i="5" s="1"/>
  <c r="V18" i="5"/>
  <c r="U18" i="5" a="1"/>
  <c r="U18" i="5" s="1"/>
  <c r="W18" i="5" s="1"/>
  <c r="X18" i="5" s="1"/>
  <c r="AA18" i="5" s="1"/>
  <c r="S18" i="5"/>
  <c r="T18" i="5" s="1"/>
  <c r="Q18" i="5"/>
  <c r="O18" i="5"/>
  <c r="P18" i="5" s="1"/>
  <c r="R18" i="5" s="1"/>
  <c r="AB17" i="5"/>
  <c r="Z17" i="5"/>
  <c r="Y17" i="5"/>
  <c r="AC17" i="5" s="1"/>
  <c r="V17" i="5"/>
  <c r="U17" i="5" a="1"/>
  <c r="U17" i="5" s="1"/>
  <c r="S17" i="5"/>
  <c r="T17" i="5" s="1"/>
  <c r="Q17" i="5"/>
  <c r="O17" i="5"/>
  <c r="P17" i="5" s="1"/>
  <c r="AB16" i="5"/>
  <c r="Z16" i="5"/>
  <c r="Y16" i="5"/>
  <c r="AC16" i="5" s="1"/>
  <c r="V16" i="5"/>
  <c r="W16" i="5" s="1"/>
  <c r="X16" i="5" s="1"/>
  <c r="AA16" i="5" s="1"/>
  <c r="U16" i="5" a="1"/>
  <c r="U16" i="5" s="1"/>
  <c r="S16" i="5"/>
  <c r="T16" i="5" s="1"/>
  <c r="Q16" i="5"/>
  <c r="O16" i="5"/>
  <c r="P16" i="5" s="1"/>
  <c r="R16" i="5" s="1"/>
  <c r="AB15" i="5"/>
  <c r="Z15" i="5"/>
  <c r="Y15" i="5"/>
  <c r="AC15" i="5" s="1"/>
  <c r="V15" i="5"/>
  <c r="U15" i="5" a="1"/>
  <c r="U15" i="5" s="1"/>
  <c r="W15" i="5" s="1"/>
  <c r="X15" i="5" s="1"/>
  <c r="AA15" i="5" s="1"/>
  <c r="S15" i="5"/>
  <c r="T15" i="5" s="1"/>
  <c r="Q15" i="5"/>
  <c r="O15" i="5"/>
  <c r="P15" i="5" s="1"/>
  <c r="R15" i="5" s="1"/>
  <c r="AB14" i="5"/>
  <c r="Z14" i="5"/>
  <c r="Y14" i="5"/>
  <c r="AC14" i="5" s="1"/>
  <c r="V14" i="5"/>
  <c r="U14" i="5" a="1"/>
  <c r="U14" i="5" s="1"/>
  <c r="S14" i="5"/>
  <c r="T14" i="5" s="1"/>
  <c r="Q14" i="5"/>
  <c r="O14" i="5"/>
  <c r="P14" i="5" s="1"/>
  <c r="R14" i="5" s="1"/>
  <c r="AB13" i="5"/>
  <c r="Z13" i="5"/>
  <c r="Y13" i="5"/>
  <c r="AC13" i="5" s="1"/>
  <c r="V13" i="5"/>
  <c r="U13" i="5" a="1"/>
  <c r="U13" i="5" s="1"/>
  <c r="S13" i="5"/>
  <c r="T13" i="5" s="1"/>
  <c r="Q13" i="5"/>
  <c r="O13" i="5"/>
  <c r="P13" i="5" s="1"/>
  <c r="R13" i="5" s="1"/>
  <c r="AB12" i="5"/>
  <c r="Z12" i="5"/>
  <c r="Y12" i="5"/>
  <c r="AC12" i="5" s="1"/>
  <c r="V12" i="5"/>
  <c r="U12" i="5" a="1"/>
  <c r="U12" i="5" s="1"/>
  <c r="S12" i="5"/>
  <c r="T12" i="5" s="1"/>
  <c r="Q12" i="5"/>
  <c r="O12" i="5"/>
  <c r="P12" i="5" s="1"/>
  <c r="R12" i="5" s="1"/>
  <c r="AB11" i="5"/>
  <c r="Z11" i="5"/>
  <c r="Y11" i="5"/>
  <c r="AC11" i="5" s="1"/>
  <c r="V11" i="5"/>
  <c r="U11" i="5" a="1"/>
  <c r="U11" i="5" s="1"/>
  <c r="S11" i="5"/>
  <c r="T11" i="5" s="1"/>
  <c r="Q11" i="5"/>
  <c r="O11" i="5"/>
  <c r="P11" i="5" s="1"/>
  <c r="AB10" i="5"/>
  <c r="Z10" i="5"/>
  <c r="Y10" i="5"/>
  <c r="AC10" i="5" s="1"/>
  <c r="V10" i="5"/>
  <c r="U10" i="5" a="1"/>
  <c r="U10" i="5" s="1"/>
  <c r="W10" i="5" s="1"/>
  <c r="X10" i="5" s="1"/>
  <c r="AA10" i="5" s="1"/>
  <c r="S10" i="5"/>
  <c r="T10" i="5" s="1"/>
  <c r="Q10" i="5"/>
  <c r="P10" i="5"/>
  <c r="O10" i="5"/>
  <c r="AB9" i="5"/>
  <c r="Z9" i="5"/>
  <c r="Y9" i="5"/>
  <c r="AC9" i="5" s="1"/>
  <c r="V9" i="5"/>
  <c r="U9" i="5" a="1"/>
  <c r="U9" i="5" s="1"/>
  <c r="S9" i="5"/>
  <c r="T9" i="5" s="1"/>
  <c r="Q9" i="5"/>
  <c r="O9" i="5"/>
  <c r="P9" i="5" s="1"/>
  <c r="R9" i="5" s="1"/>
  <c r="AB8" i="5"/>
  <c r="Z8" i="5"/>
  <c r="Y8" i="5"/>
  <c r="AC8" i="5" s="1"/>
  <c r="V8" i="5"/>
  <c r="U8" i="5" a="1"/>
  <c r="U8" i="5" s="1"/>
  <c r="S8" i="5"/>
  <c r="T8" i="5" s="1"/>
  <c r="Q8" i="5"/>
  <c r="O8" i="5"/>
  <c r="P8" i="5" s="1"/>
  <c r="AB7" i="5"/>
  <c r="Z7" i="5"/>
  <c r="Y7" i="5"/>
  <c r="AC7" i="5" s="1"/>
  <c r="V7" i="5"/>
  <c r="U7" i="5" a="1"/>
  <c r="U7" i="5" s="1"/>
  <c r="S7" i="5"/>
  <c r="T7" i="5" s="1"/>
  <c r="Q7" i="5"/>
  <c r="O7" i="5"/>
  <c r="P7" i="5" s="1"/>
  <c r="AB6" i="5"/>
  <c r="Z6" i="5"/>
  <c r="Y6" i="5"/>
  <c r="AC6" i="5" s="1"/>
  <c r="V6" i="5"/>
  <c r="U6" i="5" a="1"/>
  <c r="U6" i="5" s="1"/>
  <c r="S6" i="5"/>
  <c r="T6" i="5" s="1"/>
  <c r="Q6" i="5"/>
  <c r="O6" i="5"/>
  <c r="P6" i="5" s="1"/>
  <c r="R6" i="5" s="1"/>
  <c r="AB5" i="5"/>
  <c r="Z5" i="5"/>
  <c r="Y5" i="5"/>
  <c r="AC5" i="5" s="1"/>
  <c r="V5" i="5"/>
  <c r="U5" i="5" a="1"/>
  <c r="U5" i="5" s="1"/>
  <c r="W5" i="5" s="1"/>
  <c r="X5" i="5" s="1"/>
  <c r="AA5" i="5" s="1"/>
  <c r="S5" i="5"/>
  <c r="T5" i="5" s="1"/>
  <c r="Q5" i="5"/>
  <c r="O5" i="5"/>
  <c r="P5" i="5" s="1"/>
  <c r="AB4" i="5"/>
  <c r="Z4" i="5"/>
  <c r="Y4" i="5"/>
  <c r="AC4" i="5" s="1"/>
  <c r="V4" i="5"/>
  <c r="U4" i="5" a="1"/>
  <c r="U4" i="5" s="1"/>
  <c r="S4" i="5"/>
  <c r="T4" i="5" s="1"/>
  <c r="Q4" i="5"/>
  <c r="O4" i="5"/>
  <c r="P4" i="5" s="1"/>
  <c r="AB3" i="5"/>
  <c r="Z3" i="5"/>
  <c r="Y3" i="5"/>
  <c r="AC3" i="5" s="1"/>
  <c r="V3" i="5"/>
  <c r="U3" i="5" a="1"/>
  <c r="U3" i="5" s="1"/>
  <c r="S3" i="5"/>
  <c r="T3" i="5" s="1"/>
  <c r="Q3" i="5"/>
  <c r="O3" i="5"/>
  <c r="P3" i="5" s="1"/>
  <c r="AB2" i="5"/>
  <c r="Z2" i="5"/>
  <c r="Y2" i="5"/>
  <c r="AC2" i="5" s="1"/>
  <c r="V2" i="5"/>
  <c r="U2" i="5" a="1"/>
  <c r="U2" i="5" s="1"/>
  <c r="T2" i="5"/>
  <c r="S2" i="5"/>
  <c r="Q2" i="5"/>
  <c r="O2" i="5"/>
  <c r="P2" i="5" s="1"/>
  <c r="W2" i="5" l="1"/>
  <c r="X2" i="5" s="1"/>
  <c r="R11" i="5"/>
  <c r="W12" i="5"/>
  <c r="X12" i="5" s="1"/>
  <c r="AA12" i="5" s="1"/>
  <c r="R17" i="5"/>
  <c r="W22" i="5"/>
  <c r="X22" i="5" s="1"/>
  <c r="AA22" i="5" s="1"/>
  <c r="W26" i="5"/>
  <c r="X26" i="5" s="1"/>
  <c r="AA26" i="5" s="1"/>
  <c r="R28" i="5"/>
  <c r="W43" i="5"/>
  <c r="X43" i="5" s="1"/>
  <c r="AA43" i="5" s="1"/>
  <c r="R94" i="5"/>
  <c r="R111" i="5"/>
  <c r="W123" i="5"/>
  <c r="X123" i="5" s="1"/>
  <c r="AA123" i="5" s="1"/>
  <c r="W130" i="5"/>
  <c r="X130" i="5" s="1"/>
  <c r="AA130" i="5" s="1"/>
  <c r="R142" i="5"/>
  <c r="R148" i="5"/>
  <c r="R161" i="5"/>
  <c r="W166" i="5"/>
  <c r="X166" i="5" s="1"/>
  <c r="AA166" i="5" s="1"/>
  <c r="W170" i="5"/>
  <c r="X170" i="5" s="1"/>
  <c r="AA170" i="5" s="1"/>
  <c r="W180" i="5"/>
  <c r="X180" i="5" s="1"/>
  <c r="AA180" i="5" s="1"/>
  <c r="W195" i="5"/>
  <c r="X195" i="5" s="1"/>
  <c r="AA195" i="5" s="1"/>
  <c r="R198" i="5"/>
  <c r="W199" i="5"/>
  <c r="X199" i="5" s="1"/>
  <c r="AA199" i="5" s="1"/>
  <c r="W240" i="5"/>
  <c r="X240" i="5" s="1"/>
  <c r="AA240" i="5" s="1"/>
  <c r="W262" i="5"/>
  <c r="X262" i="5" s="1"/>
  <c r="AA262" i="5" s="1"/>
  <c r="W269" i="5"/>
  <c r="X269" i="5" s="1"/>
  <c r="AA269" i="5" s="1"/>
  <c r="W301" i="5"/>
  <c r="X301" i="5" s="1"/>
  <c r="AA301" i="5" s="1"/>
  <c r="W345" i="5"/>
  <c r="X345" i="5" s="1"/>
  <c r="AA345" i="5" s="1"/>
  <c r="W376" i="5"/>
  <c r="X376" i="5" s="1"/>
  <c r="AA376" i="5" s="1"/>
  <c r="W451" i="5"/>
  <c r="X451" i="5" s="1"/>
  <c r="AA451" i="5" s="1"/>
  <c r="W455" i="5"/>
  <c r="X455" i="5" s="1"/>
  <c r="AA455" i="5" s="1"/>
  <c r="W458" i="5"/>
  <c r="X458" i="5" s="1"/>
  <c r="AA458" i="5" s="1"/>
  <c r="W477" i="5"/>
  <c r="X477" i="5" s="1"/>
  <c r="AA477" i="5" s="1"/>
  <c r="W490" i="5"/>
  <c r="X490" i="5" s="1"/>
  <c r="AA490" i="5" s="1"/>
  <c r="W497" i="5"/>
  <c r="X497" i="5" s="1"/>
  <c r="AA497" i="5" s="1"/>
  <c r="W515" i="5"/>
  <c r="X515" i="5" s="1"/>
  <c r="AA515" i="5" s="1"/>
  <c r="W673" i="5"/>
  <c r="X673" i="5" s="1"/>
  <c r="AA673" i="5" s="1"/>
  <c r="W823" i="5"/>
  <c r="X823" i="5" s="1"/>
  <c r="AA823" i="5" s="1"/>
  <c r="W862" i="5"/>
  <c r="X862" i="5" s="1"/>
  <c r="AA862" i="5" s="1"/>
  <c r="W1334" i="5"/>
  <c r="X1334" i="5" s="1"/>
  <c r="AA1334" i="5" s="1"/>
  <c r="W1455" i="5"/>
  <c r="X1455" i="5" s="1"/>
  <c r="AA1455" i="5" s="1"/>
  <c r="W112" i="5"/>
  <c r="X112" i="5" s="1"/>
  <c r="AA112" i="5" s="1"/>
  <c r="W206" i="5"/>
  <c r="X206" i="5" s="1"/>
  <c r="AA206" i="5" s="1"/>
  <c r="W566" i="5"/>
  <c r="X566" i="5" s="1"/>
  <c r="AA566" i="5" s="1"/>
  <c r="W676" i="5"/>
  <c r="X676" i="5" s="1"/>
  <c r="AA676" i="5" s="1"/>
  <c r="W713" i="5"/>
  <c r="X713" i="5" s="1"/>
  <c r="AA713" i="5" s="1"/>
  <c r="W745" i="5"/>
  <c r="X745" i="5" s="1"/>
  <c r="AA745" i="5" s="1"/>
  <c r="W748" i="5"/>
  <c r="X748" i="5" s="1"/>
  <c r="AA748" i="5" s="1"/>
  <c r="W988" i="5"/>
  <c r="X988" i="5" s="1"/>
  <c r="AA988" i="5" s="1"/>
  <c r="W1141" i="5"/>
  <c r="X1141" i="5" s="1"/>
  <c r="AA1141" i="5" s="1"/>
  <c r="W1407" i="5"/>
  <c r="X1407" i="5" s="1"/>
  <c r="AA1407" i="5" s="1"/>
  <c r="R4" i="5"/>
  <c r="R20" i="5"/>
  <c r="R45" i="5"/>
  <c r="R48" i="5"/>
  <c r="R62" i="5"/>
  <c r="R65" i="5"/>
  <c r="W66" i="5"/>
  <c r="X66" i="5" s="1"/>
  <c r="AA66" i="5" s="1"/>
  <c r="W70" i="5"/>
  <c r="X70" i="5" s="1"/>
  <c r="AA70" i="5" s="1"/>
  <c r="R72" i="5"/>
  <c r="R75" i="5"/>
  <c r="W80" i="5"/>
  <c r="X80" i="5" s="1"/>
  <c r="AA80" i="5" s="1"/>
  <c r="W87" i="5"/>
  <c r="X87" i="5" s="1"/>
  <c r="AA87" i="5" s="1"/>
  <c r="W91" i="5"/>
  <c r="X91" i="5" s="1"/>
  <c r="AA91" i="5" s="1"/>
  <c r="R97" i="5"/>
  <c r="R107" i="5"/>
  <c r="W118" i="5"/>
  <c r="X118" i="5" s="1"/>
  <c r="AA118" i="5" s="1"/>
  <c r="W136" i="5"/>
  <c r="X136" i="5" s="1"/>
  <c r="AA136" i="5" s="1"/>
  <c r="R154" i="5"/>
  <c r="R164" i="5"/>
  <c r="W210" i="5"/>
  <c r="X210" i="5" s="1"/>
  <c r="AA210" i="5" s="1"/>
  <c r="W222" i="5"/>
  <c r="X222" i="5" s="1"/>
  <c r="AA222" i="5" s="1"/>
  <c r="W226" i="5"/>
  <c r="X226" i="5" s="1"/>
  <c r="AA226" i="5" s="1"/>
  <c r="W284" i="5"/>
  <c r="X284" i="5" s="1"/>
  <c r="AA284" i="5" s="1"/>
  <c r="W308" i="5"/>
  <c r="X308" i="5" s="1"/>
  <c r="AA308" i="5" s="1"/>
  <c r="W354" i="5"/>
  <c r="X354" i="5" s="1"/>
  <c r="AA354" i="5" s="1"/>
  <c r="W358" i="5"/>
  <c r="X358" i="5" s="1"/>
  <c r="AA358" i="5" s="1"/>
  <c r="W362" i="5"/>
  <c r="X362" i="5" s="1"/>
  <c r="AA362" i="5" s="1"/>
  <c r="W375" i="5"/>
  <c r="X375" i="5" s="1"/>
  <c r="AA375" i="5" s="1"/>
  <c r="W396" i="5"/>
  <c r="X396" i="5" s="1"/>
  <c r="AA396" i="5" s="1"/>
  <c r="W409" i="5"/>
  <c r="X409" i="5" s="1"/>
  <c r="AA409" i="5" s="1"/>
  <c r="W416" i="5"/>
  <c r="X416" i="5" s="1"/>
  <c r="AA416" i="5" s="1"/>
  <c r="W444" i="5"/>
  <c r="X444" i="5" s="1"/>
  <c r="AA444" i="5" s="1"/>
  <c r="W447" i="5"/>
  <c r="X447" i="5" s="1"/>
  <c r="AA447" i="5" s="1"/>
  <c r="W528" i="5"/>
  <c r="X528" i="5" s="1"/>
  <c r="AA528" i="5" s="1"/>
  <c r="W562" i="5"/>
  <c r="X562" i="5" s="1"/>
  <c r="AA562" i="5" s="1"/>
  <c r="W603" i="5"/>
  <c r="X603" i="5" s="1"/>
  <c r="AA603" i="5" s="1"/>
  <c r="W610" i="5"/>
  <c r="X610" i="5" s="1"/>
  <c r="AA610" i="5" s="1"/>
  <c r="W617" i="5"/>
  <c r="X617" i="5" s="1"/>
  <c r="AA617" i="5" s="1"/>
  <c r="W637" i="5"/>
  <c r="X637" i="5" s="1"/>
  <c r="AA637" i="5" s="1"/>
  <c r="W641" i="5"/>
  <c r="X641" i="5" s="1"/>
  <c r="AA641" i="5" s="1"/>
  <c r="W645" i="5"/>
  <c r="X645" i="5" s="1"/>
  <c r="AA645" i="5" s="1"/>
  <c r="W657" i="5"/>
  <c r="X657" i="5" s="1"/>
  <c r="AA657" i="5" s="1"/>
  <c r="W665" i="5"/>
  <c r="X665" i="5" s="1"/>
  <c r="AA665" i="5" s="1"/>
  <c r="W680" i="5"/>
  <c r="X680" i="5" s="1"/>
  <c r="AA680" i="5" s="1"/>
  <c r="W687" i="5"/>
  <c r="X687" i="5" s="1"/>
  <c r="AA687" i="5" s="1"/>
  <c r="W702" i="5"/>
  <c r="X702" i="5" s="1"/>
  <c r="AA702" i="5" s="1"/>
  <c r="W726" i="5"/>
  <c r="X726" i="5" s="1"/>
  <c r="AA726" i="5" s="1"/>
  <c r="W737" i="5"/>
  <c r="X737" i="5" s="1"/>
  <c r="AA737" i="5" s="1"/>
  <c r="W769" i="5"/>
  <c r="X769" i="5" s="1"/>
  <c r="AA769" i="5" s="1"/>
  <c r="W789" i="5"/>
  <c r="X789" i="5" s="1"/>
  <c r="AA789" i="5" s="1"/>
  <c r="W934" i="5"/>
  <c r="X934" i="5" s="1"/>
  <c r="AA934" i="5" s="1"/>
  <c r="R10" i="5"/>
  <c r="W11" i="5"/>
  <c r="X11" i="5" s="1"/>
  <c r="AA11" i="5" s="1"/>
  <c r="R31" i="5"/>
  <c r="R41" i="5"/>
  <c r="R86" i="5"/>
  <c r="R89" i="5"/>
  <c r="W98" i="5"/>
  <c r="X98" i="5" s="1"/>
  <c r="AA98" i="5" s="1"/>
  <c r="R117" i="5"/>
  <c r="R138" i="5"/>
  <c r="W142" i="5"/>
  <c r="X142" i="5" s="1"/>
  <c r="AA142" i="5" s="1"/>
  <c r="W176" i="5"/>
  <c r="X176" i="5" s="1"/>
  <c r="AA176" i="5" s="1"/>
  <c r="W202" i="5"/>
  <c r="X202" i="5" s="1"/>
  <c r="AA202" i="5" s="1"/>
  <c r="R204" i="5"/>
  <c r="R208" i="5"/>
  <c r="R216" i="5"/>
  <c r="W272" i="5"/>
  <c r="X272" i="5" s="1"/>
  <c r="AA272" i="5" s="1"/>
  <c r="W294" i="5"/>
  <c r="X294" i="5" s="1"/>
  <c r="AA294" i="5" s="1"/>
  <c r="W297" i="5"/>
  <c r="X297" i="5" s="1"/>
  <c r="AA297" i="5" s="1"/>
  <c r="W304" i="5"/>
  <c r="X304" i="5" s="1"/>
  <c r="AA304" i="5" s="1"/>
  <c r="W321" i="5"/>
  <c r="X321" i="5" s="1"/>
  <c r="AA321" i="5" s="1"/>
  <c r="W325" i="5"/>
  <c r="X325" i="5" s="1"/>
  <c r="AA325" i="5" s="1"/>
  <c r="W344" i="5"/>
  <c r="X344" i="5" s="1"/>
  <c r="AA344" i="5" s="1"/>
  <c r="W430" i="5"/>
  <c r="X430" i="5" s="1"/>
  <c r="AA430" i="5" s="1"/>
  <c r="W440" i="5"/>
  <c r="X440" i="5" s="1"/>
  <c r="AA440" i="5" s="1"/>
  <c r="W450" i="5"/>
  <c r="X450" i="5" s="1"/>
  <c r="AA450" i="5" s="1"/>
  <c r="W454" i="5"/>
  <c r="X454" i="5" s="1"/>
  <c r="AA454" i="5" s="1"/>
  <c r="W467" i="5"/>
  <c r="X467" i="5" s="1"/>
  <c r="AA467" i="5" s="1"/>
  <c r="W489" i="5"/>
  <c r="X489" i="5" s="1"/>
  <c r="AA489" i="5" s="1"/>
  <c r="W514" i="5"/>
  <c r="X514" i="5" s="1"/>
  <c r="AA514" i="5" s="1"/>
  <c r="W521" i="5"/>
  <c r="X521" i="5" s="1"/>
  <c r="AA521" i="5" s="1"/>
  <c r="W524" i="5"/>
  <c r="X524" i="5" s="1"/>
  <c r="AA524" i="5" s="1"/>
  <c r="W541" i="5"/>
  <c r="X541" i="5" s="1"/>
  <c r="AA541" i="5" s="1"/>
  <c r="W565" i="5"/>
  <c r="X565" i="5" s="1"/>
  <c r="AA565" i="5" s="1"/>
  <c r="W653" i="5"/>
  <c r="X653" i="5" s="1"/>
  <c r="AA653" i="5" s="1"/>
  <c r="W660" i="5"/>
  <c r="X660" i="5" s="1"/>
  <c r="AA660" i="5" s="1"/>
  <c r="W668" i="5"/>
  <c r="X668" i="5" s="1"/>
  <c r="AA668" i="5" s="1"/>
  <c r="W765" i="5"/>
  <c r="X765" i="5" s="1"/>
  <c r="AA765" i="5" s="1"/>
  <c r="W1112" i="5"/>
  <c r="X1112" i="5" s="1"/>
  <c r="AA1112" i="5" s="1"/>
  <c r="W1119" i="5"/>
  <c r="X1119" i="5" s="1"/>
  <c r="AA1119" i="5" s="1"/>
  <c r="R1310" i="5"/>
  <c r="W1598" i="5"/>
  <c r="X1598" i="5" s="1"/>
  <c r="AA1598" i="5" s="1"/>
  <c r="W4" i="5"/>
  <c r="X4" i="5" s="1"/>
  <c r="AA4" i="5" s="1"/>
  <c r="W7" i="5"/>
  <c r="X7" i="5" s="1"/>
  <c r="AA7" i="5" s="1"/>
  <c r="R34" i="5"/>
  <c r="W48" i="5"/>
  <c r="X48" i="5" s="1"/>
  <c r="AA48" i="5" s="1"/>
  <c r="R58" i="5"/>
  <c r="W62" i="5"/>
  <c r="X62" i="5" s="1"/>
  <c r="AA62" i="5" s="1"/>
  <c r="W72" i="5"/>
  <c r="X72" i="5" s="1"/>
  <c r="AA72" i="5" s="1"/>
  <c r="R78" i="5"/>
  <c r="W135" i="5"/>
  <c r="X135" i="5" s="1"/>
  <c r="AA135" i="5" s="1"/>
  <c r="W154" i="5"/>
  <c r="X154" i="5" s="1"/>
  <c r="AA154" i="5" s="1"/>
  <c r="W164" i="5"/>
  <c r="X164" i="5" s="1"/>
  <c r="AA164" i="5" s="1"/>
  <c r="R174" i="5"/>
  <c r="R181" i="5"/>
  <c r="W190" i="5"/>
  <c r="X190" i="5" s="1"/>
  <c r="AA190" i="5" s="1"/>
  <c r="R200" i="5"/>
  <c r="W238" i="5"/>
  <c r="X238" i="5" s="1"/>
  <c r="AA238" i="5" s="1"/>
  <c r="W247" i="5"/>
  <c r="X247" i="5" s="1"/>
  <c r="AA247" i="5" s="1"/>
  <c r="W350" i="5"/>
  <c r="X350" i="5" s="1"/>
  <c r="AA350" i="5" s="1"/>
  <c r="W371" i="5"/>
  <c r="X371" i="5" s="1"/>
  <c r="AA371" i="5" s="1"/>
  <c r="W385" i="5"/>
  <c r="X385" i="5" s="1"/>
  <c r="AA385" i="5" s="1"/>
  <c r="W388" i="5"/>
  <c r="X388" i="5" s="1"/>
  <c r="AA388" i="5" s="1"/>
  <c r="W412" i="5"/>
  <c r="X412" i="5" s="1"/>
  <c r="AA412" i="5" s="1"/>
  <c r="W415" i="5"/>
  <c r="X415" i="5" s="1"/>
  <c r="AA415" i="5" s="1"/>
  <c r="W506" i="5"/>
  <c r="X506" i="5" s="1"/>
  <c r="AA506" i="5" s="1"/>
  <c r="W510" i="5"/>
  <c r="X510" i="5" s="1"/>
  <c r="AA510" i="5" s="1"/>
  <c r="W520" i="5"/>
  <c r="X520" i="5" s="1"/>
  <c r="AA520" i="5" s="1"/>
  <c r="W527" i="5"/>
  <c r="X527" i="5" s="1"/>
  <c r="AA527" i="5" s="1"/>
  <c r="W534" i="5"/>
  <c r="X534" i="5" s="1"/>
  <c r="AA534" i="5" s="1"/>
  <c r="W547" i="5"/>
  <c r="X547" i="5" s="1"/>
  <c r="AA547" i="5" s="1"/>
  <c r="W572" i="5"/>
  <c r="X572" i="5" s="1"/>
  <c r="AA572" i="5" s="1"/>
  <c r="W587" i="5"/>
  <c r="X587" i="5" s="1"/>
  <c r="AA587" i="5" s="1"/>
  <c r="W602" i="5"/>
  <c r="X602" i="5" s="1"/>
  <c r="AA602" i="5" s="1"/>
  <c r="W609" i="5"/>
  <c r="X609" i="5" s="1"/>
  <c r="AA609" i="5" s="1"/>
  <c r="W640" i="5"/>
  <c r="X640" i="5" s="1"/>
  <c r="AA640" i="5" s="1"/>
  <c r="W671" i="5"/>
  <c r="X671" i="5" s="1"/>
  <c r="AA671" i="5" s="1"/>
  <c r="W679" i="5"/>
  <c r="X679" i="5" s="1"/>
  <c r="AA679" i="5" s="1"/>
  <c r="W693" i="5"/>
  <c r="X693" i="5" s="1"/>
  <c r="AA693" i="5" s="1"/>
  <c r="W701" i="5"/>
  <c r="X701" i="5" s="1"/>
  <c r="AA701" i="5" s="1"/>
  <c r="W708" i="5"/>
  <c r="X708" i="5" s="1"/>
  <c r="AA708" i="5" s="1"/>
  <c r="W761" i="5"/>
  <c r="X761" i="5" s="1"/>
  <c r="AA761" i="5" s="1"/>
  <c r="W1175" i="5"/>
  <c r="X1175" i="5" s="1"/>
  <c r="AA1175" i="5" s="1"/>
  <c r="W1238" i="5"/>
  <c r="X1238" i="5" s="1"/>
  <c r="AA1238" i="5" s="1"/>
  <c r="W1298" i="5"/>
  <c r="X1298" i="5" s="1"/>
  <c r="AA1298" i="5" s="1"/>
  <c r="W568" i="5"/>
  <c r="X568" i="5" s="1"/>
  <c r="AA568" i="5" s="1"/>
  <c r="R2" i="5"/>
  <c r="W20" i="5"/>
  <c r="X20" i="5" s="1"/>
  <c r="AA20" i="5" s="1"/>
  <c r="W23" i="5"/>
  <c r="X23" i="5" s="1"/>
  <c r="AA23" i="5" s="1"/>
  <c r="R40" i="5"/>
  <c r="R81" i="5"/>
  <c r="R85" i="5"/>
  <c r="R92" i="5"/>
  <c r="W100" i="5"/>
  <c r="X100" i="5" s="1"/>
  <c r="AA100" i="5" s="1"/>
  <c r="W120" i="5"/>
  <c r="X120" i="5" s="1"/>
  <c r="AA120" i="5" s="1"/>
  <c r="W147" i="5"/>
  <c r="X147" i="5" s="1"/>
  <c r="AA147" i="5" s="1"/>
  <c r="W160" i="5"/>
  <c r="X160" i="5" s="1"/>
  <c r="AA160" i="5" s="1"/>
  <c r="W171" i="5"/>
  <c r="X171" i="5" s="1"/>
  <c r="AA171" i="5" s="1"/>
  <c r="W242" i="5"/>
  <c r="X242" i="5" s="1"/>
  <c r="AA242" i="5" s="1"/>
  <c r="W255" i="5"/>
  <c r="X255" i="5" s="1"/>
  <c r="AA255" i="5" s="1"/>
  <c r="W278" i="5"/>
  <c r="X278" i="5" s="1"/>
  <c r="AA278" i="5" s="1"/>
  <c r="W293" i="5"/>
  <c r="X293" i="5" s="1"/>
  <c r="AA293" i="5" s="1"/>
  <c r="W296" i="5"/>
  <c r="X296" i="5" s="1"/>
  <c r="AA296" i="5" s="1"/>
  <c r="W303" i="5"/>
  <c r="X303" i="5" s="1"/>
  <c r="AA303" i="5" s="1"/>
  <c r="W306" i="5"/>
  <c r="X306" i="5" s="1"/>
  <c r="AA306" i="5" s="1"/>
  <c r="W374" i="5"/>
  <c r="X374" i="5" s="1"/>
  <c r="AA374" i="5" s="1"/>
  <c r="W377" i="5"/>
  <c r="X377" i="5" s="1"/>
  <c r="AA377" i="5" s="1"/>
  <c r="W439" i="5"/>
  <c r="X439" i="5" s="1"/>
  <c r="AA439" i="5" s="1"/>
  <c r="W449" i="5"/>
  <c r="X449" i="5" s="1"/>
  <c r="AA449" i="5" s="1"/>
  <c r="W472" i="5"/>
  <c r="X472" i="5" s="1"/>
  <c r="AA472" i="5" s="1"/>
  <c r="W488" i="5"/>
  <c r="X488" i="5" s="1"/>
  <c r="AA488" i="5" s="1"/>
  <c r="W495" i="5"/>
  <c r="X495" i="5" s="1"/>
  <c r="AA495" i="5" s="1"/>
  <c r="W516" i="5"/>
  <c r="X516" i="5" s="1"/>
  <c r="AA516" i="5" s="1"/>
  <c r="W523" i="5"/>
  <c r="X523" i="5" s="1"/>
  <c r="AA523" i="5" s="1"/>
  <c r="W543" i="5"/>
  <c r="X543" i="5" s="1"/>
  <c r="AA543" i="5" s="1"/>
  <c r="W622" i="5"/>
  <c r="X622" i="5" s="1"/>
  <c r="AA622" i="5" s="1"/>
  <c r="W626" i="5"/>
  <c r="X626" i="5" s="1"/>
  <c r="AA626" i="5" s="1"/>
  <c r="W633" i="5"/>
  <c r="X633" i="5" s="1"/>
  <c r="AA633" i="5" s="1"/>
  <c r="W704" i="5"/>
  <c r="X704" i="5" s="1"/>
  <c r="AA704" i="5" s="1"/>
  <c r="W725" i="5"/>
  <c r="X725" i="5" s="1"/>
  <c r="AA725" i="5" s="1"/>
  <c r="W732" i="5"/>
  <c r="X732" i="5" s="1"/>
  <c r="AA732" i="5" s="1"/>
  <c r="W760" i="5"/>
  <c r="X760" i="5" s="1"/>
  <c r="AA760" i="5" s="1"/>
  <c r="W966" i="5"/>
  <c r="X966" i="5" s="1"/>
  <c r="AA966" i="5" s="1"/>
  <c r="R1011" i="5"/>
  <c r="W1234" i="5"/>
  <c r="X1234" i="5" s="1"/>
  <c r="AA1234" i="5" s="1"/>
  <c r="W513" i="5"/>
  <c r="X513" i="5" s="1"/>
  <c r="AA513" i="5" s="1"/>
  <c r="W594" i="5"/>
  <c r="X594" i="5" s="1"/>
  <c r="AA594" i="5" s="1"/>
  <c r="W663" i="5"/>
  <c r="X663" i="5" s="1"/>
  <c r="AA663" i="5" s="1"/>
  <c r="W6" i="5"/>
  <c r="X6" i="5" s="1"/>
  <c r="AA6" i="5" s="1"/>
  <c r="W9" i="5"/>
  <c r="X9" i="5" s="1"/>
  <c r="AA9" i="5" s="1"/>
  <c r="W19" i="5"/>
  <c r="X19" i="5" s="1"/>
  <c r="AA19" i="5" s="1"/>
  <c r="R33" i="5"/>
  <c r="R36" i="5"/>
  <c r="R43" i="5"/>
  <c r="W47" i="5"/>
  <c r="X47" i="5" s="1"/>
  <c r="AA47" i="5" s="1"/>
  <c r="W58" i="5"/>
  <c r="X58" i="5" s="1"/>
  <c r="AA58" i="5" s="1"/>
  <c r="W64" i="5"/>
  <c r="X64" i="5" s="1"/>
  <c r="AA64" i="5" s="1"/>
  <c r="W71" i="5"/>
  <c r="X71" i="5" s="1"/>
  <c r="AA71" i="5" s="1"/>
  <c r="W78" i="5"/>
  <c r="X78" i="5" s="1"/>
  <c r="AA78" i="5" s="1"/>
  <c r="W96" i="5"/>
  <c r="X96" i="5" s="1"/>
  <c r="AA96" i="5" s="1"/>
  <c r="R105" i="5"/>
  <c r="W106" i="5"/>
  <c r="X106" i="5" s="1"/>
  <c r="AA106" i="5" s="1"/>
  <c r="R122" i="5"/>
  <c r="W134" i="5"/>
  <c r="X134" i="5" s="1"/>
  <c r="AA134" i="5" s="1"/>
  <c r="R149" i="5"/>
  <c r="R152" i="5"/>
  <c r="W156" i="5"/>
  <c r="X156" i="5" s="1"/>
  <c r="AA156" i="5" s="1"/>
  <c r="R173" i="5"/>
  <c r="R214" i="5"/>
  <c r="W285" i="5"/>
  <c r="X285" i="5" s="1"/>
  <c r="AA285" i="5" s="1"/>
  <c r="W302" i="5"/>
  <c r="X302" i="5" s="1"/>
  <c r="AA302" i="5" s="1"/>
  <c r="W338" i="5"/>
  <c r="X338" i="5" s="1"/>
  <c r="AA338" i="5" s="1"/>
  <c r="W342" i="5"/>
  <c r="X342" i="5" s="1"/>
  <c r="AA342" i="5" s="1"/>
  <c r="W373" i="5"/>
  <c r="X373" i="5" s="1"/>
  <c r="AA373" i="5" s="1"/>
  <c r="W384" i="5"/>
  <c r="X384" i="5" s="1"/>
  <c r="AA384" i="5" s="1"/>
  <c r="W387" i="5"/>
  <c r="X387" i="5" s="1"/>
  <c r="AA387" i="5" s="1"/>
  <c r="W414" i="5"/>
  <c r="X414" i="5" s="1"/>
  <c r="AA414" i="5" s="1"/>
  <c r="W442" i="5"/>
  <c r="X442" i="5" s="1"/>
  <c r="AA442" i="5" s="1"/>
  <c r="W465" i="5"/>
  <c r="X465" i="5" s="1"/>
  <c r="AA465" i="5" s="1"/>
  <c r="W478" i="5"/>
  <c r="X478" i="5" s="1"/>
  <c r="AA478" i="5" s="1"/>
  <c r="W505" i="5"/>
  <c r="X505" i="5" s="1"/>
  <c r="AA505" i="5" s="1"/>
  <c r="W509" i="5"/>
  <c r="X509" i="5" s="1"/>
  <c r="AA509" i="5" s="1"/>
  <c r="W519" i="5"/>
  <c r="X519" i="5" s="1"/>
  <c r="AA519" i="5" s="1"/>
  <c r="W526" i="5"/>
  <c r="X526" i="5" s="1"/>
  <c r="AA526" i="5" s="1"/>
  <c r="W608" i="5"/>
  <c r="X608" i="5" s="1"/>
  <c r="AA608" i="5" s="1"/>
  <c r="W655" i="5"/>
  <c r="X655" i="5" s="1"/>
  <c r="AA655" i="5" s="1"/>
  <c r="W670" i="5"/>
  <c r="X670" i="5" s="1"/>
  <c r="AA670" i="5" s="1"/>
  <c r="W685" i="5"/>
  <c r="X685" i="5" s="1"/>
  <c r="AA685" i="5" s="1"/>
  <c r="W753" i="5"/>
  <c r="X753" i="5" s="1"/>
  <c r="AA753" i="5" s="1"/>
  <c r="W830" i="5"/>
  <c r="X830" i="5" s="1"/>
  <c r="AA830" i="5" s="1"/>
  <c r="W926" i="5"/>
  <c r="X926" i="5" s="1"/>
  <c r="AA926" i="5" s="1"/>
  <c r="W995" i="5"/>
  <c r="X995" i="5" s="1"/>
  <c r="AA995" i="5" s="1"/>
  <c r="W1227" i="5"/>
  <c r="X1227" i="5" s="1"/>
  <c r="AA1227" i="5" s="1"/>
  <c r="R5" i="5"/>
  <c r="R8" i="5"/>
  <c r="R29" i="5"/>
  <c r="W37" i="5"/>
  <c r="X37" i="5" s="1"/>
  <c r="AA37" i="5" s="1"/>
  <c r="R39" i="5"/>
  <c r="R46" i="5"/>
  <c r="R70" i="5"/>
  <c r="R73" i="5"/>
  <c r="R76" i="5"/>
  <c r="R84" i="5"/>
  <c r="R91" i="5"/>
  <c r="R115" i="5"/>
  <c r="W116" i="5"/>
  <c r="X116" i="5" s="1"/>
  <c r="AA116" i="5" s="1"/>
  <c r="W124" i="5"/>
  <c r="X124" i="5" s="1"/>
  <c r="AA124" i="5" s="1"/>
  <c r="R155" i="5"/>
  <c r="R158" i="5"/>
  <c r="W159" i="5"/>
  <c r="X159" i="5" s="1"/>
  <c r="AA159" i="5" s="1"/>
  <c r="W188" i="5"/>
  <c r="X188" i="5" s="1"/>
  <c r="AA188" i="5" s="1"/>
  <c r="W192" i="5"/>
  <c r="X192" i="5" s="1"/>
  <c r="AA192" i="5" s="1"/>
  <c r="R202" i="5"/>
  <c r="W203" i="5"/>
  <c r="X203" i="5" s="1"/>
  <c r="AA203" i="5" s="1"/>
  <c r="W219" i="5"/>
  <c r="X219" i="5" s="1"/>
  <c r="AA219" i="5" s="1"/>
  <c r="W231" i="5"/>
  <c r="X231" i="5" s="1"/>
  <c r="AA231" i="5" s="1"/>
  <c r="W232" i="5"/>
  <c r="X232" i="5" s="1"/>
  <c r="AA232" i="5" s="1"/>
  <c r="W288" i="5"/>
  <c r="X288" i="5" s="1"/>
  <c r="AA288" i="5" s="1"/>
  <c r="W292" i="5"/>
  <c r="X292" i="5" s="1"/>
  <c r="AA292" i="5" s="1"/>
  <c r="W349" i="5"/>
  <c r="X349" i="5" s="1"/>
  <c r="AA349" i="5" s="1"/>
  <c r="W363" i="5"/>
  <c r="X363" i="5" s="1"/>
  <c r="AA363" i="5" s="1"/>
  <c r="W407" i="5"/>
  <c r="X407" i="5" s="1"/>
  <c r="AA407" i="5" s="1"/>
  <c r="W421" i="5"/>
  <c r="X421" i="5" s="1"/>
  <c r="AA421" i="5" s="1"/>
  <c r="W445" i="5"/>
  <c r="X445" i="5" s="1"/>
  <c r="AA445" i="5" s="1"/>
  <c r="W448" i="5"/>
  <c r="X448" i="5" s="1"/>
  <c r="AA448" i="5" s="1"/>
  <c r="W481" i="5"/>
  <c r="X481" i="5" s="1"/>
  <c r="AA481" i="5" s="1"/>
  <c r="W484" i="5"/>
  <c r="X484" i="5" s="1"/>
  <c r="AA484" i="5" s="1"/>
  <c r="W512" i="5"/>
  <c r="X512" i="5" s="1"/>
  <c r="AA512" i="5" s="1"/>
  <c r="W563" i="5"/>
  <c r="X563" i="5" s="1"/>
  <c r="AA563" i="5" s="1"/>
  <c r="W586" i="5"/>
  <c r="X586" i="5" s="1"/>
  <c r="AA586" i="5" s="1"/>
  <c r="W593" i="5"/>
  <c r="X593" i="5" s="1"/>
  <c r="AA593" i="5" s="1"/>
  <c r="W621" i="5"/>
  <c r="X621" i="5" s="1"/>
  <c r="AA621" i="5" s="1"/>
  <c r="W638" i="5"/>
  <c r="X638" i="5" s="1"/>
  <c r="AA638" i="5" s="1"/>
  <c r="W658" i="5"/>
  <c r="X658" i="5" s="1"/>
  <c r="AA658" i="5" s="1"/>
  <c r="W695" i="5"/>
  <c r="X695" i="5" s="1"/>
  <c r="AA695" i="5" s="1"/>
  <c r="W717" i="5"/>
  <c r="X717" i="5" s="1"/>
  <c r="AA717" i="5" s="1"/>
  <c r="W724" i="5"/>
  <c r="X724" i="5" s="1"/>
  <c r="AA724" i="5" s="1"/>
  <c r="W738" i="5"/>
  <c r="X738" i="5" s="1"/>
  <c r="AA738" i="5" s="1"/>
  <c r="W752" i="5"/>
  <c r="X752" i="5" s="1"/>
  <c r="AA752" i="5" s="1"/>
  <c r="W783" i="5"/>
  <c r="X783" i="5" s="1"/>
  <c r="AA783" i="5" s="1"/>
  <c r="W1034" i="5"/>
  <c r="X1034" i="5" s="1"/>
  <c r="AA1034" i="5" s="1"/>
  <c r="W1370" i="5"/>
  <c r="X1370" i="5" s="1"/>
  <c r="AA1370" i="5" s="1"/>
  <c r="W1287" i="5"/>
  <c r="X1287" i="5" s="1"/>
  <c r="AA1287" i="5" s="1"/>
  <c r="W1358" i="5"/>
  <c r="X1358" i="5" s="1"/>
  <c r="AA1358" i="5" s="1"/>
  <c r="W1372" i="5"/>
  <c r="X1372" i="5" s="1"/>
  <c r="AA1372" i="5" s="1"/>
  <c r="W1664" i="5"/>
  <c r="X1664" i="5" s="1"/>
  <c r="AA1664" i="5" s="1"/>
  <c r="W1676" i="5"/>
  <c r="X1676" i="5" s="1"/>
  <c r="AA1676" i="5" s="1"/>
  <c r="W1715" i="5"/>
  <c r="X1715" i="5" s="1"/>
  <c r="AA1715" i="5" s="1"/>
  <c r="W1812" i="5"/>
  <c r="X1812" i="5" s="1"/>
  <c r="AA1812" i="5" s="1"/>
  <c r="W1866" i="5"/>
  <c r="X1866" i="5" s="1"/>
  <c r="AA1866" i="5" s="1"/>
  <c r="W1893" i="5"/>
  <c r="X1893" i="5" s="1"/>
  <c r="AA1893" i="5" s="1"/>
  <c r="W2030" i="5"/>
  <c r="X2030" i="5" s="1"/>
  <c r="AA2030" i="5" s="1"/>
  <c r="R2057" i="5"/>
  <c r="W2108" i="5"/>
  <c r="X2108" i="5" s="1"/>
  <c r="AA2108" i="5" s="1"/>
  <c r="W2130" i="5"/>
  <c r="X2130" i="5" s="1"/>
  <c r="AA2130" i="5" s="1"/>
  <c r="R2207" i="5"/>
  <c r="W784" i="5"/>
  <c r="X784" i="5" s="1"/>
  <c r="AA784" i="5" s="1"/>
  <c r="W802" i="5"/>
  <c r="X802" i="5" s="1"/>
  <c r="AA802" i="5" s="1"/>
  <c r="W813" i="5"/>
  <c r="X813" i="5" s="1"/>
  <c r="AA813" i="5" s="1"/>
  <c r="W826" i="5"/>
  <c r="X826" i="5" s="1"/>
  <c r="AA826" i="5" s="1"/>
  <c r="W868" i="5"/>
  <c r="X868" i="5" s="1"/>
  <c r="AA868" i="5" s="1"/>
  <c r="W875" i="5"/>
  <c r="X875" i="5" s="1"/>
  <c r="AA875" i="5" s="1"/>
  <c r="W878" i="5"/>
  <c r="X878" i="5" s="1"/>
  <c r="AA878" i="5" s="1"/>
  <c r="W901" i="5"/>
  <c r="X901" i="5" s="1"/>
  <c r="AA901" i="5" s="1"/>
  <c r="W922" i="5"/>
  <c r="X922" i="5" s="1"/>
  <c r="AA922" i="5" s="1"/>
  <c r="W937" i="5"/>
  <c r="X937" i="5" s="1"/>
  <c r="AA937" i="5" s="1"/>
  <c r="W947" i="5"/>
  <c r="X947" i="5" s="1"/>
  <c r="AA947" i="5" s="1"/>
  <c r="W954" i="5"/>
  <c r="X954" i="5" s="1"/>
  <c r="AA954" i="5" s="1"/>
  <c r="W969" i="5"/>
  <c r="X969" i="5" s="1"/>
  <c r="AA969" i="5" s="1"/>
  <c r="W984" i="5"/>
  <c r="X984" i="5" s="1"/>
  <c r="AA984" i="5" s="1"/>
  <c r="W1002" i="5"/>
  <c r="X1002" i="5" s="1"/>
  <c r="AA1002" i="5" s="1"/>
  <c r="W1005" i="5"/>
  <c r="X1005" i="5" s="1"/>
  <c r="AA1005" i="5" s="1"/>
  <c r="W1022" i="5"/>
  <c r="X1022" i="5" s="1"/>
  <c r="AA1022" i="5" s="1"/>
  <c r="W1052" i="5"/>
  <c r="X1052" i="5" s="1"/>
  <c r="AA1052" i="5" s="1"/>
  <c r="W1056" i="5"/>
  <c r="X1056" i="5" s="1"/>
  <c r="AA1056" i="5" s="1"/>
  <c r="W1094" i="5"/>
  <c r="X1094" i="5" s="1"/>
  <c r="AA1094" i="5" s="1"/>
  <c r="R1170" i="5"/>
  <c r="R1187" i="5"/>
  <c r="W1199" i="5"/>
  <c r="X1199" i="5" s="1"/>
  <c r="AA1199" i="5" s="1"/>
  <c r="W1209" i="5"/>
  <c r="X1209" i="5" s="1"/>
  <c r="AA1209" i="5" s="1"/>
  <c r="R1211" i="5"/>
  <c r="R1256" i="5"/>
  <c r="R1260" i="5"/>
  <c r="R1267" i="5"/>
  <c r="W1275" i="5"/>
  <c r="X1275" i="5" s="1"/>
  <c r="AA1275" i="5" s="1"/>
  <c r="W1290" i="5"/>
  <c r="X1290" i="5" s="1"/>
  <c r="AA1290" i="5" s="1"/>
  <c r="R1303" i="5"/>
  <c r="R1306" i="5"/>
  <c r="R1309" i="5"/>
  <c r="W1320" i="5"/>
  <c r="X1320" i="5" s="1"/>
  <c r="AA1320" i="5" s="1"/>
  <c r="R1329" i="5"/>
  <c r="R1381" i="5"/>
  <c r="R1398" i="5"/>
  <c r="W1406" i="5"/>
  <c r="X1406" i="5" s="1"/>
  <c r="AA1406" i="5" s="1"/>
  <c r="R1419" i="5"/>
  <c r="R1450" i="5"/>
  <c r="W1469" i="5"/>
  <c r="X1469" i="5" s="1"/>
  <c r="AA1469" i="5" s="1"/>
  <c r="W1473" i="5"/>
  <c r="X1473" i="5" s="1"/>
  <c r="AA1473" i="5" s="1"/>
  <c r="R1508" i="5"/>
  <c r="W1509" i="5"/>
  <c r="X1509" i="5" s="1"/>
  <c r="AA1509" i="5" s="1"/>
  <c r="W1544" i="5"/>
  <c r="X1544" i="5" s="1"/>
  <c r="AA1544" i="5" s="1"/>
  <c r="W1558" i="5"/>
  <c r="X1558" i="5" s="1"/>
  <c r="AA1558" i="5" s="1"/>
  <c r="W1569" i="5"/>
  <c r="X1569" i="5" s="1"/>
  <c r="AA1569" i="5" s="1"/>
  <c r="W1577" i="5"/>
  <c r="X1577" i="5" s="1"/>
  <c r="AA1577" i="5" s="1"/>
  <c r="W1605" i="5"/>
  <c r="X1605" i="5" s="1"/>
  <c r="AA1605" i="5" s="1"/>
  <c r="W1630" i="5"/>
  <c r="X1630" i="5" s="1"/>
  <c r="AA1630" i="5" s="1"/>
  <c r="W1638" i="5"/>
  <c r="X1638" i="5" s="1"/>
  <c r="AA1638" i="5" s="1"/>
  <c r="W1652" i="5"/>
  <c r="X1652" i="5" s="1"/>
  <c r="AA1652" i="5" s="1"/>
  <c r="R1685" i="5"/>
  <c r="W1686" i="5"/>
  <c r="X1686" i="5" s="1"/>
  <c r="AA1686" i="5" s="1"/>
  <c r="R1689" i="5"/>
  <c r="W1694" i="5"/>
  <c r="X1694" i="5" s="1"/>
  <c r="AA1694" i="5" s="1"/>
  <c r="W1697" i="5"/>
  <c r="X1697" i="5" s="1"/>
  <c r="AA1697" i="5" s="1"/>
  <c r="W1700" i="5"/>
  <c r="X1700" i="5" s="1"/>
  <c r="AA1700" i="5" s="1"/>
  <c r="R1709" i="5"/>
  <c r="W1761" i="5"/>
  <c r="X1761" i="5" s="1"/>
  <c r="AA1761" i="5" s="1"/>
  <c r="R1802" i="5"/>
  <c r="W1830" i="5"/>
  <c r="X1830" i="5" s="1"/>
  <c r="AA1830" i="5" s="1"/>
  <c r="W1834" i="5"/>
  <c r="X1834" i="5" s="1"/>
  <c r="AA1834" i="5" s="1"/>
  <c r="W1845" i="5"/>
  <c r="X1845" i="5" s="1"/>
  <c r="AA1845" i="5" s="1"/>
  <c r="W1859" i="5"/>
  <c r="X1859" i="5" s="1"/>
  <c r="AA1859" i="5" s="1"/>
  <c r="W1869" i="5"/>
  <c r="X1869" i="5" s="1"/>
  <c r="AA1869" i="5" s="1"/>
  <c r="R1895" i="5"/>
  <c r="W1896" i="5"/>
  <c r="X1896" i="5" s="1"/>
  <c r="AA1896" i="5" s="1"/>
  <c r="W1906" i="5"/>
  <c r="X1906" i="5" s="1"/>
  <c r="AA1906" i="5" s="1"/>
  <c r="W1909" i="5"/>
  <c r="X1909" i="5" s="1"/>
  <c r="AA1909" i="5" s="1"/>
  <c r="W1912" i="5"/>
  <c r="X1912" i="5" s="1"/>
  <c r="AA1912" i="5" s="1"/>
  <c r="W1915" i="5"/>
  <c r="X1915" i="5" s="1"/>
  <c r="AA1915" i="5" s="1"/>
  <c r="W1918" i="5"/>
  <c r="X1918" i="5" s="1"/>
  <c r="AA1918" i="5" s="1"/>
  <c r="W1921" i="5"/>
  <c r="X1921" i="5" s="1"/>
  <c r="AA1921" i="5" s="1"/>
  <c r="W1925" i="5"/>
  <c r="X1925" i="5" s="1"/>
  <c r="AA1925" i="5" s="1"/>
  <c r="W1932" i="5"/>
  <c r="X1932" i="5" s="1"/>
  <c r="AA1932" i="5" s="1"/>
  <c r="W1936" i="5"/>
  <c r="X1936" i="5" s="1"/>
  <c r="AA1936" i="5" s="1"/>
  <c r="W1951" i="5"/>
  <c r="X1951" i="5" s="1"/>
  <c r="AA1951" i="5" s="1"/>
  <c r="R1957" i="5"/>
  <c r="W1986" i="5"/>
  <c r="X1986" i="5" s="1"/>
  <c r="AA1986" i="5" s="1"/>
  <c r="W1997" i="5"/>
  <c r="X1997" i="5" s="1"/>
  <c r="AA1997" i="5" s="1"/>
  <c r="W2011" i="5"/>
  <c r="X2011" i="5" s="1"/>
  <c r="AA2011" i="5" s="1"/>
  <c r="R2032" i="5"/>
  <c r="W2040" i="5"/>
  <c r="X2040" i="5" s="1"/>
  <c r="AA2040" i="5" s="1"/>
  <c r="R2046" i="5"/>
  <c r="R2049" i="5"/>
  <c r="W2071" i="5"/>
  <c r="X2071" i="5" s="1"/>
  <c r="AA2071" i="5" s="1"/>
  <c r="W2078" i="5"/>
  <c r="X2078" i="5" s="1"/>
  <c r="AA2078" i="5" s="1"/>
  <c r="R2117" i="5"/>
  <c r="W2118" i="5"/>
  <c r="X2118" i="5" s="1"/>
  <c r="AA2118" i="5" s="1"/>
  <c r="W2181" i="5"/>
  <c r="X2181" i="5" s="1"/>
  <c r="AA2181" i="5" s="1"/>
  <c r="W2281" i="5"/>
  <c r="X2281" i="5" s="1"/>
  <c r="AA2281" i="5" s="1"/>
  <c r="R2360" i="5"/>
  <c r="W854" i="5"/>
  <c r="X854" i="5" s="1"/>
  <c r="AA854" i="5" s="1"/>
  <c r="W958" i="5"/>
  <c r="X958" i="5" s="1"/>
  <c r="AA958" i="5" s="1"/>
  <c r="W1740" i="5"/>
  <c r="X1740" i="5" s="1"/>
  <c r="AA1740" i="5" s="1"/>
  <c r="R2380" i="5"/>
  <c r="W791" i="5"/>
  <c r="X791" i="5" s="1"/>
  <c r="AA791" i="5" s="1"/>
  <c r="W798" i="5"/>
  <c r="X798" i="5" s="1"/>
  <c r="AA798" i="5" s="1"/>
  <c r="W871" i="5"/>
  <c r="X871" i="5" s="1"/>
  <c r="AA871" i="5" s="1"/>
  <c r="W886" i="5"/>
  <c r="X886" i="5" s="1"/>
  <c r="AA886" i="5" s="1"/>
  <c r="W904" i="5"/>
  <c r="X904" i="5" s="1"/>
  <c r="AA904" i="5" s="1"/>
  <c r="W965" i="5"/>
  <c r="X965" i="5" s="1"/>
  <c r="AA965" i="5" s="1"/>
  <c r="R1010" i="5"/>
  <c r="W1035" i="5"/>
  <c r="X1035" i="5" s="1"/>
  <c r="AA1035" i="5" s="1"/>
  <c r="W1038" i="5"/>
  <c r="X1038" i="5" s="1"/>
  <c r="AA1038" i="5" s="1"/>
  <c r="R1163" i="5"/>
  <c r="W1164" i="5"/>
  <c r="X1164" i="5" s="1"/>
  <c r="AA1164" i="5" s="1"/>
  <c r="R1166" i="5"/>
  <c r="W1191" i="5"/>
  <c r="X1191" i="5" s="1"/>
  <c r="AA1191" i="5" s="1"/>
  <c r="W1219" i="5"/>
  <c r="X1219" i="5" s="1"/>
  <c r="AA1219" i="5" s="1"/>
  <c r="R1221" i="5"/>
  <c r="R1224" i="5"/>
  <c r="W1236" i="5"/>
  <c r="X1236" i="5" s="1"/>
  <c r="AA1236" i="5" s="1"/>
  <c r="W1240" i="5"/>
  <c r="X1240" i="5" s="1"/>
  <c r="AA1240" i="5" s="1"/>
  <c r="W1257" i="5"/>
  <c r="X1257" i="5" s="1"/>
  <c r="AA1257" i="5" s="1"/>
  <c r="R1299" i="5"/>
  <c r="R1341" i="5"/>
  <c r="R1370" i="5"/>
  <c r="R1391" i="5"/>
  <c r="W1392" i="5"/>
  <c r="X1392" i="5" s="1"/>
  <c r="AA1392" i="5" s="1"/>
  <c r="R1404" i="5"/>
  <c r="R1408" i="5"/>
  <c r="R1415" i="5"/>
  <c r="W1416" i="5"/>
  <c r="X1416" i="5" s="1"/>
  <c r="AA1416" i="5" s="1"/>
  <c r="R1428" i="5"/>
  <c r="W1430" i="5"/>
  <c r="X1430" i="5" s="1"/>
  <c r="AA1430" i="5" s="1"/>
  <c r="W1437" i="5"/>
  <c r="X1437" i="5" s="1"/>
  <c r="AA1437" i="5" s="1"/>
  <c r="R1446" i="5"/>
  <c r="R1457" i="5"/>
  <c r="R1471" i="5"/>
  <c r="W1472" i="5"/>
  <c r="X1472" i="5" s="1"/>
  <c r="AA1472" i="5" s="1"/>
  <c r="W1479" i="5"/>
  <c r="X1479" i="5" s="1"/>
  <c r="AA1479" i="5" s="1"/>
  <c r="R1489" i="5"/>
  <c r="W1490" i="5"/>
  <c r="X1490" i="5" s="1"/>
  <c r="AA1490" i="5" s="1"/>
  <c r="R1504" i="5"/>
  <c r="R1511" i="5"/>
  <c r="W1519" i="5"/>
  <c r="X1519" i="5" s="1"/>
  <c r="AA1519" i="5" s="1"/>
  <c r="W1561" i="5"/>
  <c r="X1561" i="5" s="1"/>
  <c r="AA1561" i="5" s="1"/>
  <c r="W1584" i="5"/>
  <c r="X1584" i="5" s="1"/>
  <c r="AA1584" i="5" s="1"/>
  <c r="W1629" i="5"/>
  <c r="X1629" i="5" s="1"/>
  <c r="AA1629" i="5" s="1"/>
  <c r="R1681" i="5"/>
  <c r="R1688" i="5"/>
  <c r="W1703" i="5"/>
  <c r="X1703" i="5" s="1"/>
  <c r="AA1703" i="5" s="1"/>
  <c r="W1721" i="5"/>
  <c r="X1721" i="5" s="1"/>
  <c r="AA1721" i="5" s="1"/>
  <c r="W1724" i="5"/>
  <c r="X1724" i="5" s="1"/>
  <c r="AA1724" i="5" s="1"/>
  <c r="W1735" i="5"/>
  <c r="X1735" i="5" s="1"/>
  <c r="AA1735" i="5" s="1"/>
  <c r="W1746" i="5"/>
  <c r="X1746" i="5" s="1"/>
  <c r="AA1746" i="5" s="1"/>
  <c r="W1757" i="5"/>
  <c r="X1757" i="5" s="1"/>
  <c r="AA1757" i="5" s="1"/>
  <c r="W1775" i="5"/>
  <c r="X1775" i="5" s="1"/>
  <c r="AA1775" i="5" s="1"/>
  <c r="R1810" i="5"/>
  <c r="W1837" i="5"/>
  <c r="X1837" i="5" s="1"/>
  <c r="AA1837" i="5" s="1"/>
  <c r="W1848" i="5"/>
  <c r="X1848" i="5" s="1"/>
  <c r="AA1848" i="5" s="1"/>
  <c r="W1881" i="5"/>
  <c r="X1881" i="5" s="1"/>
  <c r="AA1881" i="5" s="1"/>
  <c r="W1889" i="5"/>
  <c r="X1889" i="5" s="1"/>
  <c r="AA1889" i="5" s="1"/>
  <c r="W1892" i="5"/>
  <c r="X1892" i="5" s="1"/>
  <c r="AA1892" i="5" s="1"/>
  <c r="W1902" i="5"/>
  <c r="X1902" i="5" s="1"/>
  <c r="AA1902" i="5" s="1"/>
  <c r="W1935" i="5"/>
  <c r="X1935" i="5" s="1"/>
  <c r="AA1935" i="5" s="1"/>
  <c r="R1949" i="5"/>
  <c r="R1971" i="5"/>
  <c r="W1979" i="5"/>
  <c r="X1979" i="5" s="1"/>
  <c r="AA1979" i="5" s="1"/>
  <c r="W1982" i="5"/>
  <c r="X1982" i="5" s="1"/>
  <c r="AA1982" i="5" s="1"/>
  <c r="W2004" i="5"/>
  <c r="X2004" i="5" s="1"/>
  <c r="AA2004" i="5" s="1"/>
  <c r="W2043" i="5"/>
  <c r="X2043" i="5" s="1"/>
  <c r="AA2043" i="5" s="1"/>
  <c r="R2059" i="5"/>
  <c r="W2067" i="5"/>
  <c r="X2067" i="5" s="1"/>
  <c r="AA2067" i="5" s="1"/>
  <c r="W2095" i="5"/>
  <c r="X2095" i="5" s="1"/>
  <c r="AA2095" i="5" s="1"/>
  <c r="W2107" i="5"/>
  <c r="X2107" i="5" s="1"/>
  <c r="AA2107" i="5" s="1"/>
  <c r="W2200" i="5"/>
  <c r="X2200" i="5" s="1"/>
  <c r="AA2200" i="5" s="1"/>
  <c r="R2206" i="5"/>
  <c r="R2209" i="5"/>
  <c r="R2212" i="5"/>
  <c r="R2289" i="5"/>
  <c r="W801" i="5"/>
  <c r="X801" i="5" s="1"/>
  <c r="AA801" i="5" s="1"/>
  <c r="W804" i="5"/>
  <c r="X804" i="5" s="1"/>
  <c r="AA804" i="5" s="1"/>
  <c r="W825" i="5"/>
  <c r="X825" i="5" s="1"/>
  <c r="AA825" i="5" s="1"/>
  <c r="W828" i="5"/>
  <c r="X828" i="5" s="1"/>
  <c r="AA828" i="5" s="1"/>
  <c r="W835" i="5"/>
  <c r="X835" i="5" s="1"/>
  <c r="AA835" i="5" s="1"/>
  <c r="W889" i="5"/>
  <c r="X889" i="5" s="1"/>
  <c r="AA889" i="5" s="1"/>
  <c r="W893" i="5"/>
  <c r="X893" i="5" s="1"/>
  <c r="AA893" i="5" s="1"/>
  <c r="W911" i="5"/>
  <c r="X911" i="5" s="1"/>
  <c r="AA911" i="5" s="1"/>
  <c r="W914" i="5"/>
  <c r="X914" i="5" s="1"/>
  <c r="AA914" i="5" s="1"/>
  <c r="W936" i="5"/>
  <c r="X936" i="5" s="1"/>
  <c r="AA936" i="5" s="1"/>
  <c r="W946" i="5"/>
  <c r="X946" i="5" s="1"/>
  <c r="AA946" i="5" s="1"/>
  <c r="W964" i="5"/>
  <c r="X964" i="5" s="1"/>
  <c r="AA964" i="5" s="1"/>
  <c r="W1004" i="5"/>
  <c r="X1004" i="5" s="1"/>
  <c r="AA1004" i="5" s="1"/>
  <c r="W1007" i="5"/>
  <c r="X1007" i="5" s="1"/>
  <c r="AA1007" i="5" s="1"/>
  <c r="W1024" i="5"/>
  <c r="X1024" i="5" s="1"/>
  <c r="AA1024" i="5" s="1"/>
  <c r="W1028" i="5"/>
  <c r="X1028" i="5" s="1"/>
  <c r="AA1028" i="5" s="1"/>
  <c r="W1177" i="5"/>
  <c r="X1177" i="5" s="1"/>
  <c r="AA1177" i="5" s="1"/>
  <c r="W1194" i="5"/>
  <c r="X1194" i="5" s="1"/>
  <c r="AA1194" i="5" s="1"/>
  <c r="W1201" i="5"/>
  <c r="X1201" i="5" s="1"/>
  <c r="AA1201" i="5" s="1"/>
  <c r="R1210" i="5"/>
  <c r="R1217" i="5"/>
  <c r="R1231" i="5"/>
  <c r="R1238" i="5"/>
  <c r="R1255" i="5"/>
  <c r="R1262" i="5"/>
  <c r="W1263" i="5"/>
  <c r="X1263" i="5" s="1"/>
  <c r="AA1263" i="5" s="1"/>
  <c r="R1295" i="5"/>
  <c r="W1296" i="5"/>
  <c r="X1296" i="5" s="1"/>
  <c r="AA1296" i="5" s="1"/>
  <c r="R1305" i="5"/>
  <c r="R1308" i="5"/>
  <c r="R1348" i="5"/>
  <c r="W1353" i="5"/>
  <c r="X1353" i="5" s="1"/>
  <c r="AA1353" i="5" s="1"/>
  <c r="W1364" i="5"/>
  <c r="X1364" i="5" s="1"/>
  <c r="AA1364" i="5" s="1"/>
  <c r="W1374" i="5"/>
  <c r="X1374" i="5" s="1"/>
  <c r="AA1374" i="5" s="1"/>
  <c r="R1380" i="5"/>
  <c r="R1397" i="5"/>
  <c r="R1400" i="5"/>
  <c r="R1407" i="5"/>
  <c r="R1411" i="5"/>
  <c r="R1421" i="5"/>
  <c r="R1424" i="5"/>
  <c r="R1452" i="5"/>
  <c r="W1475" i="5"/>
  <c r="X1475" i="5" s="1"/>
  <c r="AA1475" i="5" s="1"/>
  <c r="W1478" i="5"/>
  <c r="X1478" i="5" s="1"/>
  <c r="AA1478" i="5" s="1"/>
  <c r="R1488" i="5"/>
  <c r="W1500" i="5"/>
  <c r="X1500" i="5" s="1"/>
  <c r="AA1500" i="5" s="1"/>
  <c r="W1508" i="5"/>
  <c r="X1508" i="5" s="1"/>
  <c r="AA1508" i="5" s="1"/>
  <c r="W1511" i="5"/>
  <c r="X1511" i="5" s="1"/>
  <c r="AA1511" i="5" s="1"/>
  <c r="W1522" i="5"/>
  <c r="X1522" i="5" s="1"/>
  <c r="AA1522" i="5" s="1"/>
  <c r="W1539" i="5"/>
  <c r="X1539" i="5" s="1"/>
  <c r="AA1539" i="5" s="1"/>
  <c r="W1637" i="5"/>
  <c r="X1637" i="5" s="1"/>
  <c r="AA1637" i="5" s="1"/>
  <c r="W1641" i="5"/>
  <c r="X1641" i="5" s="1"/>
  <c r="AA1641" i="5" s="1"/>
  <c r="W1651" i="5"/>
  <c r="X1651" i="5" s="1"/>
  <c r="AA1651" i="5" s="1"/>
  <c r="W1654" i="5"/>
  <c r="X1654" i="5" s="1"/>
  <c r="AA1654" i="5" s="1"/>
  <c r="R1698" i="5"/>
  <c r="W1717" i="5"/>
  <c r="X1717" i="5" s="1"/>
  <c r="AA1717" i="5" s="1"/>
  <c r="W1728" i="5"/>
  <c r="X1728" i="5" s="1"/>
  <c r="AA1728" i="5" s="1"/>
  <c r="W1731" i="5"/>
  <c r="X1731" i="5" s="1"/>
  <c r="AA1731" i="5" s="1"/>
  <c r="W1742" i="5"/>
  <c r="X1742" i="5" s="1"/>
  <c r="AA1742" i="5" s="1"/>
  <c r="W1760" i="5"/>
  <c r="X1760" i="5" s="1"/>
  <c r="AA1760" i="5" s="1"/>
  <c r="W1786" i="5"/>
  <c r="X1786" i="5" s="1"/>
  <c r="AA1786" i="5" s="1"/>
  <c r="W1794" i="5"/>
  <c r="X1794" i="5" s="1"/>
  <c r="AA1794" i="5" s="1"/>
  <c r="W1818" i="5"/>
  <c r="X1818" i="5" s="1"/>
  <c r="AA1818" i="5" s="1"/>
  <c r="W1829" i="5"/>
  <c r="X1829" i="5" s="1"/>
  <c r="AA1829" i="5" s="1"/>
  <c r="W1858" i="5"/>
  <c r="X1858" i="5" s="1"/>
  <c r="AA1858" i="5" s="1"/>
  <c r="W1861" i="5"/>
  <c r="X1861" i="5" s="1"/>
  <c r="AA1861" i="5" s="1"/>
  <c r="W1884" i="5"/>
  <c r="X1884" i="5" s="1"/>
  <c r="AA1884" i="5" s="1"/>
  <c r="W1888" i="5"/>
  <c r="X1888" i="5" s="1"/>
  <c r="AA1888" i="5" s="1"/>
  <c r="W1895" i="5"/>
  <c r="X1895" i="5" s="1"/>
  <c r="AA1895" i="5" s="1"/>
  <c r="W1905" i="5"/>
  <c r="X1905" i="5" s="1"/>
  <c r="AA1905" i="5" s="1"/>
  <c r="W1908" i="5"/>
  <c r="X1908" i="5" s="1"/>
  <c r="AA1908" i="5" s="1"/>
  <c r="W1917" i="5"/>
  <c r="X1917" i="5" s="1"/>
  <c r="AA1917" i="5" s="1"/>
  <c r="W1920" i="5"/>
  <c r="X1920" i="5" s="1"/>
  <c r="AA1920" i="5" s="1"/>
  <c r="W1950" i="5"/>
  <c r="X1950" i="5" s="1"/>
  <c r="AA1950" i="5" s="1"/>
  <c r="W1968" i="5"/>
  <c r="X1968" i="5" s="1"/>
  <c r="AA1968" i="5" s="1"/>
  <c r="W2000" i="5"/>
  <c r="X2000" i="5" s="1"/>
  <c r="AA2000" i="5" s="1"/>
  <c r="R2009" i="5"/>
  <c r="R2020" i="5"/>
  <c r="W2021" i="5"/>
  <c r="X2021" i="5" s="1"/>
  <c r="AA2021" i="5" s="1"/>
  <c r="R2045" i="5"/>
  <c r="W2049" i="5"/>
  <c r="X2049" i="5" s="1"/>
  <c r="AA2049" i="5" s="1"/>
  <c r="R2055" i="5"/>
  <c r="W2070" i="5"/>
  <c r="X2070" i="5" s="1"/>
  <c r="AA2070" i="5" s="1"/>
  <c r="W2077" i="5"/>
  <c r="X2077" i="5" s="1"/>
  <c r="AA2077" i="5" s="1"/>
  <c r="R2097" i="5"/>
  <c r="R2162" i="5"/>
  <c r="W2180" i="5"/>
  <c r="X2180" i="5" s="1"/>
  <c r="AA2180" i="5" s="1"/>
  <c r="R2339" i="5"/>
  <c r="R2412" i="5"/>
  <c r="W1289" i="5"/>
  <c r="X1289" i="5" s="1"/>
  <c r="AA1289" i="5" s="1"/>
  <c r="W1764" i="5"/>
  <c r="X1764" i="5" s="1"/>
  <c r="AA1764" i="5" s="1"/>
  <c r="W772" i="5"/>
  <c r="X772" i="5" s="1"/>
  <c r="AA772" i="5" s="1"/>
  <c r="W800" i="5"/>
  <c r="X800" i="5" s="1"/>
  <c r="AA800" i="5" s="1"/>
  <c r="W831" i="5"/>
  <c r="X831" i="5" s="1"/>
  <c r="AA831" i="5" s="1"/>
  <c r="W842" i="5"/>
  <c r="X842" i="5" s="1"/>
  <c r="AA842" i="5" s="1"/>
  <c r="W924" i="5"/>
  <c r="X924" i="5" s="1"/>
  <c r="AA924" i="5" s="1"/>
  <c r="W956" i="5"/>
  <c r="X956" i="5" s="1"/>
  <c r="AA956" i="5" s="1"/>
  <c r="W978" i="5"/>
  <c r="X978" i="5" s="1"/>
  <c r="AA978" i="5" s="1"/>
  <c r="W989" i="5"/>
  <c r="X989" i="5" s="1"/>
  <c r="AA989" i="5" s="1"/>
  <c r="W1000" i="5"/>
  <c r="X1000" i="5" s="1"/>
  <c r="AA1000" i="5" s="1"/>
  <c r="R1009" i="5"/>
  <c r="W1010" i="5"/>
  <c r="X1010" i="5" s="1"/>
  <c r="AA1010" i="5" s="1"/>
  <c r="W1013" i="5"/>
  <c r="X1013" i="5" s="1"/>
  <c r="AA1013" i="5" s="1"/>
  <c r="W1044" i="5"/>
  <c r="X1044" i="5" s="1"/>
  <c r="AA1044" i="5" s="1"/>
  <c r="W1124" i="5"/>
  <c r="X1124" i="5" s="1"/>
  <c r="AA1124" i="5" s="1"/>
  <c r="W1132" i="5"/>
  <c r="X1132" i="5" s="1"/>
  <c r="AA1132" i="5" s="1"/>
  <c r="W1153" i="5"/>
  <c r="X1153" i="5" s="1"/>
  <c r="AA1153" i="5" s="1"/>
  <c r="W1163" i="5"/>
  <c r="X1163" i="5" s="1"/>
  <c r="AA1163" i="5" s="1"/>
  <c r="R1165" i="5"/>
  <c r="W1173" i="5"/>
  <c r="X1173" i="5" s="1"/>
  <c r="AA1173" i="5" s="1"/>
  <c r="R1182" i="5"/>
  <c r="W1183" i="5"/>
  <c r="X1183" i="5" s="1"/>
  <c r="AA1183" i="5" s="1"/>
  <c r="R1223" i="5"/>
  <c r="W1228" i="5"/>
  <c r="X1228" i="5" s="1"/>
  <c r="AA1228" i="5" s="1"/>
  <c r="R1241" i="5"/>
  <c r="R1244" i="5"/>
  <c r="W1245" i="5"/>
  <c r="X1245" i="5" s="1"/>
  <c r="AA1245" i="5" s="1"/>
  <c r="R1251" i="5"/>
  <c r="W1252" i="5"/>
  <c r="X1252" i="5" s="1"/>
  <c r="AA1252" i="5" s="1"/>
  <c r="W1259" i="5"/>
  <c r="X1259" i="5" s="1"/>
  <c r="AA1259" i="5" s="1"/>
  <c r="W1315" i="5"/>
  <c r="X1315" i="5" s="1"/>
  <c r="AA1315" i="5" s="1"/>
  <c r="R1340" i="5"/>
  <c r="W1341" i="5"/>
  <c r="X1341" i="5" s="1"/>
  <c r="AA1341" i="5" s="1"/>
  <c r="R1351" i="5"/>
  <c r="W1352" i="5"/>
  <c r="X1352" i="5" s="1"/>
  <c r="AA1352" i="5" s="1"/>
  <c r="R1376" i="5"/>
  <c r="W1391" i="5"/>
  <c r="X1391" i="5" s="1"/>
  <c r="AA1391" i="5" s="1"/>
  <c r="W1415" i="5"/>
  <c r="X1415" i="5" s="1"/>
  <c r="AA1415" i="5" s="1"/>
  <c r="W1425" i="5"/>
  <c r="X1425" i="5" s="1"/>
  <c r="AA1425" i="5" s="1"/>
  <c r="W1428" i="5"/>
  <c r="X1428" i="5" s="1"/>
  <c r="AA1428" i="5" s="1"/>
  <c r="W1432" i="5"/>
  <c r="X1432" i="5" s="1"/>
  <c r="AA1432" i="5" s="1"/>
  <c r="R1438" i="5"/>
  <c r="R1448" i="5"/>
  <c r="W1461" i="5"/>
  <c r="X1461" i="5" s="1"/>
  <c r="AA1461" i="5" s="1"/>
  <c r="W1464" i="5"/>
  <c r="X1464" i="5" s="1"/>
  <c r="AA1464" i="5" s="1"/>
  <c r="R1470" i="5"/>
  <c r="W1471" i="5"/>
  <c r="X1471" i="5" s="1"/>
  <c r="AA1471" i="5" s="1"/>
  <c r="W1493" i="5"/>
  <c r="X1493" i="5" s="1"/>
  <c r="AA1493" i="5" s="1"/>
  <c r="W1504" i="5"/>
  <c r="X1504" i="5" s="1"/>
  <c r="AA1504" i="5" s="1"/>
  <c r="R1513" i="5"/>
  <c r="W1514" i="5"/>
  <c r="X1514" i="5" s="1"/>
  <c r="AA1514" i="5" s="1"/>
  <c r="W1531" i="5"/>
  <c r="X1531" i="5" s="1"/>
  <c r="AA1531" i="5" s="1"/>
  <c r="W1571" i="5"/>
  <c r="X1571" i="5" s="1"/>
  <c r="AA1571" i="5" s="1"/>
  <c r="W1670" i="5"/>
  <c r="X1670" i="5" s="1"/>
  <c r="AA1670" i="5" s="1"/>
  <c r="R1680" i="5"/>
  <c r="R1683" i="5"/>
  <c r="W1738" i="5"/>
  <c r="X1738" i="5" s="1"/>
  <c r="AA1738" i="5" s="1"/>
  <c r="W1756" i="5"/>
  <c r="X1756" i="5" s="1"/>
  <c r="AA1756" i="5" s="1"/>
  <c r="R1808" i="5"/>
  <c r="W1821" i="5"/>
  <c r="X1821" i="5" s="1"/>
  <c r="AA1821" i="5" s="1"/>
  <c r="W1839" i="5"/>
  <c r="X1839" i="5" s="1"/>
  <c r="AA1839" i="5" s="1"/>
  <c r="W1847" i="5"/>
  <c r="X1847" i="5" s="1"/>
  <c r="AA1847" i="5" s="1"/>
  <c r="R1944" i="5"/>
  <c r="R1948" i="5"/>
  <c r="R1962" i="5"/>
  <c r="W2016" i="5"/>
  <c r="X2016" i="5" s="1"/>
  <c r="AA2016" i="5" s="1"/>
  <c r="W2035" i="5"/>
  <c r="X2035" i="5" s="1"/>
  <c r="AA2035" i="5" s="1"/>
  <c r="W2038" i="5"/>
  <c r="X2038" i="5" s="1"/>
  <c r="AA2038" i="5" s="1"/>
  <c r="W2062" i="5"/>
  <c r="X2062" i="5" s="1"/>
  <c r="AA2062" i="5" s="1"/>
  <c r="W2098" i="5"/>
  <c r="X2098" i="5" s="1"/>
  <c r="AA2098" i="5" s="1"/>
  <c r="W2109" i="5"/>
  <c r="X2109" i="5" s="1"/>
  <c r="AA2109" i="5" s="1"/>
  <c r="W2156" i="5"/>
  <c r="X2156" i="5" s="1"/>
  <c r="AA2156" i="5" s="1"/>
  <c r="W2183" i="5"/>
  <c r="X2183" i="5" s="1"/>
  <c r="AA2183" i="5" s="1"/>
  <c r="W1828" i="5"/>
  <c r="X1828" i="5" s="1"/>
  <c r="AA1828" i="5" s="1"/>
  <c r="W935" i="5"/>
  <c r="X935" i="5" s="1"/>
  <c r="AA935" i="5" s="1"/>
  <c r="W952" i="5"/>
  <c r="X952" i="5" s="1"/>
  <c r="AA952" i="5" s="1"/>
  <c r="W1099" i="5"/>
  <c r="X1099" i="5" s="1"/>
  <c r="AA1099" i="5" s="1"/>
  <c r="W1102" i="5"/>
  <c r="X1102" i="5" s="1"/>
  <c r="AA1102" i="5" s="1"/>
  <c r="W1138" i="5"/>
  <c r="X1138" i="5" s="1"/>
  <c r="AA1138" i="5" s="1"/>
  <c r="W1176" i="5"/>
  <c r="X1176" i="5" s="1"/>
  <c r="AA1176" i="5" s="1"/>
  <c r="W1193" i="5"/>
  <c r="X1193" i="5" s="1"/>
  <c r="AA1193" i="5" s="1"/>
  <c r="W1302" i="5"/>
  <c r="X1302" i="5" s="1"/>
  <c r="AA1302" i="5" s="1"/>
  <c r="R1331" i="5"/>
  <c r="W1387" i="5"/>
  <c r="X1387" i="5" s="1"/>
  <c r="AA1387" i="5" s="1"/>
  <c r="R1393" i="5"/>
  <c r="W1411" i="5"/>
  <c r="X1411" i="5" s="1"/>
  <c r="AA1411" i="5" s="1"/>
  <c r="R1417" i="5"/>
  <c r="W1449" i="5"/>
  <c r="X1449" i="5" s="1"/>
  <c r="AA1449" i="5" s="1"/>
  <c r="W1538" i="5"/>
  <c r="X1538" i="5" s="1"/>
  <c r="AA1538" i="5" s="1"/>
  <c r="W1653" i="5"/>
  <c r="X1653" i="5" s="1"/>
  <c r="AA1653" i="5" s="1"/>
  <c r="W1665" i="5"/>
  <c r="X1665" i="5" s="1"/>
  <c r="AA1665" i="5" s="1"/>
  <c r="R1686" i="5"/>
  <c r="R1694" i="5"/>
  <c r="W1698" i="5"/>
  <c r="X1698" i="5" s="1"/>
  <c r="AA1698" i="5" s="1"/>
  <c r="R1795" i="5"/>
  <c r="W1796" i="5"/>
  <c r="X1796" i="5" s="1"/>
  <c r="AA1796" i="5" s="1"/>
  <c r="W1831" i="5"/>
  <c r="X1831" i="5" s="1"/>
  <c r="AA1831" i="5" s="1"/>
  <c r="W1850" i="5"/>
  <c r="X1850" i="5" s="1"/>
  <c r="AA1850" i="5" s="1"/>
  <c r="W1860" i="5"/>
  <c r="X1860" i="5" s="1"/>
  <c r="AA1860" i="5" s="1"/>
  <c r="W1887" i="5"/>
  <c r="X1887" i="5" s="1"/>
  <c r="AA1887" i="5" s="1"/>
  <c r="W1894" i="5"/>
  <c r="X1894" i="5" s="1"/>
  <c r="AA1894" i="5" s="1"/>
  <c r="W1897" i="5"/>
  <c r="X1897" i="5" s="1"/>
  <c r="AA1897" i="5" s="1"/>
  <c r="W1922" i="5"/>
  <c r="X1922" i="5" s="1"/>
  <c r="AA1922" i="5" s="1"/>
  <c r="W1967" i="5"/>
  <c r="X1967" i="5" s="1"/>
  <c r="AA1967" i="5" s="1"/>
  <c r="R1976" i="5"/>
  <c r="R1980" i="5"/>
  <c r="R2008" i="5"/>
  <c r="W2009" i="5"/>
  <c r="X2009" i="5" s="1"/>
  <c r="AA2009" i="5" s="1"/>
  <c r="W2041" i="5"/>
  <c r="X2041" i="5" s="1"/>
  <c r="AA2041" i="5" s="1"/>
  <c r="W2048" i="5"/>
  <c r="X2048" i="5" s="1"/>
  <c r="AA2048" i="5" s="1"/>
  <c r="R2085" i="5"/>
  <c r="W2086" i="5"/>
  <c r="X2086" i="5" s="1"/>
  <c r="AA2086" i="5" s="1"/>
  <c r="W2093" i="5"/>
  <c r="X2093" i="5" s="1"/>
  <c r="AA2093" i="5" s="1"/>
  <c r="W2145" i="5"/>
  <c r="X2145" i="5" s="1"/>
  <c r="AA2145" i="5" s="1"/>
  <c r="W2159" i="5"/>
  <c r="X2159" i="5" s="1"/>
  <c r="AA2159" i="5" s="1"/>
  <c r="W2176" i="5"/>
  <c r="X2176" i="5" s="1"/>
  <c r="AA2176" i="5" s="1"/>
  <c r="W844" i="5"/>
  <c r="X844" i="5" s="1"/>
  <c r="AA844" i="5" s="1"/>
  <c r="W913" i="5"/>
  <c r="X913" i="5" s="1"/>
  <c r="AA913" i="5" s="1"/>
  <c r="W930" i="5"/>
  <c r="X930" i="5" s="1"/>
  <c r="AA930" i="5" s="1"/>
  <c r="W948" i="5"/>
  <c r="X948" i="5" s="1"/>
  <c r="AA948" i="5" s="1"/>
  <c r="W981" i="5"/>
  <c r="X981" i="5" s="1"/>
  <c r="AA981" i="5" s="1"/>
  <c r="W985" i="5"/>
  <c r="X985" i="5" s="1"/>
  <c r="AA985" i="5" s="1"/>
  <c r="W999" i="5"/>
  <c r="X999" i="5" s="1"/>
  <c r="AA999" i="5" s="1"/>
  <c r="W1003" i="5"/>
  <c r="X1003" i="5" s="1"/>
  <c r="AA1003" i="5" s="1"/>
  <c r="R1005" i="5"/>
  <c r="W1006" i="5"/>
  <c r="X1006" i="5" s="1"/>
  <c r="AA1006" i="5" s="1"/>
  <c r="W1009" i="5"/>
  <c r="X1009" i="5" s="1"/>
  <c r="AA1009" i="5" s="1"/>
  <c r="W1030" i="5"/>
  <c r="X1030" i="5" s="1"/>
  <c r="AA1030" i="5" s="1"/>
  <c r="W1040" i="5"/>
  <c r="X1040" i="5" s="1"/>
  <c r="AA1040" i="5" s="1"/>
  <c r="W1152" i="5"/>
  <c r="X1152" i="5" s="1"/>
  <c r="AA1152" i="5" s="1"/>
  <c r="W1159" i="5"/>
  <c r="X1159" i="5" s="1"/>
  <c r="AA1159" i="5" s="1"/>
  <c r="R1181" i="5"/>
  <c r="W1182" i="5"/>
  <c r="X1182" i="5" s="1"/>
  <c r="AA1182" i="5" s="1"/>
  <c r="W1189" i="5"/>
  <c r="X1189" i="5" s="1"/>
  <c r="AA1189" i="5" s="1"/>
  <c r="R1195" i="5"/>
  <c r="R1199" i="5"/>
  <c r="R1212" i="5"/>
  <c r="W1241" i="5"/>
  <c r="X1241" i="5" s="1"/>
  <c r="AA1241" i="5" s="1"/>
  <c r="R1271" i="5"/>
  <c r="R1275" i="5"/>
  <c r="R1286" i="5"/>
  <c r="R1290" i="5"/>
  <c r="W1295" i="5"/>
  <c r="X1295" i="5" s="1"/>
  <c r="AA1295" i="5" s="1"/>
  <c r="R1297" i="5"/>
  <c r="W1311" i="5"/>
  <c r="X1311" i="5" s="1"/>
  <c r="AA1311" i="5" s="1"/>
  <c r="R1330" i="5"/>
  <c r="W1337" i="5"/>
  <c r="X1337" i="5" s="1"/>
  <c r="AA1337" i="5" s="1"/>
  <c r="W1348" i="5"/>
  <c r="X1348" i="5" s="1"/>
  <c r="AA1348" i="5" s="1"/>
  <c r="R1350" i="5"/>
  <c r="W1351" i="5"/>
  <c r="X1351" i="5" s="1"/>
  <c r="AA1351" i="5" s="1"/>
  <c r="R1365" i="5"/>
  <c r="R1375" i="5"/>
  <c r="R1379" i="5"/>
  <c r="W1383" i="5"/>
  <c r="X1383" i="5" s="1"/>
  <c r="AA1383" i="5" s="1"/>
  <c r="W1390" i="5"/>
  <c r="X1390" i="5" s="1"/>
  <c r="AA1390" i="5" s="1"/>
  <c r="W1414" i="5"/>
  <c r="X1414" i="5" s="1"/>
  <c r="AA1414" i="5" s="1"/>
  <c r="W1431" i="5"/>
  <c r="X1431" i="5" s="1"/>
  <c r="AA1431" i="5" s="1"/>
  <c r="W1435" i="5"/>
  <c r="X1435" i="5" s="1"/>
  <c r="AA1435" i="5" s="1"/>
  <c r="R1441" i="5"/>
  <c r="R1444" i="5"/>
  <c r="W1456" i="5"/>
  <c r="X1456" i="5" s="1"/>
  <c r="AA1456" i="5" s="1"/>
  <c r="R1459" i="5"/>
  <c r="R1469" i="5"/>
  <c r="W1470" i="5"/>
  <c r="X1470" i="5" s="1"/>
  <c r="AA1470" i="5" s="1"/>
  <c r="R1509" i="5"/>
  <c r="R1512" i="5"/>
  <c r="W1513" i="5"/>
  <c r="X1513" i="5" s="1"/>
  <c r="AA1513" i="5" s="1"/>
  <c r="W1521" i="5"/>
  <c r="X1521" i="5" s="1"/>
  <c r="AA1521" i="5" s="1"/>
  <c r="W1524" i="5"/>
  <c r="X1524" i="5" s="1"/>
  <c r="AA1524" i="5" s="1"/>
  <c r="W1602" i="5"/>
  <c r="X1602" i="5" s="1"/>
  <c r="AA1602" i="5" s="1"/>
  <c r="W1656" i="5"/>
  <c r="X1656" i="5" s="1"/>
  <c r="AA1656" i="5" s="1"/>
  <c r="R1700" i="5"/>
  <c r="W1701" i="5"/>
  <c r="X1701" i="5" s="1"/>
  <c r="AA1701" i="5" s="1"/>
  <c r="W1755" i="5"/>
  <c r="X1755" i="5" s="1"/>
  <c r="AA1755" i="5" s="1"/>
  <c r="W1769" i="5"/>
  <c r="X1769" i="5" s="1"/>
  <c r="AA1769" i="5" s="1"/>
  <c r="W1809" i="5"/>
  <c r="X1809" i="5" s="1"/>
  <c r="AA1809" i="5" s="1"/>
  <c r="W1820" i="5"/>
  <c r="X1820" i="5" s="1"/>
  <c r="AA1820" i="5" s="1"/>
  <c r="W1933" i="5"/>
  <c r="X1933" i="5" s="1"/>
  <c r="AA1933" i="5" s="1"/>
  <c r="W1937" i="5"/>
  <c r="X1937" i="5" s="1"/>
  <c r="AA1937" i="5" s="1"/>
  <c r="R1947" i="5"/>
  <c r="R1961" i="5"/>
  <c r="W1963" i="5"/>
  <c r="X1963" i="5" s="1"/>
  <c r="AA1963" i="5" s="1"/>
  <c r="R1969" i="5"/>
  <c r="W1973" i="5"/>
  <c r="X1973" i="5" s="1"/>
  <c r="AA1973" i="5" s="1"/>
  <c r="W1990" i="5"/>
  <c r="X1990" i="5" s="1"/>
  <c r="AA1990" i="5" s="1"/>
  <c r="R2033" i="5"/>
  <c r="W2141" i="5"/>
  <c r="X2141" i="5" s="1"/>
  <c r="AA2141" i="5" s="1"/>
  <c r="W2211" i="5"/>
  <c r="X2211" i="5" s="1"/>
  <c r="AA2211" i="5" s="1"/>
  <c r="W2243" i="5"/>
  <c r="X2243" i="5" s="1"/>
  <c r="AA2243" i="5" s="1"/>
  <c r="R2284" i="5"/>
  <c r="R2294" i="5"/>
  <c r="R2310" i="5"/>
  <c r="W2725" i="5"/>
  <c r="X2725" i="5" s="1"/>
  <c r="AA2725" i="5" s="1"/>
  <c r="R2110" i="5"/>
  <c r="R2197" i="5"/>
  <c r="W2205" i="5"/>
  <c r="X2205" i="5" s="1"/>
  <c r="AA2205" i="5" s="1"/>
  <c r="W2228" i="5"/>
  <c r="X2228" i="5" s="1"/>
  <c r="AA2228" i="5" s="1"/>
  <c r="W2271" i="5"/>
  <c r="X2271" i="5" s="1"/>
  <c r="AA2271" i="5" s="1"/>
  <c r="W2278" i="5"/>
  <c r="X2278" i="5" s="1"/>
  <c r="AA2278" i="5" s="1"/>
  <c r="W2282" i="5"/>
  <c r="X2282" i="5" s="1"/>
  <c r="AA2282" i="5" s="1"/>
  <c r="W2317" i="5"/>
  <c r="X2317" i="5" s="1"/>
  <c r="AA2317" i="5" s="1"/>
  <c r="W2340" i="5"/>
  <c r="X2340" i="5" s="1"/>
  <c r="AA2340" i="5" s="1"/>
  <c r="W2348" i="5"/>
  <c r="X2348" i="5" s="1"/>
  <c r="AA2348" i="5" s="1"/>
  <c r="R2357" i="5"/>
  <c r="W2366" i="5"/>
  <c r="X2366" i="5" s="1"/>
  <c r="AA2366" i="5" s="1"/>
  <c r="R2383" i="5"/>
  <c r="R2404" i="5"/>
  <c r="W2435" i="5"/>
  <c r="X2435" i="5" s="1"/>
  <c r="AA2435" i="5" s="1"/>
  <c r="R2444" i="5"/>
  <c r="R2453" i="5"/>
  <c r="W2460" i="5"/>
  <c r="X2460" i="5" s="1"/>
  <c r="AA2460" i="5" s="1"/>
  <c r="W2491" i="5"/>
  <c r="X2491" i="5" s="1"/>
  <c r="AA2491" i="5" s="1"/>
  <c r="W2548" i="5"/>
  <c r="X2548" i="5" s="1"/>
  <c r="AA2548" i="5" s="1"/>
  <c r="W2584" i="5"/>
  <c r="X2584" i="5" s="1"/>
  <c r="AA2584" i="5" s="1"/>
  <c r="W2594" i="5"/>
  <c r="X2594" i="5" s="1"/>
  <c r="AA2594" i="5" s="1"/>
  <c r="W2597" i="5"/>
  <c r="X2597" i="5" s="1"/>
  <c r="AA2597" i="5" s="1"/>
  <c r="W2605" i="5"/>
  <c r="X2605" i="5" s="1"/>
  <c r="AA2605" i="5" s="1"/>
  <c r="W2623" i="5"/>
  <c r="X2623" i="5" s="1"/>
  <c r="AA2623" i="5" s="1"/>
  <c r="W2631" i="5"/>
  <c r="X2631" i="5" s="1"/>
  <c r="AA2631" i="5" s="1"/>
  <c r="W2634" i="5"/>
  <c r="X2634" i="5" s="1"/>
  <c r="AA2634" i="5" s="1"/>
  <c r="W2652" i="5"/>
  <c r="X2652" i="5" s="1"/>
  <c r="AA2652" i="5" s="1"/>
  <c r="W2679" i="5"/>
  <c r="X2679" i="5" s="1"/>
  <c r="AA2679" i="5" s="1"/>
  <c r="W2798" i="5"/>
  <c r="X2798" i="5" s="1"/>
  <c r="AA2798" i="5" s="1"/>
  <c r="W2805" i="5"/>
  <c r="X2805" i="5" s="1"/>
  <c r="AA2805" i="5" s="1"/>
  <c r="W2816" i="5"/>
  <c r="X2816" i="5" s="1"/>
  <c r="AA2816" i="5" s="1"/>
  <c r="W2819" i="5"/>
  <c r="X2819" i="5" s="1"/>
  <c r="AA2819" i="5" s="1"/>
  <c r="W2899" i="5"/>
  <c r="X2899" i="5" s="1"/>
  <c r="AA2899" i="5" s="1"/>
  <c r="W2925" i="5"/>
  <c r="X2925" i="5" s="1"/>
  <c r="AA2925" i="5" s="1"/>
  <c r="W2976" i="5"/>
  <c r="X2976" i="5" s="1"/>
  <c r="AA2976" i="5" s="1"/>
  <c r="W3012" i="5"/>
  <c r="X3012" i="5" s="1"/>
  <c r="AA3012" i="5" s="1"/>
  <c r="W2524" i="5"/>
  <c r="X2524" i="5" s="1"/>
  <c r="AA2524" i="5" s="1"/>
  <c r="W2837" i="5"/>
  <c r="X2837" i="5" s="1"/>
  <c r="AA2837" i="5" s="1"/>
  <c r="W2331" i="5"/>
  <c r="X2331" i="5" s="1"/>
  <c r="AA2331" i="5" s="1"/>
  <c r="W2354" i="5"/>
  <c r="X2354" i="5" s="1"/>
  <c r="AA2354" i="5" s="1"/>
  <c r="W2361" i="5"/>
  <c r="X2361" i="5" s="1"/>
  <c r="AA2361" i="5" s="1"/>
  <c r="R2407" i="5"/>
  <c r="W2425" i="5"/>
  <c r="X2425" i="5" s="1"/>
  <c r="AA2425" i="5" s="1"/>
  <c r="R2427" i="5"/>
  <c r="R2434" i="5"/>
  <c r="W2447" i="5"/>
  <c r="X2447" i="5" s="1"/>
  <c r="AA2447" i="5" s="1"/>
  <c r="W2463" i="5"/>
  <c r="X2463" i="5" s="1"/>
  <c r="AA2463" i="5" s="1"/>
  <c r="W2471" i="5"/>
  <c r="X2471" i="5" s="1"/>
  <c r="AA2471" i="5" s="1"/>
  <c r="R2473" i="5"/>
  <c r="R2493" i="5"/>
  <c r="W2516" i="5"/>
  <c r="X2516" i="5" s="1"/>
  <c r="AA2516" i="5" s="1"/>
  <c r="W2537" i="5"/>
  <c r="X2537" i="5" s="1"/>
  <c r="AA2537" i="5" s="1"/>
  <c r="W2554" i="5"/>
  <c r="X2554" i="5" s="1"/>
  <c r="AA2554" i="5" s="1"/>
  <c r="W2577" i="5"/>
  <c r="X2577" i="5" s="1"/>
  <c r="AA2577" i="5" s="1"/>
  <c r="W2658" i="5"/>
  <c r="X2658" i="5" s="1"/>
  <c r="AA2658" i="5" s="1"/>
  <c r="W2665" i="5"/>
  <c r="X2665" i="5" s="1"/>
  <c r="AA2665" i="5" s="1"/>
  <c r="W2672" i="5"/>
  <c r="X2672" i="5" s="1"/>
  <c r="AA2672" i="5" s="1"/>
  <c r="W2690" i="5"/>
  <c r="X2690" i="5" s="1"/>
  <c r="AA2690" i="5" s="1"/>
  <c r="W2694" i="5"/>
  <c r="X2694" i="5" s="1"/>
  <c r="AA2694" i="5" s="1"/>
  <c r="W2709" i="5"/>
  <c r="X2709" i="5" s="1"/>
  <c r="AA2709" i="5" s="1"/>
  <c r="W2712" i="5"/>
  <c r="X2712" i="5" s="1"/>
  <c r="AA2712" i="5" s="1"/>
  <c r="W2724" i="5"/>
  <c r="X2724" i="5" s="1"/>
  <c r="AA2724" i="5" s="1"/>
  <c r="W2758" i="5"/>
  <c r="X2758" i="5" s="1"/>
  <c r="AA2758" i="5" s="1"/>
  <c r="W2794" i="5"/>
  <c r="X2794" i="5" s="1"/>
  <c r="AA2794" i="5" s="1"/>
  <c r="W2822" i="5"/>
  <c r="X2822" i="5" s="1"/>
  <c r="AA2822" i="5" s="1"/>
  <c r="W2844" i="5"/>
  <c r="X2844" i="5" s="1"/>
  <c r="AA2844" i="5" s="1"/>
  <c r="W2947" i="5"/>
  <c r="X2947" i="5" s="1"/>
  <c r="AA2947" i="5" s="1"/>
  <c r="W3103" i="5"/>
  <c r="X3103" i="5" s="1"/>
  <c r="AA3103" i="5" s="1"/>
  <c r="W3110" i="5"/>
  <c r="X3110" i="5" s="1"/>
  <c r="AA3110" i="5" s="1"/>
  <c r="W3120" i="5"/>
  <c r="X3120" i="5" s="1"/>
  <c r="AA3120" i="5" s="1"/>
  <c r="W3204" i="5"/>
  <c r="X3204" i="5" s="1"/>
  <c r="AA3204" i="5" s="1"/>
  <c r="W2110" i="5"/>
  <c r="X2110" i="5" s="1"/>
  <c r="AA2110" i="5" s="1"/>
  <c r="R2124" i="5"/>
  <c r="W2157" i="5"/>
  <c r="X2157" i="5" s="1"/>
  <c r="AA2157" i="5" s="1"/>
  <c r="R2203" i="5"/>
  <c r="W2224" i="5"/>
  <c r="X2224" i="5" s="1"/>
  <c r="AA2224" i="5" s="1"/>
  <c r="W2230" i="5"/>
  <c r="X2230" i="5" s="1"/>
  <c r="AA2230" i="5" s="1"/>
  <c r="W2251" i="5"/>
  <c r="X2251" i="5" s="1"/>
  <c r="AA2251" i="5" s="1"/>
  <c r="W2263" i="5"/>
  <c r="X2263" i="5" s="1"/>
  <c r="AA2263" i="5" s="1"/>
  <c r="W2270" i="5"/>
  <c r="X2270" i="5" s="1"/>
  <c r="AA2270" i="5" s="1"/>
  <c r="R2283" i="5"/>
  <c r="W2284" i="5"/>
  <c r="X2284" i="5" s="1"/>
  <c r="AA2284" i="5" s="1"/>
  <c r="W2319" i="5"/>
  <c r="X2319" i="5" s="1"/>
  <c r="AA2319" i="5" s="1"/>
  <c r="W2375" i="5"/>
  <c r="X2375" i="5" s="1"/>
  <c r="AA2375" i="5" s="1"/>
  <c r="W2390" i="5"/>
  <c r="X2390" i="5" s="1"/>
  <c r="AA2390" i="5" s="1"/>
  <c r="R2403" i="5"/>
  <c r="W2411" i="5"/>
  <c r="X2411" i="5" s="1"/>
  <c r="AA2411" i="5" s="1"/>
  <c r="R2418" i="5"/>
  <c r="W2434" i="5"/>
  <c r="X2434" i="5" s="1"/>
  <c r="AA2434" i="5" s="1"/>
  <c r="R2455" i="5"/>
  <c r="R2458" i="5"/>
  <c r="R2507" i="5"/>
  <c r="R2542" i="5"/>
  <c r="R2556" i="5"/>
  <c r="W2615" i="5"/>
  <c r="X2615" i="5" s="1"/>
  <c r="AA2615" i="5" s="1"/>
  <c r="W2630" i="5"/>
  <c r="X2630" i="5" s="1"/>
  <c r="AA2630" i="5" s="1"/>
  <c r="W2633" i="5"/>
  <c r="X2633" i="5" s="1"/>
  <c r="AA2633" i="5" s="1"/>
  <c r="W2654" i="5"/>
  <c r="X2654" i="5" s="1"/>
  <c r="AA2654" i="5" s="1"/>
  <c r="W2719" i="5"/>
  <c r="X2719" i="5" s="1"/>
  <c r="AA2719" i="5" s="1"/>
  <c r="W2720" i="5"/>
  <c r="X2720" i="5" s="1"/>
  <c r="AA2720" i="5" s="1"/>
  <c r="W2753" i="5"/>
  <c r="X2753" i="5" s="1"/>
  <c r="AA2753" i="5" s="1"/>
  <c r="W2771" i="5"/>
  <c r="X2771" i="5" s="1"/>
  <c r="AA2771" i="5" s="1"/>
  <c r="W2811" i="5"/>
  <c r="X2811" i="5" s="1"/>
  <c r="AA2811" i="5" s="1"/>
  <c r="W2829" i="5"/>
  <c r="X2829" i="5" s="1"/>
  <c r="AA2829" i="5" s="1"/>
  <c r="W2857" i="5"/>
  <c r="X2857" i="5" s="1"/>
  <c r="AA2857" i="5" s="1"/>
  <c r="W2870" i="5"/>
  <c r="X2870" i="5" s="1"/>
  <c r="AA2870" i="5" s="1"/>
  <c r="W2880" i="5"/>
  <c r="X2880" i="5" s="1"/>
  <c r="AA2880" i="5" s="1"/>
  <c r="W2895" i="5"/>
  <c r="X2895" i="5" s="1"/>
  <c r="AA2895" i="5" s="1"/>
  <c r="W2898" i="5"/>
  <c r="X2898" i="5" s="1"/>
  <c r="AA2898" i="5" s="1"/>
  <c r="R2945" i="5"/>
  <c r="W2217" i="5"/>
  <c r="X2217" i="5" s="1"/>
  <c r="AA2217" i="5" s="1"/>
  <c r="R2253" i="5"/>
  <c r="W2259" i="5"/>
  <c r="X2259" i="5" s="1"/>
  <c r="AA2259" i="5" s="1"/>
  <c r="R2293" i="5"/>
  <c r="W2298" i="5"/>
  <c r="X2298" i="5" s="1"/>
  <c r="AA2298" i="5" s="1"/>
  <c r="R2307" i="5"/>
  <c r="W2308" i="5"/>
  <c r="X2308" i="5" s="1"/>
  <c r="AA2308" i="5" s="1"/>
  <c r="W2315" i="5"/>
  <c r="X2315" i="5" s="1"/>
  <c r="AA2315" i="5" s="1"/>
  <c r="R2321" i="5"/>
  <c r="R2377" i="5"/>
  <c r="R2385" i="5"/>
  <c r="W2415" i="5"/>
  <c r="X2415" i="5" s="1"/>
  <c r="AA2415" i="5" s="1"/>
  <c r="W2419" i="5"/>
  <c r="X2419" i="5" s="1"/>
  <c r="AA2419" i="5" s="1"/>
  <c r="W2440" i="5"/>
  <c r="X2440" i="5" s="1"/>
  <c r="AA2440" i="5" s="1"/>
  <c r="R2465" i="5"/>
  <c r="R2469" i="5"/>
  <c r="R2500" i="5"/>
  <c r="W2508" i="5"/>
  <c r="X2508" i="5" s="1"/>
  <c r="AA2508" i="5" s="1"/>
  <c r="W2530" i="5"/>
  <c r="X2530" i="5" s="1"/>
  <c r="AA2530" i="5" s="1"/>
  <c r="W2599" i="5"/>
  <c r="X2599" i="5" s="1"/>
  <c r="AA2599" i="5" s="1"/>
  <c r="W2611" i="5"/>
  <c r="X2611" i="5" s="1"/>
  <c r="AA2611" i="5" s="1"/>
  <c r="W2697" i="5"/>
  <c r="X2697" i="5" s="1"/>
  <c r="AA2697" i="5" s="1"/>
  <c r="W2704" i="5"/>
  <c r="X2704" i="5" s="1"/>
  <c r="AA2704" i="5" s="1"/>
  <c r="W2708" i="5"/>
  <c r="X2708" i="5" s="1"/>
  <c r="AA2708" i="5" s="1"/>
  <c r="W2764" i="5"/>
  <c r="X2764" i="5" s="1"/>
  <c r="AA2764" i="5" s="1"/>
  <c r="W2785" i="5"/>
  <c r="X2785" i="5" s="1"/>
  <c r="AA2785" i="5" s="1"/>
  <c r="W2793" i="5"/>
  <c r="X2793" i="5" s="1"/>
  <c r="AA2793" i="5" s="1"/>
  <c r="W2821" i="5"/>
  <c r="X2821" i="5" s="1"/>
  <c r="AA2821" i="5" s="1"/>
  <c r="W2863" i="5"/>
  <c r="X2863" i="5" s="1"/>
  <c r="AA2863" i="5" s="1"/>
  <c r="W2876" i="5"/>
  <c r="X2876" i="5" s="1"/>
  <c r="AA2876" i="5" s="1"/>
  <c r="W2891" i="5"/>
  <c r="X2891" i="5" s="1"/>
  <c r="AA2891" i="5" s="1"/>
  <c r="W2301" i="5"/>
  <c r="X2301" i="5" s="1"/>
  <c r="AA2301" i="5" s="1"/>
  <c r="W2325" i="5"/>
  <c r="X2325" i="5" s="1"/>
  <c r="AA2325" i="5" s="1"/>
  <c r="W2334" i="5"/>
  <c r="X2334" i="5" s="1"/>
  <c r="AA2334" i="5" s="1"/>
  <c r="W2371" i="5"/>
  <c r="X2371" i="5" s="1"/>
  <c r="AA2371" i="5" s="1"/>
  <c r="W2407" i="5"/>
  <c r="X2407" i="5" s="1"/>
  <c r="AA2407" i="5" s="1"/>
  <c r="R2426" i="5"/>
  <c r="W2427" i="5"/>
  <c r="X2427" i="5" s="1"/>
  <c r="AA2427" i="5" s="1"/>
  <c r="R2439" i="5"/>
  <c r="R2472" i="5"/>
  <c r="W2485" i="5"/>
  <c r="X2485" i="5" s="1"/>
  <c r="AA2485" i="5" s="1"/>
  <c r="W2493" i="5"/>
  <c r="X2493" i="5" s="1"/>
  <c r="AA2493" i="5" s="1"/>
  <c r="W2497" i="5"/>
  <c r="X2497" i="5" s="1"/>
  <c r="AA2497" i="5" s="1"/>
  <c r="R2535" i="5"/>
  <c r="W2579" i="5"/>
  <c r="X2579" i="5" s="1"/>
  <c r="AA2579" i="5" s="1"/>
  <c r="W2592" i="5"/>
  <c r="X2592" i="5" s="1"/>
  <c r="AA2592" i="5" s="1"/>
  <c r="W2610" i="5"/>
  <c r="X2610" i="5" s="1"/>
  <c r="AA2610" i="5" s="1"/>
  <c r="W2800" i="5"/>
  <c r="X2800" i="5" s="1"/>
  <c r="AA2800" i="5" s="1"/>
  <c r="W2807" i="5"/>
  <c r="X2807" i="5" s="1"/>
  <c r="AA2807" i="5" s="1"/>
  <c r="W2835" i="5"/>
  <c r="X2835" i="5" s="1"/>
  <c r="AA2835" i="5" s="1"/>
  <c r="W2850" i="5"/>
  <c r="X2850" i="5" s="1"/>
  <c r="AA2850" i="5" s="1"/>
  <c r="W2866" i="5"/>
  <c r="X2866" i="5" s="1"/>
  <c r="AA2866" i="5" s="1"/>
  <c r="W2988" i="5"/>
  <c r="X2988" i="5" s="1"/>
  <c r="AA2988" i="5" s="1"/>
  <c r="W2328" i="5"/>
  <c r="X2328" i="5" s="1"/>
  <c r="AA2328" i="5" s="1"/>
  <c r="R2348" i="5"/>
  <c r="W2349" i="5"/>
  <c r="X2349" i="5" s="1"/>
  <c r="AA2349" i="5" s="1"/>
  <c r="R2355" i="5"/>
  <c r="R2388" i="5"/>
  <c r="W2389" i="5"/>
  <c r="X2389" i="5" s="1"/>
  <c r="AA2389" i="5" s="1"/>
  <c r="R2395" i="5"/>
  <c r="R2402" i="5"/>
  <c r="R2409" i="5"/>
  <c r="R2421" i="5"/>
  <c r="R2429" i="5"/>
  <c r="R2445" i="5"/>
  <c r="W2455" i="5"/>
  <c r="X2455" i="5" s="1"/>
  <c r="AA2455" i="5" s="1"/>
  <c r="R2487" i="5"/>
  <c r="W2489" i="5"/>
  <c r="X2489" i="5" s="1"/>
  <c r="AA2489" i="5" s="1"/>
  <c r="W2504" i="5"/>
  <c r="X2504" i="5" s="1"/>
  <c r="AA2504" i="5" s="1"/>
  <c r="W2511" i="5"/>
  <c r="X2511" i="5" s="1"/>
  <c r="AA2511" i="5" s="1"/>
  <c r="W2526" i="5"/>
  <c r="X2526" i="5" s="1"/>
  <c r="AA2526" i="5" s="1"/>
  <c r="W2542" i="5"/>
  <c r="X2542" i="5" s="1"/>
  <c r="AA2542" i="5" s="1"/>
  <c r="W2549" i="5"/>
  <c r="X2549" i="5" s="1"/>
  <c r="AA2549" i="5" s="1"/>
  <c r="W2562" i="5"/>
  <c r="X2562" i="5" s="1"/>
  <c r="AA2562" i="5" s="1"/>
  <c r="W2582" i="5"/>
  <c r="X2582" i="5" s="1"/>
  <c r="AA2582" i="5" s="1"/>
  <c r="W2617" i="5"/>
  <c r="X2617" i="5" s="1"/>
  <c r="AA2617" i="5" s="1"/>
  <c r="W2760" i="5"/>
  <c r="X2760" i="5" s="1"/>
  <c r="AA2760" i="5" s="1"/>
  <c r="W2767" i="5"/>
  <c r="X2767" i="5" s="1"/>
  <c r="AA2767" i="5" s="1"/>
  <c r="W2781" i="5"/>
  <c r="X2781" i="5" s="1"/>
  <c r="AA2781" i="5" s="1"/>
  <c r="W2842" i="5"/>
  <c r="X2842" i="5" s="1"/>
  <c r="AA2842" i="5" s="1"/>
  <c r="W2869" i="5"/>
  <c r="X2869" i="5" s="1"/>
  <c r="AA2869" i="5" s="1"/>
  <c r="W2883" i="5"/>
  <c r="X2883" i="5" s="1"/>
  <c r="AA2883" i="5" s="1"/>
  <c r="W2887" i="5"/>
  <c r="X2887" i="5" s="1"/>
  <c r="AA2887" i="5" s="1"/>
  <c r="W3013" i="5"/>
  <c r="X3013" i="5" s="1"/>
  <c r="AA3013" i="5" s="1"/>
  <c r="W2229" i="5"/>
  <c r="X2229" i="5" s="1"/>
  <c r="AA2229" i="5" s="1"/>
  <c r="W2279" i="5"/>
  <c r="X2279" i="5" s="1"/>
  <c r="AA2279" i="5" s="1"/>
  <c r="W2352" i="5"/>
  <c r="X2352" i="5" s="1"/>
  <c r="AA2352" i="5" s="1"/>
  <c r="R2432" i="5"/>
  <c r="W2436" i="5"/>
  <c r="X2436" i="5" s="1"/>
  <c r="AA2436" i="5" s="1"/>
  <c r="W2606" i="5"/>
  <c r="X2606" i="5" s="1"/>
  <c r="AA2606" i="5" s="1"/>
  <c r="W2745" i="5"/>
  <c r="X2745" i="5" s="1"/>
  <c r="AA2745" i="5" s="1"/>
  <c r="W3090" i="5"/>
  <c r="X3090" i="5" s="1"/>
  <c r="AA3090" i="5" s="1"/>
  <c r="W3283" i="5"/>
  <c r="X3283" i="5" s="1"/>
  <c r="AA3283" i="5" s="1"/>
  <c r="W2123" i="5"/>
  <c r="X2123" i="5" s="1"/>
  <c r="AA2123" i="5" s="1"/>
  <c r="W2144" i="5"/>
  <c r="X2144" i="5" s="1"/>
  <c r="AA2144" i="5" s="1"/>
  <c r="W2168" i="5"/>
  <c r="X2168" i="5" s="1"/>
  <c r="AA2168" i="5" s="1"/>
  <c r="R2188" i="5"/>
  <c r="R2191" i="5"/>
  <c r="R2208" i="5"/>
  <c r="R2218" i="5"/>
  <c r="R2295" i="5"/>
  <c r="W2296" i="5"/>
  <c r="X2296" i="5" s="1"/>
  <c r="AA2296" i="5" s="1"/>
  <c r="W2333" i="5"/>
  <c r="X2333" i="5" s="1"/>
  <c r="AA2333" i="5" s="1"/>
  <c r="W2345" i="5"/>
  <c r="X2345" i="5" s="1"/>
  <c r="AA2345" i="5" s="1"/>
  <c r="R2387" i="5"/>
  <c r="W2392" i="5"/>
  <c r="X2392" i="5" s="1"/>
  <c r="AA2392" i="5" s="1"/>
  <c r="W2395" i="5"/>
  <c r="X2395" i="5" s="1"/>
  <c r="AA2395" i="5" s="1"/>
  <c r="R2401" i="5"/>
  <c r="W2421" i="5"/>
  <c r="X2421" i="5" s="1"/>
  <c r="AA2421" i="5" s="1"/>
  <c r="R2438" i="5"/>
  <c r="W2442" i="5"/>
  <c r="X2442" i="5" s="1"/>
  <c r="AA2442" i="5" s="1"/>
  <c r="W2445" i="5"/>
  <c r="X2445" i="5" s="1"/>
  <c r="AA2445" i="5" s="1"/>
  <c r="R2467" i="5"/>
  <c r="W2472" i="5"/>
  <c r="X2472" i="5" s="1"/>
  <c r="AA2472" i="5" s="1"/>
  <c r="W2484" i="5"/>
  <c r="X2484" i="5" s="1"/>
  <c r="AA2484" i="5" s="1"/>
  <c r="W2500" i="5"/>
  <c r="X2500" i="5" s="1"/>
  <c r="AA2500" i="5" s="1"/>
  <c r="W2514" i="5"/>
  <c r="X2514" i="5" s="1"/>
  <c r="AA2514" i="5" s="1"/>
  <c r="R2520" i="5"/>
  <c r="W2535" i="5"/>
  <c r="X2535" i="5" s="1"/>
  <c r="AA2535" i="5" s="1"/>
  <c r="W2602" i="5"/>
  <c r="X2602" i="5" s="1"/>
  <c r="AA2602" i="5" s="1"/>
  <c r="W2695" i="5"/>
  <c r="X2695" i="5" s="1"/>
  <c r="AA2695" i="5" s="1"/>
  <c r="W2703" i="5"/>
  <c r="X2703" i="5" s="1"/>
  <c r="AA2703" i="5" s="1"/>
  <c r="W2729" i="5"/>
  <c r="X2729" i="5" s="1"/>
  <c r="AA2729" i="5" s="1"/>
  <c r="W2755" i="5"/>
  <c r="X2755" i="5" s="1"/>
  <c r="AA2755" i="5" s="1"/>
  <c r="W2759" i="5"/>
  <c r="X2759" i="5" s="1"/>
  <c r="AA2759" i="5" s="1"/>
  <c r="W2852" i="5"/>
  <c r="X2852" i="5" s="1"/>
  <c r="AA2852" i="5" s="1"/>
  <c r="W2862" i="5"/>
  <c r="X2862" i="5" s="1"/>
  <c r="AA2862" i="5" s="1"/>
  <c r="W2907" i="5"/>
  <c r="X2907" i="5" s="1"/>
  <c r="AA2907" i="5" s="1"/>
  <c r="R2917" i="5"/>
  <c r="R3179" i="5"/>
  <c r="W3296" i="5"/>
  <c r="X3296" i="5" s="1"/>
  <c r="AA3296" i="5" s="1"/>
  <c r="W2973" i="5"/>
  <c r="X2973" i="5" s="1"/>
  <c r="AA2973" i="5" s="1"/>
  <c r="W3023" i="5"/>
  <c r="X3023" i="5" s="1"/>
  <c r="AA3023" i="5" s="1"/>
  <c r="W3061" i="5"/>
  <c r="X3061" i="5" s="1"/>
  <c r="AA3061" i="5" s="1"/>
  <c r="W3085" i="5"/>
  <c r="X3085" i="5" s="1"/>
  <c r="AA3085" i="5" s="1"/>
  <c r="W3172" i="5"/>
  <c r="X3172" i="5" s="1"/>
  <c r="AA3172" i="5" s="1"/>
  <c r="W3200" i="5"/>
  <c r="X3200" i="5" s="1"/>
  <c r="AA3200" i="5" s="1"/>
  <c r="W3234" i="5"/>
  <c r="X3234" i="5" s="1"/>
  <c r="AA3234" i="5" s="1"/>
  <c r="W3286" i="5"/>
  <c r="X3286" i="5" s="1"/>
  <c r="AA3286" i="5" s="1"/>
  <c r="W3289" i="5"/>
  <c r="X3289" i="5" s="1"/>
  <c r="AA3289" i="5" s="1"/>
  <c r="W3292" i="5"/>
  <c r="X3292" i="5" s="1"/>
  <c r="AA3292" i="5" s="1"/>
  <c r="W3299" i="5"/>
  <c r="X3299" i="5" s="1"/>
  <c r="AA3299" i="5" s="1"/>
  <c r="W3335" i="5"/>
  <c r="X3335" i="5" s="1"/>
  <c r="AA3335" i="5" s="1"/>
  <c r="R3337" i="5"/>
  <c r="W3338" i="5"/>
  <c r="X3338" i="5" s="1"/>
  <c r="AA3338" i="5" s="1"/>
  <c r="W3345" i="5"/>
  <c r="X3345" i="5" s="1"/>
  <c r="AA3345" i="5" s="1"/>
  <c r="W3352" i="5"/>
  <c r="X3352" i="5" s="1"/>
  <c r="AA3352" i="5" s="1"/>
  <c r="W3210" i="5"/>
  <c r="X3210" i="5" s="1"/>
  <c r="AA3210" i="5" s="1"/>
  <c r="W3243" i="5"/>
  <c r="X3243" i="5" s="1"/>
  <c r="AA3243" i="5" s="1"/>
  <c r="W3250" i="5"/>
  <c r="X3250" i="5" s="1"/>
  <c r="AA3250" i="5" s="1"/>
  <c r="W3278" i="5"/>
  <c r="X3278" i="5" s="1"/>
  <c r="AA3278" i="5" s="1"/>
  <c r="W3295" i="5"/>
  <c r="X3295" i="5" s="1"/>
  <c r="AA3295" i="5" s="1"/>
  <c r="R3317" i="5"/>
  <c r="W3318" i="5"/>
  <c r="X3318" i="5" s="1"/>
  <c r="AA3318" i="5" s="1"/>
  <c r="R3354" i="5"/>
  <c r="W3372" i="5"/>
  <c r="X3372" i="5" s="1"/>
  <c r="AA3372" i="5" s="1"/>
  <c r="R3056" i="5"/>
  <c r="W3057" i="5"/>
  <c r="X3057" i="5" s="1"/>
  <c r="AA3057" i="5" s="1"/>
  <c r="W3074" i="5"/>
  <c r="X3074" i="5" s="1"/>
  <c r="AA3074" i="5" s="1"/>
  <c r="W3081" i="5"/>
  <c r="X3081" i="5" s="1"/>
  <c r="AA3081" i="5" s="1"/>
  <c r="W3092" i="5"/>
  <c r="X3092" i="5" s="1"/>
  <c r="AA3092" i="5" s="1"/>
  <c r="R3099" i="5"/>
  <c r="W3105" i="5"/>
  <c r="X3105" i="5" s="1"/>
  <c r="AA3105" i="5" s="1"/>
  <c r="W3130" i="5"/>
  <c r="X3130" i="5" s="1"/>
  <c r="AA3130" i="5" s="1"/>
  <c r="W3161" i="5"/>
  <c r="X3161" i="5" s="1"/>
  <c r="AA3161" i="5" s="1"/>
  <c r="W3334" i="5"/>
  <c r="X3334" i="5" s="1"/>
  <c r="AA3334" i="5" s="1"/>
  <c r="W3361" i="5"/>
  <c r="X3361" i="5" s="1"/>
  <c r="AA3361" i="5" s="1"/>
  <c r="W3364" i="5"/>
  <c r="X3364" i="5" s="1"/>
  <c r="AA3364" i="5" s="1"/>
  <c r="W3381" i="5"/>
  <c r="X3381" i="5" s="1"/>
  <c r="AA3381" i="5" s="1"/>
  <c r="W3384" i="5"/>
  <c r="X3384" i="5" s="1"/>
  <c r="AA3384" i="5" s="1"/>
  <c r="W2903" i="5"/>
  <c r="X2903" i="5" s="1"/>
  <c r="AA2903" i="5" s="1"/>
  <c r="W2916" i="5"/>
  <c r="X2916" i="5" s="1"/>
  <c r="AA2916" i="5" s="1"/>
  <c r="W2921" i="5"/>
  <c r="X2921" i="5" s="1"/>
  <c r="AA2921" i="5" s="1"/>
  <c r="W2964" i="5"/>
  <c r="X2964" i="5" s="1"/>
  <c r="AA2964" i="5" s="1"/>
  <c r="W3019" i="5"/>
  <c r="X3019" i="5" s="1"/>
  <c r="AA3019" i="5" s="1"/>
  <c r="W3053" i="5"/>
  <c r="X3053" i="5" s="1"/>
  <c r="AA3053" i="5" s="1"/>
  <c r="W3070" i="5"/>
  <c r="X3070" i="5" s="1"/>
  <c r="AA3070" i="5" s="1"/>
  <c r="W3084" i="5"/>
  <c r="X3084" i="5" s="1"/>
  <c r="AA3084" i="5" s="1"/>
  <c r="W3100" i="5"/>
  <c r="X3100" i="5" s="1"/>
  <c r="AA3100" i="5" s="1"/>
  <c r="W3112" i="5"/>
  <c r="X3112" i="5" s="1"/>
  <c r="AA3112" i="5" s="1"/>
  <c r="W3115" i="5"/>
  <c r="X3115" i="5" s="1"/>
  <c r="AA3115" i="5" s="1"/>
  <c r="W3139" i="5"/>
  <c r="X3139" i="5" s="1"/>
  <c r="AA3139" i="5" s="1"/>
  <c r="W3154" i="5"/>
  <c r="X3154" i="5" s="1"/>
  <c r="AA3154" i="5" s="1"/>
  <c r="W3178" i="5"/>
  <c r="X3178" i="5" s="1"/>
  <c r="AA3178" i="5" s="1"/>
  <c r="W3219" i="5"/>
  <c r="X3219" i="5" s="1"/>
  <c r="AA3219" i="5" s="1"/>
  <c r="W3267" i="5"/>
  <c r="X3267" i="5" s="1"/>
  <c r="AA3267" i="5" s="1"/>
  <c r="W3274" i="5"/>
  <c r="X3274" i="5" s="1"/>
  <c r="AA3274" i="5" s="1"/>
  <c r="W3281" i="5"/>
  <c r="X3281" i="5" s="1"/>
  <c r="AA3281" i="5" s="1"/>
  <c r="W3291" i="5"/>
  <c r="X3291" i="5" s="1"/>
  <c r="AA3291" i="5" s="1"/>
  <c r="W3301" i="5"/>
  <c r="X3301" i="5" s="1"/>
  <c r="AA3301" i="5" s="1"/>
  <c r="W3317" i="5"/>
  <c r="X3317" i="5" s="1"/>
  <c r="AA3317" i="5" s="1"/>
  <c r="R3328" i="5"/>
  <c r="W3344" i="5"/>
  <c r="X3344" i="5" s="1"/>
  <c r="AA3344" i="5" s="1"/>
  <c r="W3354" i="5"/>
  <c r="X3354" i="5" s="1"/>
  <c r="AA3354" i="5" s="1"/>
  <c r="W3371" i="5"/>
  <c r="X3371" i="5" s="1"/>
  <c r="AA3371" i="5" s="1"/>
  <c r="R3386" i="5"/>
  <c r="W2975" i="5"/>
  <c r="X2975" i="5" s="1"/>
  <c r="AA2975" i="5" s="1"/>
  <c r="R2978" i="5"/>
  <c r="W2982" i="5"/>
  <c r="X2982" i="5" s="1"/>
  <c r="AA2982" i="5" s="1"/>
  <c r="W2986" i="5"/>
  <c r="X2986" i="5" s="1"/>
  <c r="AA2986" i="5" s="1"/>
  <c r="W3007" i="5"/>
  <c r="X3007" i="5" s="1"/>
  <c r="AA3007" i="5" s="1"/>
  <c r="W3025" i="5"/>
  <c r="X3025" i="5" s="1"/>
  <c r="AA3025" i="5" s="1"/>
  <c r="W3056" i="5"/>
  <c r="X3056" i="5" s="1"/>
  <c r="AA3056" i="5" s="1"/>
  <c r="W3125" i="5"/>
  <c r="X3125" i="5" s="1"/>
  <c r="AA3125" i="5" s="1"/>
  <c r="W3195" i="5"/>
  <c r="X3195" i="5" s="1"/>
  <c r="AA3195" i="5" s="1"/>
  <c r="W3242" i="5"/>
  <c r="X3242" i="5" s="1"/>
  <c r="AA3242" i="5" s="1"/>
  <c r="W3249" i="5"/>
  <c r="X3249" i="5" s="1"/>
  <c r="AA3249" i="5" s="1"/>
  <c r="W2946" i="5"/>
  <c r="X2946" i="5" s="1"/>
  <c r="AA2946" i="5" s="1"/>
  <c r="W3052" i="5"/>
  <c r="X3052" i="5" s="1"/>
  <c r="AA3052" i="5" s="1"/>
  <c r="W3079" i="5"/>
  <c r="X3079" i="5" s="1"/>
  <c r="AA3079" i="5" s="1"/>
  <c r="W3104" i="5"/>
  <c r="X3104" i="5" s="1"/>
  <c r="AA3104" i="5" s="1"/>
  <c r="W3181" i="5"/>
  <c r="X3181" i="5" s="1"/>
  <c r="AA3181" i="5" s="1"/>
  <c r="W3225" i="5"/>
  <c r="X3225" i="5" s="1"/>
  <c r="AA3225" i="5" s="1"/>
  <c r="W3228" i="5"/>
  <c r="X3228" i="5" s="1"/>
  <c r="AA3228" i="5" s="1"/>
  <c r="W3235" i="5"/>
  <c r="X3235" i="5" s="1"/>
  <c r="AA3235" i="5" s="1"/>
  <c r="W3238" i="5"/>
  <c r="X3238" i="5" s="1"/>
  <c r="AA3238" i="5" s="1"/>
  <c r="W3258" i="5"/>
  <c r="X3258" i="5" s="1"/>
  <c r="AA3258" i="5" s="1"/>
  <c r="W3276" i="5"/>
  <c r="X3276" i="5" s="1"/>
  <c r="AA3276" i="5" s="1"/>
  <c r="W3287" i="5"/>
  <c r="X3287" i="5" s="1"/>
  <c r="AA3287" i="5" s="1"/>
  <c r="W3308" i="5"/>
  <c r="X3308" i="5" s="1"/>
  <c r="AA3308" i="5" s="1"/>
  <c r="W3320" i="5"/>
  <c r="X3320" i="5" s="1"/>
  <c r="AA3320" i="5" s="1"/>
  <c r="W3328" i="5"/>
  <c r="X3328" i="5" s="1"/>
  <c r="AA3328" i="5" s="1"/>
  <c r="W3333" i="5"/>
  <c r="X3333" i="5" s="1"/>
  <c r="AA3333" i="5" s="1"/>
  <c r="R3335" i="5"/>
  <c r="R3362" i="5"/>
  <c r="W3366" i="5"/>
  <c r="X3366" i="5" s="1"/>
  <c r="AA3366" i="5" s="1"/>
  <c r="R3382" i="5"/>
  <c r="W3370" i="5"/>
  <c r="X3370" i="5" s="1"/>
  <c r="AA3370" i="5" s="1"/>
  <c r="W2923" i="5"/>
  <c r="X2923" i="5" s="1"/>
  <c r="AA2923" i="5" s="1"/>
  <c r="W2958" i="5"/>
  <c r="X2958" i="5" s="1"/>
  <c r="AA2958" i="5" s="1"/>
  <c r="W2962" i="5"/>
  <c r="X2962" i="5" s="1"/>
  <c r="AA2962" i="5" s="1"/>
  <c r="W2966" i="5"/>
  <c r="X2966" i="5" s="1"/>
  <c r="AA2966" i="5" s="1"/>
  <c r="W2974" i="5"/>
  <c r="X2974" i="5" s="1"/>
  <c r="AA2974" i="5" s="1"/>
  <c r="W2999" i="5"/>
  <c r="X2999" i="5" s="1"/>
  <c r="AA2999" i="5" s="1"/>
  <c r="W3006" i="5"/>
  <c r="X3006" i="5" s="1"/>
  <c r="AA3006" i="5" s="1"/>
  <c r="W3014" i="5"/>
  <c r="X3014" i="5" s="1"/>
  <c r="AA3014" i="5" s="1"/>
  <c r="W3034" i="5"/>
  <c r="X3034" i="5" s="1"/>
  <c r="AA3034" i="5" s="1"/>
  <c r="W3048" i="5"/>
  <c r="X3048" i="5" s="1"/>
  <c r="AA3048" i="5" s="1"/>
  <c r="W3149" i="5"/>
  <c r="X3149" i="5" s="1"/>
  <c r="AA3149" i="5" s="1"/>
  <c r="W3166" i="5"/>
  <c r="X3166" i="5" s="1"/>
  <c r="AA3166" i="5" s="1"/>
  <c r="W3231" i="5"/>
  <c r="X3231" i="5" s="1"/>
  <c r="AA3231" i="5" s="1"/>
  <c r="W3251" i="5"/>
  <c r="X3251" i="5" s="1"/>
  <c r="AA3251" i="5" s="1"/>
  <c r="W3280" i="5"/>
  <c r="X3280" i="5" s="1"/>
  <c r="AA3280" i="5" s="1"/>
  <c r="W3293" i="5"/>
  <c r="X3293" i="5" s="1"/>
  <c r="AA3293" i="5" s="1"/>
  <c r="R3345" i="5"/>
  <c r="R3355" i="5"/>
  <c r="W3356" i="5"/>
  <c r="X3356" i="5" s="1"/>
  <c r="AA3356" i="5" s="1"/>
  <c r="W3376" i="5"/>
  <c r="X3376" i="5" s="1"/>
  <c r="AA3376" i="5" s="1"/>
  <c r="W92" i="5"/>
  <c r="X92" i="5" s="1"/>
  <c r="AA92" i="5" s="1"/>
  <c r="W8" i="5"/>
  <c r="X8" i="5" s="1"/>
  <c r="AA8" i="5" s="1"/>
  <c r="W108" i="5"/>
  <c r="X108" i="5" s="1"/>
  <c r="AA108" i="5" s="1"/>
  <c r="W218" i="5"/>
  <c r="X218" i="5" s="1"/>
  <c r="AA218" i="5" s="1"/>
  <c r="W14" i="5"/>
  <c r="X14" i="5" s="1"/>
  <c r="AA14" i="5" s="1"/>
  <c r="W234" i="5"/>
  <c r="X234" i="5" s="1"/>
  <c r="AA234" i="5" s="1"/>
  <c r="W24" i="5"/>
  <c r="X24" i="5" s="1"/>
  <c r="AA24" i="5" s="1"/>
  <c r="W245" i="5"/>
  <c r="X245" i="5" s="1"/>
  <c r="AA245" i="5" s="1"/>
  <c r="W89" i="5"/>
  <c r="X89" i="5" s="1"/>
  <c r="AA89" i="5" s="1"/>
  <c r="R197" i="5"/>
  <c r="W250" i="5"/>
  <c r="X250" i="5" s="1"/>
  <c r="AA250" i="5" s="1"/>
  <c r="W420" i="5"/>
  <c r="X420" i="5" s="1"/>
  <c r="AA420" i="5" s="1"/>
  <c r="W585" i="5"/>
  <c r="X585" i="5" s="1"/>
  <c r="AA585" i="5" s="1"/>
  <c r="R3" i="5"/>
  <c r="W32" i="5"/>
  <c r="X32" i="5" s="1"/>
  <c r="AA32" i="5" s="1"/>
  <c r="W53" i="5"/>
  <c r="X53" i="5" s="1"/>
  <c r="AA53" i="5" s="1"/>
  <c r="W63" i="5"/>
  <c r="X63" i="5" s="1"/>
  <c r="AA63" i="5" s="1"/>
  <c r="W73" i="5"/>
  <c r="X73" i="5" s="1"/>
  <c r="AA73" i="5" s="1"/>
  <c r="R77" i="5"/>
  <c r="W88" i="5"/>
  <c r="X88" i="5" s="1"/>
  <c r="AA88" i="5" s="1"/>
  <c r="R101" i="5"/>
  <c r="W102" i="5"/>
  <c r="X102" i="5" s="1"/>
  <c r="AA102" i="5" s="1"/>
  <c r="R116" i="5"/>
  <c r="W139" i="5"/>
  <c r="X139" i="5" s="1"/>
  <c r="AA139" i="5" s="1"/>
  <c r="W146" i="5"/>
  <c r="X146" i="5" s="1"/>
  <c r="AA146" i="5" s="1"/>
  <c r="R160" i="5"/>
  <c r="R165" i="5"/>
  <c r="R180" i="5"/>
  <c r="W187" i="5"/>
  <c r="X187" i="5" s="1"/>
  <c r="AA187" i="5" s="1"/>
  <c r="R210" i="5"/>
  <c r="R217" i="5"/>
  <c r="W220" i="5"/>
  <c r="X220" i="5" s="1"/>
  <c r="AA220" i="5" s="1"/>
  <c r="W529" i="5"/>
  <c r="X529" i="5" s="1"/>
  <c r="AA529" i="5" s="1"/>
  <c r="W539" i="5"/>
  <c r="X539" i="5" s="1"/>
  <c r="AA539" i="5" s="1"/>
  <c r="W41" i="5"/>
  <c r="X41" i="5" s="1"/>
  <c r="AA41" i="5" s="1"/>
  <c r="W436" i="5"/>
  <c r="X436" i="5" s="1"/>
  <c r="AA436" i="5" s="1"/>
  <c r="W3" i="5"/>
  <c r="X3" i="5" s="1"/>
  <c r="AA3" i="5" s="1"/>
  <c r="W46" i="5"/>
  <c r="X46" i="5" s="1"/>
  <c r="AA46" i="5" s="1"/>
  <c r="R55" i="5"/>
  <c r="R61" i="5"/>
  <c r="R100" i="5"/>
  <c r="W105" i="5"/>
  <c r="X105" i="5" s="1"/>
  <c r="AA105" i="5" s="1"/>
  <c r="W117" i="5"/>
  <c r="X117" i="5" s="1"/>
  <c r="AA117" i="5" s="1"/>
  <c r="W121" i="5"/>
  <c r="X121" i="5" s="1"/>
  <c r="AA121" i="5" s="1"/>
  <c r="R126" i="5"/>
  <c r="R144" i="5"/>
  <c r="R151" i="5"/>
  <c r="W152" i="5"/>
  <c r="X152" i="5" s="1"/>
  <c r="AA152" i="5" s="1"/>
  <c r="R169" i="5"/>
  <c r="R184" i="5"/>
  <c r="R189" i="5"/>
  <c r="W191" i="5"/>
  <c r="X191" i="5" s="1"/>
  <c r="AA191" i="5" s="1"/>
  <c r="W205" i="5"/>
  <c r="X205" i="5" s="1"/>
  <c r="AA205" i="5" s="1"/>
  <c r="W265" i="5"/>
  <c r="X265" i="5" s="1"/>
  <c r="AA265" i="5" s="1"/>
  <c r="W300" i="5"/>
  <c r="X300" i="5" s="1"/>
  <c r="AA300" i="5" s="1"/>
  <c r="W330" i="5"/>
  <c r="X330" i="5" s="1"/>
  <c r="AA330" i="5" s="1"/>
  <c r="W367" i="5"/>
  <c r="X367" i="5" s="1"/>
  <c r="AA367" i="5" s="1"/>
  <c r="W197" i="5"/>
  <c r="X197" i="5" s="1"/>
  <c r="AA197" i="5" s="1"/>
  <c r="W224" i="5"/>
  <c r="X224" i="5" s="1"/>
  <c r="AA224" i="5" s="1"/>
  <c r="W248" i="5"/>
  <c r="X248" i="5" s="1"/>
  <c r="AA248" i="5" s="1"/>
  <c r="W311" i="5"/>
  <c r="X311" i="5" s="1"/>
  <c r="AA311" i="5" s="1"/>
  <c r="W394" i="5"/>
  <c r="X394" i="5" s="1"/>
  <c r="AA394" i="5" s="1"/>
  <c r="W425" i="5"/>
  <c r="X425" i="5" s="1"/>
  <c r="AA425" i="5" s="1"/>
  <c r="R7" i="5"/>
  <c r="W40" i="5"/>
  <c r="X40" i="5" s="1"/>
  <c r="AA40" i="5" s="1"/>
  <c r="W49" i="5"/>
  <c r="X49" i="5" s="1"/>
  <c r="AA49" i="5" s="1"/>
  <c r="R64" i="5"/>
  <c r="R80" i="5"/>
  <c r="W81" i="5"/>
  <c r="X81" i="5" s="1"/>
  <c r="AA81" i="5" s="1"/>
  <c r="W97" i="5"/>
  <c r="X97" i="5" s="1"/>
  <c r="AA97" i="5" s="1"/>
  <c r="R103" i="5"/>
  <c r="W104" i="5"/>
  <c r="X104" i="5" s="1"/>
  <c r="AA104" i="5" s="1"/>
  <c r="R114" i="5"/>
  <c r="R140" i="5"/>
  <c r="W148" i="5"/>
  <c r="X148" i="5" s="1"/>
  <c r="AA148" i="5" s="1"/>
  <c r="W217" i="5"/>
  <c r="X217" i="5" s="1"/>
  <c r="AA217" i="5" s="1"/>
  <c r="W606" i="5"/>
  <c r="X606" i="5" s="1"/>
  <c r="AA606" i="5" s="1"/>
  <c r="W216" i="5"/>
  <c r="X216" i="5" s="1"/>
  <c r="AA216" i="5" s="1"/>
  <c r="W230" i="5"/>
  <c r="X230" i="5" s="1"/>
  <c r="AA230" i="5" s="1"/>
  <c r="W355" i="5"/>
  <c r="X355" i="5" s="1"/>
  <c r="AA355" i="5" s="1"/>
  <c r="R38" i="5"/>
  <c r="W44" i="5"/>
  <c r="X44" i="5" s="1"/>
  <c r="AA44" i="5" s="1"/>
  <c r="R60" i="5"/>
  <c r="W61" i="5"/>
  <c r="X61" i="5" s="1"/>
  <c r="AA61" i="5" s="1"/>
  <c r="R67" i="5"/>
  <c r="R99" i="5"/>
  <c r="R106" i="5"/>
  <c r="W107" i="5"/>
  <c r="X107" i="5" s="1"/>
  <c r="AA107" i="5" s="1"/>
  <c r="R113" i="5"/>
  <c r="R118" i="5"/>
  <c r="R143" i="5"/>
  <c r="W144" i="5"/>
  <c r="X144" i="5" s="1"/>
  <c r="AA144" i="5" s="1"/>
  <c r="R150" i="5"/>
  <c r="R157" i="5"/>
  <c r="R172" i="5"/>
  <c r="W179" i="5"/>
  <c r="X179" i="5" s="1"/>
  <c r="AA179" i="5" s="1"/>
  <c r="R193" i="5"/>
  <c r="W209" i="5"/>
  <c r="X209" i="5" s="1"/>
  <c r="AA209" i="5" s="1"/>
  <c r="W264" i="5"/>
  <c r="X264" i="5" s="1"/>
  <c r="AA264" i="5" s="1"/>
  <c r="W564" i="5"/>
  <c r="X564" i="5" s="1"/>
  <c r="AA564" i="5" s="1"/>
  <c r="AA2" i="5"/>
  <c r="W424" i="5"/>
  <c r="X424" i="5" s="1"/>
  <c r="AA424" i="5" s="1"/>
  <c r="W13" i="5"/>
  <c r="X13" i="5" s="1"/>
  <c r="AA13" i="5" s="1"/>
  <c r="R25" i="5"/>
  <c r="W27" i="5"/>
  <c r="X27" i="5" s="1"/>
  <c r="AA27" i="5" s="1"/>
  <c r="R37" i="5"/>
  <c r="R63" i="5"/>
  <c r="R83" i="5"/>
  <c r="R102" i="5"/>
  <c r="R139" i="5"/>
  <c r="W140" i="5"/>
  <c r="X140" i="5" s="1"/>
  <c r="AA140" i="5" s="1"/>
  <c r="R146" i="5"/>
  <c r="R156" i="5"/>
  <c r="W163" i="5"/>
  <c r="X163" i="5" s="1"/>
  <c r="AA163" i="5" s="1"/>
  <c r="W183" i="5"/>
  <c r="X183" i="5" s="1"/>
  <c r="AA183" i="5" s="1"/>
  <c r="R192" i="5"/>
  <c r="W208" i="5"/>
  <c r="X208" i="5" s="1"/>
  <c r="AA208" i="5" s="1"/>
  <c r="W276" i="5"/>
  <c r="X276" i="5" s="1"/>
  <c r="AA276" i="5" s="1"/>
  <c r="W643" i="5"/>
  <c r="X643" i="5" s="1"/>
  <c r="AA643" i="5" s="1"/>
  <c r="W684" i="5"/>
  <c r="X684" i="5" s="1"/>
  <c r="AA684" i="5" s="1"/>
  <c r="W694" i="5"/>
  <c r="X694" i="5" s="1"/>
  <c r="AA694" i="5" s="1"/>
  <c r="W838" i="5"/>
  <c r="X838" i="5" s="1"/>
  <c r="AA838" i="5" s="1"/>
  <c r="W979" i="5"/>
  <c r="X979" i="5" s="1"/>
  <c r="AA979" i="5" s="1"/>
  <c r="W1018" i="5"/>
  <c r="X1018" i="5" s="1"/>
  <c r="AA1018" i="5" s="1"/>
  <c r="W280" i="5"/>
  <c r="X280" i="5" s="1"/>
  <c r="AA280" i="5" s="1"/>
  <c r="W286" i="5"/>
  <c r="X286" i="5" s="1"/>
  <c r="AA286" i="5" s="1"/>
  <c r="W291" i="5"/>
  <c r="X291" i="5" s="1"/>
  <c r="AA291" i="5" s="1"/>
  <c r="W295" i="5"/>
  <c r="X295" i="5" s="1"/>
  <c r="AA295" i="5" s="1"/>
  <c r="W305" i="5"/>
  <c r="X305" i="5" s="1"/>
  <c r="AA305" i="5" s="1"/>
  <c r="W320" i="5"/>
  <c r="X320" i="5" s="1"/>
  <c r="AA320" i="5" s="1"/>
  <c r="W399" i="5"/>
  <c r="X399" i="5" s="1"/>
  <c r="AA399" i="5" s="1"/>
  <c r="W419" i="5"/>
  <c r="X419" i="5" s="1"/>
  <c r="AA419" i="5" s="1"/>
  <c r="W474" i="5"/>
  <c r="X474" i="5" s="1"/>
  <c r="AA474" i="5" s="1"/>
  <c r="W496" i="5"/>
  <c r="X496" i="5" s="1"/>
  <c r="AA496" i="5" s="1"/>
  <c r="W554" i="5"/>
  <c r="X554" i="5" s="1"/>
  <c r="AA554" i="5" s="1"/>
  <c r="W583" i="5"/>
  <c r="X583" i="5" s="1"/>
  <c r="AA583" i="5" s="1"/>
  <c r="W584" i="5"/>
  <c r="X584" i="5" s="1"/>
  <c r="AA584" i="5" s="1"/>
  <c r="W615" i="5"/>
  <c r="X615" i="5" s="1"/>
  <c r="AA615" i="5" s="1"/>
  <c r="W623" i="5"/>
  <c r="X623" i="5" s="1"/>
  <c r="AA623" i="5" s="1"/>
  <c r="W648" i="5"/>
  <c r="X648" i="5" s="1"/>
  <c r="AA648" i="5" s="1"/>
  <c r="W715" i="5"/>
  <c r="X715" i="5" s="1"/>
  <c r="AA715" i="5" s="1"/>
  <c r="W734" i="5"/>
  <c r="X734" i="5" s="1"/>
  <c r="AA734" i="5" s="1"/>
  <c r="W796" i="5"/>
  <c r="X796" i="5" s="1"/>
  <c r="AA796" i="5" s="1"/>
  <c r="W986" i="5"/>
  <c r="X986" i="5" s="1"/>
  <c r="AA986" i="5" s="1"/>
  <c r="W1108" i="5"/>
  <c r="X1108" i="5" s="1"/>
  <c r="AA1108" i="5" s="1"/>
  <c r="W1144" i="5"/>
  <c r="X1144" i="5" s="1"/>
  <c r="AA1144" i="5" s="1"/>
  <c r="R209" i="5"/>
  <c r="W211" i="5"/>
  <c r="X211" i="5" s="1"/>
  <c r="AA211" i="5" s="1"/>
  <c r="W221" i="5"/>
  <c r="X221" i="5" s="1"/>
  <c r="AA221" i="5" s="1"/>
  <c r="W237" i="5"/>
  <c r="X237" i="5" s="1"/>
  <c r="AA237" i="5" s="1"/>
  <c r="W243" i="5"/>
  <c r="X243" i="5" s="1"/>
  <c r="AA243" i="5" s="1"/>
  <c r="W251" i="5"/>
  <c r="X251" i="5" s="1"/>
  <c r="AA251" i="5" s="1"/>
  <c r="W261" i="5"/>
  <c r="X261" i="5" s="1"/>
  <c r="AA261" i="5" s="1"/>
  <c r="W309" i="5"/>
  <c r="X309" i="5" s="1"/>
  <c r="AA309" i="5" s="1"/>
  <c r="W403" i="5"/>
  <c r="X403" i="5" s="1"/>
  <c r="AA403" i="5" s="1"/>
  <c r="W423" i="5"/>
  <c r="X423" i="5" s="1"/>
  <c r="AA423" i="5" s="1"/>
  <c r="W428" i="5"/>
  <c r="X428" i="5" s="1"/>
  <c r="AA428" i="5" s="1"/>
  <c r="W433" i="5"/>
  <c r="X433" i="5" s="1"/>
  <c r="AA433" i="5" s="1"/>
  <c r="W438" i="5"/>
  <c r="X438" i="5" s="1"/>
  <c r="AA438" i="5" s="1"/>
  <c r="W452" i="5"/>
  <c r="X452" i="5" s="1"/>
  <c r="AA452" i="5" s="1"/>
  <c r="W470" i="5"/>
  <c r="X470" i="5" s="1"/>
  <c r="AA470" i="5" s="1"/>
  <c r="W500" i="5"/>
  <c r="X500" i="5" s="1"/>
  <c r="AA500" i="5" s="1"/>
  <c r="W567" i="5"/>
  <c r="X567" i="5" s="1"/>
  <c r="AA567" i="5" s="1"/>
  <c r="W595" i="5"/>
  <c r="X595" i="5" s="1"/>
  <c r="AA595" i="5" s="1"/>
  <c r="W596" i="5"/>
  <c r="X596" i="5" s="1"/>
  <c r="AA596" i="5" s="1"/>
  <c r="W601" i="5"/>
  <c r="X601" i="5" s="1"/>
  <c r="AA601" i="5" s="1"/>
  <c r="W636" i="5"/>
  <c r="X636" i="5" s="1"/>
  <c r="AA636" i="5" s="1"/>
  <c r="W647" i="5"/>
  <c r="X647" i="5" s="1"/>
  <c r="AA647" i="5" s="1"/>
  <c r="W662" i="5"/>
  <c r="X662" i="5" s="1"/>
  <c r="AA662" i="5" s="1"/>
  <c r="W677" i="5"/>
  <c r="X677" i="5" s="1"/>
  <c r="AA677" i="5" s="1"/>
  <c r="W707" i="5"/>
  <c r="X707" i="5" s="1"/>
  <c r="AA707" i="5" s="1"/>
  <c r="W711" i="5"/>
  <c r="X711" i="5" s="1"/>
  <c r="AA711" i="5" s="1"/>
  <c r="W856" i="5"/>
  <c r="X856" i="5" s="1"/>
  <c r="AA856" i="5" s="1"/>
  <c r="W900" i="5"/>
  <c r="X900" i="5" s="1"/>
  <c r="AA900" i="5" s="1"/>
  <c r="W227" i="5"/>
  <c r="X227" i="5" s="1"/>
  <c r="AA227" i="5" s="1"/>
  <c r="W229" i="5"/>
  <c r="X229" i="5" s="1"/>
  <c r="AA229" i="5" s="1"/>
  <c r="W235" i="5"/>
  <c r="X235" i="5" s="1"/>
  <c r="AA235" i="5" s="1"/>
  <c r="W236" i="5"/>
  <c r="X236" i="5" s="1"/>
  <c r="AA236" i="5" s="1"/>
  <c r="W244" i="5"/>
  <c r="X244" i="5" s="1"/>
  <c r="AA244" i="5" s="1"/>
  <c r="W252" i="5"/>
  <c r="X252" i="5" s="1"/>
  <c r="AA252" i="5" s="1"/>
  <c r="W259" i="5"/>
  <c r="X259" i="5" s="1"/>
  <c r="AA259" i="5" s="1"/>
  <c r="W260" i="5"/>
  <c r="X260" i="5" s="1"/>
  <c r="AA260" i="5" s="1"/>
  <c r="W266" i="5"/>
  <c r="X266" i="5" s="1"/>
  <c r="AA266" i="5" s="1"/>
  <c r="W299" i="5"/>
  <c r="X299" i="5" s="1"/>
  <c r="AA299" i="5" s="1"/>
  <c r="W318" i="5"/>
  <c r="X318" i="5" s="1"/>
  <c r="AA318" i="5" s="1"/>
  <c r="W328" i="5"/>
  <c r="X328" i="5" s="1"/>
  <c r="AA328" i="5" s="1"/>
  <c r="W370" i="5"/>
  <c r="X370" i="5" s="1"/>
  <c r="AA370" i="5" s="1"/>
  <c r="W386" i="5"/>
  <c r="X386" i="5" s="1"/>
  <c r="AA386" i="5" s="1"/>
  <c r="W397" i="5"/>
  <c r="X397" i="5" s="1"/>
  <c r="AA397" i="5" s="1"/>
  <c r="W398" i="5"/>
  <c r="X398" i="5" s="1"/>
  <c r="AA398" i="5" s="1"/>
  <c r="W408" i="5"/>
  <c r="X408" i="5" s="1"/>
  <c r="AA408" i="5" s="1"/>
  <c r="W413" i="5"/>
  <c r="X413" i="5" s="1"/>
  <c r="AA413" i="5" s="1"/>
  <c r="W418" i="5"/>
  <c r="X418" i="5" s="1"/>
  <c r="AA418" i="5" s="1"/>
  <c r="W456" i="5"/>
  <c r="X456" i="5" s="1"/>
  <c r="AA456" i="5" s="1"/>
  <c r="W463" i="5"/>
  <c r="X463" i="5" s="1"/>
  <c r="AA463" i="5" s="1"/>
  <c r="W473" i="5"/>
  <c r="X473" i="5" s="1"/>
  <c r="AA473" i="5" s="1"/>
  <c r="W480" i="5"/>
  <c r="X480" i="5" s="1"/>
  <c r="AA480" i="5" s="1"/>
  <c r="W487" i="5"/>
  <c r="X487" i="5" s="1"/>
  <c r="AA487" i="5" s="1"/>
  <c r="W504" i="5"/>
  <c r="X504" i="5" s="1"/>
  <c r="AA504" i="5" s="1"/>
  <c r="W549" i="5"/>
  <c r="X549" i="5" s="1"/>
  <c r="AA549" i="5" s="1"/>
  <c r="W557" i="5"/>
  <c r="X557" i="5" s="1"/>
  <c r="AA557" i="5" s="1"/>
  <c r="W561" i="5"/>
  <c r="X561" i="5" s="1"/>
  <c r="AA561" i="5" s="1"/>
  <c r="W613" i="5"/>
  <c r="X613" i="5" s="1"/>
  <c r="AA613" i="5" s="1"/>
  <c r="W618" i="5"/>
  <c r="X618" i="5" s="1"/>
  <c r="AA618" i="5" s="1"/>
  <c r="W627" i="5"/>
  <c r="X627" i="5" s="1"/>
  <c r="AA627" i="5" s="1"/>
  <c r="W646" i="5"/>
  <c r="X646" i="5" s="1"/>
  <c r="AA646" i="5" s="1"/>
  <c r="W667" i="5"/>
  <c r="X667" i="5" s="1"/>
  <c r="AA667" i="5" s="1"/>
  <c r="W683" i="5"/>
  <c r="X683" i="5" s="1"/>
  <c r="AA683" i="5" s="1"/>
  <c r="W714" i="5"/>
  <c r="X714" i="5" s="1"/>
  <c r="AA714" i="5" s="1"/>
  <c r="W918" i="5"/>
  <c r="X918" i="5" s="1"/>
  <c r="AA918" i="5" s="1"/>
  <c r="R1012" i="5"/>
  <c r="W553" i="5"/>
  <c r="X553" i="5" s="1"/>
  <c r="AA553" i="5" s="1"/>
  <c r="W571" i="5"/>
  <c r="X571" i="5" s="1"/>
  <c r="AA571" i="5" s="1"/>
  <c r="W577" i="5"/>
  <c r="X577" i="5" s="1"/>
  <c r="AA577" i="5" s="1"/>
  <c r="W581" i="5"/>
  <c r="X581" i="5" s="1"/>
  <c r="AA581" i="5" s="1"/>
  <c r="W751" i="5"/>
  <c r="X751" i="5" s="1"/>
  <c r="AA751" i="5" s="1"/>
  <c r="W271" i="5"/>
  <c r="X271" i="5" s="1"/>
  <c r="AA271" i="5" s="1"/>
  <c r="W283" i="5"/>
  <c r="X283" i="5" s="1"/>
  <c r="AA283" i="5" s="1"/>
  <c r="W446" i="5"/>
  <c r="X446" i="5" s="1"/>
  <c r="AA446" i="5" s="1"/>
  <c r="W459" i="5"/>
  <c r="X459" i="5" s="1"/>
  <c r="AA459" i="5" s="1"/>
  <c r="W469" i="5"/>
  <c r="X469" i="5" s="1"/>
  <c r="AA469" i="5" s="1"/>
  <c r="W476" i="5"/>
  <c r="X476" i="5" s="1"/>
  <c r="AA476" i="5" s="1"/>
  <c r="W483" i="5"/>
  <c r="X483" i="5" s="1"/>
  <c r="AA483" i="5" s="1"/>
  <c r="W532" i="5"/>
  <c r="X532" i="5" s="1"/>
  <c r="AA532" i="5" s="1"/>
  <c r="W536" i="5"/>
  <c r="X536" i="5" s="1"/>
  <c r="AA536" i="5" s="1"/>
  <c r="W588" i="5"/>
  <c r="X588" i="5" s="1"/>
  <c r="AA588" i="5" s="1"/>
  <c r="W600" i="5"/>
  <c r="X600" i="5" s="1"/>
  <c r="AA600" i="5" s="1"/>
  <c r="W661" i="5"/>
  <c r="X661" i="5" s="1"/>
  <c r="AA661" i="5" s="1"/>
  <c r="W312" i="5"/>
  <c r="X312" i="5" s="1"/>
  <c r="AA312" i="5" s="1"/>
  <c r="W317" i="5"/>
  <c r="X317" i="5" s="1"/>
  <c r="AA317" i="5" s="1"/>
  <c r="W332" i="5"/>
  <c r="X332" i="5" s="1"/>
  <c r="AA332" i="5" s="1"/>
  <c r="W402" i="5"/>
  <c r="X402" i="5" s="1"/>
  <c r="AA402" i="5" s="1"/>
  <c r="W437" i="5"/>
  <c r="X437" i="5" s="1"/>
  <c r="AA437" i="5" s="1"/>
  <c r="W462" i="5"/>
  <c r="X462" i="5" s="1"/>
  <c r="AA462" i="5" s="1"/>
  <c r="W486" i="5"/>
  <c r="X486" i="5" s="1"/>
  <c r="AA486" i="5" s="1"/>
  <c r="W498" i="5"/>
  <c r="X498" i="5" s="1"/>
  <c r="AA498" i="5" s="1"/>
  <c r="W503" i="5"/>
  <c r="X503" i="5" s="1"/>
  <c r="AA503" i="5" s="1"/>
  <c r="W508" i="5"/>
  <c r="X508" i="5" s="1"/>
  <c r="AA508" i="5" s="1"/>
  <c r="W599" i="5"/>
  <c r="X599" i="5" s="1"/>
  <c r="AA599" i="5" s="1"/>
  <c r="W631" i="5"/>
  <c r="X631" i="5" s="1"/>
  <c r="AA631" i="5" s="1"/>
  <c r="W650" i="5"/>
  <c r="X650" i="5" s="1"/>
  <c r="AA650" i="5" s="1"/>
  <c r="W675" i="5"/>
  <c r="X675" i="5" s="1"/>
  <c r="AA675" i="5" s="1"/>
  <c r="W686" i="5"/>
  <c r="X686" i="5" s="1"/>
  <c r="AA686" i="5" s="1"/>
  <c r="W762" i="5"/>
  <c r="X762" i="5" s="1"/>
  <c r="AA762" i="5" s="1"/>
  <c r="W576" i="5"/>
  <c r="X576" i="5" s="1"/>
  <c r="AA576" i="5" s="1"/>
  <c r="W607" i="5"/>
  <c r="X607" i="5" s="1"/>
  <c r="AA607" i="5" s="1"/>
  <c r="W639" i="5"/>
  <c r="X639" i="5" s="1"/>
  <c r="AA639" i="5" s="1"/>
  <c r="W552" i="5"/>
  <c r="X552" i="5" s="1"/>
  <c r="AA552" i="5" s="1"/>
  <c r="W580" i="5"/>
  <c r="X580" i="5" s="1"/>
  <c r="AA580" i="5" s="1"/>
  <c r="W620" i="5"/>
  <c r="X620" i="5" s="1"/>
  <c r="AA620" i="5" s="1"/>
  <c r="W644" i="5"/>
  <c r="X644" i="5" s="1"/>
  <c r="AA644" i="5" s="1"/>
  <c r="W906" i="5"/>
  <c r="X906" i="5" s="1"/>
  <c r="AA906" i="5" s="1"/>
  <c r="W207" i="5"/>
  <c r="X207" i="5" s="1"/>
  <c r="AA207" i="5" s="1"/>
  <c r="W215" i="5"/>
  <c r="X215" i="5" s="1"/>
  <c r="AA215" i="5" s="1"/>
  <c r="W223" i="5"/>
  <c r="X223" i="5" s="1"/>
  <c r="AA223" i="5" s="1"/>
  <c r="W239" i="5"/>
  <c r="X239" i="5" s="1"/>
  <c r="AA239" i="5" s="1"/>
  <c r="W263" i="5"/>
  <c r="X263" i="5" s="1"/>
  <c r="AA263" i="5" s="1"/>
  <c r="W336" i="5"/>
  <c r="X336" i="5" s="1"/>
  <c r="AA336" i="5" s="1"/>
  <c r="W340" i="5"/>
  <c r="X340" i="5" s="1"/>
  <c r="AA340" i="5" s="1"/>
  <c r="W352" i="5"/>
  <c r="X352" i="5" s="1"/>
  <c r="AA352" i="5" s="1"/>
  <c r="W356" i="5"/>
  <c r="X356" i="5" s="1"/>
  <c r="AA356" i="5" s="1"/>
  <c r="W380" i="5"/>
  <c r="X380" i="5" s="1"/>
  <c r="AA380" i="5" s="1"/>
  <c r="W395" i="5"/>
  <c r="X395" i="5" s="1"/>
  <c r="AA395" i="5" s="1"/>
  <c r="W435" i="5"/>
  <c r="X435" i="5" s="1"/>
  <c r="AA435" i="5" s="1"/>
  <c r="W461" i="5"/>
  <c r="X461" i="5" s="1"/>
  <c r="AA461" i="5" s="1"/>
  <c r="W468" i="5"/>
  <c r="X468" i="5" s="1"/>
  <c r="AA468" i="5" s="1"/>
  <c r="W475" i="5"/>
  <c r="X475" i="5" s="1"/>
  <c r="AA475" i="5" s="1"/>
  <c r="W485" i="5"/>
  <c r="X485" i="5" s="1"/>
  <c r="AA485" i="5" s="1"/>
  <c r="W540" i="5"/>
  <c r="X540" i="5" s="1"/>
  <c r="AA540" i="5" s="1"/>
  <c r="W551" i="5"/>
  <c r="X551" i="5" s="1"/>
  <c r="AA551" i="5" s="1"/>
  <c r="W555" i="5"/>
  <c r="X555" i="5" s="1"/>
  <c r="AA555" i="5" s="1"/>
  <c r="W559" i="5"/>
  <c r="X559" i="5" s="1"/>
  <c r="AA559" i="5" s="1"/>
  <c r="W591" i="5"/>
  <c r="X591" i="5" s="1"/>
  <c r="AA591" i="5" s="1"/>
  <c r="W592" i="5"/>
  <c r="X592" i="5" s="1"/>
  <c r="AA592" i="5" s="1"/>
  <c r="W624" i="5"/>
  <c r="X624" i="5" s="1"/>
  <c r="AA624" i="5" s="1"/>
  <c r="W634" i="5"/>
  <c r="X634" i="5" s="1"/>
  <c r="AA634" i="5" s="1"/>
  <c r="W649" i="5"/>
  <c r="X649" i="5" s="1"/>
  <c r="AA649" i="5" s="1"/>
  <c r="W659" i="5"/>
  <c r="X659" i="5" s="1"/>
  <c r="AA659" i="5" s="1"/>
  <c r="W720" i="5"/>
  <c r="X720" i="5" s="1"/>
  <c r="AA720" i="5" s="1"/>
  <c r="W731" i="5"/>
  <c r="X731" i="5" s="1"/>
  <c r="AA731" i="5" s="1"/>
  <c r="W779" i="5"/>
  <c r="X779" i="5" s="1"/>
  <c r="AA779" i="5" s="1"/>
  <c r="W1103" i="5"/>
  <c r="X1103" i="5" s="1"/>
  <c r="AA1103" i="5" s="1"/>
  <c r="W1139" i="5"/>
  <c r="X1139" i="5" s="1"/>
  <c r="AA1139" i="5" s="1"/>
  <c r="W1399" i="5"/>
  <c r="X1399" i="5" s="1"/>
  <c r="AA1399" i="5" s="1"/>
  <c r="W709" i="5"/>
  <c r="X709" i="5" s="1"/>
  <c r="AA709" i="5" s="1"/>
  <c r="W722" i="5"/>
  <c r="X722" i="5" s="1"/>
  <c r="AA722" i="5" s="1"/>
  <c r="W739" i="5"/>
  <c r="X739" i="5" s="1"/>
  <c r="AA739" i="5" s="1"/>
  <c r="W770" i="5"/>
  <c r="X770" i="5" s="1"/>
  <c r="AA770" i="5" s="1"/>
  <c r="W787" i="5"/>
  <c r="X787" i="5" s="1"/>
  <c r="AA787" i="5" s="1"/>
  <c r="W817" i="5"/>
  <c r="X817" i="5" s="1"/>
  <c r="AA817" i="5" s="1"/>
  <c r="W855" i="5"/>
  <c r="X855" i="5" s="1"/>
  <c r="AA855" i="5" s="1"/>
  <c r="W860" i="5"/>
  <c r="X860" i="5" s="1"/>
  <c r="AA860" i="5" s="1"/>
  <c r="W865" i="5"/>
  <c r="X865" i="5" s="1"/>
  <c r="AA865" i="5" s="1"/>
  <c r="W881" i="5"/>
  <c r="X881" i="5" s="1"/>
  <c r="AA881" i="5" s="1"/>
  <c r="W895" i="5"/>
  <c r="X895" i="5" s="1"/>
  <c r="AA895" i="5" s="1"/>
  <c r="W910" i="5"/>
  <c r="X910" i="5" s="1"/>
  <c r="AA910" i="5" s="1"/>
  <c r="W942" i="5"/>
  <c r="X942" i="5" s="1"/>
  <c r="AA942" i="5" s="1"/>
  <c r="W975" i="5"/>
  <c r="X975" i="5" s="1"/>
  <c r="AA975" i="5" s="1"/>
  <c r="W980" i="5"/>
  <c r="X980" i="5" s="1"/>
  <c r="AA980" i="5" s="1"/>
  <c r="W1017" i="5"/>
  <c r="X1017" i="5" s="1"/>
  <c r="AA1017" i="5" s="1"/>
  <c r="W1088" i="5"/>
  <c r="X1088" i="5" s="1"/>
  <c r="AA1088" i="5" s="1"/>
  <c r="W1118" i="5"/>
  <c r="X1118" i="5" s="1"/>
  <c r="AA1118" i="5" s="1"/>
  <c r="W1123" i="5"/>
  <c r="X1123" i="5" s="1"/>
  <c r="AA1123" i="5" s="1"/>
  <c r="W1128" i="5"/>
  <c r="X1128" i="5" s="1"/>
  <c r="AA1128" i="5" s="1"/>
  <c r="W1133" i="5"/>
  <c r="X1133" i="5" s="1"/>
  <c r="AA1133" i="5" s="1"/>
  <c r="R1162" i="5"/>
  <c r="R1167" i="5"/>
  <c r="W1181" i="5"/>
  <c r="X1181" i="5" s="1"/>
  <c r="AA1181" i="5" s="1"/>
  <c r="R1249" i="5"/>
  <c r="R1312" i="5"/>
  <c r="R1360" i="5"/>
  <c r="R1422" i="5"/>
  <c r="W1423" i="5"/>
  <c r="X1423" i="5" s="1"/>
  <c r="AA1423" i="5" s="1"/>
  <c r="W1466" i="5"/>
  <c r="X1466" i="5" s="1"/>
  <c r="AA1466" i="5" s="1"/>
  <c r="W716" i="5"/>
  <c r="X716" i="5" s="1"/>
  <c r="AA716" i="5" s="1"/>
  <c r="W730" i="5"/>
  <c r="X730" i="5" s="1"/>
  <c r="AA730" i="5" s="1"/>
  <c r="W747" i="5"/>
  <c r="X747" i="5" s="1"/>
  <c r="AA747" i="5" s="1"/>
  <c r="W778" i="5"/>
  <c r="X778" i="5" s="1"/>
  <c r="AA778" i="5" s="1"/>
  <c r="W829" i="5"/>
  <c r="X829" i="5" s="1"/>
  <c r="AA829" i="5" s="1"/>
  <c r="W849" i="5"/>
  <c r="X849" i="5" s="1"/>
  <c r="AA849" i="5" s="1"/>
  <c r="W859" i="5"/>
  <c r="X859" i="5" s="1"/>
  <c r="AA859" i="5" s="1"/>
  <c r="W864" i="5"/>
  <c r="X864" i="5" s="1"/>
  <c r="AA864" i="5" s="1"/>
  <c r="W887" i="5"/>
  <c r="X887" i="5" s="1"/>
  <c r="AA887" i="5" s="1"/>
  <c r="W945" i="5"/>
  <c r="X945" i="5" s="1"/>
  <c r="AA945" i="5" s="1"/>
  <c r="W949" i="5"/>
  <c r="X949" i="5" s="1"/>
  <c r="AA949" i="5" s="1"/>
  <c r="W1012" i="5"/>
  <c r="X1012" i="5" s="1"/>
  <c r="AA1012" i="5" s="1"/>
  <c r="W1051" i="5"/>
  <c r="X1051" i="5" s="1"/>
  <c r="AA1051" i="5" s="1"/>
  <c r="W1060" i="5"/>
  <c r="X1060" i="5" s="1"/>
  <c r="AA1060" i="5" s="1"/>
  <c r="W1072" i="5"/>
  <c r="X1072" i="5" s="1"/>
  <c r="AA1072" i="5" s="1"/>
  <c r="W1092" i="5"/>
  <c r="X1092" i="5" s="1"/>
  <c r="AA1092" i="5" s="1"/>
  <c r="W1107" i="5"/>
  <c r="X1107" i="5" s="1"/>
  <c r="AA1107" i="5" s="1"/>
  <c r="W1122" i="5"/>
  <c r="X1122" i="5" s="1"/>
  <c r="AA1122" i="5" s="1"/>
  <c r="W1143" i="5"/>
  <c r="X1143" i="5" s="1"/>
  <c r="AA1143" i="5" s="1"/>
  <c r="W1172" i="5"/>
  <c r="X1172" i="5" s="1"/>
  <c r="AA1172" i="5" s="1"/>
  <c r="R1179" i="5"/>
  <c r="W1192" i="5"/>
  <c r="X1192" i="5" s="1"/>
  <c r="AA1192" i="5" s="1"/>
  <c r="W1208" i="5"/>
  <c r="X1208" i="5" s="1"/>
  <c r="AA1208" i="5" s="1"/>
  <c r="W1303" i="5"/>
  <c r="X1303" i="5" s="1"/>
  <c r="AA1303" i="5" s="1"/>
  <c r="W1447" i="5"/>
  <c r="X1447" i="5" s="1"/>
  <c r="AA1447" i="5" s="1"/>
  <c r="W1045" i="5"/>
  <c r="X1045" i="5" s="1"/>
  <c r="AA1045" i="5" s="1"/>
  <c r="W1322" i="5"/>
  <c r="X1322" i="5" s="1"/>
  <c r="AA1322" i="5" s="1"/>
  <c r="W1433" i="5"/>
  <c r="X1433" i="5" s="1"/>
  <c r="AA1433" i="5" s="1"/>
  <c r="W873" i="5"/>
  <c r="X873" i="5" s="1"/>
  <c r="AA873" i="5" s="1"/>
  <c r="W879" i="5"/>
  <c r="X879" i="5" s="1"/>
  <c r="AA879" i="5" s="1"/>
  <c r="W909" i="5"/>
  <c r="X909" i="5" s="1"/>
  <c r="AA909" i="5" s="1"/>
  <c r="W941" i="5"/>
  <c r="X941" i="5" s="1"/>
  <c r="AA941" i="5" s="1"/>
  <c r="W1065" i="5"/>
  <c r="X1065" i="5" s="1"/>
  <c r="AA1065" i="5" s="1"/>
  <c r="W1077" i="5"/>
  <c r="X1077" i="5" s="1"/>
  <c r="AA1077" i="5" s="1"/>
  <c r="W1106" i="5"/>
  <c r="X1106" i="5" s="1"/>
  <c r="AA1106" i="5" s="1"/>
  <c r="W1111" i="5"/>
  <c r="X1111" i="5" s="1"/>
  <c r="AA1111" i="5" s="1"/>
  <c r="W1116" i="5"/>
  <c r="X1116" i="5" s="1"/>
  <c r="AA1116" i="5" s="1"/>
  <c r="W1142" i="5"/>
  <c r="X1142" i="5" s="1"/>
  <c r="AA1142" i="5" s="1"/>
  <c r="W1147" i="5"/>
  <c r="X1147" i="5" s="1"/>
  <c r="AA1147" i="5" s="1"/>
  <c r="W1465" i="5"/>
  <c r="X1465" i="5" s="1"/>
  <c r="AA1465" i="5" s="1"/>
  <c r="W729" i="5"/>
  <c r="X729" i="5" s="1"/>
  <c r="AA729" i="5" s="1"/>
  <c r="W742" i="5"/>
  <c r="X742" i="5" s="1"/>
  <c r="AA742" i="5" s="1"/>
  <c r="W759" i="5"/>
  <c r="X759" i="5" s="1"/>
  <c r="AA759" i="5" s="1"/>
  <c r="W777" i="5"/>
  <c r="X777" i="5" s="1"/>
  <c r="AA777" i="5" s="1"/>
  <c r="W790" i="5"/>
  <c r="X790" i="5" s="1"/>
  <c r="AA790" i="5" s="1"/>
  <c r="W794" i="5"/>
  <c r="X794" i="5" s="1"/>
  <c r="AA794" i="5" s="1"/>
  <c r="W815" i="5"/>
  <c r="X815" i="5" s="1"/>
  <c r="AA815" i="5" s="1"/>
  <c r="W824" i="5"/>
  <c r="X824" i="5" s="1"/>
  <c r="AA824" i="5" s="1"/>
  <c r="W837" i="5"/>
  <c r="X837" i="5" s="1"/>
  <c r="AA837" i="5" s="1"/>
  <c r="W847" i="5"/>
  <c r="X847" i="5" s="1"/>
  <c r="AA847" i="5" s="1"/>
  <c r="W908" i="5"/>
  <c r="X908" i="5" s="1"/>
  <c r="AA908" i="5" s="1"/>
  <c r="W925" i="5"/>
  <c r="X925" i="5" s="1"/>
  <c r="AA925" i="5" s="1"/>
  <c r="W944" i="5"/>
  <c r="X944" i="5" s="1"/>
  <c r="AA944" i="5" s="1"/>
  <c r="W960" i="5"/>
  <c r="X960" i="5" s="1"/>
  <c r="AA960" i="5" s="1"/>
  <c r="R1003" i="5"/>
  <c r="W1032" i="5"/>
  <c r="X1032" i="5" s="1"/>
  <c r="AA1032" i="5" s="1"/>
  <c r="W1126" i="5"/>
  <c r="X1126" i="5" s="1"/>
  <c r="AA1126" i="5" s="1"/>
  <c r="W1167" i="5"/>
  <c r="X1167" i="5" s="1"/>
  <c r="AA1167" i="5" s="1"/>
  <c r="R1186" i="5"/>
  <c r="R1369" i="5"/>
  <c r="W746" i="5"/>
  <c r="X746" i="5" s="1"/>
  <c r="AA746" i="5" s="1"/>
  <c r="W763" i="5"/>
  <c r="X763" i="5" s="1"/>
  <c r="AA763" i="5" s="1"/>
  <c r="W867" i="5"/>
  <c r="X867" i="5" s="1"/>
  <c r="AA867" i="5" s="1"/>
  <c r="W872" i="5"/>
  <c r="X872" i="5" s="1"/>
  <c r="AA872" i="5" s="1"/>
  <c r="W884" i="5"/>
  <c r="X884" i="5" s="1"/>
  <c r="AA884" i="5" s="1"/>
  <c r="W912" i="5"/>
  <c r="X912" i="5" s="1"/>
  <c r="AA912" i="5" s="1"/>
  <c r="W920" i="5"/>
  <c r="X920" i="5" s="1"/>
  <c r="AA920" i="5" s="1"/>
  <c r="W968" i="5"/>
  <c r="X968" i="5" s="1"/>
  <c r="AA968" i="5" s="1"/>
  <c r="W973" i="5"/>
  <c r="X973" i="5" s="1"/>
  <c r="AA973" i="5" s="1"/>
  <c r="W983" i="5"/>
  <c r="X983" i="5" s="1"/>
  <c r="AA983" i="5" s="1"/>
  <c r="W1043" i="5"/>
  <c r="X1043" i="5" s="1"/>
  <c r="AA1043" i="5" s="1"/>
  <c r="W1064" i="5"/>
  <c r="X1064" i="5" s="1"/>
  <c r="AA1064" i="5" s="1"/>
  <c r="W1076" i="5"/>
  <c r="X1076" i="5" s="1"/>
  <c r="AA1076" i="5" s="1"/>
  <c r="W1081" i="5"/>
  <c r="X1081" i="5" s="1"/>
  <c r="AA1081" i="5" s="1"/>
  <c r="W1110" i="5"/>
  <c r="X1110" i="5" s="1"/>
  <c r="AA1110" i="5" s="1"/>
  <c r="W1131" i="5"/>
  <c r="X1131" i="5" s="1"/>
  <c r="AA1131" i="5" s="1"/>
  <c r="W1146" i="5"/>
  <c r="X1146" i="5" s="1"/>
  <c r="AA1146" i="5" s="1"/>
  <c r="R1169" i="5"/>
  <c r="R1173" i="5"/>
  <c r="W1179" i="5"/>
  <c r="X1179" i="5" s="1"/>
  <c r="AA1179" i="5" s="1"/>
  <c r="W1231" i="5"/>
  <c r="X1231" i="5" s="1"/>
  <c r="AA1231" i="5" s="1"/>
  <c r="R1307" i="5"/>
  <c r="R1362" i="5"/>
  <c r="W1394" i="5"/>
  <c r="X1394" i="5" s="1"/>
  <c r="AA1394" i="5" s="1"/>
  <c r="W1400" i="5"/>
  <c r="X1400" i="5" s="1"/>
  <c r="AA1400" i="5" s="1"/>
  <c r="W1418" i="5"/>
  <c r="X1418" i="5" s="1"/>
  <c r="AA1418" i="5" s="1"/>
  <c r="W706" i="5"/>
  <c r="X706" i="5" s="1"/>
  <c r="AA706" i="5" s="1"/>
  <c r="W723" i="5"/>
  <c r="X723" i="5" s="1"/>
  <c r="AA723" i="5" s="1"/>
  <c r="W754" i="5"/>
  <c r="X754" i="5" s="1"/>
  <c r="AA754" i="5" s="1"/>
  <c r="W771" i="5"/>
  <c r="X771" i="5" s="1"/>
  <c r="AA771" i="5" s="1"/>
  <c r="W793" i="5"/>
  <c r="X793" i="5" s="1"/>
  <c r="AA793" i="5" s="1"/>
  <c r="W876" i="5"/>
  <c r="X876" i="5" s="1"/>
  <c r="AA876" i="5" s="1"/>
  <c r="W896" i="5"/>
  <c r="X896" i="5" s="1"/>
  <c r="AA896" i="5" s="1"/>
  <c r="W928" i="5"/>
  <c r="X928" i="5" s="1"/>
  <c r="AA928" i="5" s="1"/>
  <c r="W929" i="5"/>
  <c r="X929" i="5" s="1"/>
  <c r="AA929" i="5" s="1"/>
  <c r="W1014" i="5"/>
  <c r="X1014" i="5" s="1"/>
  <c r="AA1014" i="5" s="1"/>
  <c r="W1036" i="5"/>
  <c r="X1036" i="5" s="1"/>
  <c r="AA1036" i="5" s="1"/>
  <c r="W1053" i="5"/>
  <c r="X1053" i="5" s="1"/>
  <c r="AA1053" i="5" s="1"/>
  <c r="W1057" i="5"/>
  <c r="X1057" i="5" s="1"/>
  <c r="AA1057" i="5" s="1"/>
  <c r="W1069" i="5"/>
  <c r="X1069" i="5" s="1"/>
  <c r="AA1069" i="5" s="1"/>
  <c r="W1080" i="5"/>
  <c r="X1080" i="5" s="1"/>
  <c r="AA1080" i="5" s="1"/>
  <c r="W1085" i="5"/>
  <c r="X1085" i="5" s="1"/>
  <c r="AA1085" i="5" s="1"/>
  <c r="W1104" i="5"/>
  <c r="X1104" i="5" s="1"/>
  <c r="AA1104" i="5" s="1"/>
  <c r="W1109" i="5"/>
  <c r="X1109" i="5" s="1"/>
  <c r="AA1109" i="5" s="1"/>
  <c r="W1130" i="5"/>
  <c r="X1130" i="5" s="1"/>
  <c r="AA1130" i="5" s="1"/>
  <c r="W1135" i="5"/>
  <c r="X1135" i="5" s="1"/>
  <c r="AA1135" i="5" s="1"/>
  <c r="W1140" i="5"/>
  <c r="X1140" i="5" s="1"/>
  <c r="AA1140" i="5" s="1"/>
  <c r="W1145" i="5"/>
  <c r="X1145" i="5" s="1"/>
  <c r="AA1145" i="5" s="1"/>
  <c r="R1164" i="5"/>
  <c r="W1166" i="5"/>
  <c r="X1166" i="5" s="1"/>
  <c r="AA1166" i="5" s="1"/>
  <c r="W1190" i="5"/>
  <c r="X1190" i="5" s="1"/>
  <c r="AA1190" i="5" s="1"/>
  <c r="R1219" i="5"/>
  <c r="R1250" i="5"/>
  <c r="R1346" i="5"/>
  <c r="W718" i="5"/>
  <c r="X718" i="5" s="1"/>
  <c r="AA718" i="5" s="1"/>
  <c r="W727" i="5"/>
  <c r="X727" i="5" s="1"/>
  <c r="AA727" i="5" s="1"/>
  <c r="W758" i="5"/>
  <c r="X758" i="5" s="1"/>
  <c r="AA758" i="5" s="1"/>
  <c r="W775" i="5"/>
  <c r="X775" i="5" s="1"/>
  <c r="AA775" i="5" s="1"/>
  <c r="W792" i="5"/>
  <c r="X792" i="5" s="1"/>
  <c r="AA792" i="5" s="1"/>
  <c r="W814" i="5"/>
  <c r="X814" i="5" s="1"/>
  <c r="AA814" i="5" s="1"/>
  <c r="W818" i="5"/>
  <c r="X818" i="5" s="1"/>
  <c r="AA818" i="5" s="1"/>
  <c r="W883" i="5"/>
  <c r="X883" i="5" s="1"/>
  <c r="AA883" i="5" s="1"/>
  <c r="W919" i="5"/>
  <c r="X919" i="5" s="1"/>
  <c r="AA919" i="5" s="1"/>
  <c r="W923" i="5"/>
  <c r="X923" i="5" s="1"/>
  <c r="AA923" i="5" s="1"/>
  <c r="W932" i="5"/>
  <c r="X932" i="5" s="1"/>
  <c r="AA932" i="5" s="1"/>
  <c r="W943" i="5"/>
  <c r="X943" i="5" s="1"/>
  <c r="AA943" i="5" s="1"/>
  <c r="W976" i="5"/>
  <c r="X976" i="5" s="1"/>
  <c r="AA976" i="5" s="1"/>
  <c r="W1027" i="5"/>
  <c r="X1027" i="5" s="1"/>
  <c r="AA1027" i="5" s="1"/>
  <c r="W1048" i="5"/>
  <c r="X1048" i="5" s="1"/>
  <c r="AA1048" i="5" s="1"/>
  <c r="W1155" i="5"/>
  <c r="X1155" i="5" s="1"/>
  <c r="AA1155" i="5" s="1"/>
  <c r="R1168" i="5"/>
  <c r="W1237" i="5"/>
  <c r="X1237" i="5" s="1"/>
  <c r="AA1237" i="5" s="1"/>
  <c r="R1316" i="5"/>
  <c r="W1272" i="5"/>
  <c r="X1272" i="5" s="1"/>
  <c r="AA1272" i="5" s="1"/>
  <c r="R1321" i="5"/>
  <c r="W1363" i="5"/>
  <c r="X1363" i="5" s="1"/>
  <c r="AA1363" i="5" s="1"/>
  <c r="W1367" i="5"/>
  <c r="X1367" i="5" s="1"/>
  <c r="AA1367" i="5" s="1"/>
  <c r="W1377" i="5"/>
  <c r="X1377" i="5" s="1"/>
  <c r="AA1377" i="5" s="1"/>
  <c r="R1515" i="5"/>
  <c r="W1535" i="5"/>
  <c r="X1535" i="5" s="1"/>
  <c r="AA1535" i="5" s="1"/>
  <c r="W1549" i="5"/>
  <c r="X1549" i="5" s="1"/>
  <c r="AA1549" i="5" s="1"/>
  <c r="W1564" i="5"/>
  <c r="X1564" i="5" s="1"/>
  <c r="AA1564" i="5" s="1"/>
  <c r="W1185" i="5"/>
  <c r="X1185" i="5" s="1"/>
  <c r="AA1185" i="5" s="1"/>
  <c r="R1192" i="5"/>
  <c r="R1198" i="5"/>
  <c r="R1202" i="5"/>
  <c r="W1212" i="5"/>
  <c r="X1212" i="5" s="1"/>
  <c r="AA1212" i="5" s="1"/>
  <c r="W1216" i="5"/>
  <c r="X1216" i="5" s="1"/>
  <c r="AA1216" i="5" s="1"/>
  <c r="R1227" i="5"/>
  <c r="R1240" i="5"/>
  <c r="W1254" i="5"/>
  <c r="X1254" i="5" s="1"/>
  <c r="AA1254" i="5" s="1"/>
  <c r="W1258" i="5"/>
  <c r="X1258" i="5" s="1"/>
  <c r="AA1258" i="5" s="1"/>
  <c r="R1261" i="5"/>
  <c r="W1267" i="5"/>
  <c r="X1267" i="5" s="1"/>
  <c r="AA1267" i="5" s="1"/>
  <c r="R1270" i="5"/>
  <c r="R1280" i="5"/>
  <c r="W1292" i="5"/>
  <c r="X1292" i="5" s="1"/>
  <c r="AA1292" i="5" s="1"/>
  <c r="W1308" i="5"/>
  <c r="X1308" i="5" s="1"/>
  <c r="AA1308" i="5" s="1"/>
  <c r="W1338" i="5"/>
  <c r="X1338" i="5" s="1"/>
  <c r="AA1338" i="5" s="1"/>
  <c r="R1345" i="5"/>
  <c r="W1347" i="5"/>
  <c r="X1347" i="5" s="1"/>
  <c r="AA1347" i="5" s="1"/>
  <c r="R1355" i="5"/>
  <c r="W1380" i="5"/>
  <c r="X1380" i="5" s="1"/>
  <c r="AA1380" i="5" s="1"/>
  <c r="R1392" i="5"/>
  <c r="R1402" i="5"/>
  <c r="R1416" i="5"/>
  <c r="R1440" i="5"/>
  <c r="R1445" i="5"/>
  <c r="W1451" i="5"/>
  <c r="X1451" i="5" s="1"/>
  <c r="AA1451" i="5" s="1"/>
  <c r="R1477" i="5"/>
  <c r="W1525" i="5"/>
  <c r="X1525" i="5" s="1"/>
  <c r="AA1525" i="5" s="1"/>
  <c r="W1540" i="5"/>
  <c r="X1540" i="5" s="1"/>
  <c r="AA1540" i="5" s="1"/>
  <c r="W1554" i="5"/>
  <c r="X1554" i="5" s="1"/>
  <c r="AA1554" i="5" s="1"/>
  <c r="W1188" i="5"/>
  <c r="X1188" i="5" s="1"/>
  <c r="AA1188" i="5" s="1"/>
  <c r="R1191" i="5"/>
  <c r="R1201" i="5"/>
  <c r="R1206" i="5"/>
  <c r="R1214" i="5"/>
  <c r="W1232" i="5"/>
  <c r="X1232" i="5" s="1"/>
  <c r="AA1232" i="5" s="1"/>
  <c r="R1269" i="5"/>
  <c r="R1298" i="5"/>
  <c r="R1311" i="5"/>
  <c r="R1315" i="5"/>
  <c r="R1325" i="5"/>
  <c r="W1326" i="5"/>
  <c r="X1326" i="5" s="1"/>
  <c r="AA1326" i="5" s="1"/>
  <c r="W1331" i="5"/>
  <c r="X1331" i="5" s="1"/>
  <c r="AA1331" i="5" s="1"/>
  <c r="R1344" i="5"/>
  <c r="R1354" i="5"/>
  <c r="W1397" i="5"/>
  <c r="X1397" i="5" s="1"/>
  <c r="AA1397" i="5" s="1"/>
  <c r="W1413" i="5"/>
  <c r="X1413" i="5" s="1"/>
  <c r="AA1413" i="5" s="1"/>
  <c r="W1421" i="5"/>
  <c r="X1421" i="5" s="1"/>
  <c r="AA1421" i="5" s="1"/>
  <c r="W1454" i="5"/>
  <c r="X1454" i="5" s="1"/>
  <c r="AA1454" i="5" s="1"/>
  <c r="W1460" i="5"/>
  <c r="X1460" i="5" s="1"/>
  <c r="AA1460" i="5" s="1"/>
  <c r="R1467" i="5"/>
  <c r="W1484" i="5"/>
  <c r="X1484" i="5" s="1"/>
  <c r="AA1484" i="5" s="1"/>
  <c r="W1488" i="5"/>
  <c r="X1488" i="5" s="1"/>
  <c r="AA1488" i="5" s="1"/>
  <c r="R1493" i="5"/>
  <c r="W1516" i="5"/>
  <c r="X1516" i="5" s="1"/>
  <c r="AA1516" i="5" s="1"/>
  <c r="W1534" i="5"/>
  <c r="X1534" i="5" s="1"/>
  <c r="AA1534" i="5" s="1"/>
  <c r="W1553" i="5"/>
  <c r="X1553" i="5" s="1"/>
  <c r="AA1553" i="5" s="1"/>
  <c r="W1636" i="5"/>
  <c r="X1636" i="5" s="1"/>
  <c r="AA1636" i="5" s="1"/>
  <c r="W1640" i="5"/>
  <c r="X1640" i="5" s="1"/>
  <c r="AA1640" i="5" s="1"/>
  <c r="W1644" i="5"/>
  <c r="X1644" i="5" s="1"/>
  <c r="AA1644" i="5" s="1"/>
  <c r="R1196" i="5"/>
  <c r="W1202" i="5"/>
  <c r="X1202" i="5" s="1"/>
  <c r="AA1202" i="5" s="1"/>
  <c r="R1205" i="5"/>
  <c r="R1209" i="5"/>
  <c r="W1211" i="5"/>
  <c r="X1211" i="5" s="1"/>
  <c r="AA1211" i="5" s="1"/>
  <c r="W1215" i="5"/>
  <c r="X1215" i="5" s="1"/>
  <c r="AA1215" i="5" s="1"/>
  <c r="R1222" i="5"/>
  <c r="W1223" i="5"/>
  <c r="X1223" i="5" s="1"/>
  <c r="AA1223" i="5" s="1"/>
  <c r="R1226" i="5"/>
  <c r="R1234" i="5"/>
  <c r="W1244" i="5"/>
  <c r="X1244" i="5" s="1"/>
  <c r="AA1244" i="5" s="1"/>
  <c r="R1247" i="5"/>
  <c r="W1253" i="5"/>
  <c r="X1253" i="5" s="1"/>
  <c r="AA1253" i="5" s="1"/>
  <c r="W1270" i="5"/>
  <c r="X1270" i="5" s="1"/>
  <c r="AA1270" i="5" s="1"/>
  <c r="R1279" i="5"/>
  <c r="R1283" i="5"/>
  <c r="W1286" i="5"/>
  <c r="X1286" i="5" s="1"/>
  <c r="AA1286" i="5" s="1"/>
  <c r="R1304" i="5"/>
  <c r="W1306" i="5"/>
  <c r="X1306" i="5" s="1"/>
  <c r="AA1306" i="5" s="1"/>
  <c r="W1317" i="5"/>
  <c r="X1317" i="5" s="1"/>
  <c r="AA1317" i="5" s="1"/>
  <c r="W1330" i="5"/>
  <c r="X1330" i="5" s="1"/>
  <c r="AA1330" i="5" s="1"/>
  <c r="R1334" i="5"/>
  <c r="W1346" i="5"/>
  <c r="X1346" i="5" s="1"/>
  <c r="AA1346" i="5" s="1"/>
  <c r="R1349" i="5"/>
  <c r="R1358" i="5"/>
  <c r="R1368" i="5"/>
  <c r="R1378" i="5"/>
  <c r="W1384" i="5"/>
  <c r="X1384" i="5" s="1"/>
  <c r="AA1384" i="5" s="1"/>
  <c r="W1408" i="5"/>
  <c r="X1408" i="5" s="1"/>
  <c r="AA1408" i="5" s="1"/>
  <c r="W1426" i="5"/>
  <c r="X1426" i="5" s="1"/>
  <c r="AA1426" i="5" s="1"/>
  <c r="R1435" i="5"/>
  <c r="W1445" i="5"/>
  <c r="X1445" i="5" s="1"/>
  <c r="AA1445" i="5" s="1"/>
  <c r="W1450" i="5"/>
  <c r="X1450" i="5" s="1"/>
  <c r="AA1450" i="5" s="1"/>
  <c r="R1458" i="5"/>
  <c r="R1462" i="5"/>
  <c r="W1468" i="5"/>
  <c r="X1468" i="5" s="1"/>
  <c r="AA1468" i="5" s="1"/>
  <c r="R1476" i="5"/>
  <c r="W1477" i="5"/>
  <c r="X1477" i="5" s="1"/>
  <c r="AA1477" i="5" s="1"/>
  <c r="R1482" i="5"/>
  <c r="R1486" i="5"/>
  <c r="W1620" i="5"/>
  <c r="X1620" i="5" s="1"/>
  <c r="AA1620" i="5" s="1"/>
  <c r="W1325" i="5"/>
  <c r="X1325" i="5" s="1"/>
  <c r="AA1325" i="5" s="1"/>
  <c r="R1333" i="5"/>
  <c r="W1429" i="5"/>
  <c r="X1429" i="5" s="1"/>
  <c r="AA1429" i="5" s="1"/>
  <c r="W1453" i="5"/>
  <c r="X1453" i="5" s="1"/>
  <c r="AA1453" i="5" s="1"/>
  <c r="W1459" i="5"/>
  <c r="X1459" i="5" s="1"/>
  <c r="AA1459" i="5" s="1"/>
  <c r="W1463" i="5"/>
  <c r="X1463" i="5" s="1"/>
  <c r="AA1463" i="5" s="1"/>
  <c r="W1542" i="5"/>
  <c r="X1542" i="5" s="1"/>
  <c r="AA1542" i="5" s="1"/>
  <c r="W1586" i="5"/>
  <c r="X1586" i="5" s="1"/>
  <c r="AA1586" i="5" s="1"/>
  <c r="W1716" i="5"/>
  <c r="X1716" i="5" s="1"/>
  <c r="AA1716" i="5" s="1"/>
  <c r="W1230" i="5"/>
  <c r="X1230" i="5" s="1"/>
  <c r="AA1230" i="5" s="1"/>
  <c r="R1233" i="5"/>
  <c r="W1247" i="5"/>
  <c r="X1247" i="5" s="1"/>
  <c r="AA1247" i="5" s="1"/>
  <c r="R1278" i="5"/>
  <c r="R1282" i="5"/>
  <c r="W1304" i="5"/>
  <c r="X1304" i="5" s="1"/>
  <c r="AA1304" i="5" s="1"/>
  <c r="R1314" i="5"/>
  <c r="R1319" i="5"/>
  <c r="W1329" i="5"/>
  <c r="X1329" i="5" s="1"/>
  <c r="AA1329" i="5" s="1"/>
  <c r="W1340" i="5"/>
  <c r="X1340" i="5" s="1"/>
  <c r="AA1340" i="5" s="1"/>
  <c r="W1344" i="5"/>
  <c r="X1344" i="5" s="1"/>
  <c r="AA1344" i="5" s="1"/>
  <c r="W1349" i="5"/>
  <c r="X1349" i="5" s="1"/>
  <c r="AA1349" i="5" s="1"/>
  <c r="W1354" i="5"/>
  <c r="X1354" i="5" s="1"/>
  <c r="AA1354" i="5" s="1"/>
  <c r="W1382" i="5"/>
  <c r="X1382" i="5" s="1"/>
  <c r="AA1382" i="5" s="1"/>
  <c r="R1390" i="5"/>
  <c r="W1396" i="5"/>
  <c r="X1396" i="5" s="1"/>
  <c r="AA1396" i="5" s="1"/>
  <c r="W1405" i="5"/>
  <c r="X1405" i="5" s="1"/>
  <c r="AA1405" i="5" s="1"/>
  <c r="R1414" i="5"/>
  <c r="W1420" i="5"/>
  <c r="X1420" i="5" s="1"/>
  <c r="AA1420" i="5" s="1"/>
  <c r="W1467" i="5"/>
  <c r="X1467" i="5" s="1"/>
  <c r="AA1467" i="5" s="1"/>
  <c r="W1552" i="5"/>
  <c r="X1552" i="5" s="1"/>
  <c r="AA1552" i="5" s="1"/>
  <c r="R1189" i="5"/>
  <c r="W1196" i="5"/>
  <c r="X1196" i="5" s="1"/>
  <c r="AA1196" i="5" s="1"/>
  <c r="R1208" i="5"/>
  <c r="R1237" i="5"/>
  <c r="W1239" i="5"/>
  <c r="X1239" i="5" s="1"/>
  <c r="AA1239" i="5" s="1"/>
  <c r="R1245" i="5"/>
  <c r="W1260" i="5"/>
  <c r="X1260" i="5" s="1"/>
  <c r="AA1260" i="5" s="1"/>
  <c r="R1263" i="5"/>
  <c r="W1269" i="5"/>
  <c r="X1269" i="5" s="1"/>
  <c r="AA1269" i="5" s="1"/>
  <c r="W1279" i="5"/>
  <c r="X1279" i="5" s="1"/>
  <c r="AA1279" i="5" s="1"/>
  <c r="R1318" i="5"/>
  <c r="R1322" i="5"/>
  <c r="W1324" i="5"/>
  <c r="X1324" i="5" s="1"/>
  <c r="AA1324" i="5" s="1"/>
  <c r="R1342" i="5"/>
  <c r="R1352" i="5"/>
  <c r="R1356" i="5"/>
  <c r="R1363" i="5"/>
  <c r="W1368" i="5"/>
  <c r="X1368" i="5" s="1"/>
  <c r="AA1368" i="5" s="1"/>
  <c r="W1373" i="5"/>
  <c r="X1373" i="5" s="1"/>
  <c r="AA1373" i="5" s="1"/>
  <c r="W1378" i="5"/>
  <c r="X1378" i="5" s="1"/>
  <c r="AA1378" i="5" s="1"/>
  <c r="R1394" i="5"/>
  <c r="R1399" i="5"/>
  <c r="R1418" i="5"/>
  <c r="R1423" i="5"/>
  <c r="R1442" i="5"/>
  <c r="R1447" i="5"/>
  <c r="R1461" i="5"/>
  <c r="W1462" i="5"/>
  <c r="X1462" i="5" s="1"/>
  <c r="AA1462" i="5" s="1"/>
  <c r="W1476" i="5"/>
  <c r="X1476" i="5" s="1"/>
  <c r="AA1476" i="5" s="1"/>
  <c r="R1480" i="5"/>
  <c r="R1485" i="5"/>
  <c r="W1486" i="5"/>
  <c r="X1486" i="5" s="1"/>
  <c r="AA1486" i="5" s="1"/>
  <c r="W1498" i="5"/>
  <c r="X1498" i="5" s="1"/>
  <c r="AA1498" i="5" s="1"/>
  <c r="R1507" i="5"/>
  <c r="W1523" i="5"/>
  <c r="X1523" i="5" s="1"/>
  <c r="AA1523" i="5" s="1"/>
  <c r="W1546" i="5"/>
  <c r="X1546" i="5" s="1"/>
  <c r="AA1546" i="5" s="1"/>
  <c r="W1610" i="5"/>
  <c r="X1610" i="5" s="1"/>
  <c r="AA1610" i="5" s="1"/>
  <c r="W1634" i="5"/>
  <c r="X1634" i="5" s="1"/>
  <c r="AA1634" i="5" s="1"/>
  <c r="R1184" i="5"/>
  <c r="W1213" i="5"/>
  <c r="X1213" i="5" s="1"/>
  <c r="AA1213" i="5" s="1"/>
  <c r="R1220" i="5"/>
  <c r="R1228" i="5"/>
  <c r="W1229" i="5"/>
  <c r="X1229" i="5" s="1"/>
  <c r="AA1229" i="5" s="1"/>
  <c r="R1236" i="5"/>
  <c r="W1242" i="5"/>
  <c r="X1242" i="5" s="1"/>
  <c r="AA1242" i="5" s="1"/>
  <c r="R1258" i="5"/>
  <c r="W1278" i="5"/>
  <c r="X1278" i="5" s="1"/>
  <c r="AA1278" i="5" s="1"/>
  <c r="W1282" i="5"/>
  <c r="X1282" i="5" s="1"/>
  <c r="AA1282" i="5" s="1"/>
  <c r="W1310" i="5"/>
  <c r="X1310" i="5" s="1"/>
  <c r="AA1310" i="5" s="1"/>
  <c r="W1314" i="5"/>
  <c r="X1314" i="5" s="1"/>
  <c r="AA1314" i="5" s="1"/>
  <c r="W1319" i="5"/>
  <c r="X1319" i="5" s="1"/>
  <c r="AA1319" i="5" s="1"/>
  <c r="W1323" i="5"/>
  <c r="X1323" i="5" s="1"/>
  <c r="AA1323" i="5" s="1"/>
  <c r="R1326" i="5"/>
  <c r="W1328" i="5"/>
  <c r="X1328" i="5" s="1"/>
  <c r="AA1328" i="5" s="1"/>
  <c r="W1339" i="5"/>
  <c r="X1339" i="5" s="1"/>
  <c r="AA1339" i="5" s="1"/>
  <c r="W1357" i="5"/>
  <c r="X1357" i="5" s="1"/>
  <c r="AA1357" i="5" s="1"/>
  <c r="R1366" i="5"/>
  <c r="R1371" i="5"/>
  <c r="W1381" i="5"/>
  <c r="X1381" i="5" s="1"/>
  <c r="AA1381" i="5" s="1"/>
  <c r="W1395" i="5"/>
  <c r="X1395" i="5" s="1"/>
  <c r="AA1395" i="5" s="1"/>
  <c r="W1404" i="5"/>
  <c r="X1404" i="5" s="1"/>
  <c r="AA1404" i="5" s="1"/>
  <c r="W1419" i="5"/>
  <c r="X1419" i="5" s="1"/>
  <c r="AA1419" i="5" s="1"/>
  <c r="R1427" i="5"/>
  <c r="R1437" i="5"/>
  <c r="W1438" i="5"/>
  <c r="X1438" i="5" s="1"/>
  <c r="AA1438" i="5" s="1"/>
  <c r="W1443" i="5"/>
  <c r="X1443" i="5" s="1"/>
  <c r="AA1443" i="5" s="1"/>
  <c r="R1451" i="5"/>
  <c r="R1464" i="5"/>
  <c r="R1474" i="5"/>
  <c r="W1501" i="5"/>
  <c r="X1501" i="5" s="1"/>
  <c r="AA1501" i="5" s="1"/>
  <c r="R1510" i="5"/>
  <c r="W1532" i="5"/>
  <c r="X1532" i="5" s="1"/>
  <c r="AA1532" i="5" s="1"/>
  <c r="W1545" i="5"/>
  <c r="X1545" i="5" s="1"/>
  <c r="AA1545" i="5" s="1"/>
  <c r="W1572" i="5"/>
  <c r="X1572" i="5" s="1"/>
  <c r="AA1572" i="5" s="1"/>
  <c r="W1567" i="5"/>
  <c r="X1567" i="5" s="1"/>
  <c r="AA1567" i="5" s="1"/>
  <c r="R1581" i="5"/>
  <c r="W1597" i="5"/>
  <c r="X1597" i="5" s="1"/>
  <c r="AA1597" i="5" s="1"/>
  <c r="W1617" i="5"/>
  <c r="X1617" i="5" s="1"/>
  <c r="AA1617" i="5" s="1"/>
  <c r="W1639" i="5"/>
  <c r="X1639" i="5" s="1"/>
  <c r="AA1639" i="5" s="1"/>
  <c r="W1682" i="5"/>
  <c r="X1682" i="5" s="1"/>
  <c r="AA1682" i="5" s="1"/>
  <c r="R1693" i="5"/>
  <c r="R1696" i="5"/>
  <c r="W1707" i="5"/>
  <c r="X1707" i="5" s="1"/>
  <c r="AA1707" i="5" s="1"/>
  <c r="W1711" i="5"/>
  <c r="X1711" i="5" s="1"/>
  <c r="AA1711" i="5" s="1"/>
  <c r="R1721" i="5"/>
  <c r="W1773" i="5"/>
  <c r="X1773" i="5" s="1"/>
  <c r="AA1773" i="5" s="1"/>
  <c r="W1787" i="5"/>
  <c r="X1787" i="5" s="1"/>
  <c r="AA1787" i="5" s="1"/>
  <c r="W1801" i="5"/>
  <c r="X1801" i="5" s="1"/>
  <c r="AA1801" i="5" s="1"/>
  <c r="W1819" i="5"/>
  <c r="X1819" i="5" s="1"/>
  <c r="AA1819" i="5" s="1"/>
  <c r="W1855" i="5"/>
  <c r="X1855" i="5" s="1"/>
  <c r="AA1855" i="5" s="1"/>
  <c r="W1878" i="5"/>
  <c r="X1878" i="5" s="1"/>
  <c r="AA1878" i="5" s="1"/>
  <c r="W1907" i="5"/>
  <c r="X1907" i="5" s="1"/>
  <c r="AA1907" i="5" s="1"/>
  <c r="W1910" i="5"/>
  <c r="X1910" i="5" s="1"/>
  <c r="AA1910" i="5" s="1"/>
  <c r="R1916" i="5"/>
  <c r="W1942" i="5"/>
  <c r="X1942" i="5" s="1"/>
  <c r="AA1942" i="5" s="1"/>
  <c r="W1954" i="5"/>
  <c r="X1954" i="5" s="1"/>
  <c r="AA1954" i="5" s="1"/>
  <c r="W1964" i="5"/>
  <c r="X1964" i="5" s="1"/>
  <c r="AA1964" i="5" s="1"/>
  <c r="W1987" i="5"/>
  <c r="X1987" i="5" s="1"/>
  <c r="AA1987" i="5" s="1"/>
  <c r="W1991" i="5"/>
  <c r="X1991" i="5" s="1"/>
  <c r="AA1991" i="5" s="1"/>
  <c r="W2112" i="5"/>
  <c r="X2112" i="5" s="1"/>
  <c r="AA2112" i="5" s="1"/>
  <c r="W2142" i="5"/>
  <c r="X2142" i="5" s="1"/>
  <c r="AA2142" i="5" s="1"/>
  <c r="W2232" i="5"/>
  <c r="X2232" i="5" s="1"/>
  <c r="AA2232" i="5" s="1"/>
  <c r="R1600" i="5"/>
  <c r="W1612" i="5"/>
  <c r="X1612" i="5" s="1"/>
  <c r="AA1612" i="5" s="1"/>
  <c r="W1622" i="5"/>
  <c r="X1622" i="5" s="1"/>
  <c r="AA1622" i="5" s="1"/>
  <c r="R1630" i="5"/>
  <c r="W1632" i="5"/>
  <c r="X1632" i="5" s="1"/>
  <c r="AA1632" i="5" s="1"/>
  <c r="W1657" i="5"/>
  <c r="X1657" i="5" s="1"/>
  <c r="AA1657" i="5" s="1"/>
  <c r="W1672" i="5"/>
  <c r="X1672" i="5" s="1"/>
  <c r="AA1672" i="5" s="1"/>
  <c r="W1677" i="5"/>
  <c r="X1677" i="5" s="1"/>
  <c r="AA1677" i="5" s="1"/>
  <c r="R1684" i="5"/>
  <c r="W1702" i="5"/>
  <c r="X1702" i="5" s="1"/>
  <c r="AA1702" i="5" s="1"/>
  <c r="W1743" i="5"/>
  <c r="X1743" i="5" s="1"/>
  <c r="AA1743" i="5" s="1"/>
  <c r="W1748" i="5"/>
  <c r="X1748" i="5" s="1"/>
  <c r="AA1748" i="5" s="1"/>
  <c r="W1752" i="5"/>
  <c r="X1752" i="5" s="1"/>
  <c r="AA1752" i="5" s="1"/>
  <c r="W1765" i="5"/>
  <c r="X1765" i="5" s="1"/>
  <c r="AA1765" i="5" s="1"/>
  <c r="R1784" i="5"/>
  <c r="W1800" i="5"/>
  <c r="X1800" i="5" s="1"/>
  <c r="AA1800" i="5" s="1"/>
  <c r="W1808" i="5"/>
  <c r="X1808" i="5" s="1"/>
  <c r="AA1808" i="5" s="1"/>
  <c r="W1813" i="5"/>
  <c r="X1813" i="5" s="1"/>
  <c r="AA1813" i="5" s="1"/>
  <c r="W1814" i="5"/>
  <c r="X1814" i="5" s="1"/>
  <c r="AA1814" i="5" s="1"/>
  <c r="W1823" i="5"/>
  <c r="X1823" i="5" s="1"/>
  <c r="AA1823" i="5" s="1"/>
  <c r="W1832" i="5"/>
  <c r="X1832" i="5" s="1"/>
  <c r="AA1832" i="5" s="1"/>
  <c r="W1846" i="5"/>
  <c r="X1846" i="5" s="1"/>
  <c r="AA1846" i="5" s="1"/>
  <c r="W1890" i="5"/>
  <c r="X1890" i="5" s="1"/>
  <c r="AA1890" i="5" s="1"/>
  <c r="W1913" i="5"/>
  <c r="X1913" i="5" s="1"/>
  <c r="AA1913" i="5" s="1"/>
  <c r="W1931" i="5"/>
  <c r="X1931" i="5" s="1"/>
  <c r="AA1931" i="5" s="1"/>
  <c r="W1941" i="5"/>
  <c r="X1941" i="5" s="1"/>
  <c r="AA1941" i="5" s="1"/>
  <c r="R1945" i="5"/>
  <c r="W1948" i="5"/>
  <c r="X1948" i="5" s="1"/>
  <c r="AA1948" i="5" s="1"/>
  <c r="R1951" i="5"/>
  <c r="W1958" i="5"/>
  <c r="X1958" i="5" s="1"/>
  <c r="AA1958" i="5" s="1"/>
  <c r="R1966" i="5"/>
  <c r="R2043" i="5"/>
  <c r="W2103" i="5"/>
  <c r="X2103" i="5" s="1"/>
  <c r="AA2103" i="5" s="1"/>
  <c r="R2118" i="5"/>
  <c r="W2119" i="5"/>
  <c r="X2119" i="5" s="1"/>
  <c r="AA2119" i="5" s="1"/>
  <c r="W2239" i="5"/>
  <c r="X2239" i="5" s="1"/>
  <c r="AA2239" i="5" s="1"/>
  <c r="W2253" i="5"/>
  <c r="X2253" i="5" s="1"/>
  <c r="AA2253" i="5" s="1"/>
  <c r="W2269" i="5"/>
  <c r="X2269" i="5" s="1"/>
  <c r="AA2269" i="5" s="1"/>
  <c r="W2295" i="5"/>
  <c r="X2295" i="5" s="1"/>
  <c r="AA2295" i="5" s="1"/>
  <c r="W1581" i="5"/>
  <c r="X1581" i="5" s="1"/>
  <c r="AA1581" i="5" s="1"/>
  <c r="W1601" i="5"/>
  <c r="X1601" i="5" s="1"/>
  <c r="AA1601" i="5" s="1"/>
  <c r="R1635" i="5"/>
  <c r="W1647" i="5"/>
  <c r="X1647" i="5" s="1"/>
  <c r="AA1647" i="5" s="1"/>
  <c r="W1681" i="5"/>
  <c r="X1681" i="5" s="1"/>
  <c r="AA1681" i="5" s="1"/>
  <c r="R1695" i="5"/>
  <c r="W1706" i="5"/>
  <c r="X1706" i="5" s="1"/>
  <c r="AA1706" i="5" s="1"/>
  <c r="W1710" i="5"/>
  <c r="X1710" i="5" s="1"/>
  <c r="AA1710" i="5" s="1"/>
  <c r="W1747" i="5"/>
  <c r="X1747" i="5" s="1"/>
  <c r="AA1747" i="5" s="1"/>
  <c r="W1751" i="5"/>
  <c r="X1751" i="5" s="1"/>
  <c r="AA1751" i="5" s="1"/>
  <c r="W1785" i="5"/>
  <c r="X1785" i="5" s="1"/>
  <c r="AA1785" i="5" s="1"/>
  <c r="W1799" i="5"/>
  <c r="X1799" i="5" s="1"/>
  <c r="AA1799" i="5" s="1"/>
  <c r="W1807" i="5"/>
  <c r="X1807" i="5" s="1"/>
  <c r="AA1807" i="5" s="1"/>
  <c r="W1827" i="5"/>
  <c r="X1827" i="5" s="1"/>
  <c r="AA1827" i="5" s="1"/>
  <c r="W1865" i="5"/>
  <c r="X1865" i="5" s="1"/>
  <c r="AA1865" i="5" s="1"/>
  <c r="W1873" i="5"/>
  <c r="X1873" i="5" s="1"/>
  <c r="AA1873" i="5" s="1"/>
  <c r="W1877" i="5"/>
  <c r="X1877" i="5" s="1"/>
  <c r="AA1877" i="5" s="1"/>
  <c r="W1916" i="5"/>
  <c r="X1916" i="5" s="1"/>
  <c r="AA1916" i="5" s="1"/>
  <c r="W1930" i="5"/>
  <c r="X1930" i="5" s="1"/>
  <c r="AA1930" i="5" s="1"/>
  <c r="W1947" i="5"/>
  <c r="X1947" i="5" s="1"/>
  <c r="AA1947" i="5" s="1"/>
  <c r="W1953" i="5"/>
  <c r="X1953" i="5" s="1"/>
  <c r="AA1953" i="5" s="1"/>
  <c r="R1960" i="5"/>
  <c r="W1961" i="5"/>
  <c r="X1961" i="5" s="1"/>
  <c r="AA1961" i="5" s="1"/>
  <c r="W2013" i="5"/>
  <c r="X2013" i="5" s="1"/>
  <c r="AA2013" i="5" s="1"/>
  <c r="W2083" i="5"/>
  <c r="X2083" i="5" s="1"/>
  <c r="AA2083" i="5" s="1"/>
  <c r="W2090" i="5"/>
  <c r="X2090" i="5" s="1"/>
  <c r="AA2090" i="5" s="1"/>
  <c r="W2115" i="5"/>
  <c r="X2115" i="5" s="1"/>
  <c r="AA2115" i="5" s="1"/>
  <c r="W2136" i="5"/>
  <c r="X2136" i="5" s="1"/>
  <c r="AA2136" i="5" s="1"/>
  <c r="W2265" i="5"/>
  <c r="X2265" i="5" s="1"/>
  <c r="AA2265" i="5" s="1"/>
  <c r="W1791" i="5"/>
  <c r="X1791" i="5" s="1"/>
  <c r="AA1791" i="5" s="1"/>
  <c r="W1798" i="5"/>
  <c r="X1798" i="5" s="1"/>
  <c r="AA1798" i="5" s="1"/>
  <c r="W1806" i="5"/>
  <c r="X1806" i="5" s="1"/>
  <c r="AA1806" i="5" s="1"/>
  <c r="W1946" i="5"/>
  <c r="X1946" i="5" s="1"/>
  <c r="AA1946" i="5" s="1"/>
  <c r="W1952" i="5"/>
  <c r="X1952" i="5" s="1"/>
  <c r="AA1952" i="5" s="1"/>
  <c r="W2287" i="5"/>
  <c r="X2287" i="5" s="1"/>
  <c r="AA2287" i="5" s="1"/>
  <c r="W1663" i="5"/>
  <c r="X1663" i="5" s="1"/>
  <c r="AA1663" i="5" s="1"/>
  <c r="W1836" i="5"/>
  <c r="X1836" i="5" s="1"/>
  <c r="AA1836" i="5" s="1"/>
  <c r="W1924" i="5"/>
  <c r="X1924" i="5" s="1"/>
  <c r="AA1924" i="5" s="1"/>
  <c r="W1940" i="5"/>
  <c r="X1940" i="5" s="1"/>
  <c r="AA1940" i="5" s="1"/>
  <c r="W1957" i="5"/>
  <c r="X1957" i="5" s="1"/>
  <c r="AA1957" i="5" s="1"/>
  <c r="R2196" i="5"/>
  <c r="W2283" i="5"/>
  <c r="X2283" i="5" s="1"/>
  <c r="AA2283" i="5" s="1"/>
  <c r="W2326" i="5"/>
  <c r="X2326" i="5" s="1"/>
  <c r="AA2326" i="5" s="1"/>
  <c r="R1563" i="5"/>
  <c r="W1575" i="5"/>
  <c r="X1575" i="5" s="1"/>
  <c r="AA1575" i="5" s="1"/>
  <c r="W1650" i="5"/>
  <c r="X1650" i="5" s="1"/>
  <c r="AA1650" i="5" s="1"/>
  <c r="W1674" i="5"/>
  <c r="X1674" i="5" s="1"/>
  <c r="AA1674" i="5" s="1"/>
  <c r="W1680" i="5"/>
  <c r="X1680" i="5" s="1"/>
  <c r="AA1680" i="5" s="1"/>
  <c r="W1705" i="5"/>
  <c r="X1705" i="5" s="1"/>
  <c r="AA1705" i="5" s="1"/>
  <c r="W1725" i="5"/>
  <c r="X1725" i="5" s="1"/>
  <c r="AA1725" i="5" s="1"/>
  <c r="W1790" i="5"/>
  <c r="X1790" i="5" s="1"/>
  <c r="AA1790" i="5" s="1"/>
  <c r="W1797" i="5"/>
  <c r="X1797" i="5" s="1"/>
  <c r="AA1797" i="5" s="1"/>
  <c r="W1805" i="5"/>
  <c r="X1805" i="5" s="1"/>
  <c r="AA1805" i="5" s="1"/>
  <c r="W1811" i="5"/>
  <c r="X1811" i="5" s="1"/>
  <c r="AA1811" i="5" s="1"/>
  <c r="W1835" i="5"/>
  <c r="X1835" i="5" s="1"/>
  <c r="AA1835" i="5" s="1"/>
  <c r="W1853" i="5"/>
  <c r="X1853" i="5" s="1"/>
  <c r="AA1853" i="5" s="1"/>
  <c r="W1872" i="5"/>
  <c r="X1872" i="5" s="1"/>
  <c r="AA1872" i="5" s="1"/>
  <c r="W1880" i="5"/>
  <c r="X1880" i="5" s="1"/>
  <c r="AA1880" i="5" s="1"/>
  <c r="W1919" i="5"/>
  <c r="X1919" i="5" s="1"/>
  <c r="AA1919" i="5" s="1"/>
  <c r="W1939" i="5"/>
  <c r="X1939" i="5" s="1"/>
  <c r="AA1939" i="5" s="1"/>
  <c r="W1956" i="5"/>
  <c r="X1956" i="5" s="1"/>
  <c r="AA1956" i="5" s="1"/>
  <c r="R1959" i="5"/>
  <c r="W1974" i="5"/>
  <c r="X1974" i="5" s="1"/>
  <c r="AA1974" i="5" s="1"/>
  <c r="W1998" i="5"/>
  <c r="X1998" i="5" s="1"/>
  <c r="AA1998" i="5" s="1"/>
  <c r="R2004" i="5"/>
  <c r="W2252" i="5"/>
  <c r="X2252" i="5" s="1"/>
  <c r="AA2252" i="5" s="1"/>
  <c r="R2285" i="5"/>
  <c r="W1783" i="5"/>
  <c r="X1783" i="5" s="1"/>
  <c r="AA1783" i="5" s="1"/>
  <c r="W1981" i="5"/>
  <c r="X1981" i="5" s="1"/>
  <c r="AA1981" i="5" s="1"/>
  <c r="W1557" i="5"/>
  <c r="X1557" i="5" s="1"/>
  <c r="AA1557" i="5" s="1"/>
  <c r="W1635" i="5"/>
  <c r="X1635" i="5" s="1"/>
  <c r="AA1635" i="5" s="1"/>
  <c r="W1642" i="5"/>
  <c r="X1642" i="5" s="1"/>
  <c r="AA1642" i="5" s="1"/>
  <c r="W1645" i="5"/>
  <c r="X1645" i="5" s="1"/>
  <c r="AA1645" i="5" s="1"/>
  <c r="W1655" i="5"/>
  <c r="X1655" i="5" s="1"/>
  <c r="AA1655" i="5" s="1"/>
  <c r="W1695" i="5"/>
  <c r="X1695" i="5" s="1"/>
  <c r="AA1695" i="5" s="1"/>
  <c r="W1730" i="5"/>
  <c r="X1730" i="5" s="1"/>
  <c r="AA1730" i="5" s="1"/>
  <c r="W1754" i="5"/>
  <c r="X1754" i="5" s="1"/>
  <c r="AA1754" i="5" s="1"/>
  <c r="W1789" i="5"/>
  <c r="X1789" i="5" s="1"/>
  <c r="AA1789" i="5" s="1"/>
  <c r="W1844" i="5"/>
  <c r="X1844" i="5" s="1"/>
  <c r="AA1844" i="5" s="1"/>
  <c r="W1928" i="5"/>
  <c r="X1928" i="5" s="1"/>
  <c r="AA1928" i="5" s="1"/>
  <c r="W1944" i="5"/>
  <c r="X1944" i="5" s="1"/>
  <c r="AA1944" i="5" s="1"/>
  <c r="W2052" i="5"/>
  <c r="X2052" i="5" s="1"/>
  <c r="AA2052" i="5" s="1"/>
  <c r="R2192" i="5"/>
  <c r="W2193" i="5"/>
  <c r="X2193" i="5" s="1"/>
  <c r="AA2193" i="5" s="1"/>
  <c r="W1563" i="5"/>
  <c r="X1563" i="5" s="1"/>
  <c r="AA1563" i="5" s="1"/>
  <c r="W1604" i="5"/>
  <c r="X1604" i="5" s="1"/>
  <c r="AA1604" i="5" s="1"/>
  <c r="W1683" i="5"/>
  <c r="X1683" i="5" s="1"/>
  <c r="AA1683" i="5" s="1"/>
  <c r="W1699" i="5"/>
  <c r="X1699" i="5" s="1"/>
  <c r="AA1699" i="5" s="1"/>
  <c r="R1722" i="5"/>
  <c r="W1734" i="5"/>
  <c r="X1734" i="5" s="1"/>
  <c r="AA1734" i="5" s="1"/>
  <c r="W1749" i="5"/>
  <c r="X1749" i="5" s="1"/>
  <c r="AA1749" i="5" s="1"/>
  <c r="W1753" i="5"/>
  <c r="X1753" i="5" s="1"/>
  <c r="AA1753" i="5" s="1"/>
  <c r="W1762" i="5"/>
  <c r="X1762" i="5" s="1"/>
  <c r="AA1762" i="5" s="1"/>
  <c r="W1782" i="5"/>
  <c r="X1782" i="5" s="1"/>
  <c r="AA1782" i="5" s="1"/>
  <c r="W1803" i="5"/>
  <c r="X1803" i="5" s="1"/>
  <c r="AA1803" i="5" s="1"/>
  <c r="W1843" i="5"/>
  <c r="X1843" i="5" s="1"/>
  <c r="AA1843" i="5" s="1"/>
  <c r="W1875" i="5"/>
  <c r="X1875" i="5" s="1"/>
  <c r="AA1875" i="5" s="1"/>
  <c r="W1879" i="5"/>
  <c r="X1879" i="5" s="1"/>
  <c r="AA1879" i="5" s="1"/>
  <c r="W1911" i="5"/>
  <c r="X1911" i="5" s="1"/>
  <c r="AA1911" i="5" s="1"/>
  <c r="W1914" i="5"/>
  <c r="X1914" i="5" s="1"/>
  <c r="AA1914" i="5" s="1"/>
  <c r="W1943" i="5"/>
  <c r="X1943" i="5" s="1"/>
  <c r="AA1943" i="5" s="1"/>
  <c r="R1958" i="5"/>
  <c r="W1977" i="5"/>
  <c r="X1977" i="5" s="1"/>
  <c r="AA1977" i="5" s="1"/>
  <c r="W2074" i="5"/>
  <c r="X2074" i="5" s="1"/>
  <c r="AA2074" i="5" s="1"/>
  <c r="W2143" i="5"/>
  <c r="X2143" i="5" s="1"/>
  <c r="AA2143" i="5" s="1"/>
  <c r="W2311" i="5"/>
  <c r="X2311" i="5" s="1"/>
  <c r="AA2311" i="5" s="1"/>
  <c r="W1568" i="5"/>
  <c r="X1568" i="5" s="1"/>
  <c r="AA1568" i="5" s="1"/>
  <c r="W1574" i="5"/>
  <c r="X1574" i="5" s="1"/>
  <c r="AA1574" i="5" s="1"/>
  <c r="W1593" i="5"/>
  <c r="X1593" i="5" s="1"/>
  <c r="AA1593" i="5" s="1"/>
  <c r="W1613" i="5"/>
  <c r="X1613" i="5" s="1"/>
  <c r="AA1613" i="5" s="1"/>
  <c r="W1633" i="5"/>
  <c r="X1633" i="5" s="1"/>
  <c r="AA1633" i="5" s="1"/>
  <c r="W1659" i="5"/>
  <c r="X1659" i="5" s="1"/>
  <c r="AA1659" i="5" s="1"/>
  <c r="W1669" i="5"/>
  <c r="X1669" i="5" s="1"/>
  <c r="AA1669" i="5" s="1"/>
  <c r="W1678" i="5"/>
  <c r="X1678" i="5" s="1"/>
  <c r="AA1678" i="5" s="1"/>
  <c r="R1697" i="5"/>
  <c r="W1723" i="5"/>
  <c r="X1723" i="5" s="1"/>
  <c r="AA1723" i="5" s="1"/>
  <c r="W1744" i="5"/>
  <c r="X1744" i="5" s="1"/>
  <c r="AA1744" i="5" s="1"/>
  <c r="W1781" i="5"/>
  <c r="X1781" i="5" s="1"/>
  <c r="AA1781" i="5" s="1"/>
  <c r="W1788" i="5"/>
  <c r="X1788" i="5" s="1"/>
  <c r="AA1788" i="5" s="1"/>
  <c r="R1792" i="5"/>
  <c r="W1795" i="5"/>
  <c r="X1795" i="5" s="1"/>
  <c r="AA1795" i="5" s="1"/>
  <c r="W1802" i="5"/>
  <c r="X1802" i="5" s="1"/>
  <c r="AA1802" i="5" s="1"/>
  <c r="R1813" i="5"/>
  <c r="W1815" i="5"/>
  <c r="X1815" i="5" s="1"/>
  <c r="AA1815" i="5" s="1"/>
  <c r="W1824" i="5"/>
  <c r="X1824" i="5" s="1"/>
  <c r="AA1824" i="5" s="1"/>
  <c r="W1852" i="5"/>
  <c r="X1852" i="5" s="1"/>
  <c r="AA1852" i="5" s="1"/>
  <c r="W1867" i="5"/>
  <c r="X1867" i="5" s="1"/>
  <c r="AA1867" i="5" s="1"/>
  <c r="W1871" i="5"/>
  <c r="X1871" i="5" s="1"/>
  <c r="AA1871" i="5" s="1"/>
  <c r="W1891" i="5"/>
  <c r="X1891" i="5" s="1"/>
  <c r="AA1891" i="5" s="1"/>
  <c r="W1927" i="5"/>
  <c r="X1927" i="5" s="1"/>
  <c r="AA1927" i="5" s="1"/>
  <c r="W1949" i="5"/>
  <c r="X1949" i="5" s="1"/>
  <c r="AA1949" i="5" s="1"/>
  <c r="W1955" i="5"/>
  <c r="X1955" i="5" s="1"/>
  <c r="AA1955" i="5" s="1"/>
  <c r="W1959" i="5"/>
  <c r="X1959" i="5" s="1"/>
  <c r="AA1959" i="5" s="1"/>
  <c r="R1967" i="5"/>
  <c r="R2047" i="5"/>
  <c r="R2123" i="5"/>
  <c r="W2240" i="5"/>
  <c r="X2240" i="5" s="1"/>
  <c r="AA2240" i="5" s="1"/>
  <c r="W2255" i="5"/>
  <c r="X2255" i="5" s="1"/>
  <c r="AA2255" i="5" s="1"/>
  <c r="R2302" i="5"/>
  <c r="W2394" i="5"/>
  <c r="X2394" i="5" s="1"/>
  <c r="AA2394" i="5" s="1"/>
  <c r="W2490" i="5"/>
  <c r="X2490" i="5" s="1"/>
  <c r="AA2490" i="5" s="1"/>
  <c r="W2528" i="5"/>
  <c r="X2528" i="5" s="1"/>
  <c r="AA2528" i="5" s="1"/>
  <c r="W2166" i="5"/>
  <c r="X2166" i="5" s="1"/>
  <c r="AA2166" i="5" s="1"/>
  <c r="W2203" i="5"/>
  <c r="X2203" i="5" s="1"/>
  <c r="AA2203" i="5" s="1"/>
  <c r="W2274" i="5"/>
  <c r="X2274" i="5" s="1"/>
  <c r="AA2274" i="5" s="1"/>
  <c r="W2310" i="5"/>
  <c r="X2310" i="5" s="1"/>
  <c r="AA2310" i="5" s="1"/>
  <c r="W2627" i="5"/>
  <c r="X2627" i="5" s="1"/>
  <c r="AA2627" i="5" s="1"/>
  <c r="W1971" i="5"/>
  <c r="X1971" i="5" s="1"/>
  <c r="AA1971" i="5" s="1"/>
  <c r="W1980" i="5"/>
  <c r="X1980" i="5" s="1"/>
  <c r="AA1980" i="5" s="1"/>
  <c r="W1985" i="5"/>
  <c r="X1985" i="5" s="1"/>
  <c r="AA1985" i="5" s="1"/>
  <c r="W1996" i="5"/>
  <c r="X1996" i="5" s="1"/>
  <c r="AA1996" i="5" s="1"/>
  <c r="R2007" i="5"/>
  <c r="R2011" i="5"/>
  <c r="W2044" i="5"/>
  <c r="X2044" i="5" s="1"/>
  <c r="AA2044" i="5" s="1"/>
  <c r="R2050" i="5"/>
  <c r="W2051" i="5"/>
  <c r="X2051" i="5" s="1"/>
  <c r="AA2051" i="5" s="1"/>
  <c r="W2060" i="5"/>
  <c r="X2060" i="5" s="1"/>
  <c r="AA2060" i="5" s="1"/>
  <c r="W2064" i="5"/>
  <c r="X2064" i="5" s="1"/>
  <c r="AA2064" i="5" s="1"/>
  <c r="W2069" i="5"/>
  <c r="X2069" i="5" s="1"/>
  <c r="AA2069" i="5" s="1"/>
  <c r="W2089" i="5"/>
  <c r="X2089" i="5" s="1"/>
  <c r="AA2089" i="5" s="1"/>
  <c r="W2096" i="5"/>
  <c r="X2096" i="5" s="1"/>
  <c r="AA2096" i="5" s="1"/>
  <c r="R2106" i="5"/>
  <c r="R2121" i="5"/>
  <c r="W2152" i="5"/>
  <c r="X2152" i="5" s="1"/>
  <c r="AA2152" i="5" s="1"/>
  <c r="W2170" i="5"/>
  <c r="X2170" i="5" s="1"/>
  <c r="AA2170" i="5" s="1"/>
  <c r="W2175" i="5"/>
  <c r="X2175" i="5" s="1"/>
  <c r="AA2175" i="5" s="1"/>
  <c r="W2192" i="5"/>
  <c r="X2192" i="5" s="1"/>
  <c r="AA2192" i="5" s="1"/>
  <c r="W2226" i="5"/>
  <c r="X2226" i="5" s="1"/>
  <c r="AA2226" i="5" s="1"/>
  <c r="W2238" i="5"/>
  <c r="X2238" i="5" s="1"/>
  <c r="AA2238" i="5" s="1"/>
  <c r="R2263" i="5"/>
  <c r="W2264" i="5"/>
  <c r="X2264" i="5" s="1"/>
  <c r="AA2264" i="5" s="1"/>
  <c r="W2273" i="5"/>
  <c r="X2273" i="5" s="1"/>
  <c r="AA2273" i="5" s="1"/>
  <c r="W2285" i="5"/>
  <c r="X2285" i="5" s="1"/>
  <c r="AA2285" i="5" s="1"/>
  <c r="R2290" i="5"/>
  <c r="R2296" i="5"/>
  <c r="W2297" i="5"/>
  <c r="X2297" i="5" s="1"/>
  <c r="AA2297" i="5" s="1"/>
  <c r="W2309" i="5"/>
  <c r="X2309" i="5" s="1"/>
  <c r="AA2309" i="5" s="1"/>
  <c r="R2334" i="5"/>
  <c r="W2358" i="5"/>
  <c r="X2358" i="5" s="1"/>
  <c r="AA2358" i="5" s="1"/>
  <c r="W2374" i="5"/>
  <c r="X2374" i="5" s="1"/>
  <c r="AA2374" i="5" s="1"/>
  <c r="R2381" i="5"/>
  <c r="R2392" i="5"/>
  <c r="W2405" i="5"/>
  <c r="X2405" i="5" s="1"/>
  <c r="AA2405" i="5" s="1"/>
  <c r="R2416" i="5"/>
  <c r="W2426" i="5"/>
  <c r="X2426" i="5" s="1"/>
  <c r="AA2426" i="5" s="1"/>
  <c r="W2477" i="5"/>
  <c r="X2477" i="5" s="1"/>
  <c r="AA2477" i="5" s="1"/>
  <c r="R2484" i="5"/>
  <c r="R2496" i="5"/>
  <c r="W2302" i="5"/>
  <c r="X2302" i="5" s="1"/>
  <c r="AA2302" i="5" s="1"/>
  <c r="W2124" i="5"/>
  <c r="X2124" i="5" s="1"/>
  <c r="AA2124" i="5" s="1"/>
  <c r="W2215" i="5"/>
  <c r="X2215" i="5" s="1"/>
  <c r="AA2215" i="5" s="1"/>
  <c r="W2247" i="5"/>
  <c r="X2247" i="5" s="1"/>
  <c r="AA2247" i="5" s="1"/>
  <c r="W2335" i="5"/>
  <c r="X2335" i="5" s="1"/>
  <c r="AA2335" i="5" s="1"/>
  <c r="W2370" i="5"/>
  <c r="X2370" i="5" s="1"/>
  <c r="AA2370" i="5" s="1"/>
  <c r="W2429" i="5"/>
  <c r="X2429" i="5" s="1"/>
  <c r="AA2429" i="5" s="1"/>
  <c r="W1984" i="5"/>
  <c r="X1984" i="5" s="1"/>
  <c r="AA1984" i="5" s="1"/>
  <c r="W1995" i="5"/>
  <c r="X1995" i="5" s="1"/>
  <c r="AA1995" i="5" s="1"/>
  <c r="W2008" i="5"/>
  <c r="X2008" i="5" s="1"/>
  <c r="AA2008" i="5" s="1"/>
  <c r="R2014" i="5"/>
  <c r="R2019" i="5"/>
  <c r="W2033" i="5"/>
  <c r="X2033" i="5" s="1"/>
  <c r="AA2033" i="5" s="1"/>
  <c r="W2037" i="5"/>
  <c r="X2037" i="5" s="1"/>
  <c r="AA2037" i="5" s="1"/>
  <c r="W2050" i="5"/>
  <c r="X2050" i="5" s="1"/>
  <c r="AA2050" i="5" s="1"/>
  <c r="R2058" i="5"/>
  <c r="W2059" i="5"/>
  <c r="X2059" i="5" s="1"/>
  <c r="AA2059" i="5" s="1"/>
  <c r="W2100" i="5"/>
  <c r="X2100" i="5" s="1"/>
  <c r="AA2100" i="5" s="1"/>
  <c r="W2111" i="5"/>
  <c r="X2111" i="5" s="1"/>
  <c r="AA2111" i="5" s="1"/>
  <c r="R2116" i="5"/>
  <c r="R2120" i="5"/>
  <c r="W2155" i="5"/>
  <c r="X2155" i="5" s="1"/>
  <c r="AA2155" i="5" s="1"/>
  <c r="W2164" i="5"/>
  <c r="X2164" i="5" s="1"/>
  <c r="AA2164" i="5" s="1"/>
  <c r="W2191" i="5"/>
  <c r="X2191" i="5" s="1"/>
  <c r="AA2191" i="5" s="1"/>
  <c r="W2201" i="5"/>
  <c r="X2201" i="5" s="1"/>
  <c r="AA2201" i="5" s="1"/>
  <c r="R2204" i="5"/>
  <c r="W2210" i="5"/>
  <c r="X2210" i="5" s="1"/>
  <c r="AA2210" i="5" s="1"/>
  <c r="W2225" i="5"/>
  <c r="X2225" i="5" s="1"/>
  <c r="AA2225" i="5" s="1"/>
  <c r="W2250" i="5"/>
  <c r="X2250" i="5" s="1"/>
  <c r="AA2250" i="5" s="1"/>
  <c r="W2267" i="5"/>
  <c r="X2267" i="5" s="1"/>
  <c r="AA2267" i="5" s="1"/>
  <c r="R2279" i="5"/>
  <c r="R2280" i="5"/>
  <c r="R2333" i="5"/>
  <c r="W2404" i="5"/>
  <c r="X2404" i="5" s="1"/>
  <c r="AA2404" i="5" s="1"/>
  <c r="W2117" i="5"/>
  <c r="X2117" i="5" s="1"/>
  <c r="AA2117" i="5" s="1"/>
  <c r="W2128" i="5"/>
  <c r="X2128" i="5" s="1"/>
  <c r="AA2128" i="5" s="1"/>
  <c r="W2174" i="5"/>
  <c r="X2174" i="5" s="1"/>
  <c r="AA2174" i="5" s="1"/>
  <c r="W2324" i="5"/>
  <c r="X2324" i="5" s="1"/>
  <c r="AA2324" i="5" s="1"/>
  <c r="R2005" i="5"/>
  <c r="W2027" i="5"/>
  <c r="X2027" i="5" s="1"/>
  <c r="AA2027" i="5" s="1"/>
  <c r="R2035" i="5"/>
  <c r="R2052" i="5"/>
  <c r="W2088" i="5"/>
  <c r="X2088" i="5" s="1"/>
  <c r="AA2088" i="5" s="1"/>
  <c r="W2104" i="5"/>
  <c r="X2104" i="5" s="1"/>
  <c r="AA2104" i="5" s="1"/>
  <c r="W2122" i="5"/>
  <c r="X2122" i="5" s="1"/>
  <c r="AA2122" i="5" s="1"/>
  <c r="W2134" i="5"/>
  <c r="X2134" i="5" s="1"/>
  <c r="AA2134" i="5" s="1"/>
  <c r="W2140" i="5"/>
  <c r="X2140" i="5" s="1"/>
  <c r="AA2140" i="5" s="1"/>
  <c r="W2163" i="5"/>
  <c r="X2163" i="5" s="1"/>
  <c r="AA2163" i="5" s="1"/>
  <c r="W2182" i="5"/>
  <c r="X2182" i="5" s="1"/>
  <c r="AA2182" i="5" s="1"/>
  <c r="W2186" i="5"/>
  <c r="X2186" i="5" s="1"/>
  <c r="AA2186" i="5" s="1"/>
  <c r="W2214" i="5"/>
  <c r="X2214" i="5" s="1"/>
  <c r="AA2214" i="5" s="1"/>
  <c r="W2241" i="5"/>
  <c r="X2241" i="5" s="1"/>
  <c r="AA2241" i="5" s="1"/>
  <c r="W2294" i="5"/>
  <c r="X2294" i="5" s="1"/>
  <c r="AA2294" i="5" s="1"/>
  <c r="W2369" i="5"/>
  <c r="X2369" i="5" s="1"/>
  <c r="AA2369" i="5" s="1"/>
  <c r="W2479" i="5"/>
  <c r="X2479" i="5" s="1"/>
  <c r="AA2479" i="5" s="1"/>
  <c r="W1988" i="5"/>
  <c r="X1988" i="5" s="1"/>
  <c r="AA1988" i="5" s="1"/>
  <c r="R2013" i="5"/>
  <c r="R2018" i="5"/>
  <c r="W2020" i="5"/>
  <c r="X2020" i="5" s="1"/>
  <c r="AA2020" i="5" s="1"/>
  <c r="R2048" i="5"/>
  <c r="W2058" i="5"/>
  <c r="X2058" i="5" s="1"/>
  <c r="AA2058" i="5" s="1"/>
  <c r="R2114" i="5"/>
  <c r="W2116" i="5"/>
  <c r="X2116" i="5" s="1"/>
  <c r="AA2116" i="5" s="1"/>
  <c r="R2119" i="5"/>
  <c r="W2121" i="5"/>
  <c r="X2121" i="5" s="1"/>
  <c r="AA2121" i="5" s="1"/>
  <c r="W2127" i="5"/>
  <c r="X2127" i="5" s="1"/>
  <c r="AA2127" i="5" s="1"/>
  <c r="W2177" i="5"/>
  <c r="X2177" i="5" s="1"/>
  <c r="AA2177" i="5" s="1"/>
  <c r="W2185" i="5"/>
  <c r="X2185" i="5" s="1"/>
  <c r="AA2185" i="5" s="1"/>
  <c r="W2189" i="5"/>
  <c r="X2189" i="5" s="1"/>
  <c r="AA2189" i="5" s="1"/>
  <c r="W2190" i="5"/>
  <c r="X2190" i="5" s="1"/>
  <c r="AA2190" i="5" s="1"/>
  <c r="W2213" i="5"/>
  <c r="X2213" i="5" s="1"/>
  <c r="AA2213" i="5" s="1"/>
  <c r="W2236" i="5"/>
  <c r="X2236" i="5" s="1"/>
  <c r="AA2236" i="5" s="1"/>
  <c r="R2248" i="5"/>
  <c r="W2249" i="5"/>
  <c r="X2249" i="5" s="1"/>
  <c r="AA2249" i="5" s="1"/>
  <c r="W2289" i="5"/>
  <c r="X2289" i="5" s="1"/>
  <c r="AA2289" i="5" s="1"/>
  <c r="R2292" i="5"/>
  <c r="R2303" i="5"/>
  <c r="R2304" i="5"/>
  <c r="W2305" i="5"/>
  <c r="X2305" i="5" s="1"/>
  <c r="AA2305" i="5" s="1"/>
  <c r="W2313" i="5"/>
  <c r="X2313" i="5" s="1"/>
  <c r="AA2313" i="5" s="1"/>
  <c r="R2336" i="5"/>
  <c r="W2384" i="5"/>
  <c r="X2384" i="5" s="1"/>
  <c r="AA2384" i="5" s="1"/>
  <c r="W2023" i="5"/>
  <c r="X2023" i="5" s="1"/>
  <c r="AA2023" i="5" s="1"/>
  <c r="W2032" i="5"/>
  <c r="X2032" i="5" s="1"/>
  <c r="AA2032" i="5" s="1"/>
  <c r="W2521" i="5"/>
  <c r="X2521" i="5" s="1"/>
  <c r="AA2521" i="5" s="1"/>
  <c r="W2591" i="5"/>
  <c r="X2591" i="5" s="1"/>
  <c r="AA2591" i="5" s="1"/>
  <c r="W1992" i="5"/>
  <c r="X1992" i="5" s="1"/>
  <c r="AA1992" i="5" s="1"/>
  <c r="W2001" i="5"/>
  <c r="X2001" i="5" s="1"/>
  <c r="AA2001" i="5" s="1"/>
  <c r="W2005" i="5"/>
  <c r="X2005" i="5" s="1"/>
  <c r="AA2005" i="5" s="1"/>
  <c r="W2010" i="5"/>
  <c r="X2010" i="5" s="1"/>
  <c r="AA2010" i="5" s="1"/>
  <c r="R2025" i="5"/>
  <c r="R2034" i="5"/>
  <c r="W2045" i="5"/>
  <c r="X2045" i="5" s="1"/>
  <c r="AA2045" i="5" s="1"/>
  <c r="R2060" i="5"/>
  <c r="W2061" i="5"/>
  <c r="X2061" i="5" s="1"/>
  <c r="AA2061" i="5" s="1"/>
  <c r="W2079" i="5"/>
  <c r="X2079" i="5" s="1"/>
  <c r="AA2079" i="5" s="1"/>
  <c r="W2133" i="5"/>
  <c r="X2133" i="5" s="1"/>
  <c r="AA2133" i="5" s="1"/>
  <c r="W2158" i="5"/>
  <c r="X2158" i="5" s="1"/>
  <c r="AA2158" i="5" s="1"/>
  <c r="W2171" i="5"/>
  <c r="X2171" i="5" s="1"/>
  <c r="AA2171" i="5" s="1"/>
  <c r="R2202" i="5"/>
  <c r="W2208" i="5"/>
  <c r="X2208" i="5" s="1"/>
  <c r="AA2208" i="5" s="1"/>
  <c r="W2220" i="5"/>
  <c r="X2220" i="5" s="1"/>
  <c r="AA2220" i="5" s="1"/>
  <c r="W2262" i="5"/>
  <c r="X2262" i="5" s="1"/>
  <c r="AA2262" i="5" s="1"/>
  <c r="W2275" i="5"/>
  <c r="X2275" i="5" s="1"/>
  <c r="AA2275" i="5" s="1"/>
  <c r="W2288" i="5"/>
  <c r="X2288" i="5" s="1"/>
  <c r="AA2288" i="5" s="1"/>
  <c r="R2291" i="5"/>
  <c r="W2312" i="5"/>
  <c r="X2312" i="5" s="1"/>
  <c r="AA2312" i="5" s="1"/>
  <c r="W2318" i="5"/>
  <c r="X2318" i="5" s="1"/>
  <c r="AA2318" i="5" s="1"/>
  <c r="W2363" i="5"/>
  <c r="X2363" i="5" s="1"/>
  <c r="AA2363" i="5" s="1"/>
  <c r="W2368" i="5"/>
  <c r="X2368" i="5" s="1"/>
  <c r="AA2368" i="5" s="1"/>
  <c r="W2383" i="5"/>
  <c r="X2383" i="5" s="1"/>
  <c r="AA2383" i="5" s="1"/>
  <c r="W2398" i="5"/>
  <c r="X2398" i="5" s="1"/>
  <c r="AA2398" i="5" s="1"/>
  <c r="R2405" i="5"/>
  <c r="W2444" i="5"/>
  <c r="X2444" i="5" s="1"/>
  <c r="AA2444" i="5" s="1"/>
  <c r="W2515" i="5"/>
  <c r="X2515" i="5" s="1"/>
  <c r="AA2515" i="5" s="1"/>
  <c r="W2529" i="5"/>
  <c r="X2529" i="5" s="1"/>
  <c r="AA2529" i="5" s="1"/>
  <c r="W2560" i="5"/>
  <c r="X2560" i="5" s="1"/>
  <c r="AA2560" i="5" s="1"/>
  <c r="W2572" i="5"/>
  <c r="X2572" i="5" s="1"/>
  <c r="AA2572" i="5" s="1"/>
  <c r="W2587" i="5"/>
  <c r="X2587" i="5" s="1"/>
  <c r="AA2587" i="5" s="1"/>
  <c r="W2593" i="5"/>
  <c r="X2593" i="5" s="1"/>
  <c r="AA2593" i="5" s="1"/>
  <c r="W2653" i="5"/>
  <c r="X2653" i="5" s="1"/>
  <c r="AA2653" i="5" s="1"/>
  <c r="W2667" i="5"/>
  <c r="X2667" i="5" s="1"/>
  <c r="AA2667" i="5" s="1"/>
  <c r="W2740" i="5"/>
  <c r="X2740" i="5" s="1"/>
  <c r="AA2740" i="5" s="1"/>
  <c r="W2917" i="5"/>
  <c r="X2917" i="5" s="1"/>
  <c r="AA2917" i="5" s="1"/>
  <c r="W2339" i="5"/>
  <c r="X2339" i="5" s="1"/>
  <c r="AA2339" i="5" s="1"/>
  <c r="R2353" i="5"/>
  <c r="W2412" i="5"/>
  <c r="X2412" i="5" s="1"/>
  <c r="AA2412" i="5" s="1"/>
  <c r="R2431" i="5"/>
  <c r="W2432" i="5"/>
  <c r="X2432" i="5" s="1"/>
  <c r="AA2432" i="5" s="1"/>
  <c r="R2450" i="5"/>
  <c r="W2451" i="5"/>
  <c r="X2451" i="5" s="1"/>
  <c r="AA2451" i="5" s="1"/>
  <c r="W2469" i="5"/>
  <c r="X2469" i="5" s="1"/>
  <c r="AA2469" i="5" s="1"/>
  <c r="R2494" i="5"/>
  <c r="R2501" i="5"/>
  <c r="W2509" i="5"/>
  <c r="X2509" i="5" s="1"/>
  <c r="AA2509" i="5" s="1"/>
  <c r="W2541" i="5"/>
  <c r="X2541" i="5" s="1"/>
  <c r="AA2541" i="5" s="1"/>
  <c r="W2564" i="5"/>
  <c r="X2564" i="5" s="1"/>
  <c r="AA2564" i="5" s="1"/>
  <c r="W2575" i="5"/>
  <c r="X2575" i="5" s="1"/>
  <c r="AA2575" i="5" s="1"/>
  <c r="W2626" i="5"/>
  <c r="X2626" i="5" s="1"/>
  <c r="AA2626" i="5" s="1"/>
  <c r="W2666" i="5"/>
  <c r="X2666" i="5" s="1"/>
  <c r="AA2666" i="5" s="1"/>
  <c r="W2671" i="5"/>
  <c r="X2671" i="5" s="1"/>
  <c r="AA2671" i="5" s="1"/>
  <c r="W2678" i="5"/>
  <c r="X2678" i="5" s="1"/>
  <c r="AA2678" i="5" s="1"/>
  <c r="W2713" i="5"/>
  <c r="X2713" i="5" s="1"/>
  <c r="AA2713" i="5" s="1"/>
  <c r="W2722" i="5"/>
  <c r="X2722" i="5" s="1"/>
  <c r="AA2722" i="5" s="1"/>
  <c r="W2766" i="5"/>
  <c r="X2766" i="5" s="1"/>
  <c r="AA2766" i="5" s="1"/>
  <c r="W2769" i="5"/>
  <c r="X2769" i="5" s="1"/>
  <c r="AA2769" i="5" s="1"/>
  <c r="W2934" i="5"/>
  <c r="X2934" i="5" s="1"/>
  <c r="AA2934" i="5" s="1"/>
  <c r="W3022" i="5"/>
  <c r="X3022" i="5" s="1"/>
  <c r="AA3022" i="5" s="1"/>
  <c r="W2323" i="5"/>
  <c r="X2323" i="5" s="1"/>
  <c r="AA2323" i="5" s="1"/>
  <c r="R2335" i="5"/>
  <c r="R2342" i="5"/>
  <c r="R2352" i="5"/>
  <c r="W2388" i="5"/>
  <c r="X2388" i="5" s="1"/>
  <c r="AA2388" i="5" s="1"/>
  <c r="R2397" i="5"/>
  <c r="W2406" i="5"/>
  <c r="X2406" i="5" s="1"/>
  <c r="AA2406" i="5" s="1"/>
  <c r="W2462" i="5"/>
  <c r="X2462" i="5" s="1"/>
  <c r="AA2462" i="5" s="1"/>
  <c r="W2468" i="5"/>
  <c r="X2468" i="5" s="1"/>
  <c r="AA2468" i="5" s="1"/>
  <c r="R2471" i="5"/>
  <c r="W2474" i="5"/>
  <c r="X2474" i="5" s="1"/>
  <c r="AA2474" i="5" s="1"/>
  <c r="W2520" i="5"/>
  <c r="X2520" i="5" s="1"/>
  <c r="AA2520" i="5" s="1"/>
  <c r="R2558" i="5"/>
  <c r="W2563" i="5"/>
  <c r="X2563" i="5" s="1"/>
  <c r="AA2563" i="5" s="1"/>
  <c r="W2567" i="5"/>
  <c r="X2567" i="5" s="1"/>
  <c r="AA2567" i="5" s="1"/>
  <c r="W2574" i="5"/>
  <c r="X2574" i="5" s="1"/>
  <c r="AA2574" i="5" s="1"/>
  <c r="W2586" i="5"/>
  <c r="X2586" i="5" s="1"/>
  <c r="AA2586" i="5" s="1"/>
  <c r="W2625" i="5"/>
  <c r="X2625" i="5" s="1"/>
  <c r="AA2625" i="5" s="1"/>
  <c r="W2752" i="5"/>
  <c r="X2752" i="5" s="1"/>
  <c r="AA2752" i="5" s="1"/>
  <c r="W2920" i="5"/>
  <c r="X2920" i="5" s="1"/>
  <c r="AA2920" i="5" s="1"/>
  <c r="W2938" i="5"/>
  <c r="X2938" i="5" s="1"/>
  <c r="AA2938" i="5" s="1"/>
  <c r="W2544" i="5"/>
  <c r="X2544" i="5" s="1"/>
  <c r="AA2544" i="5" s="1"/>
  <c r="W2624" i="5"/>
  <c r="X2624" i="5" s="1"/>
  <c r="AA2624" i="5" s="1"/>
  <c r="W2362" i="5"/>
  <c r="X2362" i="5" s="1"/>
  <c r="AA2362" i="5" s="1"/>
  <c r="W2382" i="5"/>
  <c r="X2382" i="5" s="1"/>
  <c r="AA2382" i="5" s="1"/>
  <c r="W2410" i="5"/>
  <c r="X2410" i="5" s="1"/>
  <c r="AA2410" i="5" s="1"/>
  <c r="R2414" i="5"/>
  <c r="R2441" i="5"/>
  <c r="W2446" i="5"/>
  <c r="X2446" i="5" s="1"/>
  <c r="AA2446" i="5" s="1"/>
  <c r="R2459" i="5"/>
  <c r="W2461" i="5"/>
  <c r="X2461" i="5" s="1"/>
  <c r="AA2461" i="5" s="1"/>
  <c r="W2473" i="5"/>
  <c r="X2473" i="5" s="1"/>
  <c r="AA2473" i="5" s="1"/>
  <c r="R2486" i="5"/>
  <c r="W2507" i="5"/>
  <c r="X2507" i="5" s="1"/>
  <c r="AA2507" i="5" s="1"/>
  <c r="W2555" i="5"/>
  <c r="X2555" i="5" s="1"/>
  <c r="AA2555" i="5" s="1"/>
  <c r="W2566" i="5"/>
  <c r="X2566" i="5" s="1"/>
  <c r="AA2566" i="5" s="1"/>
  <c r="W2585" i="5"/>
  <c r="X2585" i="5" s="1"/>
  <c r="AA2585" i="5" s="1"/>
  <c r="W2596" i="5"/>
  <c r="X2596" i="5" s="1"/>
  <c r="AA2596" i="5" s="1"/>
  <c r="W2603" i="5"/>
  <c r="X2603" i="5" s="1"/>
  <c r="AA2603" i="5" s="1"/>
  <c r="W2636" i="5"/>
  <c r="X2636" i="5" s="1"/>
  <c r="AA2636" i="5" s="1"/>
  <c r="W2640" i="5"/>
  <c r="X2640" i="5" s="1"/>
  <c r="AA2640" i="5" s="1"/>
  <c r="W2662" i="5"/>
  <c r="X2662" i="5" s="1"/>
  <c r="AA2662" i="5" s="1"/>
  <c r="W2673" i="5"/>
  <c r="X2673" i="5" s="1"/>
  <c r="AA2673" i="5" s="1"/>
  <c r="W2971" i="5"/>
  <c r="X2971" i="5" s="1"/>
  <c r="AA2971" i="5" s="1"/>
  <c r="W3076" i="5"/>
  <c r="X3076" i="5" s="1"/>
  <c r="AA3076" i="5" s="1"/>
  <c r="W2336" i="5"/>
  <c r="X2336" i="5" s="1"/>
  <c r="AA2336" i="5" s="1"/>
  <c r="W2342" i="5"/>
  <c r="X2342" i="5" s="1"/>
  <c r="AA2342" i="5" s="1"/>
  <c r="R2346" i="5"/>
  <c r="W2347" i="5"/>
  <c r="X2347" i="5" s="1"/>
  <c r="AA2347" i="5" s="1"/>
  <c r="R2351" i="5"/>
  <c r="R2359" i="5"/>
  <c r="R2396" i="5"/>
  <c r="W2403" i="5"/>
  <c r="X2403" i="5" s="1"/>
  <c r="AA2403" i="5" s="1"/>
  <c r="W2420" i="5"/>
  <c r="X2420" i="5" s="1"/>
  <c r="AA2420" i="5" s="1"/>
  <c r="R2424" i="5"/>
  <c r="R2433" i="5"/>
  <c r="R2437" i="5"/>
  <c r="W2453" i="5"/>
  <c r="X2453" i="5" s="1"/>
  <c r="AA2453" i="5" s="1"/>
  <c r="R2477" i="5"/>
  <c r="W2482" i="5"/>
  <c r="X2482" i="5" s="1"/>
  <c r="AA2482" i="5" s="1"/>
  <c r="W2494" i="5"/>
  <c r="X2494" i="5" s="1"/>
  <c r="AA2494" i="5" s="1"/>
  <c r="W2506" i="5"/>
  <c r="X2506" i="5" s="1"/>
  <c r="AA2506" i="5" s="1"/>
  <c r="W2519" i="5"/>
  <c r="X2519" i="5" s="1"/>
  <c r="AA2519" i="5" s="1"/>
  <c r="R2534" i="5"/>
  <c r="W2543" i="5"/>
  <c r="X2543" i="5" s="1"/>
  <c r="AA2543" i="5" s="1"/>
  <c r="R2557" i="5"/>
  <c r="W2558" i="5"/>
  <c r="X2558" i="5" s="1"/>
  <c r="AA2558" i="5" s="1"/>
  <c r="W2609" i="5"/>
  <c r="X2609" i="5" s="1"/>
  <c r="AA2609" i="5" s="1"/>
  <c r="W2685" i="5"/>
  <c r="X2685" i="5" s="1"/>
  <c r="AA2685" i="5" s="1"/>
  <c r="W2927" i="5"/>
  <c r="X2927" i="5" s="1"/>
  <c r="AA2927" i="5" s="1"/>
  <c r="W2978" i="5"/>
  <c r="X2978" i="5" s="1"/>
  <c r="AA2978" i="5" s="1"/>
  <c r="R2350" i="5"/>
  <c r="W2379" i="5"/>
  <c r="X2379" i="5" s="1"/>
  <c r="AA2379" i="5" s="1"/>
  <c r="W2409" i="5"/>
  <c r="X2409" i="5" s="1"/>
  <c r="AA2409" i="5" s="1"/>
  <c r="W2414" i="5"/>
  <c r="X2414" i="5" s="1"/>
  <c r="AA2414" i="5" s="1"/>
  <c r="R2417" i="5"/>
  <c r="W2430" i="5"/>
  <c r="X2430" i="5" s="1"/>
  <c r="AA2430" i="5" s="1"/>
  <c r="W2449" i="5"/>
  <c r="X2449" i="5" s="1"/>
  <c r="AA2449" i="5" s="1"/>
  <c r="W2480" i="5"/>
  <c r="X2480" i="5" s="1"/>
  <c r="AA2480" i="5" s="1"/>
  <c r="W2499" i="5"/>
  <c r="X2499" i="5" s="1"/>
  <c r="AA2499" i="5" s="1"/>
  <c r="W2512" i="5"/>
  <c r="X2512" i="5" s="1"/>
  <c r="AA2512" i="5" s="1"/>
  <c r="W2661" i="5"/>
  <c r="X2661" i="5" s="1"/>
  <c r="AA2661" i="5" s="1"/>
  <c r="W2698" i="5"/>
  <c r="X2698" i="5" s="1"/>
  <c r="AA2698" i="5" s="1"/>
  <c r="W2747" i="5"/>
  <c r="X2747" i="5" s="1"/>
  <c r="AA2747" i="5" s="1"/>
  <c r="W2931" i="5"/>
  <c r="X2931" i="5" s="1"/>
  <c r="AA2931" i="5" s="1"/>
  <c r="W2538" i="5"/>
  <c r="X2538" i="5" s="1"/>
  <c r="AA2538" i="5" s="1"/>
  <c r="W2569" i="5"/>
  <c r="X2569" i="5" s="1"/>
  <c r="AA2569" i="5" s="1"/>
  <c r="W2629" i="5"/>
  <c r="X2629" i="5" s="1"/>
  <c r="AA2629" i="5" s="1"/>
  <c r="W2647" i="5"/>
  <c r="X2647" i="5" s="1"/>
  <c r="AA2647" i="5" s="1"/>
  <c r="W3002" i="5"/>
  <c r="X3002" i="5" s="1"/>
  <c r="AA3002" i="5" s="1"/>
  <c r="W2300" i="5"/>
  <c r="X2300" i="5" s="1"/>
  <c r="AA2300" i="5" s="1"/>
  <c r="W2320" i="5"/>
  <c r="X2320" i="5" s="1"/>
  <c r="AA2320" i="5" s="1"/>
  <c r="W2341" i="5"/>
  <c r="X2341" i="5" s="1"/>
  <c r="AA2341" i="5" s="1"/>
  <c r="R2344" i="5"/>
  <c r="R2349" i="5"/>
  <c r="W2351" i="5"/>
  <c r="X2351" i="5" s="1"/>
  <c r="AA2351" i="5" s="1"/>
  <c r="W2385" i="5"/>
  <c r="X2385" i="5" s="1"/>
  <c r="AA2385" i="5" s="1"/>
  <c r="R2399" i="5"/>
  <c r="R2406" i="5"/>
  <c r="W2408" i="5"/>
  <c r="X2408" i="5" s="1"/>
  <c r="AA2408" i="5" s="1"/>
  <c r="W2418" i="5"/>
  <c r="X2418" i="5" s="1"/>
  <c r="AA2418" i="5" s="1"/>
  <c r="R2428" i="5"/>
  <c r="W2433" i="5"/>
  <c r="X2433" i="5" s="1"/>
  <c r="AA2433" i="5" s="1"/>
  <c r="R2436" i="5"/>
  <c r="R2440" i="5"/>
  <c r="R2443" i="5"/>
  <c r="R2447" i="5"/>
  <c r="R2462" i="5"/>
  <c r="R2474" i="5"/>
  <c r="W2486" i="5"/>
  <c r="X2486" i="5" s="1"/>
  <c r="AA2486" i="5" s="1"/>
  <c r="W2492" i="5"/>
  <c r="X2492" i="5" s="1"/>
  <c r="AA2492" i="5" s="1"/>
  <c r="R2508" i="5"/>
  <c r="W2522" i="5"/>
  <c r="X2522" i="5" s="1"/>
  <c r="AA2522" i="5" s="1"/>
  <c r="W2546" i="5"/>
  <c r="X2546" i="5" s="1"/>
  <c r="AA2546" i="5" s="1"/>
  <c r="W2565" i="5"/>
  <c r="X2565" i="5" s="1"/>
  <c r="AA2565" i="5" s="1"/>
  <c r="W2576" i="5"/>
  <c r="X2576" i="5" s="1"/>
  <c r="AA2576" i="5" s="1"/>
  <c r="W2600" i="5"/>
  <c r="X2600" i="5" s="1"/>
  <c r="AA2600" i="5" s="1"/>
  <c r="R2604" i="5"/>
  <c r="W2607" i="5"/>
  <c r="X2607" i="5" s="1"/>
  <c r="AA2607" i="5" s="1"/>
  <c r="W2613" i="5"/>
  <c r="X2613" i="5" s="1"/>
  <c r="AA2613" i="5" s="1"/>
  <c r="W2642" i="5"/>
  <c r="X2642" i="5" s="1"/>
  <c r="AA2642" i="5" s="1"/>
  <c r="W2702" i="5"/>
  <c r="X2702" i="5" s="1"/>
  <c r="AA2702" i="5" s="1"/>
  <c r="W2710" i="5"/>
  <c r="X2710" i="5" s="1"/>
  <c r="AA2710" i="5" s="1"/>
  <c r="W2741" i="5"/>
  <c r="X2741" i="5" s="1"/>
  <c r="AA2741" i="5" s="1"/>
  <c r="W2774" i="5"/>
  <c r="X2774" i="5" s="1"/>
  <c r="AA2774" i="5" s="1"/>
  <c r="W2995" i="5"/>
  <c r="X2995" i="5" s="1"/>
  <c r="AA2995" i="5" s="1"/>
  <c r="W3030" i="5"/>
  <c r="X3030" i="5" s="1"/>
  <c r="AA3030" i="5" s="1"/>
  <c r="W3132" i="5"/>
  <c r="X3132" i="5" s="1"/>
  <c r="AA3132" i="5" s="1"/>
  <c r="W2675" i="5"/>
  <c r="X2675" i="5" s="1"/>
  <c r="AA2675" i="5" s="1"/>
  <c r="W2680" i="5"/>
  <c r="X2680" i="5" s="1"/>
  <c r="AA2680" i="5" s="1"/>
  <c r="W2715" i="5"/>
  <c r="X2715" i="5" s="1"/>
  <c r="AA2715" i="5" s="1"/>
  <c r="W2721" i="5"/>
  <c r="X2721" i="5" s="1"/>
  <c r="AA2721" i="5" s="1"/>
  <c r="W2786" i="5"/>
  <c r="X2786" i="5" s="1"/>
  <c r="AA2786" i="5" s="1"/>
  <c r="W2804" i="5"/>
  <c r="X2804" i="5" s="1"/>
  <c r="AA2804" i="5" s="1"/>
  <c r="W2820" i="5"/>
  <c r="X2820" i="5" s="1"/>
  <c r="AA2820" i="5" s="1"/>
  <c r="W2824" i="5"/>
  <c r="X2824" i="5" s="1"/>
  <c r="AA2824" i="5" s="1"/>
  <c r="W2851" i="5"/>
  <c r="X2851" i="5" s="1"/>
  <c r="AA2851" i="5" s="1"/>
  <c r="W2855" i="5"/>
  <c r="X2855" i="5" s="1"/>
  <c r="AA2855" i="5" s="1"/>
  <c r="W2884" i="5"/>
  <c r="X2884" i="5" s="1"/>
  <c r="AA2884" i="5" s="1"/>
  <c r="W2902" i="5"/>
  <c r="X2902" i="5" s="1"/>
  <c r="AA2902" i="5" s="1"/>
  <c r="W2933" i="5"/>
  <c r="X2933" i="5" s="1"/>
  <c r="AA2933" i="5" s="1"/>
  <c r="W2940" i="5"/>
  <c r="X2940" i="5" s="1"/>
  <c r="AA2940" i="5" s="1"/>
  <c r="R2944" i="5"/>
  <c r="W2954" i="5"/>
  <c r="X2954" i="5" s="1"/>
  <c r="AA2954" i="5" s="1"/>
  <c r="W2984" i="5"/>
  <c r="X2984" i="5" s="1"/>
  <c r="AA2984" i="5" s="1"/>
  <c r="W2989" i="5"/>
  <c r="X2989" i="5" s="1"/>
  <c r="AA2989" i="5" s="1"/>
  <c r="W2994" i="5"/>
  <c r="X2994" i="5" s="1"/>
  <c r="AA2994" i="5" s="1"/>
  <c r="W3028" i="5"/>
  <c r="X3028" i="5" s="1"/>
  <c r="AA3028" i="5" s="1"/>
  <c r="W3077" i="5"/>
  <c r="X3077" i="5" s="1"/>
  <c r="AA3077" i="5" s="1"/>
  <c r="W3107" i="5"/>
  <c r="X3107" i="5" s="1"/>
  <c r="AA3107" i="5" s="1"/>
  <c r="W3123" i="5"/>
  <c r="X3123" i="5" s="1"/>
  <c r="AA3123" i="5" s="1"/>
  <c r="W2780" i="5"/>
  <c r="X2780" i="5" s="1"/>
  <c r="AA2780" i="5" s="1"/>
  <c r="W2796" i="5"/>
  <c r="X2796" i="5" s="1"/>
  <c r="AA2796" i="5" s="1"/>
  <c r="R2827" i="5"/>
  <c r="W2832" i="5"/>
  <c r="X2832" i="5" s="1"/>
  <c r="AA2832" i="5" s="1"/>
  <c r="W2867" i="5"/>
  <c r="X2867" i="5" s="1"/>
  <c r="AA2867" i="5" s="1"/>
  <c r="W2896" i="5"/>
  <c r="X2896" i="5" s="1"/>
  <c r="AA2896" i="5" s="1"/>
  <c r="W2897" i="5"/>
  <c r="X2897" i="5" s="1"/>
  <c r="AA2897" i="5" s="1"/>
  <c r="R2916" i="5"/>
  <c r="W2926" i="5"/>
  <c r="X2926" i="5" s="1"/>
  <c r="AA2926" i="5" s="1"/>
  <c r="W2932" i="5"/>
  <c r="X2932" i="5" s="1"/>
  <c r="AA2932" i="5" s="1"/>
  <c r="W2939" i="5"/>
  <c r="X2939" i="5" s="1"/>
  <c r="AA2939" i="5" s="1"/>
  <c r="R2970" i="5"/>
  <c r="W2979" i="5"/>
  <c r="X2979" i="5" s="1"/>
  <c r="AA2979" i="5" s="1"/>
  <c r="W2998" i="5"/>
  <c r="X2998" i="5" s="1"/>
  <c r="AA2998" i="5" s="1"/>
  <c r="W3003" i="5"/>
  <c r="X3003" i="5" s="1"/>
  <c r="AA3003" i="5" s="1"/>
  <c r="W3018" i="5"/>
  <c r="X3018" i="5" s="1"/>
  <c r="AA3018" i="5" s="1"/>
  <c r="W3036" i="5"/>
  <c r="X3036" i="5" s="1"/>
  <c r="AA3036" i="5" s="1"/>
  <c r="W3072" i="5"/>
  <c r="X3072" i="5" s="1"/>
  <c r="AA3072" i="5" s="1"/>
  <c r="W3082" i="5"/>
  <c r="X3082" i="5" s="1"/>
  <c r="AA3082" i="5" s="1"/>
  <c r="W3096" i="5"/>
  <c r="X3096" i="5" s="1"/>
  <c r="AA3096" i="5" s="1"/>
  <c r="W3131" i="5"/>
  <c r="X3131" i="5" s="1"/>
  <c r="AA3131" i="5" s="1"/>
  <c r="W2684" i="5"/>
  <c r="X2684" i="5" s="1"/>
  <c r="AA2684" i="5" s="1"/>
  <c r="W2691" i="5"/>
  <c r="X2691" i="5" s="1"/>
  <c r="AA2691" i="5" s="1"/>
  <c r="W2707" i="5"/>
  <c r="X2707" i="5" s="1"/>
  <c r="AA2707" i="5" s="1"/>
  <c r="W2718" i="5"/>
  <c r="X2718" i="5" s="1"/>
  <c r="AA2718" i="5" s="1"/>
  <c r="W2739" i="5"/>
  <c r="X2739" i="5" s="1"/>
  <c r="AA2739" i="5" s="1"/>
  <c r="W2773" i="5"/>
  <c r="X2773" i="5" s="1"/>
  <c r="AA2773" i="5" s="1"/>
  <c r="W2790" i="5"/>
  <c r="X2790" i="5" s="1"/>
  <c r="AA2790" i="5" s="1"/>
  <c r="W2803" i="5"/>
  <c r="X2803" i="5" s="1"/>
  <c r="AA2803" i="5" s="1"/>
  <c r="W2854" i="5"/>
  <c r="X2854" i="5" s="1"/>
  <c r="AA2854" i="5" s="1"/>
  <c r="R2869" i="5"/>
  <c r="W2874" i="5"/>
  <c r="X2874" i="5" s="1"/>
  <c r="AA2874" i="5" s="1"/>
  <c r="W2878" i="5"/>
  <c r="X2878" i="5" s="1"/>
  <c r="AA2878" i="5" s="1"/>
  <c r="W2906" i="5"/>
  <c r="X2906" i="5" s="1"/>
  <c r="AA2906" i="5" s="1"/>
  <c r="W2944" i="5"/>
  <c r="X2944" i="5" s="1"/>
  <c r="AA2944" i="5" s="1"/>
  <c r="W2957" i="5"/>
  <c r="X2957" i="5" s="1"/>
  <c r="AA2957" i="5" s="1"/>
  <c r="W2961" i="5"/>
  <c r="X2961" i="5" s="1"/>
  <c r="AA2961" i="5" s="1"/>
  <c r="R2975" i="5"/>
  <c r="W3011" i="5"/>
  <c r="X3011" i="5" s="1"/>
  <c r="AA3011" i="5" s="1"/>
  <c r="W3017" i="5"/>
  <c r="X3017" i="5" s="1"/>
  <c r="AA3017" i="5" s="1"/>
  <c r="W3075" i="5"/>
  <c r="X3075" i="5" s="1"/>
  <c r="AA3075" i="5" s="1"/>
  <c r="W3137" i="5"/>
  <c r="X3137" i="5" s="1"/>
  <c r="AA3137" i="5" s="1"/>
  <c r="W3188" i="5"/>
  <c r="X3188" i="5" s="1"/>
  <c r="AA3188" i="5" s="1"/>
  <c r="W3031" i="5"/>
  <c r="X3031" i="5" s="1"/>
  <c r="AA3031" i="5" s="1"/>
  <c r="W2656" i="5"/>
  <c r="X2656" i="5" s="1"/>
  <c r="AA2656" i="5" s="1"/>
  <c r="W2677" i="5"/>
  <c r="X2677" i="5" s="1"/>
  <c r="AA2677" i="5" s="1"/>
  <c r="W2700" i="5"/>
  <c r="X2700" i="5" s="1"/>
  <c r="AA2700" i="5" s="1"/>
  <c r="W2732" i="5"/>
  <c r="X2732" i="5" s="1"/>
  <c r="AA2732" i="5" s="1"/>
  <c r="W2744" i="5"/>
  <c r="X2744" i="5" s="1"/>
  <c r="AA2744" i="5" s="1"/>
  <c r="W2756" i="5"/>
  <c r="X2756" i="5" s="1"/>
  <c r="AA2756" i="5" s="1"/>
  <c r="W2778" i="5"/>
  <c r="X2778" i="5" s="1"/>
  <c r="AA2778" i="5" s="1"/>
  <c r="W2894" i="5"/>
  <c r="X2894" i="5" s="1"/>
  <c r="AA2894" i="5" s="1"/>
  <c r="W2937" i="5"/>
  <c r="X2937" i="5" s="1"/>
  <c r="AA2937" i="5" s="1"/>
  <c r="W2970" i="5"/>
  <c r="X2970" i="5" s="1"/>
  <c r="AA2970" i="5" s="1"/>
  <c r="W3010" i="5"/>
  <c r="X3010" i="5" s="1"/>
  <c r="AA3010" i="5" s="1"/>
  <c r="W3015" i="5"/>
  <c r="X3015" i="5" s="1"/>
  <c r="AA3015" i="5" s="1"/>
  <c r="W3026" i="5"/>
  <c r="X3026" i="5" s="1"/>
  <c r="AA3026" i="5" s="1"/>
  <c r="W3039" i="5"/>
  <c r="X3039" i="5" s="1"/>
  <c r="AA3039" i="5" s="1"/>
  <c r="W3043" i="5"/>
  <c r="X3043" i="5" s="1"/>
  <c r="AA3043" i="5" s="1"/>
  <c r="W3047" i="5"/>
  <c r="X3047" i="5" s="1"/>
  <c r="AA3047" i="5" s="1"/>
  <c r="W3051" i="5"/>
  <c r="X3051" i="5" s="1"/>
  <c r="AA3051" i="5" s="1"/>
  <c r="W3055" i="5"/>
  <c r="X3055" i="5" s="1"/>
  <c r="AA3055" i="5" s="1"/>
  <c r="W3059" i="5"/>
  <c r="X3059" i="5" s="1"/>
  <c r="AA3059" i="5" s="1"/>
  <c r="W3063" i="5"/>
  <c r="X3063" i="5" s="1"/>
  <c r="AA3063" i="5" s="1"/>
  <c r="W3067" i="5"/>
  <c r="X3067" i="5" s="1"/>
  <c r="AA3067" i="5" s="1"/>
  <c r="W3095" i="5"/>
  <c r="X3095" i="5" s="1"/>
  <c r="AA3095" i="5" s="1"/>
  <c r="W3102" i="5"/>
  <c r="X3102" i="5" s="1"/>
  <c r="AA3102" i="5" s="1"/>
  <c r="W3106" i="5"/>
  <c r="X3106" i="5" s="1"/>
  <c r="AA3106" i="5" s="1"/>
  <c r="W3118" i="5"/>
  <c r="X3118" i="5" s="1"/>
  <c r="AA3118" i="5" s="1"/>
  <c r="W3191" i="5"/>
  <c r="X3191" i="5" s="1"/>
  <c r="AA3191" i="5" s="1"/>
  <c r="W3383" i="5"/>
  <c r="X3383" i="5" s="1"/>
  <c r="AA3383" i="5" s="1"/>
  <c r="W2861" i="5"/>
  <c r="X2861" i="5" s="1"/>
  <c r="AA2861" i="5" s="1"/>
  <c r="W2889" i="5"/>
  <c r="X2889" i="5" s="1"/>
  <c r="AA2889" i="5" s="1"/>
  <c r="W2930" i="5"/>
  <c r="X2930" i="5" s="1"/>
  <c r="AA2930" i="5" s="1"/>
  <c r="R2955" i="5"/>
  <c r="W2688" i="5"/>
  <c r="X2688" i="5" s="1"/>
  <c r="AA2688" i="5" s="1"/>
  <c r="W2711" i="5"/>
  <c r="X2711" i="5" s="1"/>
  <c r="AA2711" i="5" s="1"/>
  <c r="W2717" i="5"/>
  <c r="X2717" i="5" s="1"/>
  <c r="AA2717" i="5" s="1"/>
  <c r="W2731" i="5"/>
  <c r="X2731" i="5" s="1"/>
  <c r="AA2731" i="5" s="1"/>
  <c r="W2743" i="5"/>
  <c r="X2743" i="5" s="1"/>
  <c r="AA2743" i="5" s="1"/>
  <c r="W2826" i="5"/>
  <c r="X2826" i="5" s="1"/>
  <c r="AA2826" i="5" s="1"/>
  <c r="W2839" i="5"/>
  <c r="X2839" i="5" s="1"/>
  <c r="AA2839" i="5" s="1"/>
  <c r="W2853" i="5"/>
  <c r="X2853" i="5" s="1"/>
  <c r="AA2853" i="5" s="1"/>
  <c r="W2865" i="5"/>
  <c r="X2865" i="5" s="1"/>
  <c r="AA2865" i="5" s="1"/>
  <c r="W2904" i="5"/>
  <c r="X2904" i="5" s="1"/>
  <c r="AA2904" i="5" s="1"/>
  <c r="W2905" i="5"/>
  <c r="X2905" i="5" s="1"/>
  <c r="AA2905" i="5" s="1"/>
  <c r="W2929" i="5"/>
  <c r="X2929" i="5" s="1"/>
  <c r="AA2929" i="5" s="1"/>
  <c r="W2943" i="5"/>
  <c r="X2943" i="5" s="1"/>
  <c r="AA2943" i="5" s="1"/>
  <c r="R2968" i="5"/>
  <c r="R2984" i="5"/>
  <c r="W3000" i="5"/>
  <c r="X3000" i="5" s="1"/>
  <c r="AA3000" i="5" s="1"/>
  <c r="W3009" i="5"/>
  <c r="X3009" i="5" s="1"/>
  <c r="AA3009" i="5" s="1"/>
  <c r="W3029" i="5"/>
  <c r="X3029" i="5" s="1"/>
  <c r="AA3029" i="5" s="1"/>
  <c r="W3121" i="5"/>
  <c r="X3121" i="5" s="1"/>
  <c r="AA3121" i="5" s="1"/>
  <c r="W3180" i="5"/>
  <c r="X3180" i="5" s="1"/>
  <c r="AA3180" i="5" s="1"/>
  <c r="W3201" i="5"/>
  <c r="X3201" i="5" s="1"/>
  <c r="AA3201" i="5" s="1"/>
  <c r="W2668" i="5"/>
  <c r="X2668" i="5" s="1"/>
  <c r="AA2668" i="5" s="1"/>
  <c r="W2683" i="5"/>
  <c r="X2683" i="5" s="1"/>
  <c r="AA2683" i="5" s="1"/>
  <c r="W2716" i="5"/>
  <c r="X2716" i="5" s="1"/>
  <c r="AA2716" i="5" s="1"/>
  <c r="W2730" i="5"/>
  <c r="X2730" i="5" s="1"/>
  <c r="AA2730" i="5" s="1"/>
  <c r="W2737" i="5"/>
  <c r="X2737" i="5" s="1"/>
  <c r="AA2737" i="5" s="1"/>
  <c r="W2742" i="5"/>
  <c r="X2742" i="5" s="1"/>
  <c r="AA2742" i="5" s="1"/>
  <c r="W2749" i="5"/>
  <c r="X2749" i="5" s="1"/>
  <c r="AA2749" i="5" s="1"/>
  <c r="W2777" i="5"/>
  <c r="X2777" i="5" s="1"/>
  <c r="AA2777" i="5" s="1"/>
  <c r="W2788" i="5"/>
  <c r="X2788" i="5" s="1"/>
  <c r="AA2788" i="5" s="1"/>
  <c r="W2818" i="5"/>
  <c r="X2818" i="5" s="1"/>
  <c r="AA2818" i="5" s="1"/>
  <c r="W2830" i="5"/>
  <c r="X2830" i="5" s="1"/>
  <c r="AA2830" i="5" s="1"/>
  <c r="W2849" i="5"/>
  <c r="X2849" i="5" s="1"/>
  <c r="AA2849" i="5" s="1"/>
  <c r="W2856" i="5"/>
  <c r="X2856" i="5" s="1"/>
  <c r="AA2856" i="5" s="1"/>
  <c r="W2860" i="5"/>
  <c r="X2860" i="5" s="1"/>
  <c r="AA2860" i="5" s="1"/>
  <c r="W2873" i="5"/>
  <c r="X2873" i="5" s="1"/>
  <c r="AA2873" i="5" s="1"/>
  <c r="W2912" i="5"/>
  <c r="X2912" i="5" s="1"/>
  <c r="AA2912" i="5" s="1"/>
  <c r="W2913" i="5"/>
  <c r="X2913" i="5" s="1"/>
  <c r="AA2913" i="5" s="1"/>
  <c r="R2919" i="5"/>
  <c r="W2922" i="5"/>
  <c r="X2922" i="5" s="1"/>
  <c r="AA2922" i="5" s="1"/>
  <c r="W2928" i="5"/>
  <c r="X2928" i="5" s="1"/>
  <c r="AA2928" i="5" s="1"/>
  <c r="W2935" i="5"/>
  <c r="X2935" i="5" s="1"/>
  <c r="AA2935" i="5" s="1"/>
  <c r="W2948" i="5"/>
  <c r="X2948" i="5" s="1"/>
  <c r="AA2948" i="5" s="1"/>
  <c r="W2969" i="5"/>
  <c r="X2969" i="5" s="1"/>
  <c r="AA2969" i="5" s="1"/>
  <c r="W3005" i="5"/>
  <c r="X3005" i="5" s="1"/>
  <c r="AA3005" i="5" s="1"/>
  <c r="W3020" i="5"/>
  <c r="X3020" i="5" s="1"/>
  <c r="AA3020" i="5" s="1"/>
  <c r="W3033" i="5"/>
  <c r="X3033" i="5" s="1"/>
  <c r="AA3033" i="5" s="1"/>
  <c r="W3038" i="5"/>
  <c r="X3038" i="5" s="1"/>
  <c r="AA3038" i="5" s="1"/>
  <c r="W3042" i="5"/>
  <c r="X3042" i="5" s="1"/>
  <c r="AA3042" i="5" s="1"/>
  <c r="W3046" i="5"/>
  <c r="X3046" i="5" s="1"/>
  <c r="AA3046" i="5" s="1"/>
  <c r="W3050" i="5"/>
  <c r="X3050" i="5" s="1"/>
  <c r="AA3050" i="5" s="1"/>
  <c r="W3054" i="5"/>
  <c r="X3054" i="5" s="1"/>
  <c r="AA3054" i="5" s="1"/>
  <c r="W3058" i="5"/>
  <c r="X3058" i="5" s="1"/>
  <c r="AA3058" i="5" s="1"/>
  <c r="W3062" i="5"/>
  <c r="X3062" i="5" s="1"/>
  <c r="AA3062" i="5" s="1"/>
  <c r="W3066" i="5"/>
  <c r="X3066" i="5" s="1"/>
  <c r="AA3066" i="5" s="1"/>
  <c r="W3379" i="5"/>
  <c r="X3379" i="5" s="1"/>
  <c r="AA3379" i="5" s="1"/>
  <c r="W2770" i="5"/>
  <c r="X2770" i="5" s="1"/>
  <c r="AA2770" i="5" s="1"/>
  <c r="W2797" i="5"/>
  <c r="X2797" i="5" s="1"/>
  <c r="AA2797" i="5" s="1"/>
  <c r="W2801" i="5"/>
  <c r="X2801" i="5" s="1"/>
  <c r="AA2801" i="5" s="1"/>
  <c r="W2838" i="5"/>
  <c r="X2838" i="5" s="1"/>
  <c r="AA2838" i="5" s="1"/>
  <c r="W2872" i="5"/>
  <c r="X2872" i="5" s="1"/>
  <c r="AA2872" i="5" s="1"/>
  <c r="W2886" i="5"/>
  <c r="X2886" i="5" s="1"/>
  <c r="AA2886" i="5" s="1"/>
  <c r="W2959" i="5"/>
  <c r="X2959" i="5" s="1"/>
  <c r="AA2959" i="5" s="1"/>
  <c r="W2963" i="5"/>
  <c r="X2963" i="5" s="1"/>
  <c r="AA2963" i="5" s="1"/>
  <c r="W2968" i="5"/>
  <c r="X2968" i="5" s="1"/>
  <c r="AA2968" i="5" s="1"/>
  <c r="W2980" i="5"/>
  <c r="X2980" i="5" s="1"/>
  <c r="AA2980" i="5" s="1"/>
  <c r="W3098" i="5"/>
  <c r="X3098" i="5" s="1"/>
  <c r="AA3098" i="5" s="1"/>
  <c r="W3116" i="5"/>
  <c r="X3116" i="5" s="1"/>
  <c r="AA3116" i="5" s="1"/>
  <c r="W3143" i="5"/>
  <c r="X3143" i="5" s="1"/>
  <c r="AA3143" i="5" s="1"/>
  <c r="W3147" i="5"/>
  <c r="X3147" i="5" s="1"/>
  <c r="AA3147" i="5" s="1"/>
  <c r="W3165" i="5"/>
  <c r="X3165" i="5" s="1"/>
  <c r="AA3165" i="5" s="1"/>
  <c r="W3142" i="5"/>
  <c r="X3142" i="5" s="1"/>
  <c r="AA3142" i="5" s="1"/>
  <c r="W3148" i="5"/>
  <c r="X3148" i="5" s="1"/>
  <c r="AA3148" i="5" s="1"/>
  <c r="W3169" i="5"/>
  <c r="X3169" i="5" s="1"/>
  <c r="AA3169" i="5" s="1"/>
  <c r="W3193" i="5"/>
  <c r="X3193" i="5" s="1"/>
  <c r="AA3193" i="5" s="1"/>
  <c r="W3197" i="5"/>
  <c r="X3197" i="5" s="1"/>
  <c r="AA3197" i="5" s="1"/>
  <c r="W3237" i="5"/>
  <c r="X3237" i="5" s="1"/>
  <c r="AA3237" i="5" s="1"/>
  <c r="R3383" i="5"/>
  <c r="W3385" i="5"/>
  <c r="X3385" i="5" s="1"/>
  <c r="AA3385" i="5" s="1"/>
  <c r="W3109" i="5"/>
  <c r="X3109" i="5" s="1"/>
  <c r="AA3109" i="5" s="1"/>
  <c r="W3136" i="5"/>
  <c r="X3136" i="5" s="1"/>
  <c r="AA3136" i="5" s="1"/>
  <c r="W3153" i="5"/>
  <c r="X3153" i="5" s="1"/>
  <c r="AA3153" i="5" s="1"/>
  <c r="W3159" i="5"/>
  <c r="X3159" i="5" s="1"/>
  <c r="AA3159" i="5" s="1"/>
  <c r="W3163" i="5"/>
  <c r="X3163" i="5" s="1"/>
  <c r="AA3163" i="5" s="1"/>
  <c r="W3232" i="5"/>
  <c r="X3232" i="5" s="1"/>
  <c r="AA3232" i="5" s="1"/>
  <c r="W3253" i="5"/>
  <c r="X3253" i="5" s="1"/>
  <c r="AA3253" i="5" s="1"/>
  <c r="W3273" i="5"/>
  <c r="X3273" i="5" s="1"/>
  <c r="AA3273" i="5" s="1"/>
  <c r="W3297" i="5"/>
  <c r="X3297" i="5" s="1"/>
  <c r="AA3297" i="5" s="1"/>
  <c r="W3303" i="5"/>
  <c r="X3303" i="5" s="1"/>
  <c r="AA3303" i="5" s="1"/>
  <c r="W3311" i="5"/>
  <c r="X3311" i="5" s="1"/>
  <c r="AA3311" i="5" s="1"/>
  <c r="W3324" i="5"/>
  <c r="X3324" i="5" s="1"/>
  <c r="AA3324" i="5" s="1"/>
  <c r="W3329" i="5"/>
  <c r="X3329" i="5" s="1"/>
  <c r="AA3329" i="5" s="1"/>
  <c r="W3337" i="5"/>
  <c r="X3337" i="5" s="1"/>
  <c r="AA3337" i="5" s="1"/>
  <c r="W3343" i="5"/>
  <c r="X3343" i="5" s="1"/>
  <c r="AA3343" i="5" s="1"/>
  <c r="W3349" i="5"/>
  <c r="X3349" i="5" s="1"/>
  <c r="AA3349" i="5" s="1"/>
  <c r="R3357" i="5"/>
  <c r="W3358" i="5"/>
  <c r="X3358" i="5" s="1"/>
  <c r="AA3358" i="5" s="1"/>
  <c r="R3361" i="5"/>
  <c r="W3316" i="5"/>
  <c r="X3316" i="5" s="1"/>
  <c r="AA3316" i="5" s="1"/>
  <c r="R3352" i="5"/>
  <c r="W3362" i="5"/>
  <c r="X3362" i="5" s="1"/>
  <c r="AA3362" i="5" s="1"/>
  <c r="W3176" i="5"/>
  <c r="X3176" i="5" s="1"/>
  <c r="AA3176" i="5" s="1"/>
  <c r="W3177" i="5"/>
  <c r="X3177" i="5" s="1"/>
  <c r="AA3177" i="5" s="1"/>
  <c r="W3192" i="5"/>
  <c r="X3192" i="5" s="1"/>
  <c r="AA3192" i="5" s="1"/>
  <c r="W3217" i="5"/>
  <c r="X3217" i="5" s="1"/>
  <c r="AA3217" i="5" s="1"/>
  <c r="W3240" i="5"/>
  <c r="X3240" i="5" s="1"/>
  <c r="AA3240" i="5" s="1"/>
  <c r="W3373" i="5"/>
  <c r="X3373" i="5" s="1"/>
  <c r="AA3373" i="5" s="1"/>
  <c r="W3097" i="5"/>
  <c r="X3097" i="5" s="1"/>
  <c r="AA3097" i="5" s="1"/>
  <c r="W3119" i="5"/>
  <c r="X3119" i="5" s="1"/>
  <c r="AA3119" i="5" s="1"/>
  <c r="W3124" i="5"/>
  <c r="X3124" i="5" s="1"/>
  <c r="AA3124" i="5" s="1"/>
  <c r="W3129" i="5"/>
  <c r="X3129" i="5" s="1"/>
  <c r="AA3129" i="5" s="1"/>
  <c r="W3145" i="5"/>
  <c r="X3145" i="5" s="1"/>
  <c r="AA3145" i="5" s="1"/>
  <c r="W3167" i="5"/>
  <c r="X3167" i="5" s="1"/>
  <c r="AA3167" i="5" s="1"/>
  <c r="W3171" i="5"/>
  <c r="X3171" i="5" s="1"/>
  <c r="AA3171" i="5" s="1"/>
  <c r="W3175" i="5"/>
  <c r="X3175" i="5" s="1"/>
  <c r="AA3175" i="5" s="1"/>
  <c r="R3189" i="5"/>
  <c r="W3221" i="5"/>
  <c r="X3221" i="5" s="1"/>
  <c r="AA3221" i="5" s="1"/>
  <c r="W3226" i="5"/>
  <c r="X3226" i="5" s="1"/>
  <c r="AA3226" i="5" s="1"/>
  <c r="W3244" i="5"/>
  <c r="X3244" i="5" s="1"/>
  <c r="AA3244" i="5" s="1"/>
  <c r="W3248" i="5"/>
  <c r="X3248" i="5" s="1"/>
  <c r="AA3248" i="5" s="1"/>
  <c r="W3252" i="5"/>
  <c r="X3252" i="5" s="1"/>
  <c r="AA3252" i="5" s="1"/>
  <c r="W3257" i="5"/>
  <c r="X3257" i="5" s="1"/>
  <c r="AA3257" i="5" s="1"/>
  <c r="W3272" i="5"/>
  <c r="X3272" i="5" s="1"/>
  <c r="AA3272" i="5" s="1"/>
  <c r="W3277" i="5"/>
  <c r="X3277" i="5" s="1"/>
  <c r="AA3277" i="5" s="1"/>
  <c r="W3288" i="5"/>
  <c r="X3288" i="5" s="1"/>
  <c r="AA3288" i="5" s="1"/>
  <c r="W3300" i="5"/>
  <c r="X3300" i="5" s="1"/>
  <c r="AA3300" i="5" s="1"/>
  <c r="W3323" i="5"/>
  <c r="X3323" i="5" s="1"/>
  <c r="AA3323" i="5" s="1"/>
  <c r="W3151" i="5"/>
  <c r="X3151" i="5" s="1"/>
  <c r="AA3151" i="5" s="1"/>
  <c r="W3205" i="5"/>
  <c r="X3205" i="5" s="1"/>
  <c r="AA3205" i="5" s="1"/>
  <c r="W3216" i="5"/>
  <c r="X3216" i="5" s="1"/>
  <c r="AA3216" i="5" s="1"/>
  <c r="W3247" i="5"/>
  <c r="X3247" i="5" s="1"/>
  <c r="AA3247" i="5" s="1"/>
  <c r="W3271" i="5"/>
  <c r="X3271" i="5" s="1"/>
  <c r="AA3271" i="5" s="1"/>
  <c r="R3330" i="5"/>
  <c r="R3344" i="5"/>
  <c r="W3347" i="5"/>
  <c r="X3347" i="5" s="1"/>
  <c r="AA3347" i="5" s="1"/>
  <c r="W3382" i="5"/>
  <c r="X3382" i="5" s="1"/>
  <c r="AA3382" i="5" s="1"/>
  <c r="W3128" i="5"/>
  <c r="X3128" i="5" s="1"/>
  <c r="AA3128" i="5" s="1"/>
  <c r="W3144" i="5"/>
  <c r="X3144" i="5" s="1"/>
  <c r="AA3144" i="5" s="1"/>
  <c r="W3150" i="5"/>
  <c r="X3150" i="5" s="1"/>
  <c r="AA3150" i="5" s="1"/>
  <c r="W3170" i="5"/>
  <c r="X3170" i="5" s="1"/>
  <c r="AA3170" i="5" s="1"/>
  <c r="W3174" i="5"/>
  <c r="X3174" i="5" s="1"/>
  <c r="AA3174" i="5" s="1"/>
  <c r="W3194" i="5"/>
  <c r="X3194" i="5" s="1"/>
  <c r="AA3194" i="5" s="1"/>
  <c r="W3198" i="5"/>
  <c r="X3198" i="5" s="1"/>
  <c r="AA3198" i="5" s="1"/>
  <c r="W3255" i="5"/>
  <c r="X3255" i="5" s="1"/>
  <c r="AA3255" i="5" s="1"/>
  <c r="W3266" i="5"/>
  <c r="X3266" i="5" s="1"/>
  <c r="AA3266" i="5" s="1"/>
  <c r="W3270" i="5"/>
  <c r="X3270" i="5" s="1"/>
  <c r="AA3270" i="5" s="1"/>
  <c r="W3290" i="5"/>
  <c r="X3290" i="5" s="1"/>
  <c r="AA3290" i="5" s="1"/>
  <c r="W3313" i="5"/>
  <c r="X3313" i="5" s="1"/>
  <c r="AA3313" i="5" s="1"/>
  <c r="W3327" i="5"/>
  <c r="X3327" i="5" s="1"/>
  <c r="AA3327" i="5" s="1"/>
  <c r="W3332" i="5"/>
  <c r="X3332" i="5" s="1"/>
  <c r="AA3332" i="5" s="1"/>
  <c r="W3365" i="5"/>
  <c r="X3365" i="5" s="1"/>
  <c r="AA3365" i="5" s="1"/>
  <c r="R3379" i="5"/>
  <c r="W3164" i="5"/>
  <c r="X3164" i="5" s="1"/>
  <c r="AA3164" i="5" s="1"/>
  <c r="W3208" i="5"/>
  <c r="X3208" i="5" s="1"/>
  <c r="AA3208" i="5" s="1"/>
  <c r="W3254" i="5"/>
  <c r="X3254" i="5" s="1"/>
  <c r="AA3254" i="5" s="1"/>
  <c r="R3268" i="5"/>
  <c r="W3269" i="5"/>
  <c r="X3269" i="5" s="1"/>
  <c r="AA3269" i="5" s="1"/>
  <c r="W3298" i="5"/>
  <c r="X3298" i="5" s="1"/>
  <c r="AA3298" i="5" s="1"/>
  <c r="W3319" i="5"/>
  <c r="X3319" i="5" s="1"/>
  <c r="AA3319" i="5" s="1"/>
  <c r="R3322" i="5"/>
  <c r="W3325" i="5"/>
  <c r="X3325" i="5" s="1"/>
  <c r="AA3325" i="5" s="1"/>
  <c r="W3331" i="5"/>
  <c r="X3331" i="5" s="1"/>
  <c r="AA3331" i="5" s="1"/>
  <c r="R3348" i="5"/>
  <c r="W3355" i="5"/>
  <c r="X3355" i="5" s="1"/>
  <c r="AA3355" i="5" s="1"/>
  <c r="R3384" i="5"/>
  <c r="W3386" i="5"/>
  <c r="X3386" i="5" s="1"/>
  <c r="AA3386" i="5" s="1"/>
  <c r="W85" i="5"/>
  <c r="X85" i="5" s="1"/>
  <c r="AA85" i="5" s="1"/>
  <c r="W25" i="5"/>
  <c r="X25" i="5" s="1"/>
  <c r="AA25" i="5" s="1"/>
  <c r="W17" i="5"/>
  <c r="X17" i="5" s="1"/>
  <c r="AA17" i="5" s="1"/>
  <c r="W29" i="5"/>
  <c r="X29" i="5" s="1"/>
  <c r="AA29" i="5" s="1"/>
  <c r="W157" i="5"/>
  <c r="X157" i="5" s="1"/>
  <c r="AA157" i="5" s="1"/>
  <c r="W165" i="5"/>
  <c r="X165" i="5" s="1"/>
  <c r="AA165" i="5" s="1"/>
  <c r="W173" i="5"/>
  <c r="X173" i="5" s="1"/>
  <c r="AA173" i="5" s="1"/>
  <c r="W181" i="5"/>
  <c r="X181" i="5" s="1"/>
  <c r="AA181" i="5" s="1"/>
  <c r="W189" i="5"/>
  <c r="X189" i="5" s="1"/>
  <c r="AA189" i="5" s="1"/>
  <c r="W241" i="5"/>
  <c r="X241" i="5" s="1"/>
  <c r="AA241" i="5" s="1"/>
  <c r="W275" i="5"/>
  <c r="X275" i="5" s="1"/>
  <c r="AA275" i="5" s="1"/>
  <c r="W316" i="5"/>
  <c r="X316" i="5" s="1"/>
  <c r="AA316" i="5" s="1"/>
  <c r="R203" i="5"/>
  <c r="R215" i="5"/>
  <c r="W249" i="5"/>
  <c r="X249" i="5" s="1"/>
  <c r="AA249" i="5" s="1"/>
  <c r="W267" i="5"/>
  <c r="X267" i="5" s="1"/>
  <c r="AA267" i="5" s="1"/>
  <c r="W133" i="5"/>
  <c r="X133" i="5" s="1"/>
  <c r="AA133" i="5" s="1"/>
  <c r="W137" i="5"/>
  <c r="X137" i="5" s="1"/>
  <c r="AA137" i="5" s="1"/>
  <c r="W141" i="5"/>
  <c r="X141" i="5" s="1"/>
  <c r="AA141" i="5" s="1"/>
  <c r="W145" i="5"/>
  <c r="X145" i="5" s="1"/>
  <c r="AA145" i="5" s="1"/>
  <c r="W149" i="5"/>
  <c r="X149" i="5" s="1"/>
  <c r="AA149" i="5" s="1"/>
  <c r="W153" i="5"/>
  <c r="X153" i="5" s="1"/>
  <c r="AA153" i="5" s="1"/>
  <c r="R159" i="5"/>
  <c r="R167" i="5"/>
  <c r="R175" i="5"/>
  <c r="R183" i="5"/>
  <c r="R191" i="5"/>
  <c r="W257" i="5"/>
  <c r="X257" i="5" s="1"/>
  <c r="AA257" i="5" s="1"/>
  <c r="W348" i="5"/>
  <c r="X348" i="5" s="1"/>
  <c r="AA348" i="5" s="1"/>
  <c r="W161" i="5"/>
  <c r="X161" i="5" s="1"/>
  <c r="AA161" i="5" s="1"/>
  <c r="W169" i="5"/>
  <c r="X169" i="5" s="1"/>
  <c r="AA169" i="5" s="1"/>
  <c r="W177" i="5"/>
  <c r="X177" i="5" s="1"/>
  <c r="AA177" i="5" s="1"/>
  <c r="W185" i="5"/>
  <c r="X185" i="5" s="1"/>
  <c r="AA185" i="5" s="1"/>
  <c r="W193" i="5"/>
  <c r="X193" i="5" s="1"/>
  <c r="AA193" i="5" s="1"/>
  <c r="R199" i="5"/>
  <c r="R211" i="5"/>
  <c r="W225" i="5"/>
  <c r="X225" i="5" s="1"/>
  <c r="AA225" i="5" s="1"/>
  <c r="W201" i="5"/>
  <c r="X201" i="5" s="1"/>
  <c r="AA201" i="5" s="1"/>
  <c r="W213" i="5"/>
  <c r="X213" i="5" s="1"/>
  <c r="AA213" i="5" s="1"/>
  <c r="W253" i="5"/>
  <c r="X253" i="5" s="1"/>
  <c r="AA253" i="5" s="1"/>
  <c r="R171" i="5"/>
  <c r="R179" i="5"/>
  <c r="R187" i="5"/>
  <c r="R195" i="5"/>
  <c r="R207" i="5"/>
  <c r="R219" i="5"/>
  <c r="W233" i="5"/>
  <c r="X233" i="5" s="1"/>
  <c r="AA233" i="5" s="1"/>
  <c r="W364" i="5"/>
  <c r="X364" i="5" s="1"/>
  <c r="AA364" i="5" s="1"/>
  <c r="W635" i="5"/>
  <c r="X635" i="5" s="1"/>
  <c r="AA635" i="5" s="1"/>
  <c r="W556" i="5"/>
  <c r="X556" i="5" s="1"/>
  <c r="AA556" i="5" s="1"/>
  <c r="W560" i="5"/>
  <c r="X560" i="5" s="1"/>
  <c r="AA560" i="5" s="1"/>
  <c r="W619" i="5"/>
  <c r="X619" i="5" s="1"/>
  <c r="AA619" i="5" s="1"/>
  <c r="W628" i="5"/>
  <c r="X628" i="5" s="1"/>
  <c r="AA628" i="5" s="1"/>
  <c r="W544" i="5"/>
  <c r="X544" i="5" s="1"/>
  <c r="AA544" i="5" s="1"/>
  <c r="W548" i="5"/>
  <c r="X548" i="5" s="1"/>
  <c r="AA548" i="5" s="1"/>
  <c r="W651" i="5"/>
  <c r="X651" i="5" s="1"/>
  <c r="AA651" i="5" s="1"/>
  <c r="W797" i="5"/>
  <c r="X797" i="5" s="1"/>
  <c r="AA797" i="5" s="1"/>
  <c r="W809" i="5"/>
  <c r="X809" i="5" s="1"/>
  <c r="AA809" i="5" s="1"/>
  <c r="W821" i="5"/>
  <c r="X821" i="5" s="1"/>
  <c r="AA821" i="5" s="1"/>
  <c r="W869" i="5"/>
  <c r="X869" i="5" s="1"/>
  <c r="AA869" i="5" s="1"/>
  <c r="W841" i="5"/>
  <c r="X841" i="5" s="1"/>
  <c r="AA841" i="5" s="1"/>
  <c r="W853" i="5"/>
  <c r="X853" i="5" s="1"/>
  <c r="AA853" i="5" s="1"/>
  <c r="W885" i="5"/>
  <c r="X885" i="5" s="1"/>
  <c r="AA885" i="5" s="1"/>
  <c r="W921" i="5"/>
  <c r="X921" i="5" s="1"/>
  <c r="AA921" i="5" s="1"/>
  <c r="W845" i="5"/>
  <c r="X845" i="5" s="1"/>
  <c r="AA845" i="5" s="1"/>
  <c r="W857" i="5"/>
  <c r="X857" i="5" s="1"/>
  <c r="AA857" i="5" s="1"/>
  <c r="W833" i="5"/>
  <c r="X833" i="5" s="1"/>
  <c r="AA833" i="5" s="1"/>
  <c r="W1029" i="5"/>
  <c r="X1029" i="5" s="1"/>
  <c r="AA1029" i="5" s="1"/>
  <c r="W1050" i="5"/>
  <c r="X1050" i="5" s="1"/>
  <c r="AA1050" i="5" s="1"/>
  <c r="W1059" i="5"/>
  <c r="X1059" i="5" s="1"/>
  <c r="AA1059" i="5" s="1"/>
  <c r="W1071" i="5"/>
  <c r="X1071" i="5" s="1"/>
  <c r="AA1071" i="5" s="1"/>
  <c r="W1086" i="5"/>
  <c r="X1086" i="5" s="1"/>
  <c r="AA1086" i="5" s="1"/>
  <c r="W1091" i="5"/>
  <c r="X1091" i="5" s="1"/>
  <c r="AA1091" i="5" s="1"/>
  <c r="W1096" i="5"/>
  <c r="X1096" i="5" s="1"/>
  <c r="AA1096" i="5" s="1"/>
  <c r="W1041" i="5"/>
  <c r="X1041" i="5" s="1"/>
  <c r="AA1041" i="5" s="1"/>
  <c r="W1049" i="5"/>
  <c r="X1049" i="5" s="1"/>
  <c r="AA1049" i="5" s="1"/>
  <c r="W1058" i="5"/>
  <c r="X1058" i="5" s="1"/>
  <c r="AA1058" i="5" s="1"/>
  <c r="W1070" i="5"/>
  <c r="X1070" i="5" s="1"/>
  <c r="AA1070" i="5" s="1"/>
  <c r="W1090" i="5"/>
  <c r="X1090" i="5" s="1"/>
  <c r="AA1090" i="5" s="1"/>
  <c r="W1095" i="5"/>
  <c r="X1095" i="5" s="1"/>
  <c r="AA1095" i="5" s="1"/>
  <c r="W1100" i="5"/>
  <c r="X1100" i="5" s="1"/>
  <c r="AA1100" i="5" s="1"/>
  <c r="W1115" i="5"/>
  <c r="X1115" i="5" s="1"/>
  <c r="AA1115" i="5" s="1"/>
  <c r="W1151" i="5"/>
  <c r="X1151" i="5" s="1"/>
  <c r="AA1151" i="5" s="1"/>
  <c r="W1033" i="5"/>
  <c r="X1033" i="5" s="1"/>
  <c r="AA1033" i="5" s="1"/>
  <c r="W1063" i="5"/>
  <c r="X1063" i="5" s="1"/>
  <c r="AA1063" i="5" s="1"/>
  <c r="W1075" i="5"/>
  <c r="X1075" i="5" s="1"/>
  <c r="AA1075" i="5" s="1"/>
  <c r="W1089" i="5"/>
  <c r="X1089" i="5" s="1"/>
  <c r="AA1089" i="5" s="1"/>
  <c r="W1062" i="5"/>
  <c r="X1062" i="5" s="1"/>
  <c r="AA1062" i="5" s="1"/>
  <c r="W1074" i="5"/>
  <c r="X1074" i="5" s="1"/>
  <c r="AA1074" i="5" s="1"/>
  <c r="W1079" i="5"/>
  <c r="X1079" i="5" s="1"/>
  <c r="AA1079" i="5" s="1"/>
  <c r="W1098" i="5"/>
  <c r="X1098" i="5" s="1"/>
  <c r="AA1098" i="5" s="1"/>
  <c r="W1061" i="5"/>
  <c r="X1061" i="5" s="1"/>
  <c r="AA1061" i="5" s="1"/>
  <c r="W1073" i="5"/>
  <c r="X1073" i="5" s="1"/>
  <c r="AA1073" i="5" s="1"/>
  <c r="W1093" i="5"/>
  <c r="X1093" i="5" s="1"/>
  <c r="AA1093" i="5" s="1"/>
  <c r="W1067" i="5"/>
  <c r="X1067" i="5" s="1"/>
  <c r="AA1067" i="5" s="1"/>
  <c r="W1078" i="5"/>
  <c r="X1078" i="5" s="1"/>
  <c r="AA1078" i="5" s="1"/>
  <c r="W1097" i="5"/>
  <c r="X1097" i="5" s="1"/>
  <c r="AA1097" i="5" s="1"/>
  <c r="W1055" i="5"/>
  <c r="X1055" i="5" s="1"/>
  <c r="AA1055" i="5" s="1"/>
  <c r="W1066" i="5"/>
  <c r="X1066" i="5" s="1"/>
  <c r="AA1066" i="5" s="1"/>
  <c r="W1082" i="5"/>
  <c r="X1082" i="5" s="1"/>
  <c r="AA1082" i="5" s="1"/>
  <c r="W1087" i="5"/>
  <c r="X1087" i="5" s="1"/>
  <c r="AA1087" i="5" s="1"/>
  <c r="W1127" i="5"/>
  <c r="X1127" i="5" s="1"/>
  <c r="AA1127" i="5" s="1"/>
  <c r="W1170" i="5"/>
  <c r="X1170" i="5" s="1"/>
  <c r="AA1170" i="5" s="1"/>
  <c r="W1184" i="5"/>
  <c r="X1184" i="5" s="1"/>
  <c r="AA1184" i="5" s="1"/>
  <c r="W1158" i="5"/>
  <c r="X1158" i="5" s="1"/>
  <c r="AA1158" i="5" s="1"/>
  <c r="W1174" i="5"/>
  <c r="X1174" i="5" s="1"/>
  <c r="AA1174" i="5" s="1"/>
  <c r="W1162" i="5"/>
  <c r="X1162" i="5" s="1"/>
  <c r="AA1162" i="5" s="1"/>
  <c r="W1168" i="5"/>
  <c r="X1168" i="5" s="1"/>
  <c r="AA1168" i="5" s="1"/>
  <c r="R1190" i="5"/>
  <c r="W1160" i="5"/>
  <c r="X1160" i="5" s="1"/>
  <c r="AA1160" i="5" s="1"/>
  <c r="W1171" i="5"/>
  <c r="X1171" i="5" s="1"/>
  <c r="AA1171" i="5" s="1"/>
  <c r="W1197" i="5"/>
  <c r="X1197" i="5" s="1"/>
  <c r="AA1197" i="5" s="1"/>
  <c r="W1280" i="5"/>
  <c r="X1280" i="5" s="1"/>
  <c r="AA1280" i="5" s="1"/>
  <c r="R1287" i="5"/>
  <c r="W1313" i="5"/>
  <c r="X1313" i="5" s="1"/>
  <c r="AA1313" i="5" s="1"/>
  <c r="W1268" i="5"/>
  <c r="X1268" i="5" s="1"/>
  <c r="AA1268" i="5" s="1"/>
  <c r="W1288" i="5"/>
  <c r="X1288" i="5" s="1"/>
  <c r="AA1288" i="5" s="1"/>
  <c r="W1293" i="5"/>
  <c r="X1293" i="5" s="1"/>
  <c r="AA1293" i="5" s="1"/>
  <c r="W1264" i="5"/>
  <c r="X1264" i="5" s="1"/>
  <c r="AA1264" i="5" s="1"/>
  <c r="W1276" i="5"/>
  <c r="X1276" i="5" s="1"/>
  <c r="AA1276" i="5" s="1"/>
  <c r="W1285" i="5"/>
  <c r="X1285" i="5" s="1"/>
  <c r="AA1285" i="5" s="1"/>
  <c r="R1289" i="5"/>
  <c r="W1297" i="5"/>
  <c r="X1297" i="5" s="1"/>
  <c r="AA1297" i="5" s="1"/>
  <c r="W1283" i="5"/>
  <c r="X1283" i="5" s="1"/>
  <c r="AA1283" i="5" s="1"/>
  <c r="W1301" i="5"/>
  <c r="X1301" i="5" s="1"/>
  <c r="AA1301" i="5" s="1"/>
  <c r="W1327" i="5"/>
  <c r="X1327" i="5" s="1"/>
  <c r="AA1327" i="5" s="1"/>
  <c r="W1336" i="5"/>
  <c r="X1336" i="5" s="1"/>
  <c r="AA1336" i="5" s="1"/>
  <c r="W1403" i="5"/>
  <c r="X1403" i="5" s="1"/>
  <c r="AA1403" i="5" s="1"/>
  <c r="W1427" i="5"/>
  <c r="X1427" i="5" s="1"/>
  <c r="AA1427" i="5" s="1"/>
  <c r="R1361" i="5"/>
  <c r="R1395" i="5"/>
  <c r="W1355" i="5"/>
  <c r="X1355" i="5" s="1"/>
  <c r="AA1355" i="5" s="1"/>
  <c r="R1347" i="5"/>
  <c r="W1365" i="5"/>
  <c r="X1365" i="5" s="1"/>
  <c r="AA1365" i="5" s="1"/>
  <c r="R1433" i="5"/>
  <c r="R1323" i="5"/>
  <c r="W1379" i="5"/>
  <c r="X1379" i="5" s="1"/>
  <c r="AA1379" i="5" s="1"/>
  <c r="W1389" i="5"/>
  <c r="X1389" i="5" s="1"/>
  <c r="AA1389" i="5" s="1"/>
  <c r="W1579" i="5"/>
  <c r="X1579" i="5" s="1"/>
  <c r="AA1579" i="5" s="1"/>
  <c r="W1591" i="5"/>
  <c r="X1591" i="5" s="1"/>
  <c r="AA1591" i="5" s="1"/>
  <c r="W1603" i="5"/>
  <c r="X1603" i="5" s="1"/>
  <c r="AA1603" i="5" s="1"/>
  <c r="W1615" i="5"/>
  <c r="X1615" i="5" s="1"/>
  <c r="AA1615" i="5" s="1"/>
  <c r="W1627" i="5"/>
  <c r="X1627" i="5" s="1"/>
  <c r="AA1627" i="5" s="1"/>
  <c r="W1583" i="5"/>
  <c r="X1583" i="5" s="1"/>
  <c r="AA1583" i="5" s="1"/>
  <c r="W1595" i="5"/>
  <c r="X1595" i="5" s="1"/>
  <c r="AA1595" i="5" s="1"/>
  <c r="W1607" i="5"/>
  <c r="X1607" i="5" s="1"/>
  <c r="AA1607" i="5" s="1"/>
  <c r="W1619" i="5"/>
  <c r="X1619" i="5" s="1"/>
  <c r="AA1619" i="5" s="1"/>
  <c r="W1631" i="5"/>
  <c r="X1631" i="5" s="1"/>
  <c r="AA1631" i="5" s="1"/>
  <c r="W1587" i="5"/>
  <c r="X1587" i="5" s="1"/>
  <c r="AA1587" i="5" s="1"/>
  <c r="W1599" i="5"/>
  <c r="X1599" i="5" s="1"/>
  <c r="AA1599" i="5" s="1"/>
  <c r="W1611" i="5"/>
  <c r="X1611" i="5" s="1"/>
  <c r="AA1611" i="5" s="1"/>
  <c r="W1623" i="5"/>
  <c r="X1623" i="5" s="1"/>
  <c r="AA1623" i="5" s="1"/>
  <c r="W1774" i="5"/>
  <c r="X1774" i="5" s="1"/>
  <c r="AA1774" i="5" s="1"/>
  <c r="W1842" i="5"/>
  <c r="X1842" i="5" s="1"/>
  <c r="AA1842" i="5" s="1"/>
  <c r="W1758" i="5"/>
  <c r="X1758" i="5" s="1"/>
  <c r="AA1758" i="5" s="1"/>
  <c r="W1770" i="5"/>
  <c r="X1770" i="5" s="1"/>
  <c r="AA1770" i="5" s="1"/>
  <c r="W1778" i="5"/>
  <c r="X1778" i="5" s="1"/>
  <c r="AA1778" i="5" s="1"/>
  <c r="W1826" i="5"/>
  <c r="X1826" i="5" s="1"/>
  <c r="AA1826" i="5" s="1"/>
  <c r="W1856" i="5"/>
  <c r="X1856" i="5" s="1"/>
  <c r="AA1856" i="5" s="1"/>
  <c r="W1993" i="5"/>
  <c r="X1993" i="5" s="1"/>
  <c r="AA1993" i="5" s="1"/>
  <c r="W2036" i="5"/>
  <c r="X2036" i="5" s="1"/>
  <c r="AA2036" i="5" s="1"/>
  <c r="W1972" i="5"/>
  <c r="X1972" i="5" s="1"/>
  <c r="AA1972" i="5" s="1"/>
  <c r="W1934" i="5"/>
  <c r="X1934" i="5" s="1"/>
  <c r="AA1934" i="5" s="1"/>
  <c r="W1938" i="5"/>
  <c r="X1938" i="5" s="1"/>
  <c r="AA1938" i="5" s="1"/>
  <c r="W1965" i="5"/>
  <c r="X1965" i="5" s="1"/>
  <c r="AA1965" i="5" s="1"/>
  <c r="W1989" i="5"/>
  <c r="X1989" i="5" s="1"/>
  <c r="AA1989" i="5" s="1"/>
  <c r="W2024" i="5"/>
  <c r="X2024" i="5" s="1"/>
  <c r="AA2024" i="5" s="1"/>
  <c r="W2068" i="5"/>
  <c r="X2068" i="5" s="1"/>
  <c r="AA2068" i="5" s="1"/>
  <c r="W1926" i="5"/>
  <c r="X1926" i="5" s="1"/>
  <c r="AA1926" i="5" s="1"/>
  <c r="W2080" i="5"/>
  <c r="X2080" i="5" s="1"/>
  <c r="AA2080" i="5" s="1"/>
  <c r="W2076" i="5"/>
  <c r="X2076" i="5" s="1"/>
  <c r="AA2076" i="5" s="1"/>
  <c r="W2084" i="5"/>
  <c r="X2084" i="5" s="1"/>
  <c r="AA2084" i="5" s="1"/>
  <c r="W2125" i="5"/>
  <c r="X2125" i="5" s="1"/>
  <c r="AA2125" i="5" s="1"/>
  <c r="W2132" i="5"/>
  <c r="X2132" i="5" s="1"/>
  <c r="AA2132" i="5" s="1"/>
  <c r="W2072" i="5"/>
  <c r="X2072" i="5" s="1"/>
  <c r="AA2072" i="5" s="1"/>
  <c r="W2092" i="5"/>
  <c r="X2092" i="5" s="1"/>
  <c r="AA2092" i="5" s="1"/>
  <c r="W2148" i="5"/>
  <c r="X2148" i="5" s="1"/>
  <c r="AA2148" i="5" s="1"/>
  <c r="W2154" i="5"/>
  <c r="X2154" i="5" s="1"/>
  <c r="AA2154" i="5" s="1"/>
  <c r="W2162" i="5"/>
  <c r="X2162" i="5" s="1"/>
  <c r="AA2162" i="5" s="1"/>
  <c r="W2147" i="5"/>
  <c r="X2147" i="5" s="1"/>
  <c r="AA2147" i="5" s="1"/>
  <c r="W2151" i="5"/>
  <c r="X2151" i="5" s="1"/>
  <c r="AA2151" i="5" s="1"/>
  <c r="W2161" i="5"/>
  <c r="X2161" i="5" s="1"/>
  <c r="AA2161" i="5" s="1"/>
  <c r="W2167" i="5"/>
  <c r="X2167" i="5" s="1"/>
  <c r="AA2167" i="5" s="1"/>
  <c r="W2178" i="5"/>
  <c r="X2178" i="5" s="1"/>
  <c r="AA2178" i="5" s="1"/>
  <c r="W2218" i="5"/>
  <c r="X2218" i="5" s="1"/>
  <c r="AA2218" i="5" s="1"/>
  <c r="W2227" i="5"/>
  <c r="X2227" i="5" s="1"/>
  <c r="AA2227" i="5" s="1"/>
  <c r="W2198" i="5"/>
  <c r="X2198" i="5" s="1"/>
  <c r="AA2198" i="5" s="1"/>
  <c r="R2205" i="5"/>
  <c r="W2222" i="5"/>
  <c r="X2222" i="5" s="1"/>
  <c r="AA2222" i="5" s="1"/>
  <c r="W2235" i="5"/>
  <c r="X2235" i="5" s="1"/>
  <c r="AA2235" i="5" s="1"/>
  <c r="W2195" i="5"/>
  <c r="X2195" i="5" s="1"/>
  <c r="AA2195" i="5" s="1"/>
  <c r="W2206" i="5"/>
  <c r="X2206" i="5" s="1"/>
  <c r="AA2206" i="5" s="1"/>
  <c r="W2194" i="5"/>
  <c r="X2194" i="5" s="1"/>
  <c r="AA2194" i="5" s="1"/>
  <c r="W2234" i="5"/>
  <c r="X2234" i="5" s="1"/>
  <c r="AA2234" i="5" s="1"/>
  <c r="W2242" i="5"/>
  <c r="X2242" i="5" s="1"/>
  <c r="AA2242" i="5" s="1"/>
  <c r="W2219" i="5"/>
  <c r="X2219" i="5" s="1"/>
  <c r="AA2219" i="5" s="1"/>
  <c r="R2288" i="5"/>
  <c r="W2344" i="5"/>
  <c r="X2344" i="5" s="1"/>
  <c r="AA2344" i="5" s="1"/>
  <c r="W2290" i="5"/>
  <c r="X2290" i="5" s="1"/>
  <c r="AA2290" i="5" s="1"/>
  <c r="W2386" i="5"/>
  <c r="X2386" i="5" s="1"/>
  <c r="AA2386" i="5" s="1"/>
  <c r="W2346" i="5"/>
  <c r="X2346" i="5" s="1"/>
  <c r="AA2346" i="5" s="1"/>
  <c r="R2442" i="5"/>
  <c r="R2448" i="5"/>
  <c r="W2476" i="5"/>
  <c r="X2476" i="5" s="1"/>
  <c r="AA2476" i="5" s="1"/>
  <c r="R2482" i="5"/>
  <c r="R2452" i="5"/>
  <c r="R2456" i="5"/>
  <c r="R2466" i="5"/>
  <c r="R2488" i="5"/>
  <c r="W2496" i="5"/>
  <c r="X2496" i="5" s="1"/>
  <c r="AA2496" i="5" s="1"/>
  <c r="R2480" i="5"/>
  <c r="W2452" i="5"/>
  <c r="X2452" i="5" s="1"/>
  <c r="AA2452" i="5" s="1"/>
  <c r="W2456" i="5"/>
  <c r="X2456" i="5" s="1"/>
  <c r="AA2456" i="5" s="1"/>
  <c r="R2470" i="5"/>
  <c r="R2478" i="5"/>
  <c r="W2488" i="5"/>
  <c r="X2488" i="5" s="1"/>
  <c r="AA2488" i="5" s="1"/>
  <c r="R2492" i="5"/>
  <c r="R2498" i="5"/>
  <c r="W2501" i="5"/>
  <c r="X2501" i="5" s="1"/>
  <c r="AA2501" i="5" s="1"/>
  <c r="R2464" i="5"/>
  <c r="R2476" i="5"/>
  <c r="R2490" i="5"/>
  <c r="W2464" i="5"/>
  <c r="X2464" i="5" s="1"/>
  <c r="AA2464" i="5" s="1"/>
  <c r="R2468" i="5"/>
  <c r="W2450" i="5"/>
  <c r="X2450" i="5" s="1"/>
  <c r="AA2450" i="5" s="1"/>
  <c r="W2454" i="5"/>
  <c r="X2454" i="5" s="1"/>
  <c r="AA2454" i="5" s="1"/>
  <c r="W2458" i="5"/>
  <c r="X2458" i="5" s="1"/>
  <c r="AA2458" i="5" s="1"/>
  <c r="W2552" i="5"/>
  <c r="X2552" i="5" s="1"/>
  <c r="AA2552" i="5" s="1"/>
  <c r="W2581" i="5"/>
  <c r="X2581" i="5" s="1"/>
  <c r="AA2581" i="5" s="1"/>
  <c r="W2551" i="5"/>
  <c r="X2551" i="5" s="1"/>
  <c r="AA2551" i="5" s="1"/>
  <c r="W2568" i="5"/>
  <c r="X2568" i="5" s="1"/>
  <c r="AA2568" i="5" s="1"/>
  <c r="W2580" i="5"/>
  <c r="X2580" i="5" s="1"/>
  <c r="AA2580" i="5" s="1"/>
  <c r="W2612" i="5"/>
  <c r="X2612" i="5" s="1"/>
  <c r="AA2612" i="5" s="1"/>
  <c r="R2555" i="5"/>
  <c r="R2536" i="5"/>
  <c r="R2563" i="5"/>
  <c r="W2545" i="5"/>
  <c r="X2545" i="5" s="1"/>
  <c r="AA2545" i="5" s="1"/>
  <c r="R2562" i="5"/>
  <c r="W2557" i="5"/>
  <c r="X2557" i="5" s="1"/>
  <c r="AA2557" i="5" s="1"/>
  <c r="W2539" i="5"/>
  <c r="X2539" i="5" s="1"/>
  <c r="AA2539" i="5" s="1"/>
  <c r="W2540" i="5"/>
  <c r="X2540" i="5" s="1"/>
  <c r="AA2540" i="5" s="1"/>
  <c r="R2550" i="5"/>
  <c r="R2561" i="5"/>
  <c r="W2571" i="5"/>
  <c r="X2571" i="5" s="1"/>
  <c r="AA2571" i="5" s="1"/>
  <c r="W2583" i="5"/>
  <c r="X2583" i="5" s="1"/>
  <c r="AA2583" i="5" s="1"/>
  <c r="W2588" i="5"/>
  <c r="X2588" i="5" s="1"/>
  <c r="AA2588" i="5" s="1"/>
  <c r="W2595" i="5"/>
  <c r="X2595" i="5" s="1"/>
  <c r="AA2595" i="5" s="1"/>
  <c r="W2536" i="5"/>
  <c r="X2536" i="5" s="1"/>
  <c r="AA2536" i="5" s="1"/>
  <c r="W2616" i="5"/>
  <c r="X2616" i="5" s="1"/>
  <c r="AA2616" i="5" s="1"/>
  <c r="W2632" i="5"/>
  <c r="X2632" i="5" s="1"/>
  <c r="AA2632" i="5" s="1"/>
  <c r="W2649" i="5"/>
  <c r="X2649" i="5" s="1"/>
  <c r="AA2649" i="5" s="1"/>
  <c r="W2618" i="5"/>
  <c r="X2618" i="5" s="1"/>
  <c r="AA2618" i="5" s="1"/>
  <c r="W2635" i="5"/>
  <c r="X2635" i="5" s="1"/>
  <c r="AA2635" i="5" s="1"/>
  <c r="W2643" i="5"/>
  <c r="X2643" i="5" s="1"/>
  <c r="AA2643" i="5" s="1"/>
  <c r="W2655" i="5"/>
  <c r="X2655" i="5" s="1"/>
  <c r="AA2655" i="5" s="1"/>
  <c r="W2620" i="5"/>
  <c r="X2620" i="5" s="1"/>
  <c r="AA2620" i="5" s="1"/>
  <c r="W2622" i="5"/>
  <c r="X2622" i="5" s="1"/>
  <c r="AA2622" i="5" s="1"/>
  <c r="W2648" i="5"/>
  <c r="X2648" i="5" s="1"/>
  <c r="AA2648" i="5" s="1"/>
  <c r="W2664" i="5"/>
  <c r="X2664" i="5" s="1"/>
  <c r="AA2664" i="5" s="1"/>
  <c r="W2676" i="5"/>
  <c r="X2676" i="5" s="1"/>
  <c r="AA2676" i="5" s="1"/>
  <c r="W2659" i="5"/>
  <c r="X2659" i="5" s="1"/>
  <c r="AA2659" i="5" s="1"/>
  <c r="W2663" i="5"/>
  <c r="X2663" i="5" s="1"/>
  <c r="AA2663" i="5" s="1"/>
  <c r="W2669" i="5"/>
  <c r="X2669" i="5" s="1"/>
  <c r="AA2669" i="5" s="1"/>
  <c r="W2628" i="5"/>
  <c r="X2628" i="5" s="1"/>
  <c r="AA2628" i="5" s="1"/>
  <c r="W2637" i="5"/>
  <c r="X2637" i="5" s="1"/>
  <c r="AA2637" i="5" s="1"/>
  <c r="W2639" i="5"/>
  <c r="X2639" i="5" s="1"/>
  <c r="AA2639" i="5" s="1"/>
  <c r="W2645" i="5"/>
  <c r="X2645" i="5" s="1"/>
  <c r="AA2645" i="5" s="1"/>
  <c r="W2651" i="5"/>
  <c r="X2651" i="5" s="1"/>
  <c r="AA2651" i="5" s="1"/>
  <c r="W2657" i="5"/>
  <c r="X2657" i="5" s="1"/>
  <c r="AA2657" i="5" s="1"/>
  <c r="W2687" i="5"/>
  <c r="X2687" i="5" s="1"/>
  <c r="AA2687" i="5" s="1"/>
  <c r="W2699" i="5"/>
  <c r="X2699" i="5" s="1"/>
  <c r="AA2699" i="5" s="1"/>
  <c r="W2705" i="5"/>
  <c r="X2705" i="5" s="1"/>
  <c r="AA2705" i="5" s="1"/>
  <c r="W2693" i="5"/>
  <c r="X2693" i="5" s="1"/>
  <c r="AA2693" i="5" s="1"/>
  <c r="W2723" i="5"/>
  <c r="X2723" i="5" s="1"/>
  <c r="AA2723" i="5" s="1"/>
  <c r="W2746" i="5"/>
  <c r="X2746" i="5" s="1"/>
  <c r="AA2746" i="5" s="1"/>
  <c r="W2727" i="5"/>
  <c r="X2727" i="5" s="1"/>
  <c r="AA2727" i="5" s="1"/>
  <c r="W2728" i="5"/>
  <c r="X2728" i="5" s="1"/>
  <c r="AA2728" i="5" s="1"/>
  <c r="W2738" i="5"/>
  <c r="X2738" i="5" s="1"/>
  <c r="AA2738" i="5" s="1"/>
  <c r="W2813" i="5"/>
  <c r="X2813" i="5" s="1"/>
  <c r="AA2813" i="5" s="1"/>
  <c r="W2817" i="5"/>
  <c r="X2817" i="5" s="1"/>
  <c r="AA2817" i="5" s="1"/>
  <c r="W2877" i="5"/>
  <c r="X2877" i="5" s="1"/>
  <c r="AA2877" i="5" s="1"/>
  <c r="W2735" i="5"/>
  <c r="X2735" i="5" s="1"/>
  <c r="AA2735" i="5" s="1"/>
  <c r="W2736" i="5"/>
  <c r="X2736" i="5" s="1"/>
  <c r="AA2736" i="5" s="1"/>
  <c r="W2833" i="5"/>
  <c r="X2833" i="5" s="1"/>
  <c r="AA2833" i="5" s="1"/>
  <c r="R2923" i="5"/>
  <c r="W2960" i="5"/>
  <c r="X2960" i="5" s="1"/>
  <c r="AA2960" i="5" s="1"/>
  <c r="W2893" i="5"/>
  <c r="X2893" i="5" s="1"/>
  <c r="AA2893" i="5" s="1"/>
  <c r="W2942" i="5"/>
  <c r="X2942" i="5" s="1"/>
  <c r="AA2942" i="5" s="1"/>
  <c r="W2972" i="5"/>
  <c r="X2972" i="5" s="1"/>
  <c r="AA2972" i="5" s="1"/>
  <c r="W2997" i="5"/>
  <c r="X2997" i="5" s="1"/>
  <c r="AA2997" i="5" s="1"/>
  <c r="W3008" i="5"/>
  <c r="X3008" i="5" s="1"/>
  <c r="AA3008" i="5" s="1"/>
  <c r="W2956" i="5"/>
  <c r="X2956" i="5" s="1"/>
  <c r="AA2956" i="5" s="1"/>
  <c r="W2965" i="5"/>
  <c r="X2965" i="5" s="1"/>
  <c r="AA2965" i="5" s="1"/>
  <c r="W2996" i="5"/>
  <c r="X2996" i="5" s="1"/>
  <c r="AA2996" i="5" s="1"/>
  <c r="W2981" i="5"/>
  <c r="X2981" i="5" s="1"/>
  <c r="AA2981" i="5" s="1"/>
  <c r="W3001" i="5"/>
  <c r="X3001" i="5" s="1"/>
  <c r="AA3001" i="5" s="1"/>
  <c r="W2952" i="5"/>
  <c r="X2952" i="5" s="1"/>
  <c r="AA2952" i="5" s="1"/>
  <c r="W3114" i="5"/>
  <c r="X3114" i="5" s="1"/>
  <c r="AA3114" i="5" s="1"/>
  <c r="W3093" i="5"/>
  <c r="X3093" i="5" s="1"/>
  <c r="AA3093" i="5" s="1"/>
  <c r="W3168" i="5"/>
  <c r="X3168" i="5" s="1"/>
  <c r="AA3168" i="5" s="1"/>
  <c r="W3185" i="5"/>
  <c r="X3185" i="5" s="1"/>
  <c r="AA3185" i="5" s="1"/>
  <c r="W3134" i="5"/>
  <c r="X3134" i="5" s="1"/>
  <c r="AA3134" i="5" s="1"/>
  <c r="W3140" i="5"/>
  <c r="X3140" i="5" s="1"/>
  <c r="AA3140" i="5" s="1"/>
  <c r="W3179" i="5"/>
  <c r="X3179" i="5" s="1"/>
  <c r="AA3179" i="5" s="1"/>
  <c r="W3135" i="5"/>
  <c r="X3135" i="5" s="1"/>
  <c r="AA3135" i="5" s="1"/>
  <c r="W3138" i="5"/>
  <c r="X3138" i="5" s="1"/>
  <c r="AA3138" i="5" s="1"/>
  <c r="W3152" i="5"/>
  <c r="X3152" i="5" s="1"/>
  <c r="AA3152" i="5" s="1"/>
  <c r="W3184" i="5"/>
  <c r="X3184" i="5" s="1"/>
  <c r="AA3184" i="5" s="1"/>
  <c r="W3220" i="5"/>
  <c r="X3220" i="5" s="1"/>
  <c r="AA3220" i="5" s="1"/>
  <c r="W3183" i="5"/>
  <c r="X3183" i="5" s="1"/>
  <c r="AA3183" i="5" s="1"/>
  <c r="W3187" i="5"/>
  <c r="X3187" i="5" s="1"/>
  <c r="AA3187" i="5" s="1"/>
  <c r="W3126" i="5"/>
  <c r="X3126" i="5" s="1"/>
  <c r="AA3126" i="5" s="1"/>
  <c r="W3196" i="5"/>
  <c r="X3196" i="5" s="1"/>
  <c r="AA3196" i="5" s="1"/>
  <c r="W3146" i="5"/>
  <c r="X3146" i="5" s="1"/>
  <c r="AA3146" i="5" s="1"/>
  <c r="W3156" i="5"/>
  <c r="X3156" i="5" s="1"/>
  <c r="AA3156" i="5" s="1"/>
  <c r="W3236" i="5"/>
  <c r="X3236" i="5" s="1"/>
  <c r="AA3236" i="5" s="1"/>
  <c r="W3246" i="5"/>
  <c r="X3246" i="5" s="1"/>
  <c r="AA3246" i="5" s="1"/>
  <c r="W3233" i="5"/>
  <c r="X3233" i="5" s="1"/>
  <c r="AA3233" i="5" s="1"/>
  <c r="W3245" i="5"/>
  <c r="X3245" i="5" s="1"/>
  <c r="AA3245" i="5" s="1"/>
  <c r="W3305" i="5"/>
  <c r="X3305" i="5" s="1"/>
  <c r="AA3305" i="5" s="1"/>
  <c r="W3304" i="5"/>
  <c r="X3304" i="5" s="1"/>
  <c r="AA3304" i="5" s="1"/>
  <c r="W3312" i="5"/>
  <c r="X3312" i="5" s="1"/>
  <c r="AA3312" i="5" s="1"/>
  <c r="W3339" i="5"/>
  <c r="X3339" i="5" s="1"/>
  <c r="AA3339" i="5" s="1"/>
  <c r="W3367" i="5"/>
  <c r="X3367" i="5" s="1"/>
  <c r="AA3367" i="5" s="1"/>
  <c r="W3351" i="5"/>
  <c r="X3351" i="5" s="1"/>
  <c r="AA3351" i="5" s="1"/>
  <c r="W3307" i="5"/>
  <c r="X3307" i="5" s="1"/>
  <c r="AA3307" i="5" s="1"/>
  <c r="W3336" i="5"/>
  <c r="X3336" i="5" s="1"/>
  <c r="AA3336" i="5" s="1"/>
  <c r="W3369" i="5"/>
  <c r="X3369" i="5" s="1"/>
  <c r="AA3369" i="5" s="1"/>
  <c r="W3315" i="5"/>
  <c r="X3315" i="5" s="1"/>
  <c r="AA3315" i="5" s="1"/>
  <c r="W3348" i="5"/>
  <c r="X3348" i="5" s="1"/>
  <c r="AA3348" i="5" s="1"/>
  <c r="W3353" i="5"/>
  <c r="X3353" i="5" s="1"/>
  <c r="AA3353" i="5" s="1"/>
  <c r="D107" i="1" l="1"/>
  <c r="E107" i="1" s="1"/>
  <c r="D106" i="1"/>
  <c r="E106" i="1" s="1"/>
  <c r="D105" i="1"/>
  <c r="E105" i="1" s="1"/>
  <c r="D104" i="1"/>
  <c r="E104" i="1" s="1"/>
  <c r="D103" i="1"/>
  <c r="E103" i="1" s="1"/>
  <c r="D102" i="1"/>
  <c r="H102" i="1" s="1"/>
  <c r="D101" i="1"/>
  <c r="H101" i="1" s="1"/>
  <c r="D100" i="1"/>
  <c r="H100" i="1" s="1"/>
  <c r="D99" i="1"/>
  <c r="H99" i="1" s="1"/>
  <c r="D98" i="1"/>
  <c r="E98" i="1" s="1"/>
  <c r="D97" i="1"/>
  <c r="H97" i="1" s="1"/>
  <c r="D96" i="1"/>
  <c r="H96" i="1" s="1"/>
  <c r="D95" i="1"/>
  <c r="E95" i="1" s="1"/>
  <c r="D94" i="1"/>
  <c r="H94" i="1" s="1"/>
  <c r="D93" i="1"/>
  <c r="H93" i="1" s="1"/>
  <c r="E100" i="1" l="1"/>
  <c r="H103" i="1"/>
  <c r="E99" i="1"/>
  <c r="H104" i="1"/>
  <c r="E97" i="1"/>
  <c r="H105" i="1"/>
  <c r="E93" i="1"/>
  <c r="E101" i="1"/>
  <c r="H95" i="1"/>
  <c r="E94" i="1"/>
  <c r="E102" i="1"/>
  <c r="H98" i="1"/>
  <c r="H106" i="1"/>
  <c r="H107" i="1"/>
  <c r="E96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E83" i="1" l="1"/>
  <c r="H83" i="1"/>
  <c r="H71" i="1"/>
  <c r="E71" i="1"/>
  <c r="E82" i="1"/>
  <c r="H82" i="1"/>
  <c r="H70" i="1"/>
  <c r="E70" i="1"/>
  <c r="E81" i="1"/>
  <c r="H81" i="1"/>
  <c r="H69" i="1"/>
  <c r="E69" i="1"/>
  <c r="H92" i="1"/>
  <c r="E92" i="1"/>
  <c r="E80" i="1"/>
  <c r="H80" i="1"/>
  <c r="E68" i="1"/>
  <c r="H68" i="1"/>
  <c r="H91" i="1"/>
  <c r="E91" i="1"/>
  <c r="E79" i="1"/>
  <c r="H79" i="1"/>
  <c r="E67" i="1"/>
  <c r="H67" i="1"/>
  <c r="E90" i="1"/>
  <c r="H90" i="1"/>
  <c r="E78" i="1"/>
  <c r="H78" i="1"/>
  <c r="E66" i="1"/>
  <c r="H66" i="1"/>
  <c r="H87" i="1"/>
  <c r="E87" i="1"/>
  <c r="E75" i="1"/>
  <c r="H75" i="1"/>
  <c r="H63" i="1"/>
  <c r="E63" i="1"/>
  <c r="H86" i="1"/>
  <c r="E86" i="1"/>
  <c r="E74" i="1"/>
  <c r="H74" i="1"/>
  <c r="H62" i="1"/>
  <c r="E62" i="1"/>
  <c r="H85" i="1"/>
  <c r="E85" i="1"/>
  <c r="H73" i="1"/>
  <c r="E73" i="1"/>
  <c r="H61" i="1"/>
  <c r="E61" i="1"/>
  <c r="H84" i="1"/>
  <c r="E84" i="1"/>
  <c r="H72" i="1"/>
  <c r="E72" i="1"/>
  <c r="E89" i="1"/>
  <c r="H89" i="1"/>
  <c r="H77" i="1"/>
  <c r="E77" i="1"/>
  <c r="E65" i="1"/>
  <c r="H65" i="1"/>
  <c r="E88" i="1"/>
  <c r="H88" i="1"/>
  <c r="H76" i="1"/>
  <c r="E76" i="1"/>
  <c r="E64" i="1"/>
  <c r="H64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H30" i="1" l="1"/>
  <c r="E30" i="1"/>
  <c r="E42" i="1"/>
  <c r="H42" i="1"/>
  <c r="H54" i="1"/>
  <c r="E54" i="1"/>
  <c r="E31" i="1"/>
  <c r="H31" i="1"/>
  <c r="E43" i="1"/>
  <c r="H43" i="1"/>
  <c r="E55" i="1"/>
  <c r="H55" i="1"/>
  <c r="H32" i="1"/>
  <c r="E32" i="1"/>
  <c r="H44" i="1"/>
  <c r="E44" i="1"/>
  <c r="E56" i="1"/>
  <c r="H56" i="1"/>
  <c r="H29" i="1"/>
  <c r="E29" i="1"/>
  <c r="E41" i="1"/>
  <c r="H41" i="1"/>
  <c r="H53" i="1"/>
  <c r="E53" i="1"/>
  <c r="E33" i="1"/>
  <c r="H33" i="1"/>
  <c r="E57" i="1"/>
  <c r="H57" i="1"/>
  <c r="H46" i="1"/>
  <c r="E46" i="1"/>
  <c r="E35" i="1"/>
  <c r="H35" i="1"/>
  <c r="E59" i="1"/>
  <c r="H59" i="1"/>
  <c r="H36" i="1"/>
  <c r="E36" i="1"/>
  <c r="E48" i="1"/>
  <c r="H48" i="1"/>
  <c r="H37" i="1"/>
  <c r="E37" i="1"/>
  <c r="H49" i="1"/>
  <c r="E49" i="1"/>
  <c r="H45" i="1"/>
  <c r="E45" i="1"/>
  <c r="E34" i="1"/>
  <c r="H34" i="1"/>
  <c r="H58" i="1"/>
  <c r="E58" i="1"/>
  <c r="H47" i="1"/>
  <c r="E47" i="1"/>
  <c r="E60" i="1"/>
  <c r="H60" i="1"/>
  <c r="E27" i="1"/>
  <c r="H27" i="1"/>
  <c r="H39" i="1"/>
  <c r="E39" i="1"/>
  <c r="E51" i="1"/>
  <c r="H51" i="1"/>
  <c r="H38" i="1"/>
  <c r="E38" i="1"/>
  <c r="E50" i="1"/>
  <c r="H50" i="1"/>
  <c r="H28" i="1"/>
  <c r="E28" i="1"/>
  <c r="E40" i="1"/>
  <c r="H40" i="1"/>
  <c r="H52" i="1"/>
  <c r="E52" i="1"/>
  <c r="D21" i="1"/>
  <c r="D22" i="1"/>
  <c r="D23" i="1"/>
  <c r="D24" i="1"/>
  <c r="D25" i="1"/>
  <c r="D26" i="1"/>
  <c r="D20" i="1"/>
  <c r="D19" i="1"/>
  <c r="D18" i="1"/>
  <c r="D17" i="1"/>
  <c r="D16" i="1"/>
  <c r="D15" i="1"/>
  <c r="D14" i="1"/>
  <c r="D13" i="1"/>
  <c r="D3" i="1"/>
  <c r="D4" i="1"/>
  <c r="D5" i="1"/>
  <c r="D6" i="1"/>
  <c r="D7" i="1"/>
  <c r="D8" i="1"/>
  <c r="D9" i="1"/>
  <c r="D10" i="1"/>
  <c r="D11" i="1"/>
  <c r="D12" i="1"/>
  <c r="D2" i="1"/>
  <c r="H11" i="1" l="1"/>
  <c r="E11" i="1"/>
  <c r="E16" i="1"/>
  <c r="H16" i="1"/>
  <c r="E10" i="1"/>
  <c r="H10" i="1"/>
  <c r="H17" i="1"/>
  <c r="E17" i="1"/>
  <c r="H23" i="1"/>
  <c r="E23" i="1"/>
  <c r="E9" i="1"/>
  <c r="H9" i="1"/>
  <c r="E18" i="1"/>
  <c r="H18" i="1"/>
  <c r="H4" i="1"/>
  <c r="E4" i="1"/>
  <c r="H24" i="1"/>
  <c r="E24" i="1"/>
  <c r="E3" i="1"/>
  <c r="H3" i="1"/>
  <c r="H13" i="1"/>
  <c r="E13" i="1"/>
  <c r="H22" i="1"/>
  <c r="E22" i="1"/>
  <c r="H2" i="1"/>
  <c r="E2" i="1"/>
  <c r="H14" i="1"/>
  <c r="E14" i="1"/>
  <c r="H21" i="1"/>
  <c r="E21" i="1"/>
  <c r="H12" i="1"/>
  <c r="E12" i="1"/>
  <c r="E15" i="1"/>
  <c r="H15" i="1"/>
  <c r="E8" i="1"/>
  <c r="H8" i="1"/>
  <c r="E19" i="1"/>
  <c r="H19" i="1"/>
  <c r="E7" i="1"/>
  <c r="H7" i="1"/>
  <c r="H20" i="1"/>
  <c r="E20" i="1"/>
  <c r="H6" i="1"/>
  <c r="E6" i="1"/>
  <c r="E26" i="1"/>
  <c r="H26" i="1"/>
  <c r="H5" i="1"/>
  <c r="E5" i="1"/>
  <c r="H25" i="1"/>
  <c r="E25" i="1"/>
  <c r="K1" i="1" l="1" a="1"/>
  <c r="M3" i="1" s="1"/>
  <c r="P66" i="1" l="1"/>
  <c r="P56" i="1"/>
  <c r="N7" i="1"/>
  <c r="P4" i="1"/>
  <c r="M70" i="1"/>
  <c r="L18" i="1"/>
  <c r="P88" i="1"/>
  <c r="N66" i="1"/>
  <c r="N22" i="1"/>
  <c r="N88" i="1"/>
  <c r="P65" i="1"/>
  <c r="M23" i="1"/>
  <c r="L59" i="1"/>
  <c r="L36" i="1"/>
  <c r="P48" i="1"/>
  <c r="N57" i="1"/>
  <c r="N23" i="1"/>
  <c r="N68" i="1"/>
  <c r="N45" i="1"/>
  <c r="P36" i="1"/>
  <c r="N49" i="1"/>
  <c r="N37" i="1"/>
  <c r="N15" i="1"/>
  <c r="N3" i="1"/>
  <c r="N56" i="1"/>
  <c r="P84" i="1"/>
  <c r="N40" i="1"/>
  <c r="P79" i="1"/>
  <c r="P13" i="1"/>
  <c r="M85" i="1"/>
  <c r="L33" i="1"/>
  <c r="L68" i="1"/>
  <c r="M11" i="1"/>
  <c r="M46" i="1"/>
  <c r="M81" i="1"/>
  <c r="L41" i="1"/>
  <c r="M86" i="1"/>
  <c r="M43" i="1"/>
  <c r="L3" i="1"/>
  <c r="L62" i="1"/>
  <c r="M5" i="1"/>
  <c r="M64" i="1"/>
  <c r="L24" i="1"/>
  <c r="N76" i="1"/>
  <c r="N19" i="1"/>
  <c r="M35" i="1"/>
  <c r="L65" i="1"/>
  <c r="P59" i="1"/>
  <c r="N71" i="1"/>
  <c r="L10" i="1"/>
  <c r="M58" i="1"/>
  <c r="M55" i="1"/>
  <c r="L74" i="1"/>
  <c r="N86" i="1"/>
  <c r="N70" i="1"/>
  <c r="N46" i="1"/>
  <c r="N85" i="1"/>
  <c r="N62" i="1"/>
  <c r="P11" i="1"/>
  <c r="N25" i="1"/>
  <c r="P40" i="1"/>
  <c r="N54" i="1"/>
  <c r="N26" i="1"/>
  <c r="N50" i="1"/>
  <c r="N35" i="1"/>
  <c r="P78" i="1"/>
  <c r="M73" i="1"/>
  <c r="L21" i="1"/>
  <c r="L56" i="1"/>
  <c r="M38" i="1"/>
  <c r="M34" i="1"/>
  <c r="M69" i="1"/>
  <c r="L29" i="1"/>
  <c r="L88" i="1"/>
  <c r="M31" i="1"/>
  <c r="M78" i="1"/>
  <c r="L50" i="1"/>
  <c r="L71" i="1"/>
  <c r="M52" i="1"/>
  <c r="L12" i="1"/>
  <c r="N29" i="1"/>
  <c r="L57" i="1"/>
  <c r="L27" i="1"/>
  <c r="N48" i="1"/>
  <c r="N39" i="1"/>
  <c r="N59" i="1"/>
  <c r="P86" i="1"/>
  <c r="L80" i="1"/>
  <c r="L6" i="1"/>
  <c r="L15" i="1"/>
  <c r="M17" i="1"/>
  <c r="K1" i="1"/>
  <c r="P35" i="1"/>
  <c r="N87" i="1"/>
  <c r="N84" i="1"/>
  <c r="N73" i="1"/>
  <c r="N43" i="1"/>
  <c r="N78" i="1"/>
  <c r="P8" i="1"/>
  <c r="P70" i="1"/>
  <c r="P57" i="1"/>
  <c r="P87" i="1"/>
  <c r="N52" i="1"/>
  <c r="N27" i="1"/>
  <c r="N63" i="1"/>
  <c r="N32" i="1"/>
  <c r="P83" i="1"/>
  <c r="M61" i="1"/>
  <c r="L9" i="1"/>
  <c r="L44" i="1"/>
  <c r="L79" i="1"/>
  <c r="M22" i="1"/>
  <c r="M57" i="1"/>
  <c r="L17" i="1"/>
  <c r="L76" i="1"/>
  <c r="M19" i="1"/>
  <c r="M66" i="1"/>
  <c r="L38" i="1"/>
  <c r="L35" i="1"/>
  <c r="M40" i="1"/>
  <c r="M87" i="1"/>
  <c r="P23" i="1"/>
  <c r="L22" i="1"/>
  <c r="M67" i="1"/>
  <c r="N58" i="1"/>
  <c r="P14" i="1"/>
  <c r="N5" i="1"/>
  <c r="N42" i="1"/>
  <c r="L45" i="1"/>
  <c r="L53" i="1"/>
  <c r="M76" i="1"/>
  <c r="P26" i="1"/>
  <c r="P29" i="1"/>
  <c r="P63" i="1"/>
  <c r="P60" i="1"/>
  <c r="P53" i="1"/>
  <c r="N41" i="1"/>
  <c r="N80" i="1"/>
  <c r="P6" i="1"/>
  <c r="P68" i="1"/>
  <c r="P55" i="1"/>
  <c r="P71" i="1"/>
  <c r="N2" i="1"/>
  <c r="N72" i="1"/>
  <c r="P21" i="1"/>
  <c r="N30" i="1"/>
  <c r="N79" i="1"/>
  <c r="M49" i="1"/>
  <c r="M84" i="1"/>
  <c r="L32" i="1"/>
  <c r="L67" i="1"/>
  <c r="M10" i="1"/>
  <c r="M45" i="1"/>
  <c r="L5" i="1"/>
  <c r="L64" i="1"/>
  <c r="M7" i="1"/>
  <c r="M54" i="1"/>
  <c r="L26" i="1"/>
  <c r="L85" i="1"/>
  <c r="M28" i="1"/>
  <c r="M75" i="1"/>
  <c r="N44" i="1"/>
  <c r="M88" i="1"/>
  <c r="P38" i="1"/>
  <c r="P67" i="1"/>
  <c r="P19" i="1"/>
  <c r="M62" i="1"/>
  <c r="M63" i="1"/>
  <c r="P32" i="1"/>
  <c r="N14" i="1"/>
  <c r="P47" i="1"/>
  <c r="N8" i="1"/>
  <c r="N61" i="1"/>
  <c r="P50" i="1"/>
  <c r="P73" i="1"/>
  <c r="P51" i="1"/>
  <c r="P52" i="1"/>
  <c r="N17" i="1"/>
  <c r="P33" i="1"/>
  <c r="P45" i="1"/>
  <c r="P22" i="1"/>
  <c r="N38" i="1"/>
  <c r="L82" i="1"/>
  <c r="M25" i="1"/>
  <c r="M60" i="1"/>
  <c r="L8" i="1"/>
  <c r="L43" i="1"/>
  <c r="L78" i="1"/>
  <c r="M21" i="1"/>
  <c r="M68" i="1"/>
  <c r="L40" i="1"/>
  <c r="L87" i="1"/>
  <c r="M30" i="1"/>
  <c r="M2" i="1"/>
  <c r="L61" i="1"/>
  <c r="M4" i="1"/>
  <c r="M51" i="1"/>
  <c r="P72" i="1"/>
  <c r="M50" i="1"/>
  <c r="M8" i="1"/>
  <c r="P30" i="1"/>
  <c r="N18" i="1"/>
  <c r="N75" i="1"/>
  <c r="M37" i="1"/>
  <c r="L20" i="1"/>
  <c r="L52" i="1"/>
  <c r="L73" i="1"/>
  <c r="N12" i="1"/>
  <c r="N6" i="1"/>
  <c r="P41" i="1"/>
  <c r="P2" i="1"/>
  <c r="N74" i="1"/>
  <c r="P77" i="1"/>
  <c r="P76" i="1"/>
  <c r="P64" i="1"/>
  <c r="P39" i="1"/>
  <c r="N69" i="1"/>
  <c r="P31" i="1"/>
  <c r="P46" i="1"/>
  <c r="P16" i="1"/>
  <c r="N60" i="1"/>
  <c r="L70" i="1"/>
  <c r="M13" i="1"/>
  <c r="M48" i="1"/>
  <c r="M83" i="1"/>
  <c r="L31" i="1"/>
  <c r="L66" i="1"/>
  <c r="M9" i="1"/>
  <c r="M56" i="1"/>
  <c r="L28" i="1"/>
  <c r="L75" i="1"/>
  <c r="M18" i="1"/>
  <c r="M77" i="1"/>
  <c r="L49" i="1"/>
  <c r="L47" i="1"/>
  <c r="M39" i="1"/>
  <c r="P81" i="1"/>
  <c r="L48" i="1"/>
  <c r="N51" i="1"/>
  <c r="N21" i="1"/>
  <c r="M14" i="1"/>
  <c r="M33" i="1"/>
  <c r="M16" i="1"/>
  <c r="N64" i="1"/>
  <c r="N11" i="1"/>
  <c r="P42" i="1"/>
  <c r="P69" i="1"/>
  <c r="P20" i="1"/>
  <c r="N33" i="1"/>
  <c r="P24" i="1"/>
  <c r="P12" i="1"/>
  <c r="P61" i="1"/>
  <c r="N13" i="1"/>
  <c r="P34" i="1"/>
  <c r="P49" i="1"/>
  <c r="P3" i="1"/>
  <c r="P9" i="1"/>
  <c r="L58" i="1"/>
  <c r="M26" i="1"/>
  <c r="M36" i="1"/>
  <c r="M71" i="1"/>
  <c r="L19" i="1"/>
  <c r="L54" i="1"/>
  <c r="M74" i="1"/>
  <c r="M44" i="1"/>
  <c r="L16" i="1"/>
  <c r="L63" i="1"/>
  <c r="M6" i="1"/>
  <c r="M65" i="1"/>
  <c r="L37" i="1"/>
  <c r="L84" i="1"/>
  <c r="M27" i="1"/>
  <c r="N81" i="1"/>
  <c r="P37" i="1"/>
  <c r="L86" i="1"/>
  <c r="N36" i="1"/>
  <c r="P58" i="1"/>
  <c r="N28" i="1"/>
  <c r="L55" i="1"/>
  <c r="L11" i="1"/>
  <c r="L14" i="1"/>
  <c r="N65" i="1"/>
  <c r="P80" i="1"/>
  <c r="P44" i="1"/>
  <c r="N20" i="1"/>
  <c r="P18" i="1"/>
  <c r="N34" i="1"/>
  <c r="P82" i="1"/>
  <c r="N9" i="1"/>
  <c r="P74" i="1"/>
  <c r="P43" i="1"/>
  <c r="P28" i="1"/>
  <c r="P85" i="1"/>
  <c r="P25" i="1"/>
  <c r="P7" i="1"/>
  <c r="L46" i="1"/>
  <c r="L81" i="1"/>
  <c r="M24" i="1"/>
  <c r="M59" i="1"/>
  <c r="L7" i="1"/>
  <c r="L42" i="1"/>
  <c r="L2" i="1"/>
  <c r="M32" i="1"/>
  <c r="L4" i="1"/>
  <c r="L51" i="1"/>
  <c r="L83" i="1"/>
  <c r="M53" i="1"/>
  <c r="L25" i="1"/>
  <c r="L72" i="1"/>
  <c r="M15" i="1"/>
  <c r="N55" i="1"/>
  <c r="P62" i="1"/>
  <c r="M29" i="1"/>
  <c r="P54" i="1"/>
  <c r="P5" i="1"/>
  <c r="N67" i="1"/>
  <c r="M72" i="1"/>
  <c r="M80" i="1"/>
  <c r="M42" i="1"/>
  <c r="N83" i="1"/>
  <c r="N53" i="1"/>
  <c r="P75" i="1"/>
  <c r="N24" i="1"/>
  <c r="N4" i="1"/>
  <c r="P17" i="1"/>
  <c r="N31" i="1"/>
  <c r="N77" i="1"/>
  <c r="N10" i="1"/>
  <c r="N16" i="1"/>
  <c r="P27" i="1"/>
  <c r="P15" i="1"/>
  <c r="N47" i="1"/>
  <c r="N82" i="1"/>
  <c r="P10" i="1"/>
  <c r="L34" i="1"/>
  <c r="L69" i="1"/>
  <c r="M12" i="1"/>
  <c r="M47" i="1"/>
  <c r="M82" i="1"/>
  <c r="L30" i="1"/>
  <c r="L77" i="1"/>
  <c r="M20" i="1"/>
  <c r="M79" i="1"/>
  <c r="L39" i="1"/>
  <c r="L23" i="1"/>
  <c r="M41" i="1"/>
  <c r="L13" i="1"/>
  <c r="L6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<sst xmlns="http://schemas.openxmlformats.org/spreadsheetml/2006/main" count="34189" uniqueCount="7717">
  <si>
    <t>Pressse</t>
  </si>
  <si>
    <t xml:space="preserve">Code outillage </t>
  </si>
  <si>
    <t>Code Sap</t>
  </si>
  <si>
    <t>Quantité</t>
  </si>
  <si>
    <t>611-01</t>
  </si>
  <si>
    <t>611-02</t>
  </si>
  <si>
    <t>611-03</t>
  </si>
  <si>
    <t>611-04</t>
  </si>
  <si>
    <t>612-01</t>
  </si>
  <si>
    <t>612-02</t>
  </si>
  <si>
    <t>612-03</t>
  </si>
  <si>
    <t>811-01</t>
  </si>
  <si>
    <t>912-01</t>
  </si>
  <si>
    <t>Article</t>
  </si>
  <si>
    <t>Numéro d'article</t>
  </si>
  <si>
    <t>Div.</t>
  </si>
  <si>
    <t>ES</t>
  </si>
  <si>
    <t>Emplacemt</t>
  </si>
  <si>
    <t>NPF</t>
  </si>
  <si>
    <t>Ancien n° article</t>
  </si>
  <si>
    <t>TyAr</t>
  </si>
  <si>
    <t>Utilis. libre</t>
  </si>
  <si>
    <t>UQ</t>
  </si>
  <si>
    <t>TyP</t>
  </si>
  <si>
    <t>Prix standard</t>
  </si>
  <si>
    <t>Dev.</t>
  </si>
  <si>
    <t>Par</t>
  </si>
  <si>
    <t>PILOTE  DRW ACY312_3410</t>
  </si>
  <si>
    <t>1071</t>
  </si>
  <si>
    <t>6002</t>
  </si>
  <si>
    <t>2 D 4 F</t>
  </si>
  <si>
    <t>DRW ACY312_3410/A</t>
  </si>
  <si>
    <t/>
  </si>
  <si>
    <t>ERSA</t>
  </si>
  <si>
    <t>PC</t>
  </si>
  <si>
    <t>PD</t>
  </si>
  <si>
    <t>~Anneau de centrage DRWACY611_3395</t>
  </si>
  <si>
    <t>DRWACY611_3395</t>
  </si>
  <si>
    <t>~TETE REPOUSSOIR  DRW ACY611_0558</t>
  </si>
  <si>
    <t>DRW ACY611_0558A</t>
  </si>
  <si>
    <t>~TETE REPOUSSOIR  DRW ACY611_0558A</t>
  </si>
  <si>
    <t>DRW ACY611_0558</t>
  </si>
  <si>
    <t>RONDELLE 611_1786</t>
  </si>
  <si>
    <t>2 F 4 K</t>
  </si>
  <si>
    <t>DRW ACY611_1786</t>
  </si>
  <si>
    <t>RONDELLE FRAPPE 312_0657</t>
  </si>
  <si>
    <t>DRW ACY312_0657</t>
  </si>
  <si>
    <t>CALE BLOC 312_2443</t>
  </si>
  <si>
    <t>2 F 4 L</t>
  </si>
  <si>
    <t>DRW ACY312_2443</t>
  </si>
  <si>
    <t>RONDELLE D69.5XD65X0.3</t>
  </si>
  <si>
    <t>D69.5XD65X0.3</t>
  </si>
  <si>
    <t>RONDELLE D69.5XD50X0.3</t>
  </si>
  <si>
    <t>D69.5XD50X0.3</t>
  </si>
  <si>
    <t>CALE COULISSEAU EP 0.5 611_2965</t>
  </si>
  <si>
    <t>2 F 4 I</t>
  </si>
  <si>
    <t>DRW ACY611_2965</t>
  </si>
  <si>
    <t>CALE COULISSEAU EP 0.8 611_2966</t>
  </si>
  <si>
    <t>DRW ACY611_2966</t>
  </si>
  <si>
    <t>PLOT COULISSEAU INFERIEUR ACY611_1370</t>
  </si>
  <si>
    <t>2 F 4 J</t>
  </si>
  <si>
    <t>DRW ACY611_1370</t>
  </si>
  <si>
    <t>ETIRAGE JUPE POINCON DRW ACY 611_3345</t>
  </si>
  <si>
    <t>DRW ACY 611_3345</t>
  </si>
  <si>
    <t>MOLETTE DRW ACY312_3199</t>
  </si>
  <si>
    <t>DRW ACY312_3199</t>
  </si>
  <si>
    <t>CALE POUR POINCON 611_375</t>
  </si>
  <si>
    <t>2 F 4 G</t>
  </si>
  <si>
    <t>DRW ACY611_0375</t>
  </si>
  <si>
    <t>Contre Molette DRW ACY312_3258</t>
  </si>
  <si>
    <t>2 D 10 D</t>
  </si>
  <si>
    <t>DRW ACY312_3258</t>
  </si>
  <si>
    <t>POINCON CALIBRAGE DRW ACY312_3347</t>
  </si>
  <si>
    <t>DRW ACY312-3347</t>
  </si>
  <si>
    <t>MATRICE DRW ACY312_1751</t>
  </si>
  <si>
    <t>DRW ACY312-1751/A</t>
  </si>
  <si>
    <t>Molette DRW ACY_MFR120_0112</t>
  </si>
  <si>
    <t>2 G 12 C</t>
  </si>
  <si>
    <t>DRW ACY_MFR120_0112</t>
  </si>
  <si>
    <t>~COUTEAU ROGNAGE DRW ACY611_3454</t>
  </si>
  <si>
    <t>DRW ACY611_3454/A</t>
  </si>
  <si>
    <t>Porte poinçon DRW ACY611_3581</t>
  </si>
  <si>
    <t>DRW ACY611_3581</t>
  </si>
  <si>
    <t>FIX BRIDE PERCAGE 312 DRW ACY312_3180</t>
  </si>
  <si>
    <t>DRW ACY312_3180</t>
  </si>
  <si>
    <t>RETREINT ENTR POINCON DRW ACY912_0075</t>
  </si>
  <si>
    <t>DRW ACY912_0075</t>
  </si>
  <si>
    <t>PRESSE FLAN DRW ACY912_0517</t>
  </si>
  <si>
    <t>DRW ACY912_0517</t>
  </si>
  <si>
    <t>REHAUSSE AR BANDE 912 DRW ACY912_0515</t>
  </si>
  <si>
    <t>DRW ACY912_0515</t>
  </si>
  <si>
    <t>REHAUSSE MATRICE DRW ACY912_0513</t>
  </si>
  <si>
    <t>DRW ACY912_0513</t>
  </si>
  <si>
    <t>DEVET ROGNAGE DRW ACY912_0523</t>
  </si>
  <si>
    <t>DRW ACY912_0523</t>
  </si>
  <si>
    <t>PLIAGE 2 DRW ACY912_0519</t>
  </si>
  <si>
    <t>DRW ACY912_0519</t>
  </si>
  <si>
    <t>DEVET PLIAGE 2 DRW ACY912_0520</t>
  </si>
  <si>
    <t>DRW ACY912_0520</t>
  </si>
  <si>
    <t>PLIAGE NEZ DRW ACY912_0521</t>
  </si>
  <si>
    <t>DRW ACY912_0521</t>
  </si>
  <si>
    <t>ENTRETOISE PLIAGE DRW ACY611_3404</t>
  </si>
  <si>
    <t>DRW ACY611_3404</t>
  </si>
  <si>
    <t>GLISSIERE PORT MOLETTE DRW ACY811_0849</t>
  </si>
  <si>
    <t>DRW ACY811_0849</t>
  </si>
  <si>
    <t>SOCLE MOULUREUSE DRW ACY811_0850</t>
  </si>
  <si>
    <t>DRW ACY811_0850</t>
  </si>
  <si>
    <t>BRAS  LEVIER MOULUREUSE DRW ACY811_0851</t>
  </si>
  <si>
    <t>DRW ACY811_0851</t>
  </si>
  <si>
    <t>SUP VERIN MOULUREUSE DRW ACY811_0848</t>
  </si>
  <si>
    <t>DRW ACY811_0848</t>
  </si>
  <si>
    <t>FILTRE MULTIDIEDRES F9 592X592X292</t>
  </si>
  <si>
    <t>F9 592X592X292</t>
  </si>
  <si>
    <t>FILTRE PLAN G4 592X592X22</t>
  </si>
  <si>
    <t>G4 592X592X22</t>
  </si>
  <si>
    <t>Poinçon DRW ACY 312_3431</t>
  </si>
  <si>
    <t>DRW ACY 312_3431/A</t>
  </si>
  <si>
    <t>Contre molette DRW ACY 312_3434</t>
  </si>
  <si>
    <t>DRW ACY 312_3434/A</t>
  </si>
  <si>
    <t>Support poinçon DRW ACY312_2817</t>
  </si>
  <si>
    <t>DRW ACY312_2817/A</t>
  </si>
  <si>
    <t>REPOUSSOIR DRW ACY312_2246</t>
  </si>
  <si>
    <t>DRW ACY312_2246</t>
  </si>
  <si>
    <t>PILOTE SUP DRW ACY312_2245</t>
  </si>
  <si>
    <t>DRW ACY312_2245</t>
  </si>
  <si>
    <t>POINCON ETIRAGE DRW ACY312_2244</t>
  </si>
  <si>
    <t>DRW ACY312_2244</t>
  </si>
  <si>
    <t>CONTRE MOLETTE DRW ACY312_2279</t>
  </si>
  <si>
    <t>DRW ACY312_2279</t>
  </si>
  <si>
    <t>SUPPORT RESSORT DRW ACY312_3023</t>
  </si>
  <si>
    <t>DRW ACY312_3023</t>
  </si>
  <si>
    <t>EMBOUT POURSSOIR DRW ACYMFR120_0191</t>
  </si>
  <si>
    <t>DRW ACYMFR120_0191</t>
  </si>
  <si>
    <t>PILOTE SUP DRW ACY312_3284</t>
  </si>
  <si>
    <t>DRW ACY312_3284</t>
  </si>
  <si>
    <t>POINCON EMBOUT DRW ACY312_3349</t>
  </si>
  <si>
    <t>DRW ACY312_3349</t>
  </si>
  <si>
    <t>CONTRE MOLETTE DRW ACY312_3348</t>
  </si>
  <si>
    <t>DRW ACY312_3348</t>
  </si>
  <si>
    <t>PLAQUE DE REGL EP 5,8 DRW ACY811_0853</t>
  </si>
  <si>
    <t>DRW ACY811_0853</t>
  </si>
  <si>
    <t>PLAQUE DE REGL EP 4,8 DRW ACY811_0852</t>
  </si>
  <si>
    <t>DRW ACY811_0852</t>
  </si>
  <si>
    <t>PLAQUE DE REGL EP 7,8 DRW ACY811_0854</t>
  </si>
  <si>
    <t>DRW ACY811_0854</t>
  </si>
  <si>
    <t>Poinçon DRW ACY312_3446</t>
  </si>
  <si>
    <t>DRW ACY312_3446/A</t>
  </si>
  <si>
    <t>Poinçon DRW ACY312_3448</t>
  </si>
  <si>
    <t>DRW ACY312_3448/A</t>
  </si>
  <si>
    <t>Lèvre d'aspiration KIT</t>
  </si>
  <si>
    <t>40370350</t>
  </si>
  <si>
    <t>Molette GOH D 64,2 R0,8 DRW ACY312_3430</t>
  </si>
  <si>
    <t>2 D 8 M</t>
  </si>
  <si>
    <t>DRW ACY312_3430/A</t>
  </si>
  <si>
    <t>~MATRICE EMBOUTI DRW ACY611_1379</t>
  </si>
  <si>
    <t>DRW ACY611_1379</t>
  </si>
  <si>
    <t>~MOULURAGE MOLETTE DRW ACY611_3464</t>
  </si>
  <si>
    <t>DRW ACY611_3464</t>
  </si>
  <si>
    <t>~PILOTE ETIRAGE JUPE DRW ACY611_3443</t>
  </si>
  <si>
    <t>DRW ACY611_3443</t>
  </si>
  <si>
    <t>NEZ INFERIEURE DRW ACY312_2768</t>
  </si>
  <si>
    <t>DRW ACY312_2768/A</t>
  </si>
  <si>
    <t>~PINCE FLAN DRW ACY611_2989</t>
  </si>
  <si>
    <t>DRW ACY611_2989</t>
  </si>
  <si>
    <t>~POINCON ETIRAGE CHEM DRW ACY611_3001/C</t>
  </si>
  <si>
    <t>DRW ACY611_3001/C</t>
  </si>
  <si>
    <t>~REPOUSSEUR DRW ACY312_3405/A</t>
  </si>
  <si>
    <t>DRW ACY312_3405/A</t>
  </si>
  <si>
    <t>~RONDELLE  DRW ACY312_1201/B</t>
  </si>
  <si>
    <t>DRW ACY312_1201/B</t>
  </si>
  <si>
    <t>~RONDELLE DRW ACY312_1201/B</t>
  </si>
  <si>
    <t>~ POINCON DRW ACY312_3397</t>
  </si>
  <si>
    <t>DRW ACY312_3397/A</t>
  </si>
  <si>
    <t>~ MATRICE DRW ACY312_3398</t>
  </si>
  <si>
    <t>DRW ACY312_3398/A</t>
  </si>
  <si>
    <t>~BAGUE 312.1668B</t>
  </si>
  <si>
    <t>DRW ACY312_1668</t>
  </si>
  <si>
    <t>~BAGUE 611-857A</t>
  </si>
  <si>
    <t>DRW ACY611_0857</t>
  </si>
  <si>
    <t>~EV DBL CORPS DM2 T4 G3/4" 110VAC REARM.</t>
  </si>
  <si>
    <t>DM2DDA43B2X</t>
  </si>
  <si>
    <t>~MATRICE 912.0103A</t>
  </si>
  <si>
    <t>DRW ACY912_0103</t>
  </si>
  <si>
    <t>~POINCON 912.0102B</t>
  </si>
  <si>
    <t>DRW ACY912_0102</t>
  </si>
  <si>
    <t>~PORTE POINCON PERCAGE 31265/C</t>
  </si>
  <si>
    <t>DRW ACY312_2165</t>
  </si>
  <si>
    <t>~PERCAGE CENTREUR DRW ACY611_3553</t>
  </si>
  <si>
    <t>DRW ACY611_3553</t>
  </si>
  <si>
    <t>~ROGNAGE BAGUE DRW ACY611_3535</t>
  </si>
  <si>
    <t>DRW ACY611_3535</t>
  </si>
  <si>
    <t>~RONDELLE REPOUSSOIR FRAP DRW ACY611_266</t>
  </si>
  <si>
    <t>DRW ACY611_2660</t>
  </si>
  <si>
    <t>~PILOTE SUP DRW ACY312_2447</t>
  </si>
  <si>
    <t>DRW ACY312_2447</t>
  </si>
  <si>
    <t>~REPOUSSOIR ROULAGE DRW ACY611_3547</t>
  </si>
  <si>
    <t>DRW ACY611_3547</t>
  </si>
  <si>
    <t>~MATRICE DECOUPE DRW ACY611_0013</t>
  </si>
  <si>
    <t>DRW ACY611_0013</t>
  </si>
  <si>
    <t>~INSERT FR/ROG/PLI/ROUL DRW ACY611_3531</t>
  </si>
  <si>
    <t>DRW ACY611_3531</t>
  </si>
  <si>
    <t>~Poinçon de frappe DRW ACY312_0334</t>
  </si>
  <si>
    <t>DRW ACY312_0334/A</t>
  </si>
  <si>
    <t>~Couteau DRW ACY312_1667</t>
  </si>
  <si>
    <t>DRW ACY312_1667/B</t>
  </si>
  <si>
    <t>~Entretoise DRW ACY312_3444</t>
  </si>
  <si>
    <t>DRW ACY312_3444/A</t>
  </si>
  <si>
    <t>~Poinçon DRW ACY611_1184</t>
  </si>
  <si>
    <t>DRW ACY611_1184/C</t>
  </si>
  <si>
    <t>VARATEUR 11 KW</t>
  </si>
  <si>
    <t>ATV71HD11N4</t>
  </si>
  <si>
    <t>AXE REPOUSSEUR 312_1126</t>
  </si>
  <si>
    <t>DRW ACY312_1126</t>
  </si>
  <si>
    <t>POMPE A ENGRENAGE POUR ARROSAGE PRESSE</t>
  </si>
  <si>
    <t>IRR 25/4/B</t>
  </si>
  <si>
    <t>POINCON RETREINT Ø17.65 REF PLAN 312114</t>
  </si>
  <si>
    <t>DRW ACY312_0114</t>
  </si>
  <si>
    <t>MOLETTE 611_569</t>
  </si>
  <si>
    <t>DRW ACY611_0569</t>
  </si>
  <si>
    <t>ANNEAU DE CENTRAGE 312_724</t>
  </si>
  <si>
    <t>DRW ACY312_0724</t>
  </si>
  <si>
    <t>POINCON ETIRAGE 312_0806</t>
  </si>
  <si>
    <t>DRW ACY312_0806</t>
  </si>
  <si>
    <t>Drageoir RELAIS / CALIBRAGE DRW 611_2059</t>
  </si>
  <si>
    <t>DRW ACY611_2059</t>
  </si>
  <si>
    <t>Poussoir RELAIS / CALIBRAGE DRW 611_2062</t>
  </si>
  <si>
    <t>DRW ACY611_2062</t>
  </si>
  <si>
    <t>Entretoise PLIAGE BORD ROUL DRW 312_0610</t>
  </si>
  <si>
    <t>DRW ACY312_0610</t>
  </si>
  <si>
    <t>Doigts RELAIS ou CALIBRAGE DRW 611_2049</t>
  </si>
  <si>
    <t>DRW ACY611_2049</t>
  </si>
  <si>
    <t>Matrice RELAIS ou CALIBRAGE DRW 611_2060</t>
  </si>
  <si>
    <t>DRW ACY611_2060</t>
  </si>
  <si>
    <t>Poinçon RELAIS ou CALIBRAGE DRW 611_2061</t>
  </si>
  <si>
    <t>DRW ACY611_2061</t>
  </si>
  <si>
    <t>Matrice RETREINT 2 PASSE DRW 611_0029</t>
  </si>
  <si>
    <t>DRW ACY611_0029</t>
  </si>
  <si>
    <t>Matrice PLIAGE BORD ROULE DRW 611_1586</t>
  </si>
  <si>
    <t>DRW ACY611_1586</t>
  </si>
  <si>
    <t>Poinçon PLIAGE BORD ROULE DRW 611_1587</t>
  </si>
  <si>
    <t>DRW ACY611_1587</t>
  </si>
  <si>
    <t>Poussoir CALIBRAGE STRIES DRW 611_1609</t>
  </si>
  <si>
    <t>DRW ACY611_1609</t>
  </si>
  <si>
    <t>Dévêtisseur ETIR.CHEMINEE DRW 611_2033</t>
  </si>
  <si>
    <t>DRW ACY611_2033</t>
  </si>
  <si>
    <t>Entretoise RELAIS ou CALIBR DRW 611_2058</t>
  </si>
  <si>
    <t>DRW ACY611_2058</t>
  </si>
  <si>
    <t>Dévêtisseur RETREINT 2 PAS DRW 811_0248</t>
  </si>
  <si>
    <t>DRW ACY811_0248</t>
  </si>
  <si>
    <t>Dévêtisseur PRE.CHEMINEE DRW 312_0676</t>
  </si>
  <si>
    <t>DRW ACY312_0676</t>
  </si>
  <si>
    <t>Dévêtisseur ETIRAGE JUPE DRW 611_0594</t>
  </si>
  <si>
    <t>DRW ACY611_0594</t>
  </si>
  <si>
    <t>Doigts PLIAGE BORD ROULE DRW 611_1585</t>
  </si>
  <si>
    <t>DRW ACY611_1585</t>
  </si>
  <si>
    <t>Entretoise ETIR.CHEMINEE DRW 611_2009</t>
  </si>
  <si>
    <t>DRW ACY611_2009</t>
  </si>
  <si>
    <t>Dévêtisseur ETIRAGE.JUPE DRW 611_2012</t>
  </si>
  <si>
    <t>DRW ACY611_2012</t>
  </si>
  <si>
    <t>Dévêtisseur FRAPPE.PLAGE DRW 611_2261</t>
  </si>
  <si>
    <t>DRW ACY611_2261</t>
  </si>
  <si>
    <t>Dévêtisseur PRE.CHEMINEE DRW 811_0231</t>
  </si>
  <si>
    <t>DRW ACY811_0231</t>
  </si>
  <si>
    <t>Dévêtisseur ET.CHEMINEE DRW 611_0429</t>
  </si>
  <si>
    <t>DRW ACY611_0429</t>
  </si>
  <si>
    <t>Serre_flan PRE.CHEMINEE DRW 611_0717</t>
  </si>
  <si>
    <t>DRW ACY611_0717</t>
  </si>
  <si>
    <t>Dévêtisseur ET.CHEMINEE DRW 611_0800</t>
  </si>
  <si>
    <t>DRW ACY611_0800</t>
  </si>
  <si>
    <t>Dévêtisseur ET.CHEMINEE DRW 611_1211</t>
  </si>
  <si>
    <t>DRW ACY611_1211</t>
  </si>
  <si>
    <t>Doigts CALIBRAGE STRIES DRW 611_1610</t>
  </si>
  <si>
    <t>DRW ACY611_1610</t>
  </si>
  <si>
    <t>Entretoise FRAPPE.PLAGE DRW 611_2029</t>
  </si>
  <si>
    <t>DRW ACY611_2029</t>
  </si>
  <si>
    <t>Entretoise ETIRAGE.JUPE DRW 611_2057</t>
  </si>
  <si>
    <t>DRW ACY611_2057</t>
  </si>
  <si>
    <t>Dévêtisseur PREPA.CHEM. DRW 611_2121</t>
  </si>
  <si>
    <t>DRW ACY611_2121</t>
  </si>
  <si>
    <t>Dévêtisseur ET.CHEMINEE DRW 611_2129</t>
  </si>
  <si>
    <t>DRW ACY611_2129</t>
  </si>
  <si>
    <t>Entretoise ETIRAGE.JUPE DRW 611_2377</t>
  </si>
  <si>
    <t>DRW ACY611_2377</t>
  </si>
  <si>
    <t>Dévêtisseur ET.CHEMINEE DRW 611_2649</t>
  </si>
  <si>
    <t>DRW ACY611_2649</t>
  </si>
  <si>
    <t>Dévêtisseur ET.CHEMINEE DRW 611_3004</t>
  </si>
  <si>
    <t>DRW ACY611_3004</t>
  </si>
  <si>
    <t>Dévêtisseur ET.CHEMINEE DRW 611_3153</t>
  </si>
  <si>
    <t>DRW ACY611_3153</t>
  </si>
  <si>
    <t>Dévêtisseur FRA.PLATEAU DRW 611_3160</t>
  </si>
  <si>
    <t>DRW ACY611_3160</t>
  </si>
  <si>
    <t>Entretoise PRE.CHEMINEE DRW 811_0233</t>
  </si>
  <si>
    <t>DRW ACY811_0233</t>
  </si>
  <si>
    <t>Dévêtisseur ET.CHEMINEE DRW 811_0245</t>
  </si>
  <si>
    <t>DRW ACY811_0245</t>
  </si>
  <si>
    <t>Serre_flan ET.CHEMINEE DRW 312_0502</t>
  </si>
  <si>
    <t>DRW ACY312_0502</t>
  </si>
  <si>
    <t>ar. DECOUPE Ø 45 DRW 312_0587</t>
  </si>
  <si>
    <t>DRW ACY312_0587</t>
  </si>
  <si>
    <t>Entretoise ET.CHEMINEE DRW 312_0700</t>
  </si>
  <si>
    <t>DRW ACY312_0700</t>
  </si>
  <si>
    <t>Entretoise ET.CHEMINEE DRW 611_0092</t>
  </si>
  <si>
    <t>DRW ACY611_0092</t>
  </si>
  <si>
    <t>Serre_flan ET.CHEMINEE DRW 611_0799</t>
  </si>
  <si>
    <t>DRW ACY611_0799</t>
  </si>
  <si>
    <t>Entretoise ET.CHEMINEE DRW 611_0801</t>
  </si>
  <si>
    <t>DRW ACY611_0801</t>
  </si>
  <si>
    <t>Entretoise ET.CHEMINEE DRW 611_1207</t>
  </si>
  <si>
    <t>DRW ACY611_1207</t>
  </si>
  <si>
    <t>Dévêtisseur RETREINT 1 DRW 611_1741</t>
  </si>
  <si>
    <t>DRW ACY611_1741</t>
  </si>
  <si>
    <t>Poussoir ETIR.CHEMINEE DRW 611_2008</t>
  </si>
  <si>
    <t>DRW ACY611_2008</t>
  </si>
  <si>
    <t>Entretoise PREPA.CHEM. DRW 611_2116</t>
  </si>
  <si>
    <t>DRW ACY611_2116</t>
  </si>
  <si>
    <t>Serre_flan PREPA.CHEM. DRW 611_2120</t>
  </si>
  <si>
    <t>DRW ACY611_2120</t>
  </si>
  <si>
    <t>Entretoise ET.CHEMINEE DRW 611_2124</t>
  </si>
  <si>
    <t>DRW ACY611_2124</t>
  </si>
  <si>
    <t>Serre_flan ET.CHEMINEE DRW 611_2128</t>
  </si>
  <si>
    <t>DRW ACY611_2128</t>
  </si>
  <si>
    <t>Entretoise ET.CHEMINEE DRW 611_3000</t>
  </si>
  <si>
    <t>DRW ACY611_3000</t>
  </si>
  <si>
    <t>Serre_flan ET.CHEMINEE DRW 611_3002</t>
  </si>
  <si>
    <t>DRW ACY611_3002</t>
  </si>
  <si>
    <t>Entretoise ET.CHEMINEE DRW 811_0244</t>
  </si>
  <si>
    <t>DRW ACY811_0244</t>
  </si>
  <si>
    <t>Devetisseur RETREINT 1 DRW 912_0369</t>
  </si>
  <si>
    <t>DRW ACY912_0369</t>
  </si>
  <si>
    <t>Dévêtisseur RETREINT 2 DRW 912_0380</t>
  </si>
  <si>
    <t>DRW ACY912_0380</t>
  </si>
  <si>
    <t>Arr.bande DECOUPE Ø46 DRW 611_0023</t>
  </si>
  <si>
    <t>DRW ACY611_0023</t>
  </si>
  <si>
    <t>decolleur DECOUPE Ø42 DRW 611_0498</t>
  </si>
  <si>
    <t>DRW ACY611_0498</t>
  </si>
  <si>
    <t>Arr.bande DECOUPE Ø36 DRW 611_1090</t>
  </si>
  <si>
    <t>DRW ACY611_1090</t>
  </si>
  <si>
    <t>Dévêtisseur FRAPPE RC DRW 611_1230</t>
  </si>
  <si>
    <t>DRW ACY611_1230</t>
  </si>
  <si>
    <t>Arr.bande DECOUPE Ø46 DRW 611_1526</t>
  </si>
  <si>
    <t>DRW ACY611_1526</t>
  </si>
  <si>
    <t>Decolleur DECOUPE Ø44 DRW 611_2825</t>
  </si>
  <si>
    <t>DRW ACY611_2825</t>
  </si>
  <si>
    <t>Arr.bande DECOUPE Ø44 DRW 611_2895</t>
  </si>
  <si>
    <t>DRW ACY611_2895</t>
  </si>
  <si>
    <t>Entretoise CALIBRAGE DRW 811_0292</t>
  </si>
  <si>
    <t>DRW ACY811_0292</t>
  </si>
  <si>
    <t>Arr.bande DECOUPE Ø58 DRW 912_0358</t>
  </si>
  <si>
    <t>DRW ACY912_0358</t>
  </si>
  <si>
    <t>Entretoise CALIBRAGE DRW 312_0688</t>
  </si>
  <si>
    <t>DRW ACY312_0688</t>
  </si>
  <si>
    <t>ar.bande DECOUPE Ø44 DRW 611_1397</t>
  </si>
  <si>
    <t>DRW ACY611_1397</t>
  </si>
  <si>
    <t>ar. DECOUPE Ø 38 DRW 611_2101</t>
  </si>
  <si>
    <t>DRW ACY611_2101</t>
  </si>
  <si>
    <t>Devetisseur PERCAGE DRW 312_0652</t>
  </si>
  <si>
    <t>DRW ACY312_0652</t>
  </si>
  <si>
    <t>Devetisseur PERCAGE TOP DRW 312_2835</t>
  </si>
  <si>
    <t>DRW ACY312_2835</t>
  </si>
  <si>
    <t>Dévêtisseur PERCAGE DRW 611_0435</t>
  </si>
  <si>
    <t>DRW ACY611_0435</t>
  </si>
  <si>
    <t>Dévêtisseur PERCAGE DRW 811_0300</t>
  </si>
  <si>
    <t>DRW ACY811_0300</t>
  </si>
  <si>
    <t>Poussoir PRE.CHEMINEE DRW 611_0718</t>
  </si>
  <si>
    <t>DRW ACY611_0718</t>
  </si>
  <si>
    <t>Dévêtisseur PERCAGE DRW 611_0860</t>
  </si>
  <si>
    <t>DRW ACY611_0860</t>
  </si>
  <si>
    <t>Dévêtisseur RETREINT DRW 611_1124</t>
  </si>
  <si>
    <t>DRW ACY611_1124</t>
  </si>
  <si>
    <t>Dévêtisseur FRA.PLAGE DRW 611_1217</t>
  </si>
  <si>
    <t>DRW ACY611_1217</t>
  </si>
  <si>
    <t>Dévêtisseur PERCAGE DRW 611_1263</t>
  </si>
  <si>
    <t>DRW ACY611_1263</t>
  </si>
  <si>
    <t>Dévêtisseur PERCAGE DRW 611_1571</t>
  </si>
  <si>
    <t>DRW ACY611_1571</t>
  </si>
  <si>
    <t>Dévêtisseur RETREINT2 DRW 611_1742</t>
  </si>
  <si>
    <t>DRW ACY611_1742</t>
  </si>
  <si>
    <t>P.Poinçon PERCAGE DRW 912_0420</t>
  </si>
  <si>
    <t>DRW ACY912_0420</t>
  </si>
  <si>
    <t>Entretoise EMBOUTI DRW 312_0694</t>
  </si>
  <si>
    <t>DRW ACY312_0694</t>
  </si>
  <si>
    <t>Poinçon EJECTION DRW 312_1471</t>
  </si>
  <si>
    <t>DRW ACY312_1471</t>
  </si>
  <si>
    <t>Doigts CALIBRAGE DRW 611_0018</t>
  </si>
  <si>
    <t>DRW ACY611_0018</t>
  </si>
  <si>
    <t>Entretoise EMBOUTI DRW 611_0047</t>
  </si>
  <si>
    <t>DRW ACY611_0047</t>
  </si>
  <si>
    <t>Dévêtisseur FRAPPE DRW 611_0053</t>
  </si>
  <si>
    <t>DRW ACY611_0053</t>
  </si>
  <si>
    <t>Poinçon 3 EJECTION3 DRW 611_0073</t>
  </si>
  <si>
    <t>DRW ACY611_0073</t>
  </si>
  <si>
    <t>Entretoise EMBOUTI DRW 611_0103</t>
  </si>
  <si>
    <t>DRW ACY611_0103</t>
  </si>
  <si>
    <t>Poinçon EJECTION DRW 611_0143</t>
  </si>
  <si>
    <t>DRW ACY611_0143</t>
  </si>
  <si>
    <t>Poinçon EJECTION DRW 611_0153</t>
  </si>
  <si>
    <t>DRW ACY611_0153</t>
  </si>
  <si>
    <t>Entretoise ROGNAGE DRW 611_0411</t>
  </si>
  <si>
    <t>DRW ACY611_0411</t>
  </si>
  <si>
    <t>P.molet. MOULURAGE DRW 611_0425</t>
  </si>
  <si>
    <t>DRW ACY611_0425</t>
  </si>
  <si>
    <t>Dévêtis. PERCAGE DRW 611_0534</t>
  </si>
  <si>
    <t>DRW ACY611_0534</t>
  </si>
  <si>
    <t>Poinçon EJECTION DRW 611_0538</t>
  </si>
  <si>
    <t>DRW ACY611_0538</t>
  </si>
  <si>
    <t>Entretoise ET.JUPE DRW 611_0598</t>
  </si>
  <si>
    <t>DRW ACY611_0598</t>
  </si>
  <si>
    <t>Poussoir FRA.PLAGE DRW 611_0729</t>
  </si>
  <si>
    <t>DRW ACY611_0729</t>
  </si>
  <si>
    <t>Cent.pous. ET.JUPE DRW 611_0732</t>
  </si>
  <si>
    <t>DRW ACY611_0732</t>
  </si>
  <si>
    <t>Entretoise ET.JUPE DRW 611_0734</t>
  </si>
  <si>
    <t>DRW ACY611_0734</t>
  </si>
  <si>
    <t>Entretoise EMBOUTI DRW 611_0787</t>
  </si>
  <si>
    <t>DRW ACY611_0787</t>
  </si>
  <si>
    <t>Doigts ET.CHEMINEE DRW 611_0797</t>
  </si>
  <si>
    <t>DRW ACY611_0797</t>
  </si>
  <si>
    <t>Entretoise ET.JUPE DRW 611_0810</t>
  </si>
  <si>
    <t>DRW ACY611_0810</t>
  </si>
  <si>
    <t>Dévêtisseur FRAPPE DRW 611_0851</t>
  </si>
  <si>
    <t>DRW ACY611_0851</t>
  </si>
  <si>
    <t>Entretoise EMBOUTI DRW 611_0910</t>
  </si>
  <si>
    <t>DRW ACY611_0910</t>
  </si>
  <si>
    <t>Entretoise PLIAGE DRW 611_1122</t>
  </si>
  <si>
    <t>DRW ACY611_1122</t>
  </si>
  <si>
    <t>Entretoise ETIRAGE DRW 611_1155</t>
  </si>
  <si>
    <t>DRW ACY611_1155</t>
  </si>
  <si>
    <t>Doigts CALIBRAGE DRW 611_1170</t>
  </si>
  <si>
    <t>DRW ACY611_1170</t>
  </si>
  <si>
    <t>Entretoise PERCAGE DRW 611_1196</t>
  </si>
  <si>
    <t>DRW ACY611_1196</t>
  </si>
  <si>
    <t>Entretoise EMBOUTI DRW 611_1200</t>
  </si>
  <si>
    <t>DRW ACY611_1200</t>
  </si>
  <si>
    <t>Entretoise ROGNAGE DRW 611_1236</t>
  </si>
  <si>
    <t>DRW ACY611_1236</t>
  </si>
  <si>
    <t>Centreur PERCAGE DRW 611_1258</t>
  </si>
  <si>
    <t>DRW ACY611_1258</t>
  </si>
  <si>
    <t>Dévêtisseur FRAPPE DRW 611_1407</t>
  </si>
  <si>
    <t>DRW ACY611_1407</t>
  </si>
  <si>
    <t>Entretoise ROULAGE DRW 611_1427</t>
  </si>
  <si>
    <t>DRW ACY611_1427</t>
  </si>
  <si>
    <t>Poinçon EJECTION DRW 611_1440</t>
  </si>
  <si>
    <t>DRW ACY611_1440</t>
  </si>
  <si>
    <t>Entretoise EMBOUTI DRW 611_1458</t>
  </si>
  <si>
    <t>DRW ACY611_1458</t>
  </si>
  <si>
    <t>Entretoise ROGNAGE DRW 611_1484</t>
  </si>
  <si>
    <t>DRW ACY611_1484</t>
  </si>
  <si>
    <t>Poinçon EJECTION DRW 611_1505</t>
  </si>
  <si>
    <t>DRW ACY611_1505</t>
  </si>
  <si>
    <t>Centreur PERCAGE DRW 611_1573</t>
  </si>
  <si>
    <t>DRW ACY611_1573</t>
  </si>
  <si>
    <t>Entretoise ROULAGE DRW 611_1580</t>
  </si>
  <si>
    <t>DRW ACY611_1580</t>
  </si>
  <si>
    <t>Entretoise ROGNAGE DRW 611_1640</t>
  </si>
  <si>
    <t>DRW ACY611_1640</t>
  </si>
  <si>
    <t>Dévêtisseur FRAPPE DRW 611_1699</t>
  </si>
  <si>
    <t>DRW ACY611_1699</t>
  </si>
  <si>
    <t>Poinçon RETREINT 1 DRW 611_1740</t>
  </si>
  <si>
    <t>DRW ACY611_1740</t>
  </si>
  <si>
    <t>Entretoise ETIRAGE DRW 611_1749</t>
  </si>
  <si>
    <t>DRW ACY611_1749</t>
  </si>
  <si>
    <t>Entretoise ROGNAGE DRW 611_1761</t>
  </si>
  <si>
    <t>DRW ACY611_1761</t>
  </si>
  <si>
    <t>Entretoise EMBOUTI DRW 611_1774</t>
  </si>
  <si>
    <t>DRW ACY611_1774</t>
  </si>
  <si>
    <t>Matrice RETREINT 2 DRW 611_1777</t>
  </si>
  <si>
    <t>DRW ACY611_1777</t>
  </si>
  <si>
    <t>Poinçon RETREINT 2 DRW 611_1817</t>
  </si>
  <si>
    <t>DRW ACY611_1817</t>
  </si>
  <si>
    <t>poinçon TRANSITION DRW 611_1980</t>
  </si>
  <si>
    <t>DRW ACY611_1980</t>
  </si>
  <si>
    <t>Poinçon EJECTION DRW 611_2035</t>
  </si>
  <si>
    <t>DRW ACY611_2035</t>
  </si>
  <si>
    <t>Centreur PERCAGE DRW 611_2037</t>
  </si>
  <si>
    <t>DRW ACY611_2037</t>
  </si>
  <si>
    <t>Entretoise ROGNAGE DRW 611_2066</t>
  </si>
  <si>
    <t>DRW ACY611_2066</t>
  </si>
  <si>
    <t>Dévêtisseur FRAPPE DRW 611_2079</t>
  </si>
  <si>
    <t>DRW ACY611_2079</t>
  </si>
  <si>
    <t>Entretoise EMBOUTI DRW 611_2105</t>
  </si>
  <si>
    <t>DRW ACY611_2105</t>
  </si>
  <si>
    <t>Doigts PREPA.CHEM. DRW 611_2118</t>
  </si>
  <si>
    <t>DRW ACY611_2118</t>
  </si>
  <si>
    <t>Entretoise ET.JUPE DRW 611_2154</t>
  </si>
  <si>
    <t>DRW ACY611_2154</t>
  </si>
  <si>
    <t>Entretoise ROGNAGE DRW 611_2171</t>
  </si>
  <si>
    <t>DRW ACY611_2171</t>
  </si>
  <si>
    <t>Poinçon EJECTION DRW 611_2182</t>
  </si>
  <si>
    <t>DRW ACY611_2182</t>
  </si>
  <si>
    <t>Dévêtisseur FRAPPE DRW 611_2235</t>
  </si>
  <si>
    <t>DRW ACY611_2235</t>
  </si>
  <si>
    <t>Dévêtisseur FRAPPE DRW 611_2303</t>
  </si>
  <si>
    <t>DRW ACY611_2303</t>
  </si>
  <si>
    <t>Entretoise ROGNAGE DRW 611_2308</t>
  </si>
  <si>
    <t>DRW ACY611_2308</t>
  </si>
  <si>
    <t>Poussoir PRE ROULE DRW 611_2339</t>
  </si>
  <si>
    <t>DRW ACY611_2339</t>
  </si>
  <si>
    <t>Entretoise ETIRAGE DRW 611_2342</t>
  </si>
  <si>
    <t>DRW ACY611_2342</t>
  </si>
  <si>
    <t>Serre_flan ETIRAGE DRW 611_2346</t>
  </si>
  <si>
    <t>DRW ACY611_2346</t>
  </si>
  <si>
    <t>Poussoir RETREINT DRW 611_2350</t>
  </si>
  <si>
    <t>DRW ACY611_2350</t>
  </si>
  <si>
    <t>Entretoise EMBOUTI DRW 611_2356</t>
  </si>
  <si>
    <t>DRW ACY611_2356</t>
  </si>
  <si>
    <t>Entretoise EMBOUTI DRW 611_2366</t>
  </si>
  <si>
    <t>DRW ACY611_2366</t>
  </si>
  <si>
    <t>Entretoise EMBOUTI DRW 611_2371</t>
  </si>
  <si>
    <t>DRW ACY611_2371</t>
  </si>
  <si>
    <t>Entretoise EMBOUTI DRW 611_2619</t>
  </si>
  <si>
    <t>DRW ACY611_2619</t>
  </si>
  <si>
    <t>Entretoise EMBOUTI DRW 611_2662</t>
  </si>
  <si>
    <t>DRW ACY611_2662</t>
  </si>
  <si>
    <t>Doigts FRA.PLATEAU DRW 611_2684</t>
  </si>
  <si>
    <t>DRW ACY611_2684</t>
  </si>
  <si>
    <t>Doigts ET.CHEMINEE DRW 611_2712</t>
  </si>
  <si>
    <t>DRW ACY611_2712</t>
  </si>
  <si>
    <t>Serre_flan ETIRAGE DRW 611_2715</t>
  </si>
  <si>
    <t>DRW ACY611_2715</t>
  </si>
  <si>
    <t>Poussoir RETREINT DRW 611_1466</t>
  </si>
  <si>
    <t>DRW ACY611_1466</t>
  </si>
  <si>
    <t>P.Poinçon ROGNAGE DRW 611_1487</t>
  </si>
  <si>
    <t>DRW ACY611_1487</t>
  </si>
  <si>
    <t>Entretoise RELAIS DRW 611_1502</t>
  </si>
  <si>
    <t>DRW ACY611_1502</t>
  </si>
  <si>
    <t>Molette MOULURAGE DRW 611_1560</t>
  </si>
  <si>
    <t>DRW ACY611_1560</t>
  </si>
  <si>
    <t>Poussoir RETREINT DRW 611_1565</t>
  </si>
  <si>
    <t>DRW ACY611_1565</t>
  </si>
  <si>
    <t>Poinçon RETREINT2 DRW 611_1743</t>
  </si>
  <si>
    <t>DRW ACY611_1743</t>
  </si>
  <si>
    <t>Entretoise FRAPPE DRW 611_1753</t>
  </si>
  <si>
    <t>DRW ACY611_1753</t>
  </si>
  <si>
    <t>P.Poinçon ROGNAGE DRW 611_1763</t>
  </si>
  <si>
    <t>DRW ACY611_1763</t>
  </si>
  <si>
    <t>P/Poinçon PERCAGE DRW 611_1768</t>
  </si>
  <si>
    <t>DRW ACY611_1768</t>
  </si>
  <si>
    <t>Machoire TRANSITION DRW 611_1987</t>
  </si>
  <si>
    <t>DRW ACY611_1987</t>
  </si>
  <si>
    <t>Entretoise RELAIS DRW 611_2047</t>
  </si>
  <si>
    <t>DRW ACY611_2047</t>
  </si>
  <si>
    <t>P.Poinçon ROGNAGE DRW 611_2070</t>
  </si>
  <si>
    <t>DRW ACY611_2070</t>
  </si>
  <si>
    <t>Entretoise FRAPPE DRW 611_2076</t>
  </si>
  <si>
    <t>DRW ACY611_2076</t>
  </si>
  <si>
    <t>NEZ ETIR.CHEMINEE DRW 611_2086</t>
  </si>
  <si>
    <t>DRW ACY611_2086</t>
  </si>
  <si>
    <t>Poinçon FRA.PLAGE DRW 611_2146</t>
  </si>
  <si>
    <t>DRW ACY611_2146</t>
  </si>
  <si>
    <t>Matrice FRA.PLAGE DRW 611_2149</t>
  </si>
  <si>
    <t>DRW ACY611_2149</t>
  </si>
  <si>
    <t>P.Poinçon ROGNAGE DRW 611_2166</t>
  </si>
  <si>
    <t>DRW ACY611_2166</t>
  </si>
  <si>
    <t>Entretoise FRAPPE DRW 611_2184</t>
  </si>
  <si>
    <t>DRW ACY611_2184</t>
  </si>
  <si>
    <t>P/Poinçon PERCAGE DRW 611_2214</t>
  </si>
  <si>
    <t>DRW ACY611_2214</t>
  </si>
  <si>
    <t>Entretoise FRAPPE DRW 611_2300</t>
  </si>
  <si>
    <t>DRW ACY611_2300</t>
  </si>
  <si>
    <t>semelle PRE ROULE DRW 611_2333</t>
  </si>
  <si>
    <t>DRW ACY611_2333</t>
  </si>
  <si>
    <t>Matrice PRE ROULE DRW 611_2334</t>
  </si>
  <si>
    <t>DRW ACY611_2334</t>
  </si>
  <si>
    <t>Poinçon PRE ROULE DRW 611_2336</t>
  </si>
  <si>
    <t>DRW ACY611_2336</t>
  </si>
  <si>
    <t>Matrice RETREINT DRW 611_2348</t>
  </si>
  <si>
    <t>DRW ACY611_2348</t>
  </si>
  <si>
    <t>Poinçon RETREINT DRW 611_2351</t>
  </si>
  <si>
    <t>DRW ACY611_2351</t>
  </si>
  <si>
    <t>Centreur RETREINT DRW 611_2643</t>
  </si>
  <si>
    <t>DRW ACY611_2643</t>
  </si>
  <si>
    <t>Entretoise RELAIS DRW 611_2704</t>
  </si>
  <si>
    <t>DRW ACY611_2704</t>
  </si>
  <si>
    <t>Poussoir RETREINT DRW 611_2839</t>
  </si>
  <si>
    <t>DRW ACY611_2839</t>
  </si>
  <si>
    <t>Entretoise FRAPPE DRW 611_2850</t>
  </si>
  <si>
    <t>DRW ACY611_2850</t>
  </si>
  <si>
    <t>P/Poinçon PERCAGE DRW 611_2870</t>
  </si>
  <si>
    <t>DRW ACY611_2870</t>
  </si>
  <si>
    <t>Poussoir RETREINT DRW 611_2902</t>
  </si>
  <si>
    <t>DRW ACY611_2902</t>
  </si>
  <si>
    <t>Entretoise FRAPPE DRW 611_2907</t>
  </si>
  <si>
    <t>DRW ACY611_2907</t>
  </si>
  <si>
    <t>Centreur RETREINT DRW 611_3060</t>
  </si>
  <si>
    <t>DRW ACY611_3060</t>
  </si>
  <si>
    <t>Repoussoir FRAPPE DRW 611_3072</t>
  </si>
  <si>
    <t>DRW ACY611_3072</t>
  </si>
  <si>
    <t>Entretoise FRAPPE DRW 611_3073</t>
  </si>
  <si>
    <t>DRW ACY611_3073</t>
  </si>
  <si>
    <t>P.Poinçon ROGNAGE DRW 611_3079</t>
  </si>
  <si>
    <t>DRW ACY611_3079</t>
  </si>
  <si>
    <t>Repoussoir PLIAGE DRW 611_3084</t>
  </si>
  <si>
    <t>DRW ACY611_3084</t>
  </si>
  <si>
    <t>Entretoise PLIAGE DRW 611_3085</t>
  </si>
  <si>
    <t>DRW ACY611_3085</t>
  </si>
  <si>
    <t>P.Poinçon ROULAGE DRW 611_3090</t>
  </si>
  <si>
    <t>DRW ACY611_3090</t>
  </si>
  <si>
    <t>P/Poinçon PERCAGE DRW 611_3104</t>
  </si>
  <si>
    <t>DRW ACY611_3104</t>
  </si>
  <si>
    <t>Centreur RETREINT DRW 611_3146</t>
  </si>
  <si>
    <t>DRW ACY611_3146</t>
  </si>
  <si>
    <t>Butée FRA.PLATEAU DRW 611_3159</t>
  </si>
  <si>
    <t>DRW ACY611_3159</t>
  </si>
  <si>
    <t>Bague FRA.PLATEAU DRW 611_3165</t>
  </si>
  <si>
    <t>DRW ACY611_3165</t>
  </si>
  <si>
    <t>Entretoise RELAIS DRW 611_3167</t>
  </si>
  <si>
    <t>DRW ACY611_3167</t>
  </si>
  <si>
    <t>P.Poinçon ET.JUPE DRW 611_3172</t>
  </si>
  <si>
    <t>DRW ACY611_3172</t>
  </si>
  <si>
    <t>P.Poinçon ROGNAGE DRW 611_3184</t>
  </si>
  <si>
    <t>DRW ACY611_3184</t>
  </si>
  <si>
    <t>Dévêtis PERCAGE DRW 611_3194</t>
  </si>
  <si>
    <t>DRW ACY611_3194</t>
  </si>
  <si>
    <t>Entretoise FRAPPE DRW 611_3206</t>
  </si>
  <si>
    <t>DRW ACY611_3206</t>
  </si>
  <si>
    <t>Poussoir EMBOUTI DRW 811_0023</t>
  </si>
  <si>
    <t>DRW ACY811_0023</t>
  </si>
  <si>
    <t>Matrice RETREINT DRW 811_0026</t>
  </si>
  <si>
    <t>DRW ACY811_0026</t>
  </si>
  <si>
    <t>Poinçon EJECTION DRW 811_0062</t>
  </si>
  <si>
    <t>DRW ACY811_0062</t>
  </si>
  <si>
    <t>Poussoir ETIRAGE DRW 811_0078</t>
  </si>
  <si>
    <t>DRW ACY811_0078</t>
  </si>
  <si>
    <t>Poussoir ETIRAGE DRW 811_0114</t>
  </si>
  <si>
    <t>DRW ACY811_0114</t>
  </si>
  <si>
    <t>Serre ET.CHEMINEE DRW 811_0242</t>
  </si>
  <si>
    <t>DRW ACY811_0242</t>
  </si>
  <si>
    <t>Matrice FRA.PLAGE DRW 811_0249</t>
  </si>
  <si>
    <t>DRW ACY811_0249</t>
  </si>
  <si>
    <t>Molette MOULURAGE DRW 811_0445</t>
  </si>
  <si>
    <t>DRW ACY811_0445</t>
  </si>
  <si>
    <t>Entretoise FRAPPE DRW 811_0536</t>
  </si>
  <si>
    <t>DRW ACY811_0536</t>
  </si>
  <si>
    <t>Poussoir RETREINT DRW 912_0070</t>
  </si>
  <si>
    <t>DRW ACY912_0070</t>
  </si>
  <si>
    <t>Doigts RETREINT 1 DRW 912_0372</t>
  </si>
  <si>
    <t>DRW ACY912_0372</t>
  </si>
  <si>
    <t>Doigts RETREINT 2 DRW 912_0377</t>
  </si>
  <si>
    <t>DRW ACY912_0377</t>
  </si>
  <si>
    <t>Entretoise FRAPPE DRW 912_0396</t>
  </si>
  <si>
    <t>DRW ACY912_0396</t>
  </si>
  <si>
    <t>Poussoir EMBOUTI DRW 312_0695</t>
  </si>
  <si>
    <t>DRW ACY312_0695</t>
  </si>
  <si>
    <t>Doigts PERCAGE DRW 312_0794</t>
  </si>
  <si>
    <t>DRW ACY312_0794</t>
  </si>
  <si>
    <t>Mâchoire TRANSITION DRW 312_2809</t>
  </si>
  <si>
    <t>DRW ACY312_2809</t>
  </si>
  <si>
    <t>Doigts PERCAGE TOP DRW 312_2851</t>
  </si>
  <si>
    <t>DRW ACY312_2851</t>
  </si>
  <si>
    <t>Presse_flan EMBOUTI DRW 312_2886</t>
  </si>
  <si>
    <t>DRW ACY312_2886</t>
  </si>
  <si>
    <t>Entretoise RETREINT DRW 312_2896</t>
  </si>
  <si>
    <t>DRW ACY312_2896</t>
  </si>
  <si>
    <t>Devetisseur ETIRAGE DRW 312_2900</t>
  </si>
  <si>
    <t>DRW ACY312_2900</t>
  </si>
  <si>
    <t>Dévêtisseur ROGNAGE DRW 312_2912</t>
  </si>
  <si>
    <t>DRW ACY312_2912</t>
  </si>
  <si>
    <t>Serre_flan PERCAGE DRW 312_2929</t>
  </si>
  <si>
    <t>DRW ACY312_2929</t>
  </si>
  <si>
    <t>Poussoir EMBOUTI DRW 611_0038</t>
  </si>
  <si>
    <t>DRW ACY611_0038</t>
  </si>
  <si>
    <t>NEZ DECOUPE Ø36 DRW 611_0044</t>
  </si>
  <si>
    <t>DRW ACY611_0044</t>
  </si>
  <si>
    <t>Poinçon EMBOUTI DRW 611_0070</t>
  </si>
  <si>
    <t>DRW ACY611_0070</t>
  </si>
  <si>
    <t>Poinçon RETREINT DRW 611_0096</t>
  </si>
  <si>
    <t>DRW ACY611_0096</t>
  </si>
  <si>
    <t>Poussoir EMBOUTI DRW 611_0104</t>
  </si>
  <si>
    <t>DRW ACY611_0104</t>
  </si>
  <si>
    <t>entretoise ROULE DRW 611_0152</t>
  </si>
  <si>
    <t>DRW ACY611_0152</t>
  </si>
  <si>
    <t>Poinçon RETREINT DRW 611_0409</t>
  </si>
  <si>
    <t>DRW ACY611_0409</t>
  </si>
  <si>
    <t>Poinçon EMBOUTI DRW 611_0420</t>
  </si>
  <si>
    <t>DRW ACY611_0420</t>
  </si>
  <si>
    <t>Poussoir ROGNAGE DRW 611_0436</t>
  </si>
  <si>
    <t>DRW ACY611_0436</t>
  </si>
  <si>
    <t>Matrice RETREINT DRW 611_0451</t>
  </si>
  <si>
    <t>DRW ACY611_0451</t>
  </si>
  <si>
    <t>Poinçon RETREINT DRW 611_0463</t>
  </si>
  <si>
    <t>DRW ACY611_0463</t>
  </si>
  <si>
    <t>Matrice RETREINT DRW 611_0517</t>
  </si>
  <si>
    <t>DRW ACY611_0517</t>
  </si>
  <si>
    <t>Doigts MOULURAGE DRW 611_0631</t>
  </si>
  <si>
    <t>DRW ACY611_0631</t>
  </si>
  <si>
    <t>Poussoir ETIRAGE DRW 611_0663</t>
  </si>
  <si>
    <t>DRW ACY611_0663</t>
  </si>
  <si>
    <t>DRW ACY611_0666</t>
  </si>
  <si>
    <t>Doigts CALIBRAGE DRW 611_0669</t>
  </si>
  <si>
    <t>DRW ACY611_0669</t>
  </si>
  <si>
    <t>Doigts MOULURAGE DRW 611_0688</t>
  </si>
  <si>
    <t>DRW ACY611_0688</t>
  </si>
  <si>
    <t>Poinçon RELAIS 1 DRW 611_0701</t>
  </si>
  <si>
    <t>DRW ACY611_0701</t>
  </si>
  <si>
    <t>Poussoir ET.JUPE DRW 611_0733</t>
  </si>
  <si>
    <t>DRW ACY611_0733</t>
  </si>
  <si>
    <t>Poussoir EMBOUTI DRW 611_0735</t>
  </si>
  <si>
    <t>DRW ACY611_0735</t>
  </si>
  <si>
    <t>Poussoir ROGNAGE DRW 611_0742</t>
  </si>
  <si>
    <t>DRW ACY611_0742</t>
  </si>
  <si>
    <t>Poussoir EMBOUTI DRW 611_0788</t>
  </si>
  <si>
    <t>DRW ACY611_0788</t>
  </si>
  <si>
    <t>Matrice RETREINT DRW 611_0789</t>
  </si>
  <si>
    <t>DRW ACY611_0789</t>
  </si>
  <si>
    <t>Poussoir ROGNAGE DRW 611_0817</t>
  </si>
  <si>
    <t>DRW ACY611_0817</t>
  </si>
  <si>
    <t>Doigts ROULAGE DRW 611_0847</t>
  </si>
  <si>
    <t>DRW ACY611_0847</t>
  </si>
  <si>
    <t>Centreur ETIRAGE DRW 611_0905</t>
  </si>
  <si>
    <t>DRW ACY611_0905</t>
  </si>
  <si>
    <t>Poussoir EMBOUTI DRW 611_0909</t>
  </si>
  <si>
    <t>DRW ACY611_0909</t>
  </si>
  <si>
    <t>Poinçon ETIRAGE DRW 611_1098</t>
  </si>
  <si>
    <t>DRW ACY611_1098</t>
  </si>
  <si>
    <t>Poinçon ROGNAGE DRW 611_1106</t>
  </si>
  <si>
    <t>DRW ACY611_1106</t>
  </si>
  <si>
    <t>Centreur EMBOUTI DRW 611_1141</t>
  </si>
  <si>
    <t>DRW ACY611_1141</t>
  </si>
  <si>
    <t>Centreur EMBOUTI DRW 611_1146</t>
  </si>
  <si>
    <t>DRW ACY611_1146</t>
  </si>
  <si>
    <t>Poussoir EMBOUTI DRW 611_1199</t>
  </si>
  <si>
    <t>DRW ACY611_1199</t>
  </si>
  <si>
    <t>Poussoir ET.JUPE DRW 611_1219</t>
  </si>
  <si>
    <t>DRW ACY611_1219</t>
  </si>
  <si>
    <t>Poussoir ROGNAGE DRW 611_1235</t>
  </si>
  <si>
    <t>DRW ACY611_1235</t>
  </si>
  <si>
    <t>Doigts PERCAGE DRW 611_1262</t>
  </si>
  <si>
    <t>DRW ACY611_1262</t>
  </si>
  <si>
    <t>molette MOULURAGE DRW 611_1267</t>
  </si>
  <si>
    <t>DRW ACY611_1267</t>
  </si>
  <si>
    <t>P.Poinçon FRAPPE DRW 611_1408</t>
  </si>
  <si>
    <t>DRW ACY611_1408</t>
  </si>
  <si>
    <t>Doigts PERCAGE DRW 611_1438</t>
  </si>
  <si>
    <t>DRW ACY611_1438</t>
  </si>
  <si>
    <t>Poussoir EMBOUTI DRW 611_1455</t>
  </si>
  <si>
    <t>DRW ACY611_1455</t>
  </si>
  <si>
    <t>Poussoir ETIRAGE DRW 611_1475</t>
  </si>
  <si>
    <t>DRW ACY611_1475</t>
  </si>
  <si>
    <t>Poussoir ROGNAGE DRW 611_1483</t>
  </si>
  <si>
    <t>DRW ACY611_1483</t>
  </si>
  <si>
    <t>Doigts PERCAGE DRW 611_1495</t>
  </si>
  <si>
    <t>DRW ACY611_1495</t>
  </si>
  <si>
    <t>Doigts MOULURAGE DRW 611_1499</t>
  </si>
  <si>
    <t>DRW ACY611_1499</t>
  </si>
  <si>
    <t>Centreur EMBOUTI DRW 611_1528</t>
  </si>
  <si>
    <t>DRW ACY611_1528</t>
  </si>
  <si>
    <t>Poinçon RETREINT DRW 611_1567</t>
  </si>
  <si>
    <t>DRW ACY611_1567</t>
  </si>
  <si>
    <t>Doigts MOULURAGE DRW 611_1572</t>
  </si>
  <si>
    <t>DRW ACY611_1572</t>
  </si>
  <si>
    <t>Poussoir ROGNAGE DRW 611_1641</t>
  </si>
  <si>
    <t>DRW ACY611_1641</t>
  </si>
  <si>
    <t>Centreur EMBOUTI DRW 611_1738</t>
  </si>
  <si>
    <t>DRW ACY611_1738</t>
  </si>
  <si>
    <t>Poussoir ETIRAGE DRW 611_1750</t>
  </si>
  <si>
    <t>DRW ACY611_1750</t>
  </si>
  <si>
    <t>Poussoir ROGNAGE DRW 611_1760</t>
  </si>
  <si>
    <t>DRW ACY611_1760</t>
  </si>
  <si>
    <t>Dévêtis. PERCAGE DRW 611_1769</t>
  </si>
  <si>
    <t>DRW ACY611_1769</t>
  </si>
  <si>
    <t>Centreur PERCAGE DRW 611_1771</t>
  </si>
  <si>
    <t>DRW ACY611_1771</t>
  </si>
  <si>
    <t>Poinçon EJECTION DRW 611_1773</t>
  </si>
  <si>
    <t>DRW ACY611_1773</t>
  </si>
  <si>
    <t>Doigts PERCAGE DRW 611_2040</t>
  </si>
  <si>
    <t>DRW ACY611_2040</t>
  </si>
  <si>
    <t>Poussoir ROGNAGE DRW 611_2065</t>
  </si>
  <si>
    <t>DRW ACY611_2065</t>
  </si>
  <si>
    <t>NEZ FRAPPE.PLAGE DRW 611_2085</t>
  </si>
  <si>
    <t>DRW ACY611_2085</t>
  </si>
  <si>
    <t>Centreur EMBOUTI DRW 611_2106</t>
  </si>
  <si>
    <t>DRW ACY611_2106</t>
  </si>
  <si>
    <t>Poussoir EMBOUTI DRW 611_2107</t>
  </si>
  <si>
    <t>DRW ACY611_2107</t>
  </si>
  <si>
    <t>NEZ PREPA_ CHEM. DRW 611_2221</t>
  </si>
  <si>
    <t>DRW ACY611_2221</t>
  </si>
  <si>
    <t>Doigts RETREINT DRW 611_2286</t>
  </si>
  <si>
    <t>DRW ACY611_2286</t>
  </si>
  <si>
    <t>Poussoir ROGNAGE DRW 611_2307</t>
  </si>
  <si>
    <t>DRW ACY611_2307</t>
  </si>
  <si>
    <t>Doigts MOULURAGE DRW 611_2325</t>
  </si>
  <si>
    <t>DRW ACY611_2325</t>
  </si>
  <si>
    <t>embout PRE ROULE DRW 611_2337</t>
  </si>
  <si>
    <t>DRW ACY611_2337</t>
  </si>
  <si>
    <t>Doigts PRE ROULE DRW 611_2340</t>
  </si>
  <si>
    <t>DRW ACY611_2340</t>
  </si>
  <si>
    <t>Poussoir ETIRAGE DRW 611_2343</t>
  </si>
  <si>
    <t>DRW ACY611_2343</t>
  </si>
  <si>
    <t>Poussoir EMBOUTI DRW 611_2357</t>
  </si>
  <si>
    <t>DRW ACY611_2357</t>
  </si>
  <si>
    <t>Poussoir EMBOUTI DRW 611_2367</t>
  </si>
  <si>
    <t>DRW ACY611_2367</t>
  </si>
  <si>
    <t>Doigts MOULURAGE DRW 611_2383</t>
  </si>
  <si>
    <t>DRW ACY611_2383</t>
  </si>
  <si>
    <t>Poussoir EMBOUTI DRW 611_2620</t>
  </si>
  <si>
    <t>DRW ACY611_2620</t>
  </si>
  <si>
    <t>ar.bande DECOUPE DRW 611_2626</t>
  </si>
  <si>
    <t>DRW ACY611_2626</t>
  </si>
  <si>
    <t>Poussoir EMBOUTI DRW 611_2663</t>
  </si>
  <si>
    <t>DRW ACY611_2663</t>
  </si>
  <si>
    <t>Doigts FRA.PLAGE DRW 611_2711</t>
  </si>
  <si>
    <t>DRW ACY611_2711</t>
  </si>
  <si>
    <t>Centreur EMBOUTI DRW 611_2832</t>
  </si>
  <si>
    <t>DRW ACY611_2832</t>
  </si>
  <si>
    <t>Poussoir EMBOUTI DRW 611_2835</t>
  </si>
  <si>
    <t>DRW ACY611_2835</t>
  </si>
  <si>
    <t>Poussoir ETIRAGE DRW 611_2841</t>
  </si>
  <si>
    <t>DRW ACY611_2841</t>
  </si>
  <si>
    <t>Poussoir ROGNAGE DRW 611_2856</t>
  </si>
  <si>
    <t>DRW ACY611_2856</t>
  </si>
  <si>
    <t>Centreur PERCAGE DRW 611_2866</t>
  </si>
  <si>
    <t>DRW ACY611_2866</t>
  </si>
  <si>
    <t>Poinçon EJECTION DRW 611_2871</t>
  </si>
  <si>
    <t>DRW ACY611_2871</t>
  </si>
  <si>
    <t>Doigts ROULAGE DRW 611_2879</t>
  </si>
  <si>
    <t>DRW ACY611_2879</t>
  </si>
  <si>
    <t>Poussoir ROGNAGE DRW 611_2905</t>
  </si>
  <si>
    <t>DRW ACY611_2905</t>
  </si>
  <si>
    <t>Poussoir ET.JUPE DRW 611_2943</t>
  </si>
  <si>
    <t>DRW ACY611_2943</t>
  </si>
  <si>
    <t>Poinçon RETREINT DRW 611_3061</t>
  </si>
  <si>
    <t>DRW ACY611_3061</t>
  </si>
  <si>
    <t>Centreur ETIRAGE DRW 611_3065</t>
  </si>
  <si>
    <t>DRW ACY611_3065</t>
  </si>
  <si>
    <t>P.Poinçon FRAPPE DRW 611_3076</t>
  </si>
  <si>
    <t>DRW ACY611_3076</t>
  </si>
  <si>
    <t>Poussoir ROGNAGE DRW 611_3078</t>
  </si>
  <si>
    <t>DRW ACY611_3078</t>
  </si>
  <si>
    <t>Centreur EMBOUTI DRW 611_3142</t>
  </si>
  <si>
    <t>DRW ACY611_3142</t>
  </si>
  <si>
    <t>Matrice RELAIS DRW 611_3166</t>
  </si>
  <si>
    <t>DRW ACY611_3166</t>
  </si>
  <si>
    <t>Poussoir ET.JUPE DRW 611_3175</t>
  </si>
  <si>
    <t>DRW ACY611_3175</t>
  </si>
  <si>
    <t>Poussoir ROGNAGE DRW 611_3180</t>
  </si>
  <si>
    <t>DRW ACY611_3180</t>
  </si>
  <si>
    <t>insert MOULURAGE DRW 611_3186</t>
  </si>
  <si>
    <t>DRW ACY611_3186</t>
  </si>
  <si>
    <t>Doigts PERCAGE DRW 611_3190</t>
  </si>
  <si>
    <t>DRW ACY611_3190</t>
  </si>
  <si>
    <t>Pince TRANSITION DRW 612_2799</t>
  </si>
  <si>
    <t>DRW ACY612_2799</t>
  </si>
  <si>
    <t>Doigts RETREINT DRW 811_0028</t>
  </si>
  <si>
    <t>DRW ACY811_0028</t>
  </si>
  <si>
    <t>Matrice RETREINT DRW 811_0064</t>
  </si>
  <si>
    <t>DRW ACY811_0064</t>
  </si>
  <si>
    <t>Centreur EMBOUTI DRW 811_0095</t>
  </si>
  <si>
    <t>DRW ACY811_0095</t>
  </si>
  <si>
    <t>Doigts RETREINT DRW 811_0104</t>
  </si>
  <si>
    <t>DRW ACY811_0104</t>
  </si>
  <si>
    <t>Matrice ROULAGE DRW 811_0151</t>
  </si>
  <si>
    <t>DRW ACY811_0151</t>
  </si>
  <si>
    <t>Poussoir EMBOUTI DRW 811_0223</t>
  </si>
  <si>
    <t>DRW ACY811_0223</t>
  </si>
  <si>
    <t>Doigts PERCAGE DRW 811_0302</t>
  </si>
  <si>
    <t>DRW ACY811_0302</t>
  </si>
  <si>
    <t>Centreur PERCAGE DRW 811_0601</t>
  </si>
  <si>
    <t>DRW ACY811_0601</t>
  </si>
  <si>
    <t>dragoir RETREINT DRW 811_0815</t>
  </si>
  <si>
    <t>DRW ACY811_0815</t>
  </si>
  <si>
    <t>Centreur EMBOUTI DRW 811_1093</t>
  </si>
  <si>
    <t>DRW ACY811_1093</t>
  </si>
  <si>
    <t>Poussoir EMBOUTI DRW 912_0359</t>
  </si>
  <si>
    <t>DRW ACY912_0359</t>
  </si>
  <si>
    <t>Ent.bloc EMBOUTI DRW 912_0360</t>
  </si>
  <si>
    <t>DRW ACY912_0360</t>
  </si>
  <si>
    <t>Poussoir ETIRAGE DRW 912_0388</t>
  </si>
  <si>
    <t>DRW ACY912_0388</t>
  </si>
  <si>
    <t>Ent.bloc ETIRAGE DRW 912_0389</t>
  </si>
  <si>
    <t>DRW ACY912_0389</t>
  </si>
  <si>
    <t>Devet. PERCAGE DRW 912_0419</t>
  </si>
  <si>
    <t>DRW ACY912_0419</t>
  </si>
  <si>
    <t>Poinçon TRANSITION DRW 312_0009</t>
  </si>
  <si>
    <t>DRW ACY312_0009</t>
  </si>
  <si>
    <t>Poinçon EMBOUTI DRW 312_0485</t>
  </si>
  <si>
    <t>DRW ACY312_0485</t>
  </si>
  <si>
    <t>Matrice ET.JUPE DRW 312_0517</t>
  </si>
  <si>
    <t>DRW ACY312_0517</t>
  </si>
  <si>
    <t>Doigts EMBOUTI DRW 312_0736</t>
  </si>
  <si>
    <t>DRW ACY312_0736</t>
  </si>
  <si>
    <t>Poinçon RELAI 2 DRW 312_0767</t>
  </si>
  <si>
    <t>DRW ACY312_0767</t>
  </si>
  <si>
    <t>NEZ ET.CHEMINEE DRW 312_0947</t>
  </si>
  <si>
    <t>DRW ACY312_0947</t>
  </si>
  <si>
    <t>Axe MOULURAGE STRIES DRW 312_1501</t>
  </si>
  <si>
    <t>DRW ACY312_1501</t>
  </si>
  <si>
    <t>Entretoise EMBOUTI DRW 312_2514</t>
  </si>
  <si>
    <t>DRW ACY312_2514</t>
  </si>
  <si>
    <t>Matrice TRANSITION DRW 312_2808</t>
  </si>
  <si>
    <t>DRW ACY312_2808</t>
  </si>
  <si>
    <t>molette MOULURAGE DRW 312_2874</t>
  </si>
  <si>
    <t>DRW ACY312_2874</t>
  </si>
  <si>
    <t>Entretoise EMBOUTI DRW 312_2889</t>
  </si>
  <si>
    <t>DRW ACY312_2889</t>
  </si>
  <si>
    <t>Serre_flan ETIRAGE DRW 312_2899</t>
  </si>
  <si>
    <t>DRW ACY312_2899</t>
  </si>
  <si>
    <t>Entretoise ETIRAGE DRW 312_2903</t>
  </si>
  <si>
    <t>DRW ACY312_2903</t>
  </si>
  <si>
    <t>Dévêtisseur FRAPPE DRW 312_2907</t>
  </si>
  <si>
    <t>DRW ACY312_2907</t>
  </si>
  <si>
    <t>Dévêtisseur RETREINT DRW 312_3121</t>
  </si>
  <si>
    <t>DRW ACY312_3121</t>
  </si>
  <si>
    <t>Poussoir FRAPPE DRW 611_0051</t>
  </si>
  <si>
    <t>DRW ACY611_0051</t>
  </si>
  <si>
    <t>Doigts ROGNAGE DRW 811_0085</t>
  </si>
  <si>
    <t>DRW ACY811_0085</t>
  </si>
  <si>
    <t>Poinçon FRAPPE DRW 811_0079</t>
  </si>
  <si>
    <t>DRW ACY811_0079</t>
  </si>
  <si>
    <t>ar. DECOUPE Ø41 DRW 611_0086</t>
  </si>
  <si>
    <t>DRW ACY611_0086</t>
  </si>
  <si>
    <t>Poinçon EMBOUTI DRW 611_0101</t>
  </si>
  <si>
    <t>DRW ACY611_0101</t>
  </si>
  <si>
    <t>Doigts ETIRAGE DRW 611_0169</t>
  </si>
  <si>
    <t>DRW ACY611_0169</t>
  </si>
  <si>
    <t>ar. DECOUPE Ø41 DRW 611_0279</t>
  </si>
  <si>
    <t>DRW ACY611_0279</t>
  </si>
  <si>
    <t>C DECOUPE Ø46,5 DRW 611_0316</t>
  </si>
  <si>
    <t>DRW ACY611_0316</t>
  </si>
  <si>
    <t>Matrice RELAI 2 DRW 611_0448</t>
  </si>
  <si>
    <t>DRW ACY611_0448</t>
  </si>
  <si>
    <t>Poinçon ET.JUPE DRW 611_0479</t>
  </si>
  <si>
    <t>DRW ACY611_0479</t>
  </si>
  <si>
    <t>Matrice ETIRAGE DRW 611_0627</t>
  </si>
  <si>
    <t>DRW ACY611_0627</t>
  </si>
  <si>
    <t>Doigts RELAIS DRW 611_0649</t>
  </si>
  <si>
    <t>DRW ACY611_0649</t>
  </si>
  <si>
    <t>Doigts RELAIS 1 DRW 611_0689</t>
  </si>
  <si>
    <t>DRW ACY611_0689</t>
  </si>
  <si>
    <t>Poinçon EMBOUTI DRW 611_0784</t>
  </si>
  <si>
    <t>DRW ACY611_0784</t>
  </si>
  <si>
    <t>Doigts RETREINT DRW 611_0790</t>
  </si>
  <si>
    <t>DRW ACY611_0790</t>
  </si>
  <si>
    <t>Poinçon ET.JUPE DRW 611_0939</t>
  </si>
  <si>
    <t>DRW ACY611_0939</t>
  </si>
  <si>
    <t>Poinçon PLIAGE DRW 611_1109</t>
  </si>
  <si>
    <t>DRW ACY611_1109</t>
  </si>
  <si>
    <t>Doigts ROGNAGE DRW 611_1111</t>
  </si>
  <si>
    <t>DRW ACY611_1111</t>
  </si>
  <si>
    <t>Poinçon EMBOUTI DRW 611_1142</t>
  </si>
  <si>
    <t>DRW ACY611_1142</t>
  </si>
  <si>
    <t>Doigts PLIAGE DRW 611_1250</t>
  </si>
  <si>
    <t>DRW ACY611_1250</t>
  </si>
  <si>
    <t>ar. DECOUPE Ø44 DRW 611_1305</t>
  </si>
  <si>
    <t>DRW ACY611_1305</t>
  </si>
  <si>
    <t>Matrice ETIRAGE DRW 611_1345</t>
  </si>
  <si>
    <t>DRW ACY611_1345</t>
  </si>
  <si>
    <t>Poinçon EMBOUTI DRW 611_1380</t>
  </si>
  <si>
    <t>DRW ACY611_1380</t>
  </si>
  <si>
    <t>Poinçon EMBOUTI DRW 611_1456</t>
  </si>
  <si>
    <t>DRW ACY611_1456</t>
  </si>
  <si>
    <t>Doigts RETREINT DRW 611_1461</t>
  </si>
  <si>
    <t>DRW ACY611_1461</t>
  </si>
  <si>
    <t>Poussoir RELAIS DRW 611_1501</t>
  </si>
  <si>
    <t>DRW ACY611_1501</t>
  </si>
  <si>
    <t>DRW ACY611_1578</t>
  </si>
  <si>
    <t>Poinçon PLANAGE DRW 611_1596</t>
  </si>
  <si>
    <t>DRW ACY611_1596</t>
  </si>
  <si>
    <t>Doigts RETREINT DRW 611_1636</t>
  </si>
  <si>
    <t>DRW ACY611_1636</t>
  </si>
  <si>
    <t>ar. DECOUPE Ø42 DRW 611_1737</t>
  </si>
  <si>
    <t>DRW ACY611_1737</t>
  </si>
  <si>
    <t>Doigt RETREINT2 DRW 611_1744</t>
  </si>
  <si>
    <t>DRW ACY611_1744</t>
  </si>
  <si>
    <t>Rondelle FRAPPE DRW 611_1979</t>
  </si>
  <si>
    <t>DRW ACY611_1979</t>
  </si>
  <si>
    <t>Poussoir FRAPPE DRW 611_2031</t>
  </si>
  <si>
    <t>DRW ACY611_2031</t>
  </si>
  <si>
    <t>Poussoir RELAIS DRW 611_2048</t>
  </si>
  <si>
    <t>DRW ACY611_2048</t>
  </si>
  <si>
    <t>Nez FRA.PLATEAU DRW 611_2083</t>
  </si>
  <si>
    <t>DRW ACY611_2083</t>
  </si>
  <si>
    <t>Matrice EMBOUTI DRW 611_2104</t>
  </si>
  <si>
    <t>DRW ACY611_2104</t>
  </si>
  <si>
    <t>Poinçon EMBOUTI DRW 611_2110</t>
  </si>
  <si>
    <t>DRW ACY611_2110</t>
  </si>
  <si>
    <t>NEZ ET.CHEMINEE DRW 611_2126</t>
  </si>
  <si>
    <t>DRW ACY611_2126</t>
  </si>
  <si>
    <t>NEZ DECOUPE Ø42 DRW 611_2218</t>
  </si>
  <si>
    <t>DRW ACY611_2218</t>
  </si>
  <si>
    <t>douille ROGNAGE DRW 611_2236</t>
  </si>
  <si>
    <t>DRW ACY611_2236</t>
  </si>
  <si>
    <t>Matrice ROGNAGE DRW 611_2276</t>
  </si>
  <si>
    <t>DRW ACY611_2276</t>
  </si>
  <si>
    <t>Poussoir FRAPPE DRW 611_2298</t>
  </si>
  <si>
    <t>DRW ACY611_2298</t>
  </si>
  <si>
    <t>Poinçon ROGNAGE DRW 611_2305</t>
  </si>
  <si>
    <t>DRW ACY611_2305</t>
  </si>
  <si>
    <t>Poinçon EMBOUTI DRW 611_2354</t>
  </si>
  <si>
    <t>DRW ACY611_2354</t>
  </si>
  <si>
    <t>Matrice ROULAGE DRW 611_2442</t>
  </si>
  <si>
    <t>DRW ACY611_2442</t>
  </si>
  <si>
    <t>Doigts RETREINT DRW 611_2636</t>
  </si>
  <si>
    <t>DRW ACY611_2636</t>
  </si>
  <si>
    <t>Poinçon EMBOUTI DRW 611_2664</t>
  </si>
  <si>
    <t>DRW ACY611_2664</t>
  </si>
  <si>
    <t>Poussoir RELAIS DRW 611_2705</t>
  </si>
  <si>
    <t>DRW ACY611_2705</t>
  </si>
  <si>
    <t>Doigts PERCAGE DRW 611_0757</t>
  </si>
  <si>
    <t>DRW ACY611_0757</t>
  </si>
  <si>
    <t>Doigts MOULURAGE DRW 312_2926</t>
  </si>
  <si>
    <t>DRW ACY312_2926</t>
  </si>
  <si>
    <t>Doigts EMBOUTI DRW 611_0024</t>
  </si>
  <si>
    <t>DRW ACY611_0024</t>
  </si>
  <si>
    <t>Poinçon FRAPPE DRW 611_0059</t>
  </si>
  <si>
    <t>DRW ACY611_0059</t>
  </si>
  <si>
    <t>Doigts EMBOUTI DRW 611_0112</t>
  </si>
  <si>
    <t>DRW ACY611_0112</t>
  </si>
  <si>
    <t>C DECOUPE Ø 41 DRW 611_0287</t>
  </si>
  <si>
    <t>DRW ACY611_0287</t>
  </si>
  <si>
    <t>Poinçon FRAPPE DRW 611_0441</t>
  </si>
  <si>
    <t>DRW ACY611_0441</t>
  </si>
  <si>
    <t>Matrice RELAIS DRW 611_0526</t>
  </si>
  <si>
    <t>DRW ACY611_0526</t>
  </si>
  <si>
    <t>Poinçon RELAIS DRW 611_0527</t>
  </si>
  <si>
    <t>DRW ACY611_0527</t>
  </si>
  <si>
    <t>Doigts ETIRAGE DRW 611_0659</t>
  </si>
  <si>
    <t>DRW ACY611_0659</t>
  </si>
  <si>
    <t>Matrice FRAPPE DRW 611_0706</t>
  </si>
  <si>
    <t>DRW ACY611_0706</t>
  </si>
  <si>
    <t>Doigts EMBOUTI DRW 611_0736</t>
  </si>
  <si>
    <t>DRW ACY611_0736</t>
  </si>
  <si>
    <t>Pilote ROGNAGE DRW 611_0743</t>
  </si>
  <si>
    <t>DRW ACY611_0743</t>
  </si>
  <si>
    <t>Doigts ET.JUPE DRW 611_0754</t>
  </si>
  <si>
    <t>DRW ACY611_0754</t>
  </si>
  <si>
    <t>Doigts ROGNAGE DRW 611_0771</t>
  </si>
  <si>
    <t>DRW ACY611_0771</t>
  </si>
  <si>
    <t>Embout ET.JUPE DRW 611_0780</t>
  </si>
  <si>
    <t>DRW ACY611_0780</t>
  </si>
  <si>
    <t>Doigts EMBOUTI DRW 611_0786</t>
  </si>
  <si>
    <t>DRW ACY611_0786</t>
  </si>
  <si>
    <t>Doigts ETIRAGE DRW 611_1156</t>
  </si>
  <si>
    <t>DRW ACY611_1156</t>
  </si>
  <si>
    <t>Doigts PERCAGE DRW 611_1186</t>
  </si>
  <si>
    <t>DRW ACY611_1186</t>
  </si>
  <si>
    <t>Doigts ROGNAGE DRW 611_1223</t>
  </si>
  <si>
    <t>DRW ACY611_1223</t>
  </si>
  <si>
    <t>Doigts ET.JUPE DRW 611_1229</t>
  </si>
  <si>
    <t>DRW ACY611_1229</t>
  </si>
  <si>
    <t>NEZ TRANSITION DRW 611_1366</t>
  </si>
  <si>
    <t>DRW ACY611_1366</t>
  </si>
  <si>
    <t>Poussoir RELAI DRW 611_1387</t>
  </si>
  <si>
    <t>DRW ACY611_1387</t>
  </si>
  <si>
    <t>Doigts ETIRAGE DRW 611_1401</t>
  </si>
  <si>
    <t>DRW ACY611_1401</t>
  </si>
  <si>
    <t>Doigts EMBOUTI DRW 611_1459</t>
  </si>
  <si>
    <t>DRW ACY611_1459</t>
  </si>
  <si>
    <t>Doigts ETIRAGE DRW 611_1478</t>
  </si>
  <si>
    <t>DRW ACY611_1478</t>
  </si>
  <si>
    <t>Matrice RELAIS DRW 611_1500</t>
  </si>
  <si>
    <t>DRW ACY611_1500</t>
  </si>
  <si>
    <t>Poinçon RELAIS DRW 611_1504</t>
  </si>
  <si>
    <t>DRW ACY611_1504</t>
  </si>
  <si>
    <t>C DECOUPE Ø36 DRW 611_1507</t>
  </si>
  <si>
    <t>DRW ACY611_1507</t>
  </si>
  <si>
    <t>Doigts PLANAGE DRW 611_1593</t>
  </si>
  <si>
    <t>DRW ACY611_1593</t>
  </si>
  <si>
    <t>Doigts ROGNAGE DRW 611_1642</t>
  </si>
  <si>
    <t>DRW ACY611_1642</t>
  </si>
  <si>
    <t>Doigts ROULAGE DRW 611_1670</t>
  </si>
  <si>
    <t>DRW ACY611_1670</t>
  </si>
  <si>
    <t>Doigts ETIRAGE DRW 611_1748</t>
  </si>
  <si>
    <t>DRW ACY611_1748</t>
  </si>
  <si>
    <t>Doigts PERCAGE DRW 611_1770</t>
  </si>
  <si>
    <t>DRW ACY611_1770</t>
  </si>
  <si>
    <t>Matrice RELAIS DRW 611_2046</t>
  </si>
  <si>
    <t>DRW ACY611_2046</t>
  </si>
  <si>
    <t>Poinçon RELAIS DRW 611_2050</t>
  </si>
  <si>
    <t>DRW ACY611_2050</t>
  </si>
  <si>
    <t>Doigts ROGNAGE DRW 611_2071</t>
  </si>
  <si>
    <t>DRW ACY611_2071</t>
  </si>
  <si>
    <t>Doigts EMBOUTI DRW 611_2112</t>
  </si>
  <si>
    <t>DRW ACY611_2112</t>
  </si>
  <si>
    <t>Doigts ROGNAGE DRW 611_2192</t>
  </si>
  <si>
    <t>DRW ACY611_2192</t>
  </si>
  <si>
    <t>douille FRAPPE DRW 611_2232</t>
  </si>
  <si>
    <t>DRW ACY611_2232</t>
  </si>
  <si>
    <t>Doigts ETIRAGE DRW 611_2254</t>
  </si>
  <si>
    <t>DRW ACY611_2254</t>
  </si>
  <si>
    <t>Poinçon FRAPPE DRW 611_2279</t>
  </si>
  <si>
    <t>DRW ACY611_2279</t>
  </si>
  <si>
    <t>Doigts ROGNAGE DRW 611_2306</t>
  </si>
  <si>
    <t>DRW ACY611_2306</t>
  </si>
  <si>
    <t>Pilote ROGNAGE DRW 611_2309</t>
  </si>
  <si>
    <t>DRW ACY611_2309</t>
  </si>
  <si>
    <t>Poussoir ROULE DRW 611_2329</t>
  </si>
  <si>
    <t>DRW ACY611_2329</t>
  </si>
  <si>
    <t>Doigts EMBOUTI DRW 611_2353</t>
  </si>
  <si>
    <t>DRW ACY611_2353</t>
  </si>
  <si>
    <t>Doigts EMBOUTI DRW 611_2617</t>
  </si>
  <si>
    <t>DRW ACY611_2617</t>
  </si>
  <si>
    <t>Doigts EMBOUTI DRW 611_2665</t>
  </si>
  <si>
    <t>DRW ACY611_2665</t>
  </si>
  <si>
    <t>Poinçon RELAIS DRW 611_2706</t>
  </si>
  <si>
    <t>DRW ACY611_2706</t>
  </si>
  <si>
    <t>Doigts ET.JUPE DRW 611_2707</t>
  </si>
  <si>
    <t>DRW ACY611_2707</t>
  </si>
  <si>
    <t>Doigts EMBOUTI DRW 611_2831</t>
  </si>
  <si>
    <t>DRW ACY611_2831</t>
  </si>
  <si>
    <t>Doigts ETIRAGE DRW 611_2844</t>
  </si>
  <si>
    <t>DRW ACY611_2844</t>
  </si>
  <si>
    <t>Matrice FRAPPE DRW 611_2851</t>
  </si>
  <si>
    <t>DRW ACY611_2851</t>
  </si>
  <si>
    <t>Poinçon FRAPPE DRW 611_2855</t>
  </si>
  <si>
    <t>DRW ACY611_2855</t>
  </si>
  <si>
    <t>Pilote ROGNAGE DRW 611_2859</t>
  </si>
  <si>
    <t>DRW ACY611_2859</t>
  </si>
  <si>
    <t>Doigts PERCAGE DRW 611_2867</t>
  </si>
  <si>
    <t>DRW ACY611_2867</t>
  </si>
  <si>
    <t>Matrice FRAPPE DRW 611_2876</t>
  </si>
  <si>
    <t>DRW ACY611_2876</t>
  </si>
  <si>
    <t>Matrice FRAPPE DRW 611_2877</t>
  </si>
  <si>
    <t>DRW ACY611_2877</t>
  </si>
  <si>
    <t>Doigts ROGNAGE DRW 611_3029</t>
  </si>
  <si>
    <t>DRW ACY611_3029</t>
  </si>
  <si>
    <t>Matrice RELAIS DRW 611_3030</t>
  </si>
  <si>
    <t>DRW ACY611_3030</t>
  </si>
  <si>
    <t>Doigts EMBOUTI DRW 611_3052</t>
  </si>
  <si>
    <t>DRW ACY611_3052</t>
  </si>
  <si>
    <t>Doigts ETIRAGE DRW 611_3070</t>
  </si>
  <si>
    <t>DRW ACY611_3070</t>
  </si>
  <si>
    <t>Pilote ROGNAGE DRW 611_3082</t>
  </si>
  <si>
    <t>DRW ACY611_3082</t>
  </si>
  <si>
    <t>Doigts ROULAGE DRW 611_3093</t>
  </si>
  <si>
    <t>DRW ACY611_3093</t>
  </si>
  <si>
    <t>Doigts PERCAGE DRW 611_3100</t>
  </si>
  <si>
    <t>DRW ACY611_3100</t>
  </si>
  <si>
    <t>cale MOULURAGE DRW 611_3109</t>
  </si>
  <si>
    <t>DRW ACY611_3109</t>
  </si>
  <si>
    <t>Poinçon RELAIS DRW 611_3169</t>
  </si>
  <si>
    <t>DRW ACY611_3169</t>
  </si>
  <si>
    <t>Doigts ROGNAGE DRW 611_3181</t>
  </si>
  <si>
    <t>DRW ACY611_3181</t>
  </si>
  <si>
    <t>Matrice RELAIS DRW 611_3192</t>
  </si>
  <si>
    <t>DRW ACY611_3192</t>
  </si>
  <si>
    <t>Pilote ROGNAGE DRW 611_3207</t>
  </si>
  <si>
    <t>DRW ACY611_3207</t>
  </si>
  <si>
    <t>C DECOUPE Ø46 DRW 612_1559</t>
  </si>
  <si>
    <t>DRW ACY612_1559</t>
  </si>
  <si>
    <t>Doigts EMBOUTI DRW 622_2369</t>
  </si>
  <si>
    <t>DRW ACY622_2369</t>
  </si>
  <si>
    <t>Doigts EMBOUTI DRW 811_0226</t>
  </si>
  <si>
    <t>DRW ACY811_0226</t>
  </si>
  <si>
    <t>Doigts ET.JUPE DRW 811_0259</t>
  </si>
  <si>
    <t>DRW ACY811_0259</t>
  </si>
  <si>
    <t>Doigts ROGNAGE DRW 811_0277</t>
  </si>
  <si>
    <t>DRW ACY811_0277</t>
  </si>
  <si>
    <t>Matrice PLIAGE DRW 811_0530</t>
  </si>
  <si>
    <t>DRW ACY811_0530</t>
  </si>
  <si>
    <t>Doigts EMBOUTI DRW 912_0365</t>
  </si>
  <si>
    <t>DRW ACY912_0365</t>
  </si>
  <si>
    <t>Doigts ETIRAGE DRW 912_0383</t>
  </si>
  <si>
    <t>DRW ACY912_0383</t>
  </si>
  <si>
    <t>Doigts ROGNAGE DRW 912_0401</t>
  </si>
  <si>
    <t>DRW ACY912_0401</t>
  </si>
  <si>
    <t>Matrice FRAPPE DRW 912_0432</t>
  </si>
  <si>
    <t>DRW ACY912_0432</t>
  </si>
  <si>
    <t>Matrice RELAI DRW 312_0526</t>
  </si>
  <si>
    <t>DRW ACY312_0526</t>
  </si>
  <si>
    <t>Vis PERCAGE DRW 312_0687</t>
  </si>
  <si>
    <t>DRW ACY312_0687</t>
  </si>
  <si>
    <t>Poussoir CALIBRAGE DRW 312_1200</t>
  </si>
  <si>
    <t>DRW ACY312_1200</t>
  </si>
  <si>
    <t>Dévêtisseur FRAPPE DRW 312_1318</t>
  </si>
  <si>
    <t>DRW ACY312_1318</t>
  </si>
  <si>
    <t>Poussoir EMBOUTI DRW 312_2515</t>
  </si>
  <si>
    <t>DRW ACY312_2515</t>
  </si>
  <si>
    <t>Poinçon RETREINT DRW 312_2524</t>
  </si>
  <si>
    <t>DRW ACY312_2524</t>
  </si>
  <si>
    <t>Centreur EMBOUTI DRW 312_2797</t>
  </si>
  <si>
    <t>DRW ACY312_2797</t>
  </si>
  <si>
    <t>Nez PERCAGE TOP DRW 312_2830</t>
  </si>
  <si>
    <t>DRW ACY312_2830</t>
  </si>
  <si>
    <t>Vis PERCAGE TOP DRW 312_2834</t>
  </si>
  <si>
    <t>DRW ACY312_2834</t>
  </si>
  <si>
    <t>Poussoir EMBOUTI DRW 312_2890</t>
  </si>
  <si>
    <t>DRW ACY312_2890</t>
  </si>
  <si>
    <t>Matrice RETREINT DRW 312_2895</t>
  </si>
  <si>
    <t>DRW ACY312_2895</t>
  </si>
  <si>
    <t>Poussoir ROGNAGE DRW 312_2918</t>
  </si>
  <si>
    <t>DRW ACY312_2918</t>
  </si>
  <si>
    <t>C DECOUPE Ø44 DRW 611_0003</t>
  </si>
  <si>
    <t>DRW ACY611_0003</t>
  </si>
  <si>
    <t>nez PERCAGE DRW 611_0010</t>
  </si>
  <si>
    <t>DRW ACY611_0010</t>
  </si>
  <si>
    <t>C DECOUPE Ø41 DRW 611_0090</t>
  </si>
  <si>
    <t>DRW ACY611_0090</t>
  </si>
  <si>
    <t>Poinçon ETIRAGE DRW 611_0245</t>
  </si>
  <si>
    <t>DRW ACY611_0245</t>
  </si>
  <si>
    <t>Doigts FRAPPE DRW 611_0437</t>
  </si>
  <si>
    <t>DRW ACY611_0437</t>
  </si>
  <si>
    <t>NEZ FRA.PLAGE DRW 611_0475</t>
  </si>
  <si>
    <t>DRW ACY611_0475</t>
  </si>
  <si>
    <t>NEZ FRA.PLAGE DRW 611_0614</t>
  </si>
  <si>
    <t>DRW ACY611_0614</t>
  </si>
  <si>
    <t>Embout PLIAGE DRW 611_1172</t>
  </si>
  <si>
    <t>DRW ACY611_1172</t>
  </si>
  <si>
    <t>Doigts PLIAGE DRW 611_1417</t>
  </si>
  <si>
    <t>DRW ACY611_1417</t>
  </si>
  <si>
    <t>Doigts RELAIS DRW 611_1503</t>
  </si>
  <si>
    <t>DRW ACY611_1503</t>
  </si>
  <si>
    <t>Serre ETIRAGE DRW 611_1746</t>
  </si>
  <si>
    <t>DRW ACY611_1746</t>
  </si>
  <si>
    <t>Doigts RELAIS DRW 611_2063</t>
  </si>
  <si>
    <t>DRW ACY611_2063</t>
  </si>
  <si>
    <t>Doigts FRAPPE DRW 611_2191</t>
  </si>
  <si>
    <t>DRW ACY611_2191</t>
  </si>
  <si>
    <t>Embout FRAPPE DRW 611_2297</t>
  </si>
  <si>
    <t>DRW ACY611_2297</t>
  </si>
  <si>
    <t>Poinçon ROULE DRW 611_2331</t>
  </si>
  <si>
    <t>DRW ACY611_2331</t>
  </si>
  <si>
    <t>nez PRE ROULE DRW 611_2338</t>
  </si>
  <si>
    <t>DRW ACY611_2338</t>
  </si>
  <si>
    <t>Embout FRAPPE DRW 611_2852</t>
  </si>
  <si>
    <t>DRW ACY611_2852</t>
  </si>
  <si>
    <t>Pilote FRAPPE DRW 611_2971</t>
  </si>
  <si>
    <t>DRW ACY611_2971</t>
  </si>
  <si>
    <t>Entretoise RETREINT 1 DRW 611_1775</t>
  </si>
  <si>
    <t>DRW ACY611_1775</t>
  </si>
  <si>
    <t>Poinçon ETIR.CHEMINEE DRW 611_2010</t>
  </si>
  <si>
    <t>DRW ACY611_2010</t>
  </si>
  <si>
    <t>Poussoir ETIRAGE.JUPE DRW 611_2053</t>
  </si>
  <si>
    <t>DRW ACY611_2053</t>
  </si>
  <si>
    <t>Dévêtisseur FRA.PLAGE DRW 611_2148</t>
  </si>
  <si>
    <t>DRW ACY611_2148</t>
  </si>
  <si>
    <t>Dévêtisseur RETREINT DRW 611_2352</t>
  </si>
  <si>
    <t>DRW ACY611_2352</t>
  </si>
  <si>
    <t>Entretoise RETREINT 1 DRW 611_3202</t>
  </si>
  <si>
    <t>DRW ACY611_3202</t>
  </si>
  <si>
    <t>Poussoir PRE.CHEMINEE DRW 811_0235</t>
  </si>
  <si>
    <t>DRW ACY811_0235</t>
  </si>
  <si>
    <t>Dévêtisseur ET.EPAUL. DRW 811_0268</t>
  </si>
  <si>
    <t>DRW ACY811_0268</t>
  </si>
  <si>
    <t>Entretoise RETREINT 1 DRW 912_0451</t>
  </si>
  <si>
    <t>DRW ACY912_0451</t>
  </si>
  <si>
    <t>ar.bande DECOUPE Ø45 DRW 312_0739</t>
  </si>
  <si>
    <t>DRW ACY312_0739</t>
  </si>
  <si>
    <t>Dévêtisseur ETIRAGE DRW 811_0076</t>
  </si>
  <si>
    <t>DRW ACY811_0076</t>
  </si>
  <si>
    <t>Poussoir ET.CHEMINEE DRW 611_0428</t>
  </si>
  <si>
    <t>DRW ACY611_0428</t>
  </si>
  <si>
    <t>Dévêtisseur RETREINT DRW 611_0465</t>
  </si>
  <si>
    <t>DRW ACY611_0465</t>
  </si>
  <si>
    <t>Poinçon PRE.CHEMINEE DRW 611_0716</t>
  </si>
  <si>
    <t>DRW ACY611_0716</t>
  </si>
  <si>
    <t>Dévêtisseur RETREINT DRW 611_0793</t>
  </si>
  <si>
    <t>DRW ACY611_0793</t>
  </si>
  <si>
    <t>Entretoise CALIBRAGE DRW 611_0830</t>
  </si>
  <si>
    <t>DRW ACY611_0830</t>
  </si>
  <si>
    <t>P/Poinçon EJECTION DRW 611_0848</t>
  </si>
  <si>
    <t>DRW ACY611_0848</t>
  </si>
  <si>
    <t>Presse_flan EMBOUTI DRW 611_1094</t>
  </si>
  <si>
    <t>DRW ACY611_1094</t>
  </si>
  <si>
    <t>Entretoise ROULAGE DRW 611_1176</t>
  </si>
  <si>
    <t>DRW ACY611_1176</t>
  </si>
  <si>
    <t>Poussoir ET.CHEMINEE DRW 611_1206</t>
  </si>
  <si>
    <t>DRW ACY611_1206</t>
  </si>
  <si>
    <t>P/Poinçon 3 EJECTION3 DRW 611_1264</t>
  </si>
  <si>
    <t>DRW ACY611_1264</t>
  </si>
  <si>
    <t>Entretoise RETREINT2 DRW 611_1311</t>
  </si>
  <si>
    <t>DRW ACY611_1311</t>
  </si>
  <si>
    <t>Dévêtisseur RETREINT DRW 611_1384</t>
  </si>
  <si>
    <t>DRW ACY611_1384</t>
  </si>
  <si>
    <t>Dévêtisseur RETREINT DRW 611_1462</t>
  </si>
  <si>
    <t>DRW ACY611_1462</t>
  </si>
  <si>
    <t>Dévêtisseur RETREINT DRW 611_1568</t>
  </si>
  <si>
    <t>DRW ACY611_1568</t>
  </si>
  <si>
    <t>Matrice FRAPPE.PLAGE DRW 611_2028</t>
  </si>
  <si>
    <t>DRW ACY611_2028</t>
  </si>
  <si>
    <t>Poussoir PREPA.CHEM. DRW 611_2117</t>
  </si>
  <si>
    <t>DRW ACY611_2117</t>
  </si>
  <si>
    <t>Poussoir ET.CHEMINEE DRW 611_2125</t>
  </si>
  <si>
    <t>DRW ACY611_2125</t>
  </si>
  <si>
    <t>Entretoise FRA.PLAGE DRW 611_2147</t>
  </si>
  <si>
    <t>DRW ACY611_2147</t>
  </si>
  <si>
    <t>entretoise PRE ROULE DRW 611_2335</t>
  </si>
  <si>
    <t>DRW ACY611_2335</t>
  </si>
  <si>
    <t>Entretoise RETREINT DRW 611_2349</t>
  </si>
  <si>
    <t>DRW ACY611_2349</t>
  </si>
  <si>
    <t>Poinçon ETIRAGE.JUPE DRW 611_2628</t>
  </si>
  <si>
    <t>DRW ACY611_2628</t>
  </si>
  <si>
    <t>Dévêtisseur RETREINT DRW 611_2642</t>
  </si>
  <si>
    <t>DRW ACY611_2642</t>
  </si>
  <si>
    <t>Dévêtisseur RETREINT DRW 611_2837</t>
  </si>
  <si>
    <t>DRW ACY611_2837</t>
  </si>
  <si>
    <t>Dévêtisseur RETREINT DRW 611_2900</t>
  </si>
  <si>
    <t>DRW ACY611_2900</t>
  </si>
  <si>
    <t>Poinçon PREPA_ CHEM. DRW 611_2995</t>
  </si>
  <si>
    <t>DRW ACY611_2995</t>
  </si>
  <si>
    <t>Poussoir ET.CHEMINEE DRW 611_2999</t>
  </si>
  <si>
    <t>DRW ACY611_2999</t>
  </si>
  <si>
    <t>Dévêtisseur RETREINT DRW 611_3062</t>
  </si>
  <si>
    <t>DRW ACY611_3062</t>
  </si>
  <si>
    <t>Dévêtisseur RETREINT DRW 611_3148</t>
  </si>
  <si>
    <t>DRW ACY611_3148</t>
  </si>
  <si>
    <t>Entretoise RETREINT DRW 811_0030</t>
  </si>
  <si>
    <t>DRW ACY811_0030</t>
  </si>
  <si>
    <t>Presse_flan EMBOUTI DRW 811_0071</t>
  </si>
  <si>
    <t>DRW ACY811_0071</t>
  </si>
  <si>
    <t>Entretoise RETREINT DRW 811_0103</t>
  </si>
  <si>
    <t>DRW ACY811_0103</t>
  </si>
  <si>
    <t>Dévêtisseur ETIRAGE DRW 811_0116</t>
  </si>
  <si>
    <t>DRW ACY811_0116</t>
  </si>
  <si>
    <t>Poussoir ET.CHEMINEE DRW 811_0243</t>
  </si>
  <si>
    <t>DRW ACY811_0243</t>
  </si>
  <si>
    <t>Entretoise ET.EPAUL. DRW 811_0267</t>
  </si>
  <si>
    <t>DRW ACY811_0267</t>
  </si>
  <si>
    <t>Centreur CALIBRAGE DRW 811_0308</t>
  </si>
  <si>
    <t>DRW ACY811_0308</t>
  </si>
  <si>
    <t>Poussoir ET.CHEMINEE DRW 811_0802</t>
  </si>
  <si>
    <t>DRW ACY811_0802</t>
  </si>
  <si>
    <t>Entretoise PERCAGE DRW 912_0091</t>
  </si>
  <si>
    <t>DRW ACY912_0091</t>
  </si>
  <si>
    <t>Dévêtisseur RETREINT DRW 912_0411</t>
  </si>
  <si>
    <t>DRW ACY912_0411</t>
  </si>
  <si>
    <t>Entretoise PERCAGE DRW 912_0423</t>
  </si>
  <si>
    <t>DRW ACY912_0423</t>
  </si>
  <si>
    <t>Presse_flan EMBOUTI DRW 312_0489</t>
  </si>
  <si>
    <t>DRW ACY312_0489</t>
  </si>
  <si>
    <t>Doigts PRE.CHEMINEE DRW 312_0664</t>
  </si>
  <si>
    <t>DRW ACY312_0664</t>
  </si>
  <si>
    <t>Entretoise EMBOUTI DRW 312_0734</t>
  </si>
  <si>
    <t>DRW ACY312_0734</t>
  </si>
  <si>
    <t>Matrice CALIBRAGE DRW 312_0782</t>
  </si>
  <si>
    <t>DRW ACY312_0782</t>
  </si>
  <si>
    <t>Dévêtisseur ETIRAGE DRW 312_0792</t>
  </si>
  <si>
    <t>DRW ACY312_0792</t>
  </si>
  <si>
    <t>P.Poinçon PERCAGE TOP DRW 312_2832</t>
  </si>
  <si>
    <t>DRW ACY312_2832</t>
  </si>
  <si>
    <t>Presse_flan EMBOUTI DRW 611_0036</t>
  </si>
  <si>
    <t>DRW ACY611_0036</t>
  </si>
  <si>
    <t>Poussoir RETREINT 1 DRW 611_0046</t>
  </si>
  <si>
    <t>DRW ACY611_0046</t>
  </si>
  <si>
    <t>Dévêtisseur ETIRAGE DRW 611_0049</t>
  </si>
  <si>
    <t>DRW ACY611_0049</t>
  </si>
  <si>
    <t>Presse_flan EMBOUTI DRW 611_0102</t>
  </si>
  <si>
    <t>DRW ACY611_0102</t>
  </si>
  <si>
    <t>Entretoise ETIRAGE DRW 611_0115</t>
  </si>
  <si>
    <t>DRW ACY611_0115</t>
  </si>
  <si>
    <t>Entretoise RELAIS DRW 611_0188</t>
  </si>
  <si>
    <t>DRW ACY611_0188</t>
  </si>
  <si>
    <t>P/Poinçon PERCAGE DRW 611_0212</t>
  </si>
  <si>
    <t>DRW ACY611_0212</t>
  </si>
  <si>
    <t>Entretoise RELAIS DRW 611_0416</t>
  </si>
  <si>
    <t>DRW ACY611_0416</t>
  </si>
  <si>
    <t>Presse_flan EMBOUTI DRW 611_0421</t>
  </si>
  <si>
    <t>DRW ACY611_0421</t>
  </si>
  <si>
    <t>P/Poinçon PERCAGE DRW 611_0458</t>
  </si>
  <si>
    <t>DRW ACY611_0458</t>
  </si>
  <si>
    <t>Serre_flan RETREINT DRW 611_0464</t>
  </si>
  <si>
    <t>DRW ACY611_0464</t>
  </si>
  <si>
    <t>Entretoise RETREINT DRW 611_0496</t>
  </si>
  <si>
    <t>DRW ACY611_0496</t>
  </si>
  <si>
    <t>Poinçon CALIBRAGE DRW 611_0630</t>
  </si>
  <si>
    <t>DRW ACY611_0630</t>
  </si>
  <si>
    <t>P/Poinçon PERCAGE DRW 611_0755</t>
  </si>
  <si>
    <t>DRW ACY611_0755</t>
  </si>
  <si>
    <t>Presse_flan EMBOUTI DRW 611_0785</t>
  </si>
  <si>
    <t>DRW ACY611_0785</t>
  </si>
  <si>
    <t>Entretoise RETREINT DRW 611_0795</t>
  </si>
  <si>
    <t>DRW ACY611_0795</t>
  </si>
  <si>
    <t>Dévêtisseur ROGNAGE DRW 611_0822</t>
  </si>
  <si>
    <t>DRW ACY611_0822</t>
  </si>
  <si>
    <t>P/Poinçon CALIBRAGE DRW 611_0832</t>
  </si>
  <si>
    <t>DRW ACY611_0832</t>
  </si>
  <si>
    <t>P/Poinçon PERCAGE DRW 611_0835</t>
  </si>
  <si>
    <t>DRW ACY611_0835</t>
  </si>
  <si>
    <t>Presse_flan EMBOUTI DRW 611_0991</t>
  </si>
  <si>
    <t>DRW ACY611_0991</t>
  </si>
  <si>
    <t>Entretoise RETREINT DRW 611_1189</t>
  </si>
  <si>
    <t>DRW ACY611_1189</t>
  </si>
  <si>
    <t>Presse_flan EMBOUTI DRW 611_1202</t>
  </si>
  <si>
    <t>DRW ACY611_1202</t>
  </si>
  <si>
    <t>Poinçon ET.CHEMINEE DRW 611_1208</t>
  </si>
  <si>
    <t>DRW ACY611_1208</t>
  </si>
  <si>
    <t>P.Poinçon ROULAGE DRW 611_1256</t>
  </si>
  <si>
    <t>DRW ACY611_1256</t>
  </si>
  <si>
    <t>P/Poinçon PERCAGE DRW 611_1261</t>
  </si>
  <si>
    <t>DRW ACY611_1261</t>
  </si>
  <si>
    <t>Presse_flan EMBOUTI DRW 611_1381</t>
  </si>
  <si>
    <t>DRW ACY611_1381</t>
  </si>
  <si>
    <t>Dévêtisseur ROGNAGE DRW 611_1418</t>
  </si>
  <si>
    <t>DRW ACY611_1418</t>
  </si>
  <si>
    <t>P/Poinçon PERCAGE DRW 611_1436</t>
  </si>
  <si>
    <t>DRW ACY611_1436</t>
  </si>
  <si>
    <t>Presse_flan EMBOUTI DRW 611_1457</t>
  </si>
  <si>
    <t>DRW ACY611_1457</t>
  </si>
  <si>
    <t>Entretoise RETREINT DRW 611_1465</t>
  </si>
  <si>
    <t>DRW ACY611_1465</t>
  </si>
  <si>
    <t>Dévêtisseur ROGNAGE DRW 611_1491</t>
  </si>
  <si>
    <t>DRW ACY611_1491</t>
  </si>
  <si>
    <t>Entretoise RETREINT DRW 611_1564</t>
  </si>
  <si>
    <t>DRW ACY611_1564</t>
  </si>
  <si>
    <t>P/Poinçon PERCAGE DRW 611_1576</t>
  </si>
  <si>
    <t>DRW ACY611_1576</t>
  </si>
  <si>
    <t>Dévêtisseur ROULAGE DRW 611_1584</t>
  </si>
  <si>
    <t>DRW ACY611_1584</t>
  </si>
  <si>
    <t>Dévêtisseur PLANAGE DRW 611_1595</t>
  </si>
  <si>
    <t>DRW ACY611_1595</t>
  </si>
  <si>
    <t>Dévêtisseur ROGNAGE DRW 611_1643</t>
  </si>
  <si>
    <t>DRW ACY611_1643</t>
  </si>
  <si>
    <t>Presse_flan EMBOUTI DRW 611_1650</t>
  </si>
  <si>
    <t>DRW ACY611_1650</t>
  </si>
  <si>
    <t>Dévêtisseur ROGNAGE DRW 611_1706</t>
  </si>
  <si>
    <t>DRW ACY611_1706</t>
  </si>
  <si>
    <t>Presse_flan EMBOUTI DRW 611_1778</t>
  </si>
  <si>
    <t>DRW ACY611_1778</t>
  </si>
  <si>
    <t>Serre ETIR.CHEMINEE DRW 611_2011</t>
  </si>
  <si>
    <t>DRW ACY611_2011</t>
  </si>
  <si>
    <t>P/Poinçon PERCAGE DRW 611_2039</t>
  </si>
  <si>
    <t>DRW ACY611_2039</t>
  </si>
  <si>
    <t>Doigts ETIRAGE.JUPE DRW 611_2056</t>
  </si>
  <si>
    <t>DRW ACY611_2056</t>
  </si>
  <si>
    <t>Presse_flan EMBOUTI DRW 611_2109</t>
  </si>
  <si>
    <t>DRW ACY611_2109</t>
  </si>
  <si>
    <t>Matrice PREPA.CHEM. DRW 611_2114</t>
  </si>
  <si>
    <t>DRW ACY611_2114</t>
  </si>
  <si>
    <t>Dévêtisseur ROGNAGE DRW 611_2130</t>
  </si>
  <si>
    <t>DRW ACY611_2130</t>
  </si>
  <si>
    <t>Dévêtisseur ET.JUPE DRW 611_2163</t>
  </si>
  <si>
    <t>DRW ACY611_2163</t>
  </si>
  <si>
    <t>Dévêtisseur ROGNAGE DRW 611_2164</t>
  </si>
  <si>
    <t>DRW ACY611_2164</t>
  </si>
  <si>
    <t>Dévêtisseur PERCAGE DRW 611_2180</t>
  </si>
  <si>
    <t>DRW ACY611_2180</t>
  </si>
  <si>
    <t>P/Poinçon PERCAGE DRW 611_2243</t>
  </si>
  <si>
    <t>DRW ACY611_2243</t>
  </si>
  <si>
    <t>Dévêtisseur ROGNAGE DRW 611_2311</t>
  </si>
  <si>
    <t>DRW ACY611_2311</t>
  </si>
  <si>
    <t>Dévêtisseur ETIRAGE DRW 611_2345</t>
  </si>
  <si>
    <t>DRW ACY611_2345</t>
  </si>
  <si>
    <t>Presse_flan EMBOUTI DRW 611_2358</t>
  </si>
  <si>
    <t>DRW ACY611_2358</t>
  </si>
  <si>
    <t>Dévêtisseur ROULAGE DRW 611_2723</t>
  </si>
  <si>
    <t>DRW ACY611_2723</t>
  </si>
  <si>
    <t>Entretoise RETREINT DRW 611_2838</t>
  </si>
  <si>
    <t>DRW ACY611_2838</t>
  </si>
  <si>
    <t>Dévêtisseur ETIRAGE DRW 611_2846</t>
  </si>
  <si>
    <t>DRW ACY611_2846</t>
  </si>
  <si>
    <t>Dévêtisseur ROGNAGE DRW 611_2862</t>
  </si>
  <si>
    <t>DRW ACY611_2862</t>
  </si>
  <si>
    <t>Dévêtisseur PERCAGE DRW 611_2869</t>
  </si>
  <si>
    <t>DRW ACY611_2869</t>
  </si>
  <si>
    <t>reh.entre. RETREINT DRW 611_2901</t>
  </si>
  <si>
    <t>DRW ACY611_2901</t>
  </si>
  <si>
    <t>Dévêtisseur ROGNAGE DRW 611_2910</t>
  </si>
  <si>
    <t>DRW ACY611_2910</t>
  </si>
  <si>
    <t>Doigts PREPA. CHEM. DRW 611_2998</t>
  </si>
  <si>
    <t>DRW ACY611_2998</t>
  </si>
  <si>
    <t>Dévêtisseur ROGNAGE DRW 611_3028</t>
  </si>
  <si>
    <t>DRW ACY611_3028</t>
  </si>
  <si>
    <t>Matrice CALIBRAGE DRW 611_3037</t>
  </si>
  <si>
    <t>DRW ACY611_3037</t>
  </si>
  <si>
    <t>Presse_flan EMBOUTI DRW 611_3056</t>
  </si>
  <si>
    <t>DRW ACY611_3056</t>
  </si>
  <si>
    <t>Repoussoir RETREINT DRW 611_3058</t>
  </si>
  <si>
    <t>DRW ACY611_3058</t>
  </si>
  <si>
    <t>Entretoise RETREINT DRW 611_3059</t>
  </si>
  <si>
    <t>DRW ACY611_3059</t>
  </si>
  <si>
    <t>Dévêtisseur PERCAGE DRW 611_3098</t>
  </si>
  <si>
    <t>DRW ACY611_3098</t>
  </si>
  <si>
    <t>Entretoise RETREINT DRW 611_3147</t>
  </si>
  <si>
    <t>DRW ACY611_3147</t>
  </si>
  <si>
    <t>Matrice ET.CHEMINEE DRW 611_3156</t>
  </si>
  <si>
    <t>DRW ACY611_3156</t>
  </si>
  <si>
    <t>Presse_flan EMBOUTI DRW 611_3158</t>
  </si>
  <si>
    <t>DRW ACY611_3158</t>
  </si>
  <si>
    <t>Dévêtisseur ET.JUPE DRW 611_3176</t>
  </si>
  <si>
    <t>DRW ACY611_3176</t>
  </si>
  <si>
    <t>Dévêtisseur ROGNAGE DRW 611_3185</t>
  </si>
  <si>
    <t>DRW ACY611_3185</t>
  </si>
  <si>
    <t>Presse_flan EMBOUTI DRW 611_3201</t>
  </si>
  <si>
    <t>DRW ACY611_3201</t>
  </si>
  <si>
    <t>Douille DECOUPE Ø44 DRW 611_3213</t>
  </si>
  <si>
    <t>DRW ACY611_3213</t>
  </si>
  <si>
    <t>Entretoise ROGNAGE DRW 811_0115</t>
  </si>
  <si>
    <t>DRW ACY811_0115</t>
  </si>
  <si>
    <t>Dévêtisseur FRAPPE DRW 811_0123</t>
  </si>
  <si>
    <t>DRW ACY811_0123</t>
  </si>
  <si>
    <t>Entretoise ROULAGE DRW 811_0152</t>
  </si>
  <si>
    <t>DRW ACY811_0152</t>
  </si>
  <si>
    <t>Matrice ET.CHEMINEE DRW 811_0216</t>
  </si>
  <si>
    <t>DRW ACY811_0216</t>
  </si>
  <si>
    <t>Presse_flan EMBOUTI DRW 811_0221</t>
  </si>
  <si>
    <t>DRW ACY811_0221</t>
  </si>
  <si>
    <t>Doigts PRE.CHEMINEE DRW 811_0232</t>
  </si>
  <si>
    <t>DRW ACY811_0232</t>
  </si>
  <si>
    <t>Dévêtisseur ROGNAGE DRW 811_0276</t>
  </si>
  <si>
    <t>DRW ACY811_0276</t>
  </si>
  <si>
    <t>Ent.poinçon EMBOUTI DRW 912_0067</t>
  </si>
  <si>
    <t>DRW ACY912_0067</t>
  </si>
  <si>
    <t>Presse_flan EMBOUTI DRW 912_0361</t>
  </si>
  <si>
    <t>DRW ACY912_0361</t>
  </si>
  <si>
    <t>Poussoir RETREINT 2 DRW 912_0375</t>
  </si>
  <si>
    <t>DRW ACY912_0375</t>
  </si>
  <si>
    <t>Ent.bloc RETREINT 2 DRW 912_0376</t>
  </si>
  <si>
    <t>DRW ACY912_0376</t>
  </si>
  <si>
    <t>Dévêtisseur ETIRAGE DRW 912_0387</t>
  </si>
  <si>
    <t>DRW ACY912_0387</t>
  </si>
  <si>
    <t>Dévêtisseur ROGNAGE DRW 912_0402</t>
  </si>
  <si>
    <t>DRW ACY912_0402</t>
  </si>
  <si>
    <t>Entretoise ETIRAGE DRW 611_0662</t>
  </si>
  <si>
    <t>DRW ACY611_0662</t>
  </si>
  <si>
    <t>Entretoise EMBOUTI DRW 611_2834</t>
  </si>
  <si>
    <t>DRW ACY611_2834</t>
  </si>
  <si>
    <t>Entretoise ETIRAGE DRW 611_2842</t>
  </si>
  <si>
    <t>DRW ACY611_2842</t>
  </si>
  <si>
    <t>Serre_flan ETIRAGE DRW 611_2845</t>
  </si>
  <si>
    <t>DRW ACY611_2845</t>
  </si>
  <si>
    <t>Dévêtisseur FRAPPE DRW 611_2854</t>
  </si>
  <si>
    <t>DRW ACY611_2854</t>
  </si>
  <si>
    <t>Dévêtisseur FRAPPE DRW 611_2909</t>
  </si>
  <si>
    <t>DRW ACY611_2909</t>
  </si>
  <si>
    <t>devetis. PERCAGE DRW 611_2912</t>
  </si>
  <si>
    <t>DRW ACY611_2912</t>
  </si>
  <si>
    <t>Entretoise ET.JUPE DRW 611_2944</t>
  </si>
  <si>
    <t>DRW ACY611_2944</t>
  </si>
  <si>
    <t>Matrice TRANSITION DRW 611_2991</t>
  </si>
  <si>
    <t>DRW ACY611_2991</t>
  </si>
  <si>
    <t>Doigts ET.CHEMINEE DRW 611_3003</t>
  </si>
  <si>
    <t>DRW ACY611_3003</t>
  </si>
  <si>
    <t>Entretoise ET.JUPE DRW 611_3011</t>
  </si>
  <si>
    <t>DRW ACY611_3011</t>
  </si>
  <si>
    <t>insert MOULURAGE DRW 611_3036</t>
  </si>
  <si>
    <t>DRW ACY611_3036</t>
  </si>
  <si>
    <t>Doigts CALIBRAGE DRW 611_3039</t>
  </si>
  <si>
    <t>DRW ACY611_3039</t>
  </si>
  <si>
    <t>Entretoise EMBOUTI DRW 611_3053</t>
  </si>
  <si>
    <t>DRW ACY611_3053</t>
  </si>
  <si>
    <t>Repoussoir EMBOUTI DRW 611_3054</t>
  </si>
  <si>
    <t>DRW ACY611_3054</t>
  </si>
  <si>
    <t>Entretoise ETIRAGE DRW 611_3067</t>
  </si>
  <si>
    <t>DRW ACY611_3067</t>
  </si>
  <si>
    <t>Repoussoir ROULAGE DRW 611_3091</t>
  </si>
  <si>
    <t>DRW ACY611_3091</t>
  </si>
  <si>
    <t>Poinçon EJECTION DRW 611_3101</t>
  </si>
  <si>
    <t>DRW ACY611_3101</t>
  </si>
  <si>
    <t>Entretoise EMBOUTI DRW 611_3141</t>
  </si>
  <si>
    <t>DRW ACY611_3141</t>
  </si>
  <si>
    <t>Entretoise ETIRAGE DRW 611_3203</t>
  </si>
  <si>
    <t>DRW ACY611_3203</t>
  </si>
  <si>
    <t>Poinçon RETREINT 1 DRW 611_3209</t>
  </si>
  <si>
    <t>DRW ACY611_3209</t>
  </si>
  <si>
    <t>Douille RETREINT 1 DRW 611_3212</t>
  </si>
  <si>
    <t>DRW ACY611_3212</t>
  </si>
  <si>
    <t>Poussoir RETREINT DRW 811_0031</t>
  </si>
  <si>
    <t>DRW ACY811_0031</t>
  </si>
  <si>
    <t>Poussoir RETREINT DRW 811_0102</t>
  </si>
  <si>
    <t>DRW ACY811_0102</t>
  </si>
  <si>
    <t>Entretoise FRAPPE DRW 811_0118</t>
  </si>
  <si>
    <t>DRW ACY811_0118</t>
  </si>
  <si>
    <t>P.Poinçon ROULAGE DRW 811_0153</t>
  </si>
  <si>
    <t>DRW ACY811_0153</t>
  </si>
  <si>
    <t>Entretoise EMBOUTI DRW 811_0224</t>
  </si>
  <si>
    <t>DRW ACY811_0224</t>
  </si>
  <si>
    <t>Entretoise ET.JUPE DRW 811_0257</t>
  </si>
  <si>
    <t>DRW ACY811_0257</t>
  </si>
  <si>
    <t>Centreur ET.EPAUL. DRW 811_0265</t>
  </si>
  <si>
    <t>DRW ACY811_0265</t>
  </si>
  <si>
    <t>Entretoise ROGNAGE DRW 811_0275</t>
  </si>
  <si>
    <t>DRW ACY811_0275</t>
  </si>
  <si>
    <t>Centreur PERCAGE DRW 811_0298</t>
  </si>
  <si>
    <t>DRW ACY811_0298</t>
  </si>
  <si>
    <t>Poinçon EJECTION DRW 811_0301</t>
  </si>
  <si>
    <t>DRW ACY811_0301</t>
  </si>
  <si>
    <t>Dévêtisseur FRAPPE DRW 811_0602</t>
  </si>
  <si>
    <t>DRW ACY811_0602</t>
  </si>
  <si>
    <t>Entretoise EMBOUTI DRW 912_0364</t>
  </si>
  <si>
    <t>DRW ACY912_0364</t>
  </si>
  <si>
    <t>Matrice RETREINT 1 DRW 912_0374</t>
  </si>
  <si>
    <t>DRW ACY912_0374</t>
  </si>
  <si>
    <t>Entretoise ETIRAGE DRW 912_0384</t>
  </si>
  <si>
    <t>DRW ACY912_0384</t>
  </si>
  <si>
    <t>Serre_flan ETIRAGE DRW 912_0386</t>
  </si>
  <si>
    <t>DRW ACY912_0386</t>
  </si>
  <si>
    <t>Dévêtisseur FRAPPE DRW 912_0393</t>
  </si>
  <si>
    <t>DRW ACY912_0393</t>
  </si>
  <si>
    <t>Entretoise ROULAGE DRW 912_0414</t>
  </si>
  <si>
    <t>DRW ACY912_0414</t>
  </si>
  <si>
    <t>Ent.bloc PERCAGE DRW 912_0417</t>
  </si>
  <si>
    <t>DRW ACY912_0417</t>
  </si>
  <si>
    <t>Matrice RETREINT 2 DRW 912_0434</t>
  </si>
  <si>
    <t>DRW ACY912_0434</t>
  </si>
  <si>
    <t>Poinçon RETREINT 1 DRW 912_0452</t>
  </si>
  <si>
    <t>DRW ACY912_0452</t>
  </si>
  <si>
    <t>P.Poinçon ROGNAGE DRW 312_0521</t>
  </si>
  <si>
    <t>DRW ACY312_0521</t>
  </si>
  <si>
    <t>Poussoir EMBOUTI DRW 312_0735</t>
  </si>
  <si>
    <t>DRW ACY312_0735</t>
  </si>
  <si>
    <t>Matrice CALIBRAGE DRW 312_0829</t>
  </si>
  <si>
    <t>DRW ACY312_0829</t>
  </si>
  <si>
    <t>Bague MOULURAGE STRIES DRW 312_1297</t>
  </si>
  <si>
    <t>DRW ACY312_1297</t>
  </si>
  <si>
    <t>c.molette MOULURAGE DRW 312_2875</t>
  </si>
  <si>
    <t>DRW ACY312_2875</t>
  </si>
  <si>
    <t>Dévêtisseur RETREINT DRW 312_2892</t>
  </si>
  <si>
    <t>DRW ACY312_2892</t>
  </si>
  <si>
    <t>Dévêtisseur PERCAGE DRW 312_2930</t>
  </si>
  <si>
    <t>DRW ACY312_2930</t>
  </si>
  <si>
    <t>Doigts RETREINT 1 DRW 611_0025</t>
  </si>
  <si>
    <t>DRW ACY611_0025</t>
  </si>
  <si>
    <t>Matrice RETREINT2 DRW 611_0026</t>
  </si>
  <si>
    <t>DRW ACY611_0026</t>
  </si>
  <si>
    <t>Poinçon RETREINT DRW 811_0072</t>
  </si>
  <si>
    <t>DRW ACY811_0072</t>
  </si>
  <si>
    <t>Centreur RETREINT DRW 611_0462</t>
  </si>
  <si>
    <t>DRW ACY611_0462</t>
  </si>
  <si>
    <t>Poinçon FRA.PLAGE DRW 611_0474</t>
  </si>
  <si>
    <t>DRW ACY611_0474</t>
  </si>
  <si>
    <t>Entretoise RELAIS DRW 611_0529</t>
  </si>
  <si>
    <t>DRW ACY611_0529</t>
  </si>
  <si>
    <t>Poinçon FRA.PLAGE DRW 611_0727</t>
  </si>
  <si>
    <t>DRW ACY611_0727</t>
  </si>
  <si>
    <t>P.Poinçon ROGNAGE DRW 611_0746</t>
  </si>
  <si>
    <t>DRW ACY611_0746</t>
  </si>
  <si>
    <t>Poussoir RETREINT DRW 611_0794</t>
  </si>
  <si>
    <t>DRW ACY611_0794</t>
  </si>
  <si>
    <t>Centreur RETREINT DRW 611_0796</t>
  </si>
  <si>
    <t>DRW ACY611_0796</t>
  </si>
  <si>
    <t>P.Poinçon ROGNAGE DRW 611_0819</t>
  </si>
  <si>
    <t>DRW ACY611_0819</t>
  </si>
  <si>
    <t>P/Poinçon PERCAGE DRW 611_0970</t>
  </si>
  <si>
    <t>DRW ACY611_0970</t>
  </si>
  <si>
    <t>Centreur EMBOUTI DRW 611_1093</t>
  </si>
  <si>
    <t>DRW ACY611_1093</t>
  </si>
  <si>
    <t>Doigts PERCAGE DRW 611_1117</t>
  </si>
  <si>
    <t>DRW ACY611_1117</t>
  </si>
  <si>
    <t>P.Poinçon ROGNAGE DRW 611_1138</t>
  </si>
  <si>
    <t>DRW ACY611_1138</t>
  </si>
  <si>
    <t>Entretoise FRAPPE DRW 611_1158</t>
  </si>
  <si>
    <t>DRW ACY611_1158</t>
  </si>
  <si>
    <t>P.Poinçon ROGNAGE DRW 611_1168</t>
  </si>
  <si>
    <t>DRW ACY611_1168</t>
  </si>
  <si>
    <t>serre ET.CHEMINEE DRW 611_1209</t>
  </si>
  <si>
    <t>DRW ACY611_1209</t>
  </si>
  <si>
    <t>Matrice FRA.PLAGE DRW 611_1213</t>
  </si>
  <si>
    <t>DRW ACY611_1213</t>
  </si>
  <si>
    <t>Poinçon FRA.PLAGE DRW 611_1215</t>
  </si>
  <si>
    <t>DRW ACY611_1215</t>
  </si>
  <si>
    <t>P.Poinçon ROGNAGE DRW 611_1240</t>
  </si>
  <si>
    <t>DRW ACY611_1240</t>
  </si>
  <si>
    <t>Doigts FRAPPE RC DRW 611_1242</t>
  </si>
  <si>
    <t>DRW ACY611_1242</t>
  </si>
  <si>
    <t>Molette MOULURAGE DRW 611_1331</t>
  </si>
  <si>
    <t>DRW ACY611_1331</t>
  </si>
  <si>
    <t>P.Poinçon ROGNAGE DRW 611_1415</t>
  </si>
  <si>
    <t>DRW ACY611_1415</t>
  </si>
  <si>
    <t>P.Poinçon ROULAGE DRW 611_1429</t>
  </si>
  <si>
    <t>DRW ACY611_1429</t>
  </si>
  <si>
    <t>Poinçon ROGNAGE DRW 611_2719</t>
  </si>
  <si>
    <t>DRW ACY611_2719</t>
  </si>
  <si>
    <t>Poinçon ROULAGE DRW 611_2724</t>
  </si>
  <si>
    <t>DRW ACY611_2724</t>
  </si>
  <si>
    <t>Poussoir FRAPPE DRW 611_2755</t>
  </si>
  <si>
    <t>DRW ACY611_2755</t>
  </si>
  <si>
    <t>Poinçon EMBOUTI DRW 611_2829</t>
  </si>
  <si>
    <t>DRW ACY611_2829</t>
  </si>
  <si>
    <t>Matrice EMBOUTI DRW 611_2833</t>
  </si>
  <si>
    <t>DRW ACY611_2833</t>
  </si>
  <si>
    <t>Doigts RETREINT DRW 611_2840</t>
  </si>
  <si>
    <t>DRW ACY611_2840</t>
  </si>
  <si>
    <t>Poinçon ETIRAGE DRW 611_2847</t>
  </si>
  <si>
    <t>DRW ACY611_2847</t>
  </si>
  <si>
    <t>Poussoir FRAPPE DRW 611_2849</t>
  </si>
  <si>
    <t>DRW ACY611_2849</t>
  </si>
  <si>
    <t>Matrice ROGNAGE DRW 611_2858</t>
  </si>
  <si>
    <t>DRW ACY611_2858</t>
  </si>
  <si>
    <t>Poinçon ROGNAGE DRW 611_2863</t>
  </si>
  <si>
    <t>DRW ACY611_2863</t>
  </si>
  <si>
    <t>Poussoir FRAPPE DRW 611_2972</t>
  </si>
  <si>
    <t>DRW ACY611_2972</t>
  </si>
  <si>
    <t>Poinçon EMBOUTI DRW 611_2992</t>
  </si>
  <si>
    <t>DRW ACY611_2992</t>
  </si>
  <si>
    <t>Poussoir RELAIS DRW 611_3033</t>
  </si>
  <si>
    <t>DRW ACY611_3033</t>
  </si>
  <si>
    <t>Poinçon EMBOUTI DRW 611_3055</t>
  </si>
  <si>
    <t>DRW ACY611_3055</t>
  </si>
  <si>
    <t>Doigts RETREINT DRW 611_3063</t>
  </si>
  <si>
    <t>DRW ACY611_3063</t>
  </si>
  <si>
    <t>Poinçon EMBOUTI DRW 611_3143</t>
  </si>
  <si>
    <t>DRW ACY611_3143</t>
  </si>
  <si>
    <t>Doigts RELAIS DRW 611_3170</t>
  </si>
  <si>
    <t>DRW ACY611_3170</t>
  </si>
  <si>
    <t>Matrice EMBOUTI DRW 611_3200</t>
  </si>
  <si>
    <t>DRW ACY611_3200</t>
  </si>
  <si>
    <t>Doigts EMBOUTI DRW 811_0024</t>
  </si>
  <si>
    <t>DRW ACY811_0024</t>
  </si>
  <si>
    <t>Doigts ETIRAGE DRW 811_0077</t>
  </si>
  <si>
    <t>DRW ACY811_0077</t>
  </si>
  <si>
    <t>Doigts PERCAGE DRW 811_0093</t>
  </si>
  <si>
    <t>DRW ACY811_0093</t>
  </si>
  <si>
    <t>Matrice EMBOUTI DRW 811_0096</t>
  </si>
  <si>
    <t>DRW ACY811_0096</t>
  </si>
  <si>
    <t>Poinçon FRAPPE DRW 811_0122</t>
  </si>
  <si>
    <t>DRW ACY811_0122</t>
  </si>
  <si>
    <t>doigt MOULURAGE DRW 811_0131</t>
  </si>
  <si>
    <t>DRW ACY811_0131</t>
  </si>
  <si>
    <t>Matrice ET.JUPE DRW 811_0171</t>
  </si>
  <si>
    <t>DRW ACY811_0171</t>
  </si>
  <si>
    <t>Poinçon EMBOUTI DRW 811_0227</t>
  </si>
  <si>
    <t>DRW ACY811_0227</t>
  </si>
  <si>
    <t>Poinçon ROGNAGE DRW 811_0271</t>
  </si>
  <si>
    <t>DRW ACY811_0271</t>
  </si>
  <si>
    <t>Matrice EMBOUTI DRW 912_0363</t>
  </si>
  <si>
    <t>DRW ACY912_0363</t>
  </si>
  <si>
    <t>Poinçon EMBOUTI DRW 912_0366</t>
  </si>
  <si>
    <t>DRW ACY912_0366</t>
  </si>
  <si>
    <t>Poinçon ROGNAGE DRW 912_0400</t>
  </si>
  <si>
    <t>DRW ACY912_0400</t>
  </si>
  <si>
    <t>Ent.bloc PLIAGE DRW 912_0404</t>
  </si>
  <si>
    <t>DRW ACY912_0404</t>
  </si>
  <si>
    <t>Poinçon ROULAGE DRW 912_0412</t>
  </si>
  <si>
    <t>DRW ACY912_0412</t>
  </si>
  <si>
    <t>Matrice ROULAGE DRW 912_0416</t>
  </si>
  <si>
    <t>DRW ACY912_0416</t>
  </si>
  <si>
    <t>Matrice ROGNAGE DRW 912_0433</t>
  </si>
  <si>
    <t>DRW ACY912_0433</t>
  </si>
  <si>
    <t>Poinçon ETIRAGE DRW 912_0443</t>
  </si>
  <si>
    <t>DRW ACY912_0443</t>
  </si>
  <si>
    <t>C.molette MOULURAGE DRW 312_0151</t>
  </si>
  <si>
    <t>DRW ACY312_0151</t>
  </si>
  <si>
    <t>C DECOUPE Ø 45 DRW 312_0560</t>
  </si>
  <si>
    <t>DRW ACY312_0560</t>
  </si>
  <si>
    <t>Doigts EMBOUTI DRW 312_0663</t>
  </si>
  <si>
    <t>DRW ACY312_0663</t>
  </si>
  <si>
    <t>C DECOUPE Ø 45 DRW 312_0898</t>
  </si>
  <si>
    <t>DRW ACY312_0898</t>
  </si>
  <si>
    <t>Poinçon FRAPPE DRW 312_1162</t>
  </si>
  <si>
    <t>DRW ACY312_1162</t>
  </si>
  <si>
    <t>C.molette MOULURAGE DRW 312_1592</t>
  </si>
  <si>
    <t>DRW ACY312_1592</t>
  </si>
  <si>
    <t>Devetisseur ETIRAGE DRW 312_1687</t>
  </si>
  <si>
    <t>DRW ACY312_1687</t>
  </si>
  <si>
    <t>c.molette MOULURAGE DRW 312_2434</t>
  </si>
  <si>
    <t>DRW ACY312_2434</t>
  </si>
  <si>
    <t>Entretoise FRAPPE DRW 312_2795</t>
  </si>
  <si>
    <t>DRW ACY312_2795</t>
  </si>
  <si>
    <t>Bloc PERCAGE TOP DRW 312_2829</t>
  </si>
  <si>
    <t>DRW ACY312_2829</t>
  </si>
  <si>
    <t>Poinçon EJECTION DRW 312_2836</t>
  </si>
  <si>
    <t>DRW ACY312_2836</t>
  </si>
  <si>
    <t>Centreur RETREINT DRW 312_2894</t>
  </si>
  <si>
    <t>DRW ACY312_2894</t>
  </si>
  <si>
    <t>Poussoir RETREINT DRW 312_2897</t>
  </si>
  <si>
    <t>DRW ACY312_2897</t>
  </si>
  <si>
    <t>Entretoise FRAPPE DRW 312_2909</t>
  </si>
  <si>
    <t>DRW ACY312_2909</t>
  </si>
  <si>
    <t>P.Poinçon ROGNAGE DRW 312_2911</t>
  </si>
  <si>
    <t>DRW ACY312_2911</t>
  </si>
  <si>
    <t>C DECOUPE Ø42 DRW 611_2989</t>
  </si>
  <si>
    <t>Doigts RELAIS DRW 611_3032</t>
  </si>
  <si>
    <t>DRW ACY611_3032</t>
  </si>
  <si>
    <t>NEZ PERCAGE DRW 611_3045</t>
  </si>
  <si>
    <t>DRW ACY611_3045</t>
  </si>
  <si>
    <t>C DECOUPE Ø46 DRW 611_3049</t>
  </si>
  <si>
    <t>DRW ACY611_3049</t>
  </si>
  <si>
    <t>C DECOUPE Ø45 DRW 611_3051</t>
  </si>
  <si>
    <t>DRW ACY611_3051</t>
  </si>
  <si>
    <t>Pilote FRAPPE DRW 611_3075</t>
  </si>
  <si>
    <t>DRW ACY611_3075</t>
  </si>
  <si>
    <t>C DECOUPE Ø41 DRW 611_3155</t>
  </si>
  <si>
    <t>DRW ACY611_3155</t>
  </si>
  <si>
    <t>Doigts RELAIS DRW 611_3193</t>
  </si>
  <si>
    <t>DRW ACY611_3193</t>
  </si>
  <si>
    <t>Vis PERCAGE DRW 912_0092</t>
  </si>
  <si>
    <t>DRW ACY912_0092</t>
  </si>
  <si>
    <t>C DECOUPE Ø58 DRW 912_0356</t>
  </si>
  <si>
    <t>DRW ACY912_0356</t>
  </si>
  <si>
    <t>Doigts PLIAGE DRW 912_0409</t>
  </si>
  <si>
    <t>DRW ACY912_0409</t>
  </si>
  <si>
    <t>MOLETTE MOULURAGE DRW 312_0152</t>
  </si>
  <si>
    <t>DRW ACY312_0152</t>
  </si>
  <si>
    <t>Molette MOULURAGE DRW 312_0404</t>
  </si>
  <si>
    <t>DRW ACY312_0404</t>
  </si>
  <si>
    <t>Molette MOULURAGE DRW 312_0416</t>
  </si>
  <si>
    <t>DRW ACY312_0416</t>
  </si>
  <si>
    <t>NEZ ROGNAGE DRW 312_0592</t>
  </si>
  <si>
    <t>DRW ACY312_0592</t>
  </si>
  <si>
    <t>NEZ ROGNAGE DRW 312_0681</t>
  </si>
  <si>
    <t>DRW ACY312_0681</t>
  </si>
  <si>
    <t>Poussoir RETREINT DRW 312_0780</t>
  </si>
  <si>
    <t>DRW ACY312_0780</t>
  </si>
  <si>
    <t>Matrice EMBOUTI DRW 312_1171</t>
  </si>
  <si>
    <t>DRW ACY312_1171</t>
  </si>
  <si>
    <t>Molette MOULURAGE DRW 312_1192</t>
  </si>
  <si>
    <t>DRW ACY312_1192</t>
  </si>
  <si>
    <t>MOLETTE MOULURAGE DRW 312_1264</t>
  </si>
  <si>
    <t>DRW ACY312_1264</t>
  </si>
  <si>
    <t>Poussoir FRAPPE DRW 312_1854</t>
  </si>
  <si>
    <t>DRW ACY312_1854</t>
  </si>
  <si>
    <t>Poinçon ETIRAGE DRW 312_1938</t>
  </si>
  <si>
    <t>DRW ACY312_1938</t>
  </si>
  <si>
    <t>Matrice CALIBRAGE DRW 312_1968</t>
  </si>
  <si>
    <t>DRW ACY312_1968</t>
  </si>
  <si>
    <t>Molette MOULURAGE DRW 312_2002</t>
  </si>
  <si>
    <t>DRW ACY312_2002</t>
  </si>
  <si>
    <t>Matrice CALIBRAGE DRW 312_2286</t>
  </si>
  <si>
    <t>DRW ACY312_2286</t>
  </si>
  <si>
    <t>Matrice CALIBRAGE DRW 312_2320</t>
  </si>
  <si>
    <t>DRW ACY312_2320</t>
  </si>
  <si>
    <t>molette MOULURAGE DRW 312_2330</t>
  </si>
  <si>
    <t>DRW ACY312_2330</t>
  </si>
  <si>
    <t>Matrice CALIBRAGE DRW 312_2351</t>
  </si>
  <si>
    <t>DRW ACY312_2351</t>
  </si>
  <si>
    <t>Molette MOULURAGE DRW 312_2389</t>
  </si>
  <si>
    <t>DRW ACY312_2389</t>
  </si>
  <si>
    <t>Matrice CALIBRAGE DRW 312_2392</t>
  </si>
  <si>
    <t>DRW ACY312_2392</t>
  </si>
  <si>
    <t>Matrice ETIRAGE DRW 312_2395</t>
  </si>
  <si>
    <t>DRW ACY312_2395</t>
  </si>
  <si>
    <t>molette MOULURAGE DRW 312_2435</t>
  </si>
  <si>
    <t>DRW ACY312_2435</t>
  </si>
  <si>
    <t>molette MOULURAGE DRW 312_2439</t>
  </si>
  <si>
    <t>DRW ACY312_2439</t>
  </si>
  <si>
    <t>Matrice CALIBRAGE DRW 312_2553</t>
  </si>
  <si>
    <t>DRW ACY312_2553</t>
  </si>
  <si>
    <t>Matrice CALIBRAGE DRW 312_2555</t>
  </si>
  <si>
    <t>DRW ACY312_2555</t>
  </si>
  <si>
    <t>Matrice CALIBRAGE DRW 312_2577</t>
  </si>
  <si>
    <t>DRW ACY312_2577</t>
  </si>
  <si>
    <t>Matrice CALIBRAGE DRW 312_2621</t>
  </si>
  <si>
    <t>DRW ACY312_2621</t>
  </si>
  <si>
    <t>Matrice CALIBRAGE DRW 312_2642</t>
  </si>
  <si>
    <t>DRW ACY312_2642</t>
  </si>
  <si>
    <t>Poussoir FRAPPE DRW 312_2777</t>
  </si>
  <si>
    <t>DRW ACY312_2777</t>
  </si>
  <si>
    <t>Poussoir FRAPPE DRW 312_2794</t>
  </si>
  <si>
    <t>DRW ACY312_2794</t>
  </si>
  <si>
    <t>Molette MOULURAGE DRW 312_2843</t>
  </si>
  <si>
    <t>DRW ACY312_2843</t>
  </si>
  <si>
    <t>Molette MOULURAGE DRW 312_2870</t>
  </si>
  <si>
    <t>DRW ACY312_2870</t>
  </si>
  <si>
    <t>Poinçon ETIRAGE DRW 312_2871</t>
  </si>
  <si>
    <t>DRW ACY312_2871</t>
  </si>
  <si>
    <t>Poussoir FRAPPE DRW 312_2873</t>
  </si>
  <si>
    <t>DRW ACY312_2873</t>
  </si>
  <si>
    <t>Matrice EMBOUTI DRW 312_2888</t>
  </si>
  <si>
    <t>DRW ACY312_2888</t>
  </si>
  <si>
    <t>Doigts RETREINT DRW 312_2893</t>
  </si>
  <si>
    <t>DRW ACY312_2893</t>
  </si>
  <si>
    <t>Poussoir FRAPPE DRW 312_2910</t>
  </si>
  <si>
    <t>DRW ACY312_2910</t>
  </si>
  <si>
    <t>Doigts PERCAGE DRW 312_2931</t>
  </si>
  <si>
    <t>DRW ACY312_2931</t>
  </si>
  <si>
    <t>Butee FRAPPE DRW 611_0617</t>
  </si>
  <si>
    <t>DRW ACY611_0617</t>
  </si>
  <si>
    <t>Doigts ROULE DRW 611_1877</t>
  </si>
  <si>
    <t>DRW ACY611_1877</t>
  </si>
  <si>
    <t>embout ROULE DRW 611_2330</t>
  </si>
  <si>
    <t>DRW ACY611_2330</t>
  </si>
  <si>
    <t>devet. ROULE DRW 611_2332</t>
  </si>
  <si>
    <t>DRW ACY611_2332</t>
  </si>
  <si>
    <t>Bague FRAPPE DRW 611_3074</t>
  </si>
  <si>
    <t>DRW ACY611_3074</t>
  </si>
  <si>
    <t>Poussoir EMBOUTI DRW 312_0665</t>
  </si>
  <si>
    <t>DRW ACY312_0665</t>
  </si>
  <si>
    <t>Embout CALIBRAGE DRW 312_1935</t>
  </si>
  <si>
    <t>DRW ACY312_1935</t>
  </si>
  <si>
    <t>Poinçon RETREINT DRW 312_2229</t>
  </si>
  <si>
    <t>DRW ACY312_2229</t>
  </si>
  <si>
    <t>Embout CALIBRAGE DRW 312_2287</t>
  </si>
  <si>
    <t>DRW ACY312_2287</t>
  </si>
  <si>
    <t>Embout CALIBRAGE DRW 312_2290</t>
  </si>
  <si>
    <t>DRW ACY312_2290</t>
  </si>
  <si>
    <t>Centreur PERCAGE DRW 312_2292</t>
  </si>
  <si>
    <t>DRW ACY312_2292</t>
  </si>
  <si>
    <t>Poinçon RETREINT DRW 312_2347</t>
  </si>
  <si>
    <t>DRW ACY312_2347</t>
  </si>
  <si>
    <t>Embout CALIBRAGE DRW 312_2350</t>
  </si>
  <si>
    <t>DRW ACY312_2350</t>
  </si>
  <si>
    <t>Poinçon RETREINT DRW 312_2386</t>
  </si>
  <si>
    <t>DRW ACY312_2386</t>
  </si>
  <si>
    <t>Embout CALIBRAGE DRW 312_2391</t>
  </si>
  <si>
    <t>DRW ACY312_2391</t>
  </si>
  <si>
    <t>Embout CALIBRAGE DRW 312_2442</t>
  </si>
  <si>
    <t>DRW ACY312_2442</t>
  </si>
  <si>
    <t>Embout CALIBRAGE DRW 312_2552</t>
  </si>
  <si>
    <t>DRW ACY312_2552</t>
  </si>
  <si>
    <t>Embout CALIBRAGE DRW 312_2554</t>
  </si>
  <si>
    <t>DRW ACY312_2554</t>
  </si>
  <si>
    <t>Embout CALIBRAGE DRW 312_2578</t>
  </si>
  <si>
    <t>DRW ACY312_2578</t>
  </si>
  <si>
    <t>Embout CALIBRAGE DRW 312_2620</t>
  </si>
  <si>
    <t>DRW ACY312_2620</t>
  </si>
  <si>
    <t>Embout CALIBRAGE DRW 312_2718</t>
  </si>
  <si>
    <t>DRW ACY312_2718</t>
  </si>
  <si>
    <t>Embout CALIBRAGE DRW 312_2739</t>
  </si>
  <si>
    <t>DRW ACY312_2739</t>
  </si>
  <si>
    <t>Doigts ROGNAGE DRW 312_2833</t>
  </si>
  <si>
    <t>DRW ACY312_2833</t>
  </si>
  <si>
    <t>Doigts ETIRAGE DRW 312_2837</t>
  </si>
  <si>
    <t>DRW ACY312_2837</t>
  </si>
  <si>
    <t>Doigts MOULURAGE DRW 312_2847</t>
  </si>
  <si>
    <t>DRW ACY312_2847</t>
  </si>
  <si>
    <t>Doigts CALIBRAGE DRW 312_2848</t>
  </si>
  <si>
    <t>DRW ACY312_2848</t>
  </si>
  <si>
    <t>Doigts EMBOUTI DRW 312_2887</t>
  </si>
  <si>
    <t>DRW ACY312_2887</t>
  </si>
  <si>
    <t>Doigts ETIRAGE DRW 312_2901</t>
  </si>
  <si>
    <t>DRW ACY312_2901</t>
  </si>
  <si>
    <t>axe MOULURAGE DRW 312_2937</t>
  </si>
  <si>
    <t>DRW ACY312_2937</t>
  </si>
  <si>
    <t>Poinçon RETREINT DRW 312_3122</t>
  </si>
  <si>
    <t>DRW ACY312_3122</t>
  </si>
  <si>
    <t>NEZ EMBOUTI DRW 611_0670</t>
  </si>
  <si>
    <t>DRW ACY611_0670</t>
  </si>
  <si>
    <t>NEZ EMBOUTI DRW 611_2108</t>
  </si>
  <si>
    <t>DRW ACY611_2108</t>
  </si>
  <si>
    <t>NEZ ET.JUPE DRW 611_2220</t>
  </si>
  <si>
    <t>DRW ACY611_2220</t>
  </si>
  <si>
    <t>Vis PERCAGE DRW 611_2864</t>
  </si>
  <si>
    <t>DRW ACY611_2864</t>
  </si>
  <si>
    <t>NEZ PERCAGE DRW 611_3103</t>
  </si>
  <si>
    <t>DRW ACY611_3103</t>
  </si>
  <si>
    <t>Poinçon ETIRAGE DRW 312_0784</t>
  </si>
  <si>
    <t>DRW ACY312_0784</t>
  </si>
  <si>
    <t>Poinçon ETIRAGE DRW 312_1133</t>
  </si>
  <si>
    <t>DRW ACY312_1133</t>
  </si>
  <si>
    <t>Poinçon ETIRAGE DRW 312_1195</t>
  </si>
  <si>
    <t>DRW ACY312_1195</t>
  </si>
  <si>
    <t>Poinçon ETIRAGE DRW 312_1236</t>
  </si>
  <si>
    <t>DRW ACY312_1236</t>
  </si>
  <si>
    <t>Poinçon ETIRAGE DRW 312_1353</t>
  </si>
  <si>
    <t>DRW ACY312_1353</t>
  </si>
  <si>
    <t>Poinçon ETIRAGE DRW 312_1397</t>
  </si>
  <si>
    <t>DRW ACY312_1397</t>
  </si>
  <si>
    <t>Doigts RETREINT DRW 312_1686</t>
  </si>
  <si>
    <t>DRW ACY312_1686</t>
  </si>
  <si>
    <t>Poussoir FRAPPE DRW 312_1879</t>
  </si>
  <si>
    <t>DRW ACY312_1879</t>
  </si>
  <si>
    <t>Poinçon ETIRAGE DRW 312_1929</t>
  </si>
  <si>
    <t>DRW ACY312_1929</t>
  </si>
  <si>
    <t>Poussoir FRAPPE DRW 312_1959</t>
  </si>
  <si>
    <t>DRW ACY312_1959</t>
  </si>
  <si>
    <t>Poinçon ETIRAGE DRW 312_1960</t>
  </si>
  <si>
    <t>DRW ACY312_1960</t>
  </si>
  <si>
    <t>Poussoir FRAPPE DRW 312_1962</t>
  </si>
  <si>
    <t>DRW ACY312_1962</t>
  </si>
  <si>
    <t>Poinçon ETIRAGE DRW 312_1963</t>
  </si>
  <si>
    <t>DRW ACY312_1963</t>
  </si>
  <si>
    <t>Poinçon ETIRAGE DRW 312_1999</t>
  </si>
  <si>
    <t>DRW ACY312_1999</t>
  </si>
  <si>
    <t>Poussoir FRAPPE DRW 312_2001</t>
  </si>
  <si>
    <t>DRW ACY312_2001</t>
  </si>
  <si>
    <t>Poussoir FRAPPE DRW 312_2007</t>
  </si>
  <si>
    <t>DRW ACY312_2007</t>
  </si>
  <si>
    <t>C DECOUPE Ø29 DRW 312_2200</t>
  </si>
  <si>
    <t>DRW ACY312_2200</t>
  </si>
  <si>
    <t>Poussoir FRAPPE DRW 312_2288</t>
  </si>
  <si>
    <t>DRW ACY312_2288</t>
  </si>
  <si>
    <t>Poussoir FRAPPE DRW 312_2317</t>
  </si>
  <si>
    <t>DRW ACY312_2317</t>
  </si>
  <si>
    <t>Poussoir FRAPPE DRW 312_2343</t>
  </si>
  <si>
    <t>DRW ACY312_2343</t>
  </si>
  <si>
    <t>Poussoir FRAPPE DRW 312_2388</t>
  </si>
  <si>
    <t>DRW ACY312_2388</t>
  </si>
  <si>
    <t>Poussoir FRAPPE DRW 312_2467</t>
  </si>
  <si>
    <t>DRW ACY312_2467</t>
  </si>
  <si>
    <t>Poussoir FRAPPE DRW 312_2484</t>
  </si>
  <si>
    <t>DRW ACY312_2484</t>
  </si>
  <si>
    <t>Embout FRAPPE DRW 312_2549</t>
  </si>
  <si>
    <t>DRW ACY312_2549</t>
  </si>
  <si>
    <t>Poussoir FRAPPE DRW 312_2652</t>
  </si>
  <si>
    <t>DRW ACY312_2652</t>
  </si>
  <si>
    <t>Poussoir FRAPPE DRW 312_2711</t>
  </si>
  <si>
    <t>DRW ACY312_2711</t>
  </si>
  <si>
    <t>Poussoir FRAPPE DRW 312_2742</t>
  </si>
  <si>
    <t>DRW ACY312_2742</t>
  </si>
  <si>
    <t>C DECOUPE Ø36 DRW 312_2800</t>
  </si>
  <si>
    <t>DRW ACY312_2800</t>
  </si>
  <si>
    <t>Poussoir FRAPPE DRW 312_2803</t>
  </si>
  <si>
    <t>DRW ACY312_2803</t>
  </si>
  <si>
    <t>Poinçon ETIRAGE DRW 312_2838</t>
  </si>
  <si>
    <t>DRW ACY312_2838</t>
  </si>
  <si>
    <t>Poussoir FRAPPE DRW 312_2840</t>
  </si>
  <si>
    <t>DRW ACY312_2840</t>
  </si>
  <si>
    <t>Doigts RELAIS 2 DRW 312_2846</t>
  </si>
  <si>
    <t>DRW ACY312_2846</t>
  </si>
  <si>
    <t>Poinçon ETIRAGE DRW 312_2866</t>
  </si>
  <si>
    <t>DRW ACY312_2866</t>
  </si>
  <si>
    <t>Pilote FRAPPE DRW 312_2872</t>
  </si>
  <si>
    <t>DRW ACY312_2872</t>
  </si>
  <si>
    <t>Poussoir FRAPPE DRW 312_2878</t>
  </si>
  <si>
    <t>DRW ACY312_2878</t>
  </si>
  <si>
    <t>Matrice ETIRAGE DRW 312_2883</t>
  </si>
  <si>
    <t>DRW ACY312_2883</t>
  </si>
  <si>
    <t>Doigts RELAI DRW 312_2916</t>
  </si>
  <si>
    <t>DRW ACY312_2916</t>
  </si>
  <si>
    <t>Poussoir FRAPPE DRW 312_2943</t>
  </si>
  <si>
    <t>DRW ACY312_2943</t>
  </si>
  <si>
    <t>Poinçon ETIRAGE DRW 312_2951</t>
  </si>
  <si>
    <t>DRW ACY312_2951</t>
  </si>
  <si>
    <t>Poussoir FRAPPE DRW 312_2953</t>
  </si>
  <si>
    <t>DRW ACY312_2953</t>
  </si>
  <si>
    <t>Poussoir FRAPPE DRW 312_3020</t>
  </si>
  <si>
    <t>DRW ACY312_3020</t>
  </si>
  <si>
    <t>NEZ FRAPPE DRW 611_2278</t>
  </si>
  <si>
    <t>DRW ACY611_2278</t>
  </si>
  <si>
    <t>Nez RELAIS DRW 611_2843</t>
  </si>
  <si>
    <t>DRW ACY611_2843</t>
  </si>
  <si>
    <t>Nez PLIAGE DRW 912_0410</t>
  </si>
  <si>
    <t>DRW ACY912_0410</t>
  </si>
  <si>
    <t>Anneau ROGNAGE DRW 312_0785</t>
  </si>
  <si>
    <t>DRW ACY312_0785</t>
  </si>
  <si>
    <t>Doigts ETIRAGE DRW 312_1636</t>
  </si>
  <si>
    <t>DRW ACY312_1636</t>
  </si>
  <si>
    <t>Anneau ROGNAGE DRW 312_1934</t>
  </si>
  <si>
    <t>DRW ACY312_1934</t>
  </si>
  <si>
    <t>Anneau ROGNAGE DRW 312_2841</t>
  </si>
  <si>
    <t>DRW ACY312_2841</t>
  </si>
  <si>
    <t>Anneau ROGNAGE DRW 312_2944</t>
  </si>
  <si>
    <t>DRW ACY312_2944</t>
  </si>
  <si>
    <t>Anneau ROGNAGE DRW 312_2954</t>
  </si>
  <si>
    <t>DRW ACY312_2954</t>
  </si>
  <si>
    <t>C DECOUPE DRW 611_0988</t>
  </si>
  <si>
    <t>DRW ACY611_0988</t>
  </si>
  <si>
    <t>Embout FRAPPE DRW 312_1877</t>
  </si>
  <si>
    <t>DRW ACY312_1877</t>
  </si>
  <si>
    <t>Embout FRAPPE DRW 312_1906</t>
  </si>
  <si>
    <t>DRW ACY312_1906</t>
  </si>
  <si>
    <t>Embout FRAPPE DRW 312_1958</t>
  </si>
  <si>
    <t>DRW ACY312_1958</t>
  </si>
  <si>
    <t>Embout FRAPPE DRW 312_1961</t>
  </si>
  <si>
    <t>DRW ACY312_1961</t>
  </si>
  <si>
    <t>Embout FRAPPE DRW 312_2006</t>
  </si>
  <si>
    <t>DRW ACY312_2006</t>
  </si>
  <si>
    <t>Embout FRAPPE DRW 312_2251</t>
  </si>
  <si>
    <t>DRW ACY312_2251</t>
  </si>
  <si>
    <t>Pilote FRAPPE DRW 312_2316</t>
  </si>
  <si>
    <t>DRW ACY312_2316</t>
  </si>
  <si>
    <t>Pilote FRAPPE DRW 312_2342</t>
  </si>
  <si>
    <t>DRW ACY312_2342</t>
  </si>
  <si>
    <t>Pilote FRAPPE DRW 312_2466</t>
  </si>
  <si>
    <t>DRW ACY312_2466</t>
  </si>
  <si>
    <t>Embout FRAPPE DRW 312_2839</t>
  </si>
  <si>
    <t>DRW ACY312_2839</t>
  </si>
  <si>
    <t>Pilote FRAPPE DRW 312_2867</t>
  </si>
  <si>
    <t>DRW ACY312_2867</t>
  </si>
  <si>
    <t>Embout FRAPPE DRW 312_2942</t>
  </si>
  <si>
    <t>DRW ACY312_2942</t>
  </si>
  <si>
    <t>Pilote FRAPPE DRW 312_2952</t>
  </si>
  <si>
    <t>DRW ACY312_2952</t>
  </si>
  <si>
    <t>C. MOULURAGE DRW 312_1640</t>
  </si>
  <si>
    <t>DRW ACY312_1640</t>
  </si>
  <si>
    <t>C. MOULURAGE DRW 312_2390</t>
  </si>
  <si>
    <t>DRW ACY312_2390</t>
  </si>
  <si>
    <t>C. MOULURAGE DRW 312_2844</t>
  </si>
  <si>
    <t>DRW ACY312_2844</t>
  </si>
  <si>
    <t>C. MOULURAGE DRW 312_2869</t>
  </si>
  <si>
    <t>DRW ACY312_2869</t>
  </si>
  <si>
    <t>NEZ FRAPPE DRW 312_1076</t>
  </si>
  <si>
    <t>DRW ACY312_1076</t>
  </si>
  <si>
    <t>RENOFORM TR 120 D/KG REF 600430245</t>
  </si>
  <si>
    <t>600430245</t>
  </si>
  <si>
    <t>HUILE D'EMBOUTISSAGE MARTOL AL 150</t>
  </si>
  <si>
    <t>MARTOL AL 150</t>
  </si>
  <si>
    <t>RENOFORM EB 9/KG RF 60043543</t>
  </si>
  <si>
    <t>60043543</t>
  </si>
  <si>
    <t>Poinçon DECOUPE Ø46,5 DRW 611_0020</t>
  </si>
  <si>
    <t>DRW ACY611_0020</t>
  </si>
  <si>
    <t>Matrice DECOUPE Ø46,5 DRW 611_0022</t>
  </si>
  <si>
    <t>DRW ACY611_0022</t>
  </si>
  <si>
    <t>Matrice DECOUPE Ø46 DRW 611_1524</t>
  </si>
  <si>
    <t>DRW ACY611_1524</t>
  </si>
  <si>
    <t>Poinçon DECOUPE Ø46 DRW 611_1525</t>
  </si>
  <si>
    <t>DRW ACY611_1525</t>
  </si>
  <si>
    <t>Poinçon DECOUPE Ø58 DRW 912_0353</t>
  </si>
  <si>
    <t>DRW ACY912_0353</t>
  </si>
  <si>
    <t>Matrice DECOUPE Ø58 DRW 912_0354</t>
  </si>
  <si>
    <t>DRW ACY912_0354</t>
  </si>
  <si>
    <t>Poussoir DRW ACY611_0808</t>
  </si>
  <si>
    <t>DRW ACY611_0808</t>
  </si>
  <si>
    <t>Matrice DRW ACY611_0776</t>
  </si>
  <si>
    <t>DRW ACY611_0776</t>
  </si>
  <si>
    <t>Matrice DRW ACY611_0100</t>
  </si>
  <si>
    <t>DRW ACY611_0100</t>
  </si>
  <si>
    <t>Doigts DRW ACY611_0471</t>
  </si>
  <si>
    <t>DRW ACY611_0471</t>
  </si>
  <si>
    <t>Entretoise DRW ACY611_0497</t>
  </si>
  <si>
    <t>DRW ACY611_0497</t>
  </si>
  <si>
    <t>Poussoir DRW ACY611_0470</t>
  </si>
  <si>
    <t>DRW ACY611_0470</t>
  </si>
  <si>
    <t>Serre_flan DRW ACY611_1278</t>
  </si>
  <si>
    <t>DRW ACY611_1278</t>
  </si>
  <si>
    <t>Poussoir DRW ACY611_0499</t>
  </si>
  <si>
    <t>DRW ACY611_0499</t>
  </si>
  <si>
    <t>Doigts DRW ACY611_1280</t>
  </si>
  <si>
    <t>DRW ACY611_1280</t>
  </si>
  <si>
    <t>Doigts DRW ACY611_0519</t>
  </si>
  <si>
    <t>DRW ACY611_0519</t>
  </si>
  <si>
    <t>Dévêtisseur DRW ACY611_0520</t>
  </si>
  <si>
    <t>DRW ACY611_0520</t>
  </si>
  <si>
    <t>Poussoir DRW ACY611_0528</t>
  </si>
  <si>
    <t>DRW ACY611_0528</t>
  </si>
  <si>
    <t>Doigts DRW ACY611_0530</t>
  </si>
  <si>
    <t>DRW ACY611_0530</t>
  </si>
  <si>
    <t>insert DRW ACY312_0666</t>
  </si>
  <si>
    <t>DRW ACY312_0666</t>
  </si>
  <si>
    <t>Doigts DRW ACY611_0535</t>
  </si>
  <si>
    <t>DRW ACY611_0535</t>
  </si>
  <si>
    <t>Dévêtisseur DRW ACY611_0739</t>
  </si>
  <si>
    <t>DRW ACY611_0739</t>
  </si>
  <si>
    <t>Centreur DRW ACY611_0756</t>
  </si>
  <si>
    <t>DRW ACY611_0756</t>
  </si>
  <si>
    <t>Poinçon DRW ACY611_1095</t>
  </si>
  <si>
    <t>DRW ACY611_1095</t>
  </si>
  <si>
    <t>Matrice DRW ACY811_0109</t>
  </si>
  <si>
    <t>DRW ACY811_0109</t>
  </si>
  <si>
    <t>Centreur DRW ACY611_2021</t>
  </si>
  <si>
    <t>DRW ACY611_2021</t>
  </si>
  <si>
    <t>Centreur DRW ACY611_1152</t>
  </si>
  <si>
    <t>DRW ACY611_1152</t>
  </si>
  <si>
    <t>Dévêtisseur DRW ACY811_0073</t>
  </si>
  <si>
    <t>DRW ACY811_0073</t>
  </si>
  <si>
    <t>Poinçon DRW ACY811_0084</t>
  </si>
  <si>
    <t>DRW ACY811_0084</t>
  </si>
  <si>
    <t>P/Poinçon DRW ACY811_0090</t>
  </si>
  <si>
    <t>DRW ACY811_0090</t>
  </si>
  <si>
    <t>Poinçon DRW ACY611_0612</t>
  </si>
  <si>
    <t>DRW ACY611_0612</t>
  </si>
  <si>
    <t>Doigts DRW ACY611_1204</t>
  </si>
  <si>
    <t>DRW ACY611_1204</t>
  </si>
  <si>
    <t>Doigts DRW ACY611_1212</t>
  </si>
  <si>
    <t>DRW ACY611_1212</t>
  </si>
  <si>
    <t>Dévêtisseur DRW ACY611_1222</t>
  </si>
  <si>
    <t>DRW ACY611_1222</t>
  </si>
  <si>
    <t>Presse_flan DRW ACY611_1140</t>
  </si>
  <si>
    <t>DRW ACY611_1140</t>
  </si>
  <si>
    <t>Poussoir DRW ACY611_1154</t>
  </si>
  <si>
    <t>DRW ACY611_1154</t>
  </si>
  <si>
    <t>Poussoir DRW ACY611_1175</t>
  </si>
  <si>
    <t>DRW ACY611_1175</t>
  </si>
  <si>
    <t>Poinçon DRW ACY312_3188</t>
  </si>
  <si>
    <t>DRW ACY312_3188</t>
  </si>
  <si>
    <t>Poinçon DRW ACY312_3253</t>
  </si>
  <si>
    <t>DRW ACY312_3253</t>
  </si>
  <si>
    <t>Poinçon DRW ACY312_3254</t>
  </si>
  <si>
    <t>DRW ACY312_3254</t>
  </si>
  <si>
    <t>Pilote DRW ACY312_3255</t>
  </si>
  <si>
    <t>DRW ACY312_3255</t>
  </si>
  <si>
    <t>Poussoir DRW ACY312_3256</t>
  </si>
  <si>
    <t>DRW ACY312_3256</t>
  </si>
  <si>
    <t>Matrice DRW ACY312_3271</t>
  </si>
  <si>
    <t>DRW ACY312_3271</t>
  </si>
  <si>
    <t>Poinçon DRW ACY611_3227</t>
  </si>
  <si>
    <t>DRW ACY611_3227</t>
  </si>
  <si>
    <t>Dévétisseur DRW ACY611_3228</t>
  </si>
  <si>
    <t>DRW ACY611_3228</t>
  </si>
  <si>
    <t>Poussoir DRW ACY611_3229</t>
  </si>
  <si>
    <t>DRW ACY611_3229</t>
  </si>
  <si>
    <t>Pince DRW ACY611_3225</t>
  </si>
  <si>
    <t>DRW ACY611_3325</t>
  </si>
  <si>
    <t>Dévétisseur roulage DRW ACY611_3112</t>
  </si>
  <si>
    <t>DRW ACY611_3112</t>
  </si>
  <si>
    <t>Poinçon DRW ACY611_1325</t>
  </si>
  <si>
    <t>DRW ACY611_1325</t>
  </si>
  <si>
    <t>Douille DRW ACY611_2728</t>
  </si>
  <si>
    <t>DRW ACY611_2728</t>
  </si>
  <si>
    <t>Dvétisseur DRW ACY611_2095</t>
  </si>
  <si>
    <t>DRW ACY611_2095</t>
  </si>
  <si>
    <t>Entretoise DRW ACY611_2975</t>
  </si>
  <si>
    <t>DRW ACY611_2975</t>
  </si>
  <si>
    <t>Nez DRW ACY312_0529</t>
  </si>
  <si>
    <t>DRW ACY312_0529</t>
  </si>
  <si>
    <t>Pilote DRW ACY611_0624</t>
  </si>
  <si>
    <t>DRW ACY611_0624</t>
  </si>
  <si>
    <t>Dévétisseur DRW ACY312_0716</t>
  </si>
  <si>
    <t>DRW ACY312_0716</t>
  </si>
  <si>
    <t>Dévétisseur ROGNAGE DRW ACY312_3126</t>
  </si>
  <si>
    <t>DRW ACY312_3126</t>
  </si>
  <si>
    <t>Pince DRW ACY611_0447</t>
  </si>
  <si>
    <t>DRW ACY611_0447</t>
  </si>
  <si>
    <t>Centreur DRW ACY611_0859</t>
  </si>
  <si>
    <t>DRW ACY611_0859</t>
  </si>
  <si>
    <t>Pince DRW ACY312_783</t>
  </si>
  <si>
    <t>DRW ACY312_0783</t>
  </si>
  <si>
    <t>Poussoir DRW ACY611_3268</t>
  </si>
  <si>
    <t>DRW ACY611_3268</t>
  </si>
  <si>
    <t>P. Poinçon DRW ACY312_0547</t>
  </si>
  <si>
    <t>DRW ACY312_0547</t>
  </si>
  <si>
    <t>Poinçon DRW ACY611_1045</t>
  </si>
  <si>
    <t>DRW ACY611_1045</t>
  </si>
  <si>
    <t>Dévétisseur DRW ACY611_3231</t>
  </si>
  <si>
    <t>DRW ACY611_3231</t>
  </si>
  <si>
    <t>Matrice DRW ACY312_0410</t>
  </si>
  <si>
    <t>DRW ACY312_0410</t>
  </si>
  <si>
    <t>Matrice DRW ACY312_0689</t>
  </si>
  <si>
    <t>DRW ACY312_0689</t>
  </si>
  <si>
    <t>Poinçon DRW ACY611_3232</t>
  </si>
  <si>
    <t>DRW ACY611_3232</t>
  </si>
  <si>
    <t>Poinçon DRW ACY611_1284</t>
  </si>
  <si>
    <t>DRW ACY611_1284</t>
  </si>
  <si>
    <t>Poinçon DRW ACY611_3269</t>
  </si>
  <si>
    <t>DRW ACY611_3269</t>
  </si>
  <si>
    <t>Matrice DRW ACY611_1291</t>
  </si>
  <si>
    <t>DRW ACY611_1291</t>
  </si>
  <si>
    <t>Poinçon DRW ACY611_1301</t>
  </si>
  <si>
    <t>DRW ACY611_1301</t>
  </si>
  <si>
    <t>Poinçon DRW ACY611_3258</t>
  </si>
  <si>
    <t>DRW ACY611_3258</t>
  </si>
  <si>
    <t>Matrice DRW ACY611_1298</t>
  </si>
  <si>
    <t>DRW ACY611_1298</t>
  </si>
  <si>
    <t>Poinçon DRW ACY611_1293</t>
  </si>
  <si>
    <t>DRW ACY611_1293</t>
  </si>
  <si>
    <t>Matrice DRW ACY312_1458</t>
  </si>
  <si>
    <t>DRW ACY312_1458</t>
  </si>
  <si>
    <t>Rondelle DRW ACY312_0011</t>
  </si>
  <si>
    <t>DRW ACY312_0011</t>
  </si>
  <si>
    <t>Serre_flan DRW ACY312_3160</t>
  </si>
  <si>
    <t>DRW ACY312_3160</t>
  </si>
  <si>
    <t>Entretoise DRW ACY312_3172</t>
  </si>
  <si>
    <t>DRW ACY312_3172</t>
  </si>
  <si>
    <t>Entretoise DRW ACY312_3163</t>
  </si>
  <si>
    <t>DRW ACY312_3163</t>
  </si>
  <si>
    <t>Entretoise DRW ACY312_3164</t>
  </si>
  <si>
    <t>DRW ACY312_3164</t>
  </si>
  <si>
    <t>Dévétisseur DRW ACY312_3170</t>
  </si>
  <si>
    <t>DRW ACY312_3170</t>
  </si>
  <si>
    <t>Serre_flan DRW ACY312_3169</t>
  </si>
  <si>
    <t>DRW ACY312_3169</t>
  </si>
  <si>
    <t>Nez DRW ACY312_1258</t>
  </si>
  <si>
    <t>DRW ACY312_1258</t>
  </si>
  <si>
    <t>Poinçon DRW ACY312_3193</t>
  </si>
  <si>
    <t>DRW ACY312_3193</t>
  </si>
  <si>
    <t>Dévétisseur DRW ACY312_3206</t>
  </si>
  <si>
    <t>DRW ACY312_3206</t>
  </si>
  <si>
    <t>Serre_flan DRW ACY312_3205</t>
  </si>
  <si>
    <t>DRW ACY312_3205</t>
  </si>
  <si>
    <t>Poussoir DRW ACY312_3106</t>
  </si>
  <si>
    <t>DRW ACY312_3106</t>
  </si>
  <si>
    <t>Pilote DRW ACY312_1127</t>
  </si>
  <si>
    <t>DRW ACY312_1127</t>
  </si>
  <si>
    <t>Matrice DRW ACY312_1415</t>
  </si>
  <si>
    <t>DRW ACY312_1415</t>
  </si>
  <si>
    <t>Serre_flan DRW ACY312_3204</t>
  </si>
  <si>
    <t>DRW ACY312_3204</t>
  </si>
  <si>
    <t>Poussoir DRW ACY312_3090</t>
  </si>
  <si>
    <t>DRW ACY312_3090</t>
  </si>
  <si>
    <t>Poussoir DRW ACY312_3251</t>
  </si>
  <si>
    <t>DRW ACY312_3251</t>
  </si>
  <si>
    <t>Pilote DRW ACY312_3198</t>
  </si>
  <si>
    <t>DRW ACY312_3198</t>
  </si>
  <si>
    <t>Poussoir DRW ACY312_3197</t>
  </si>
  <si>
    <t>DRW ACY312_3197</t>
  </si>
  <si>
    <t>Poinçon DRW ACY312_3216</t>
  </si>
  <si>
    <t>DRW ACY312_3216</t>
  </si>
  <si>
    <t>Poinçon DRW ACY312_3151</t>
  </si>
  <si>
    <t>DRW ACY312_3151</t>
  </si>
  <si>
    <t>Insert DRW ACY611_1136</t>
  </si>
  <si>
    <t>DRW ACY611_1136</t>
  </si>
  <si>
    <t>Pince flan DRW ACY611_1151</t>
  </si>
  <si>
    <t>DRW ACY611_1151</t>
  </si>
  <si>
    <t>Dévétisseur DRW ACY611_1148</t>
  </si>
  <si>
    <t>DRW ACY611_1148</t>
  </si>
  <si>
    <t>Serre_flan DRW ACY611_1096</t>
  </si>
  <si>
    <t>DRW ACY611_1096</t>
  </si>
  <si>
    <t>Poinçon DRW ACY611_1190</t>
  </si>
  <si>
    <t>DRW ACY611_1190</t>
  </si>
  <si>
    <t>Dévétisseur DRW ACY611_1157</t>
  </si>
  <si>
    <t>DRW ACY611_1157</t>
  </si>
  <si>
    <t>Matrice DRW ACY611_1153</t>
  </si>
  <si>
    <t>DRW ACY611_1153</t>
  </si>
  <si>
    <t>Porte_poinçon DRW ACY611_1162</t>
  </si>
  <si>
    <t>DRW ACY611_1162</t>
  </si>
  <si>
    <t>Dévétisseur DRW ACY611_1163</t>
  </si>
  <si>
    <t>DRW ACY611_1163</t>
  </si>
  <si>
    <t>Dévétisseur DRW ACY611_1169</t>
  </si>
  <si>
    <t>DRW ACY611_1169</t>
  </si>
  <si>
    <t>Dévetisseur DRW ACY611_1181</t>
  </si>
  <si>
    <t>DRW ACY611_1181</t>
  </si>
  <si>
    <t>Matrice DRW ACY611_1178</t>
  </si>
  <si>
    <t>DRW ACY611_1178</t>
  </si>
  <si>
    <t>Repoussoir DRW ACY611_1177</t>
  </si>
  <si>
    <t>DRW ACY611_1177</t>
  </si>
  <si>
    <t>Porte_poinçon DRW ACY611_1185</t>
  </si>
  <si>
    <t>DRW ACY611_1185</t>
  </si>
  <si>
    <t>Devetisseur DRW ACY611_1187</t>
  </si>
  <si>
    <t>DRW ACY611_1187</t>
  </si>
  <si>
    <t>Centreur DRW ACY611_1182</t>
  </si>
  <si>
    <t>DRW ACY611_1182</t>
  </si>
  <si>
    <t>rehausse DRW ACY912_0121</t>
  </si>
  <si>
    <t>DRW ACY912_0121</t>
  </si>
  <si>
    <t>poussoir sup DRW ACY912_0147</t>
  </si>
  <si>
    <t>DRW ACY912_0147A</t>
  </si>
  <si>
    <t>cloche DRW ACY912_0148</t>
  </si>
  <si>
    <t>DRW ACY912_0148A</t>
  </si>
  <si>
    <t>repoussoir DRW ACY912_0149</t>
  </si>
  <si>
    <t>DRW ACY912_0149A</t>
  </si>
  <si>
    <t>contre molette DRW ACY611_1282</t>
  </si>
  <si>
    <t>DRW ACY611_1282A</t>
  </si>
  <si>
    <t>Matrice DRW ACY312_3030</t>
  </si>
  <si>
    <t>DRW ACY312_3030</t>
  </si>
  <si>
    <t>FILTRE METALLIQUE GALVA 592X592X48MM</t>
  </si>
  <si>
    <t>GALVA 592X592X48</t>
  </si>
  <si>
    <t>POINCON DRW ACY611_3420</t>
  </si>
  <si>
    <t>DRW ACY611_3420A</t>
  </si>
  <si>
    <t>INSERT DRW ACY611_3424</t>
  </si>
  <si>
    <t>DRW ACY611_3424A</t>
  </si>
  <si>
    <t>ENTRETOISE DRW ACY611_3425</t>
  </si>
  <si>
    <t>DRW ACY611_3425A</t>
  </si>
  <si>
    <t>REPOUSSOIR DRW ACY611_3423</t>
  </si>
  <si>
    <t>DRW ACY611_3423A</t>
  </si>
  <si>
    <t>SERRE_FIANC  DRW ACY611_3421</t>
  </si>
  <si>
    <t>DRW ACY611_3421A</t>
  </si>
  <si>
    <t>REPOUSSOIR  DRW ACY611_3431</t>
  </si>
  <si>
    <t>DRW ACY611_3431A</t>
  </si>
  <si>
    <t>SERRE_FIANC DRW ACY611_3428</t>
  </si>
  <si>
    <t>DRW ACY611_3428A</t>
  </si>
  <si>
    <t>INSERT DRW ACY611_3432</t>
  </si>
  <si>
    <t>DRW ACY611_3432A</t>
  </si>
  <si>
    <t>ENTRETOISE DRW ACY611_3438</t>
  </si>
  <si>
    <t>DRW ACY611_3438A</t>
  </si>
  <si>
    <t>REPOUSSOIR DRW ACY611_3436</t>
  </si>
  <si>
    <t>DRW ACY611_3436A</t>
  </si>
  <si>
    <t>SERRE_FLANC DRW ACY611_3434</t>
  </si>
  <si>
    <t>DRW ACY611_3434A</t>
  </si>
  <si>
    <t>INSERT DRW ACY611_3437</t>
  </si>
  <si>
    <t>DRW ACY611_3437A</t>
  </si>
  <si>
    <t>REPOUSSOIR DRW ACY611_3442</t>
  </si>
  <si>
    <t>DRW ACY611_3442A</t>
  </si>
  <si>
    <t>RONDELLE DRW ACY611_0779</t>
  </si>
  <si>
    <t>DRW ACY611_0779A</t>
  </si>
  <si>
    <t>PORTE POINCON  DRW ACY611_3444</t>
  </si>
  <si>
    <t>DRW ACY611_3444A</t>
  </si>
  <si>
    <t>CENTREUR REPOUSS.  DRW ACY611_3448</t>
  </si>
  <si>
    <t>DRW ACY611_3448A</t>
  </si>
  <si>
    <t>REPOUSSOIR  DRW ACY611_3458</t>
  </si>
  <si>
    <t>DRW ACY611_3458A</t>
  </si>
  <si>
    <t>PORTE  POINCIN  DRW ACY611_3453</t>
  </si>
  <si>
    <t>DRW ACY611_3453A</t>
  </si>
  <si>
    <t>INSERT  DRW ACY611_3459</t>
  </si>
  <si>
    <t>DRW ACY611_3459A</t>
  </si>
  <si>
    <t>POINCON  DRW ACY611_3460</t>
  </si>
  <si>
    <t>DRW ACY611_3460A</t>
  </si>
  <si>
    <t>INSERT  DRW ACY611_3462</t>
  </si>
  <si>
    <t>DRW ACY611_3462A</t>
  </si>
  <si>
    <t>DOIGT MOULURAGE  DRW ACY611_3465</t>
  </si>
  <si>
    <t>DRW ACY611_3465A</t>
  </si>
  <si>
    <t>ENTRETOISE  DRW ACY611_0549</t>
  </si>
  <si>
    <t>DRW ACY611_0549A</t>
  </si>
  <si>
    <t>MOLETTE  DRW ACY611_3464</t>
  </si>
  <si>
    <t>DRW ACY611_3464A</t>
  </si>
  <si>
    <t>DECOLEUR DRW ACY611_0492</t>
  </si>
  <si>
    <t>DRW ACY611_0492A</t>
  </si>
  <si>
    <t>MATRICE CALIBRAGE  DRW ACY611_3468</t>
  </si>
  <si>
    <t>DRW ACY611_3468A</t>
  </si>
  <si>
    <t>POINCON  DRW ACY611_3466</t>
  </si>
  <si>
    <t>DRW ACY611_3466A</t>
  </si>
  <si>
    <t>INSERT  DRW ACY611_3470</t>
  </si>
  <si>
    <t>DRW ACY611_3470A</t>
  </si>
  <si>
    <t>VIS PERCAGE  DRW ACY611_0687</t>
  </si>
  <si>
    <t>DRW ACY611_0687A</t>
  </si>
  <si>
    <t>PORTE POINCON  DRW ACY611_3471</t>
  </si>
  <si>
    <t>DRW ACY611_3471A</t>
  </si>
  <si>
    <t>DOIGTS  DRW ACY611_3473</t>
  </si>
  <si>
    <t>DRW ACY611_3473A</t>
  </si>
  <si>
    <t>POINCON  DRW ACY611_3481</t>
  </si>
  <si>
    <t>DRW ACY611_3481A</t>
  </si>
  <si>
    <t>PILOT DRW ACY611_3474</t>
  </si>
  <si>
    <t>DRW ACY611_3474A</t>
  </si>
  <si>
    <t>REPOUSSOIR   DRW ACY611_3524</t>
  </si>
  <si>
    <t>DRW ACY611_3524/A</t>
  </si>
  <si>
    <t>DEVETISSEUR  DRW ACY611_3522</t>
  </si>
  <si>
    <t>DRW ACY611_3522/A</t>
  </si>
  <si>
    <t>INSERT   DRW ACY611_3525</t>
  </si>
  <si>
    <t>DRW ACY611_3525/A</t>
  </si>
  <si>
    <t>SERRE FLAN  DRW ACY611_3523</t>
  </si>
  <si>
    <t>DRW ACY611_3523/A</t>
  </si>
  <si>
    <t>ENTRETOISE  DRW ACY611_3532</t>
  </si>
  <si>
    <t>DRW ACY611_3532/A</t>
  </si>
  <si>
    <t>REPOUSSOIR  DRW ACY611_3530</t>
  </si>
  <si>
    <t>DRW ACY611_3530/A</t>
  </si>
  <si>
    <t>INSERT  DRW ACY611_3531</t>
  </si>
  <si>
    <t>DRW ACY611_3531/A</t>
  </si>
  <si>
    <t>DEVETISSEUR  DRW ACY611_3529</t>
  </si>
  <si>
    <t>DRW ACY611_3529/A</t>
  </si>
  <si>
    <t>POINCON  DRW ACY611_3534</t>
  </si>
  <si>
    <t>DRW ACY611_3534/A</t>
  </si>
  <si>
    <t>DEVETISSEUR  DRW ACY611_3536</t>
  </si>
  <si>
    <t>DRW ACY611_3536/A</t>
  </si>
  <si>
    <t>ENTRETOISE DRW ACY611_3542</t>
  </si>
  <si>
    <t>DRW ACY611_3542/A</t>
  </si>
  <si>
    <t>REPOUSSOIR  DRW ACY611_3541</t>
  </si>
  <si>
    <t>DRW ACY611_3541/A</t>
  </si>
  <si>
    <t>DEVETISSEUR  DRW ACY611_3546</t>
  </si>
  <si>
    <t>DRW ACY611_3546/A</t>
  </si>
  <si>
    <t>REPOUSSOIR  DRW ACY611_3547</t>
  </si>
  <si>
    <t>DRW ACY611_3547/A</t>
  </si>
  <si>
    <t>PORTE POINCON  DRW ACY611_3543</t>
  </si>
  <si>
    <t>DRW ACY611_3543/A</t>
  </si>
  <si>
    <t>PORTE POINCON  DRW ACY611_3549</t>
  </si>
  <si>
    <t>DRW ACY611_3549/A</t>
  </si>
  <si>
    <t>INSERT  DRW ACY611_3554</t>
  </si>
  <si>
    <t>DRW ACY611_3554/A</t>
  </si>
  <si>
    <t>NEZ  DRW ACY611_3123</t>
  </si>
  <si>
    <t>DRW ACY611_3123/A</t>
  </si>
  <si>
    <t>CENTREUR  DRW ACY611_3553</t>
  </si>
  <si>
    <t>DRW ACY611_3553/A</t>
  </si>
  <si>
    <t>POINCON  DRW ACY611_3504</t>
  </si>
  <si>
    <t>DRW ACY611_3504/A</t>
  </si>
  <si>
    <t>INSERT  DRW ACY611_3507</t>
  </si>
  <si>
    <t>DRW ACY611_3507/A</t>
  </si>
  <si>
    <t>ENTRETOISE  DRW ACY611_3508</t>
  </si>
  <si>
    <t>DRW ACY611_3508/A</t>
  </si>
  <si>
    <t>REPOUSSOIR  DRW ACY611_3506</t>
  </si>
  <si>
    <t>DRW ACY611_3506/A</t>
  </si>
  <si>
    <t>CENTREUR  DRW ACY611_3277</t>
  </si>
  <si>
    <t>DRW ACY611_3277/A</t>
  </si>
  <si>
    <t>CENTREUR  DRW ACY611_3511</t>
  </si>
  <si>
    <t>DRW ACY611_3511/A</t>
  </si>
  <si>
    <t>ENTRETOISE  DRW ACY611_3514</t>
  </si>
  <si>
    <t>DRW ACY611_3514/A</t>
  </si>
  <si>
    <t>POUSSOIT  DRW ACY611_3512</t>
  </si>
  <si>
    <t>DRW ACY611_3512/A</t>
  </si>
  <si>
    <t>INSERT  DRW ACY611_3513</t>
  </si>
  <si>
    <t>DRW ACY611_3513/A</t>
  </si>
  <si>
    <t>DEVETISSEUR  DRW ACY611_3510</t>
  </si>
  <si>
    <t>DRW ACY611_3510/A</t>
  </si>
  <si>
    <t>CENTREUR  DRW ACY611_3517</t>
  </si>
  <si>
    <t>DRW ACY611_3517/A</t>
  </si>
  <si>
    <t>ENTRETOISE  DRW ACY611_3520</t>
  </si>
  <si>
    <t>DRW ACY611_3520/A</t>
  </si>
  <si>
    <t>REPOUSSOIR  DRW ACY611_3518</t>
  </si>
  <si>
    <t>DRW ACY611_3518/A</t>
  </si>
  <si>
    <t>INSERT  DRW ACY611_3519</t>
  </si>
  <si>
    <t>DRW ACY611_3519/A</t>
  </si>
  <si>
    <t>DEVETISSEUR  DRW ACY611_3516</t>
  </si>
  <si>
    <t>DRW ACY611_3516/A</t>
  </si>
  <si>
    <t>POINCON  DRW ACY312_3386</t>
  </si>
  <si>
    <t>DRW ACY312_3386/A</t>
  </si>
  <si>
    <t>POINCON  DRW ACY312_3391</t>
  </si>
  <si>
    <t>DRW ACY312_3391/A</t>
  </si>
  <si>
    <t>NEZ  DRW ACY312_3408</t>
  </si>
  <si>
    <t>DRW ACY312_3408/A</t>
  </si>
  <si>
    <t>INSERT  DRW ACY312_3406</t>
  </si>
  <si>
    <t>DRW ACY312_3406/A</t>
  </si>
  <si>
    <t>REPOUSSOIR  DRW ACY312_3405</t>
  </si>
  <si>
    <t>MATRICE  DRW ACY312_3404</t>
  </si>
  <si>
    <t>DRW ACY312_3404/A</t>
  </si>
  <si>
    <t>BUTEE  DRW ACY312_3416</t>
  </si>
  <si>
    <t>DRW ACY312_3416/A</t>
  </si>
  <si>
    <t>EMBOUT PORTE POINCON  DRW ACY312_2770</t>
  </si>
  <si>
    <t>DRW ACY312_2770/A</t>
  </si>
  <si>
    <t>PORTE POINCON  DRW ACY312_3396</t>
  </si>
  <si>
    <t>DRW ACY312_3396/A</t>
  </si>
  <si>
    <t>BAGUE NEZ INF.  DRW ACY312_2769</t>
  </si>
  <si>
    <t>DRW ACY312_2769/A</t>
  </si>
  <si>
    <t>CONTRE MOLETTE  DRW ACY312_3400</t>
  </si>
  <si>
    <t>DRW ACY312_3400/A</t>
  </si>
  <si>
    <t>REPOUSSOIR  CENTREUR DRW ACY312_3420</t>
  </si>
  <si>
    <t>DRW ACY312_3420/A</t>
  </si>
  <si>
    <t>VIS  DRW ACY312_3422</t>
  </si>
  <si>
    <t>DRW ACY312_3422/A</t>
  </si>
  <si>
    <t>REPOUSSOIR  DRW ACY312_3421</t>
  </si>
  <si>
    <t>DRW ACY312_3421/A</t>
  </si>
  <si>
    <t>SERRE FLAN  DRW ACY312_3424</t>
  </si>
  <si>
    <t>DRW ACY312_3424/A</t>
  </si>
  <si>
    <t>RONDELLE  DRW ACY611_0782</t>
  </si>
  <si>
    <t>DRW ACY611_0782/A</t>
  </si>
  <si>
    <t>DEVETISSEUR DRW ACY312_3415</t>
  </si>
  <si>
    <t>DRW ACY312_3415/A</t>
  </si>
  <si>
    <t>POINCON ETIRAGE DRW ACY611_3298</t>
  </si>
  <si>
    <t>DRW ACY611_3298/A</t>
  </si>
  <si>
    <t>CONTRE MOLETTE MOU DRW ACY611_3301</t>
  </si>
  <si>
    <t>DRW ACY611_3301/A</t>
  </si>
  <si>
    <t>POINCON ETIRAGE DRW ACY611_3386</t>
  </si>
  <si>
    <t>DRW ACY611_3386/A</t>
  </si>
  <si>
    <t>Repoussoir Frappe DRW ACY 312_3373</t>
  </si>
  <si>
    <t>DRW ACY 312_3373</t>
  </si>
  <si>
    <t>Pilote Frappe DRW ACY 312_3372</t>
  </si>
  <si>
    <t>DRW ACY 312_3372</t>
  </si>
  <si>
    <t>REPOUSSOIR   DRW ACY611_3486</t>
  </si>
  <si>
    <t>DRW ACY611_3486A</t>
  </si>
  <si>
    <t>CENTREUR  DRW ACY611_3484</t>
  </si>
  <si>
    <t>DRW ACY611_3484A</t>
  </si>
  <si>
    <t>ECROU COULISSEAU INF DRW ACY611_2509</t>
  </si>
  <si>
    <t>DRW ACY611_2509</t>
  </si>
  <si>
    <t>COULISSEAU INF DRW ACY611_2915</t>
  </si>
  <si>
    <t>DRW ACY611_2915</t>
  </si>
  <si>
    <t>POINCON ETIRAGE DRW ACY312_3390</t>
  </si>
  <si>
    <t>DRW ACY312_3390</t>
  </si>
  <si>
    <t>EMBOUT POINCON FRAPPE RC DRW ACY312_2447</t>
  </si>
  <si>
    <t>DRW ACY312_2447/A</t>
  </si>
  <si>
    <t>DRW ACY312-2768/A</t>
  </si>
  <si>
    <t>POINCON CALIBRAGE DRW ACY312_2603</t>
  </si>
  <si>
    <t>DRW ACY312_2603/A</t>
  </si>
  <si>
    <t>POINCON ETIRAGE DRW ACY312_3371</t>
  </si>
  <si>
    <t>DRW ACY312_3371/A</t>
  </si>
  <si>
    <t>ENTRETOISE   DRW ACY611_3526</t>
  </si>
  <si>
    <t>DRW ACY611_3526/A</t>
  </si>
  <si>
    <t>HUILE D'ENGRENAGE 150 CST</t>
  </si>
  <si>
    <t>150 CST</t>
  </si>
  <si>
    <t>DISQUE D'EMBRAYAGE+DISQUE DE FREIN POUR</t>
  </si>
  <si>
    <t>TAILLE 50</t>
  </si>
  <si>
    <t>support inf Ø10 312_3305</t>
  </si>
  <si>
    <t>DRW ACY312_3305</t>
  </si>
  <si>
    <t>support sup M8 312_3306</t>
  </si>
  <si>
    <t>DRW ACY312_3306</t>
  </si>
  <si>
    <t>Entretoise DRW ACY912_0911</t>
  </si>
  <si>
    <t>DRW ACY912_0911</t>
  </si>
  <si>
    <t>bride DRW ACY312_3249</t>
  </si>
  <si>
    <t>DRW ACY312_3249B</t>
  </si>
  <si>
    <t>devetisseur DRW ACY912_0074</t>
  </si>
  <si>
    <t>DRW ACY912_0074B</t>
  </si>
  <si>
    <t>insert DRW ACY611_0116</t>
  </si>
  <si>
    <t>DRW ACY611_0116A</t>
  </si>
  <si>
    <t>contre molette DRW ACY_MFR120_0119</t>
  </si>
  <si>
    <t>DRW ACY_MFR120_0119A</t>
  </si>
  <si>
    <t>MOLETTE MOULURAGE DRW ACY312_3156</t>
  </si>
  <si>
    <t>DRW ACY312_3156A</t>
  </si>
  <si>
    <t>vis micrometrique j DRW ACY312_3361</t>
  </si>
  <si>
    <t>DRW ACY312-3361</t>
  </si>
  <si>
    <t>Insert droit DRW ACY312_3165</t>
  </si>
  <si>
    <t>DRW ACY312-3165</t>
  </si>
  <si>
    <t>Pince DRW ACY312_3165</t>
  </si>
  <si>
    <t>DRW ACY312_3165</t>
  </si>
  <si>
    <t>Matrice DRW ACY611_1296</t>
  </si>
  <si>
    <t>DRW ACY611_1296</t>
  </si>
  <si>
    <t>Poinçon DRW ACY611_1297</t>
  </si>
  <si>
    <t>DRW ACY611_1297</t>
  </si>
  <si>
    <t>Matrice DRW ACY611_1289</t>
  </si>
  <si>
    <t>DRW ACY611_1289</t>
  </si>
  <si>
    <t>Poinçon DRW ACY611_1288</t>
  </si>
  <si>
    <t>DRW ACY611_1288</t>
  </si>
  <si>
    <t>Poinçon DRW ACY312_3257</t>
  </si>
  <si>
    <t>DRW ACY312_3257</t>
  </si>
  <si>
    <t>Anneau DRW ACY312_3257</t>
  </si>
  <si>
    <t>DRW ACY312_3270</t>
  </si>
  <si>
    <t>pilote frappe</t>
  </si>
  <si>
    <t>DRW ACY312_3299</t>
  </si>
  <si>
    <t>devetisseur rognage</t>
  </si>
  <si>
    <t>DRW ACY611_0672</t>
  </si>
  <si>
    <t>~Poussoir RELAI DRW 312_0035</t>
  </si>
  <si>
    <t>DRW ACY312_0035</t>
  </si>
  <si>
    <t>~DOIGT LISSE  DRW ACY312_1189</t>
  </si>
  <si>
    <t>DRW ACY312_1189/A</t>
  </si>
  <si>
    <t>~DOIGT LISSE  DRW ACY312_0112</t>
  </si>
  <si>
    <t>DRW ACY312_0112/A</t>
  </si>
  <si>
    <t>~DOIGT  DRW ACY312_1436</t>
  </si>
  <si>
    <t>DRW ACY312_1436/B</t>
  </si>
  <si>
    <t>~MATRICE  DRW ACY611_3477</t>
  </si>
  <si>
    <t>DRW ACY611_3477A</t>
  </si>
  <si>
    <t>~NEZ WITHWORTH  DRW ACY312_0650</t>
  </si>
  <si>
    <t>DRW ACY312_0650A</t>
  </si>
  <si>
    <t>~DEVETISSEUE DRW ACY611_3427</t>
  </si>
  <si>
    <t>DRW ACY611_3427A</t>
  </si>
  <si>
    <t>~NEZ  DRW ACY312_1697</t>
  </si>
  <si>
    <t>DRW ACY312_1697/B</t>
  </si>
  <si>
    <t>support butée DRW ACY312_2989</t>
  </si>
  <si>
    <t>DRW ACY312_2989B</t>
  </si>
  <si>
    <t>butée transfert DRW ACY312_2990</t>
  </si>
  <si>
    <t>DRW ACY312_2990B</t>
  </si>
  <si>
    <t>Ebauche bague rognage 312_3141</t>
  </si>
  <si>
    <t>DRW ACY312_3141</t>
  </si>
  <si>
    <t>contre molette DRW ACY611_1274</t>
  </si>
  <si>
    <t>DRW ACY611_1274A</t>
  </si>
  <si>
    <t>~POINCON DRW ACY312_3414</t>
  </si>
  <si>
    <t>DRW ACY312_3414/A</t>
  </si>
  <si>
    <t>huile LUBA501FT</t>
  </si>
  <si>
    <t>LUBA501FT</t>
  </si>
  <si>
    <t>BOITE DE 6 PASTILLES DE BACTER</t>
  </si>
  <si>
    <t>BACTER FONTAINE B20 DACD</t>
  </si>
  <si>
    <t>MEDIA FILTRANT88110.050.100 50MX100ML</t>
  </si>
  <si>
    <t>50CMX100ML</t>
  </si>
  <si>
    <t>FUT DE BLASIA 150 HUILE D'ENGRENAGE</t>
  </si>
  <si>
    <t>BLASIA 150</t>
  </si>
  <si>
    <t>MATRICE EBAUCHE SELON PLAN 312</t>
  </si>
  <si>
    <t>DRW ACY312_1407</t>
  </si>
  <si>
    <t>MATRICE EBAUCHE EMBOUTI 611_2872</t>
  </si>
  <si>
    <t>DRW ACY611_2872</t>
  </si>
  <si>
    <t>Poinçon ETIRAGE DRW 312_3011</t>
  </si>
  <si>
    <t>DRW ACY312_3011</t>
  </si>
  <si>
    <t>BIDON DE 20 LITRES DE DEGRECO</t>
  </si>
  <si>
    <t>DEGRECO V484 DACD</t>
  </si>
  <si>
    <t>flasque DRW ACY_MFR120_0173</t>
  </si>
  <si>
    <t>DRW ACY_MFR120_0173A</t>
  </si>
  <si>
    <t>came poussoir DRW ACY_MFR120_0169</t>
  </si>
  <si>
    <t>DRW ACY_MFR120_0169A</t>
  </si>
  <si>
    <t>axe bras DRW ACY_MFR120_0136</t>
  </si>
  <si>
    <t>DRW ACY_MFR120_0136A</t>
  </si>
  <si>
    <t>bras DRW ACY_MFR120_0160</t>
  </si>
  <si>
    <t>DRW ACY_MFR120_0160A</t>
  </si>
  <si>
    <t>embout DRW ACY_MFR120_0135</t>
  </si>
  <si>
    <t>DRW ACY_MFR120_0135A</t>
  </si>
  <si>
    <t>bras DRW ACY_MFR120_0161</t>
  </si>
  <si>
    <t>DRW ACY_MFR120_0161A</t>
  </si>
  <si>
    <t>poinçon etirage DRW ACY312_2238</t>
  </si>
  <si>
    <t>DRW ACY312_2238A</t>
  </si>
  <si>
    <t>matrice calibrage DRW ACY312_1975</t>
  </si>
  <si>
    <t>DRW ACY312_1975B</t>
  </si>
  <si>
    <t>pilote frappe DRW ACY312_2239</t>
  </si>
  <si>
    <t>DRW ACY312_2239A</t>
  </si>
  <si>
    <t>repoussoir frappe DRW ACY312_2240</t>
  </si>
  <si>
    <t>DRW ACY312_2240A</t>
  </si>
  <si>
    <t>poinçon calibrage DRW ACY312_1974</t>
  </si>
  <si>
    <t>DRW ACY312_1974B</t>
  </si>
  <si>
    <t>poinçon retreint DRW ACY312_2118</t>
  </si>
  <si>
    <t>DRW ACY312_2118C</t>
  </si>
  <si>
    <t>~FRAPPE ENTRETOISE DRW ACY312_1116</t>
  </si>
  <si>
    <t>DRW ACY312-1116C</t>
  </si>
  <si>
    <t>~DOIGT ETIRAGE DRW ACY312_1744</t>
  </si>
  <si>
    <t>DRW ACY312-1744A</t>
  </si>
  <si>
    <t>2 E 3 A</t>
  </si>
  <si>
    <t>DRW ACY611_0278</t>
  </si>
  <si>
    <t>~REPOUSSOIR DRW ACY312_3409</t>
  </si>
  <si>
    <t>DRW ACY312_3409/A</t>
  </si>
  <si>
    <t>~MATRICE INFERIEURE DRW ACY312_3412</t>
  </si>
  <si>
    <t>DRW ACY312_3412/A</t>
  </si>
  <si>
    <t>~PILOTE DRW ACY312_3410</t>
  </si>
  <si>
    <t>Matrice DRW ACY312_3260</t>
  </si>
  <si>
    <t>2 E 4 B</t>
  </si>
  <si>
    <t>DRW ACY312_3259</t>
  </si>
  <si>
    <t>Poinçon de Roulage DRW ACY611_3407</t>
  </si>
  <si>
    <t>2 D 3 B</t>
  </si>
  <si>
    <t>DRW ACY611_3407 A</t>
  </si>
  <si>
    <t>EMBOUT ENTRETOISE DRW ACY312_0733</t>
  </si>
  <si>
    <t>2 C 5 J</t>
  </si>
  <si>
    <t>DRW ACY312-0733/A</t>
  </si>
  <si>
    <t>~ ENTRETOISE DRW ACY312_3411</t>
  </si>
  <si>
    <t>DRW ACY312_3411/A</t>
  </si>
  <si>
    <t>ANNEAU 312_0001</t>
  </si>
  <si>
    <t>2 B 9 D</t>
  </si>
  <si>
    <t>DRW ACY312_0001</t>
  </si>
  <si>
    <t>PILOTE SUPERIEUR 312_1946</t>
  </si>
  <si>
    <t>2 B 13 A</t>
  </si>
  <si>
    <t>DRW ACY312_1946</t>
  </si>
  <si>
    <t>PILOTE INFERIEUR 312_1945</t>
  </si>
  <si>
    <t>2 B 13 B</t>
  </si>
  <si>
    <t>DRW ACY312_1945</t>
  </si>
  <si>
    <t>BASE 312_1947</t>
  </si>
  <si>
    <t>2 B 13 C</t>
  </si>
  <si>
    <t>DRW ACY312_1947</t>
  </si>
  <si>
    <t>VIS DE REGLAGE COULISSEAU ACY312_1864</t>
  </si>
  <si>
    <t>2 B 13 D</t>
  </si>
  <si>
    <t>DRW ACY312_1864</t>
  </si>
  <si>
    <t>ECROU DE REGLAGE ACY312_1866</t>
  </si>
  <si>
    <t>2 B 13 E</t>
  </si>
  <si>
    <t>DRW ACY312_1866</t>
  </si>
  <si>
    <t>PIERRE CERAMIQUE REF. 40US35300</t>
  </si>
  <si>
    <t>2 F 8 I</t>
  </si>
  <si>
    <t>40US35300</t>
  </si>
  <si>
    <t>CAME ACY312_305</t>
  </si>
  <si>
    <t>1 B 13 C</t>
  </si>
  <si>
    <t>DRW ACY312_0305</t>
  </si>
  <si>
    <t>POINCON 611_2698</t>
  </si>
  <si>
    <t>1 A 9 B</t>
  </si>
  <si>
    <t>DRW ACY611_2698</t>
  </si>
  <si>
    <t>REPOUSSOIR 312_1186</t>
  </si>
  <si>
    <t>2 C 5 E</t>
  </si>
  <si>
    <t>DRW ACY312_1186</t>
  </si>
  <si>
    <t>Repoussoir DRW ACY312_3328</t>
  </si>
  <si>
    <t>2 C 7 E</t>
  </si>
  <si>
    <t>DRW ACY312_3328/A</t>
  </si>
  <si>
    <t>Repoussoir DRW ACY312_3450</t>
  </si>
  <si>
    <t>DRW ACY312_3450/A</t>
  </si>
  <si>
    <t>repoussoir frappe DRW ACY312_3352</t>
  </si>
  <si>
    <t>DRW ACY312_3352A</t>
  </si>
  <si>
    <t>repoussoir pliage DRW ACY312_1403</t>
  </si>
  <si>
    <t>DRW ACY312_1403B</t>
  </si>
  <si>
    <t>DOIGTS HAUT DRW ACY312_3443</t>
  </si>
  <si>
    <t>2 C 7 F</t>
  </si>
  <si>
    <t>DRW ACY312_3443</t>
  </si>
  <si>
    <t>REPOUSSOIR DRW ACY611_0768</t>
  </si>
  <si>
    <t>2 C 7 G</t>
  </si>
  <si>
    <t>DRW ACY611_0768</t>
  </si>
  <si>
    <t>DEVETISSEUR ETIRAGE JUPE DRW ACY611_2675</t>
  </si>
  <si>
    <t>DRW ACY611_2675</t>
  </si>
  <si>
    <t>Contre molette DRW ACY_MFR120_0058</t>
  </si>
  <si>
    <t>2 C 7 I</t>
  </si>
  <si>
    <t>DRW ACY_MFR120_0058/C</t>
  </si>
  <si>
    <t>Porte poinçon DRW ACY312_3461</t>
  </si>
  <si>
    <t>DRW ACY312_3461/A</t>
  </si>
  <si>
    <t>ENTRETOISE  DRW ACY611_0752</t>
  </si>
  <si>
    <t>2 C 7 J</t>
  </si>
  <si>
    <t>DRW ACY611_0752A</t>
  </si>
  <si>
    <t>DEVETISSEUR DRW ACY611_3441</t>
  </si>
  <si>
    <t>2 C 7 K</t>
  </si>
  <si>
    <t>DRW ACY611_3441A</t>
  </si>
  <si>
    <t>DEVETISSEUR  DRW ACY611_3446</t>
  </si>
  <si>
    <t>DRW ACY611_3446A</t>
  </si>
  <si>
    <t>Poinçon ETIRAGE DRW 312_1208</t>
  </si>
  <si>
    <t>2 C 7 L</t>
  </si>
  <si>
    <t>DRW ACY312_1208</t>
  </si>
  <si>
    <t>POUSSOIR RETREINT DRW ACY611_2493</t>
  </si>
  <si>
    <t>DRW ACY611_2493</t>
  </si>
  <si>
    <t>REPOUSSOIR  DRW ACY611_3449</t>
  </si>
  <si>
    <t>2 C 7 M</t>
  </si>
  <si>
    <t>DRW ACY611_3449A</t>
  </si>
  <si>
    <t>FRAPPE PLAGE BAGUE DRW ACY611_3161</t>
  </si>
  <si>
    <t>DRW ACY611_3161</t>
  </si>
  <si>
    <t>PILOTE  DRW ACY611_3443</t>
  </si>
  <si>
    <t>DRW ACY611_3443A</t>
  </si>
  <si>
    <t>ANNEAU 312_2206</t>
  </si>
  <si>
    <t>2 C 8 A</t>
  </si>
  <si>
    <t>DRW ACY312_2206</t>
  </si>
  <si>
    <t>ANNEAU 312_2129</t>
  </si>
  <si>
    <t>DRW ACY312_2129</t>
  </si>
  <si>
    <t>ANNEAU CRANTE 312_2489</t>
  </si>
  <si>
    <t>2 C 8 B</t>
  </si>
  <si>
    <t>DRW ACY312_2489</t>
  </si>
  <si>
    <t>ANNEAU CRANTE 312_0383</t>
  </si>
  <si>
    <t>DRW ACY312_0383</t>
  </si>
  <si>
    <t>ANNEAU CRANTE 312_2490</t>
  </si>
  <si>
    <t>DRW ACY312_2490</t>
  </si>
  <si>
    <t>ANNEAU CRANTE 312_2492</t>
  </si>
  <si>
    <t>2 C 8 C</t>
  </si>
  <si>
    <t>DRW ACY312_2492</t>
  </si>
  <si>
    <t>ANNEAU CRANTE 312_2491</t>
  </si>
  <si>
    <t>DRW ACY312_2491</t>
  </si>
  <si>
    <t>ANNEAU CRANTE 312_2438</t>
  </si>
  <si>
    <t>2 C 8 D</t>
  </si>
  <si>
    <t>DRW ACY312_2438</t>
  </si>
  <si>
    <t>ANNEAU CRANTE 312_2433</t>
  </si>
  <si>
    <t>DRW ACY312_2433</t>
  </si>
  <si>
    <t>ANNEAU CRANTE 312_2432</t>
  </si>
  <si>
    <t>DRW ACY312_2432</t>
  </si>
  <si>
    <t>MOLETTE DE MOULURAGE DRW ACY611_1303</t>
  </si>
  <si>
    <t>2 D 10 B</t>
  </si>
  <si>
    <t>DRW ACY611_1303</t>
  </si>
  <si>
    <t>ANNEAU 312_1998</t>
  </si>
  <si>
    <t>2 C 8 E</t>
  </si>
  <si>
    <t>DRW ACY312_1998</t>
  </si>
  <si>
    <t>ANNEAU CRANTE 312_2346</t>
  </si>
  <si>
    <t>DRW ACY312_2346</t>
  </si>
  <si>
    <t>ROULAGE BAGUE COULISSAN DRW ACY611_3478</t>
  </si>
  <si>
    <t>2 C 9 M</t>
  </si>
  <si>
    <t>DRW ACY611_3478</t>
  </si>
  <si>
    <t>ANNEAU CRANTE 312_2345</t>
  </si>
  <si>
    <t>DRW ACY312_2345</t>
  </si>
  <si>
    <t>ANNEAU 312_2126</t>
  </si>
  <si>
    <t>2 C 8 F</t>
  </si>
  <si>
    <t>DRW ACY312_2126</t>
  </si>
  <si>
    <t>POUSSOIR DRW  ACY_MFR120_0141</t>
  </si>
  <si>
    <t>2 G 12 E</t>
  </si>
  <si>
    <t>DRW  ACY_MFR120_0141/A</t>
  </si>
  <si>
    <t>ANNEAU 312_1676</t>
  </si>
  <si>
    <t>DRW ACY312_1676</t>
  </si>
  <si>
    <t>DEVETISSEUR  DRW ACY611_3551</t>
  </si>
  <si>
    <t>2 F 6 F</t>
  </si>
  <si>
    <t>DRW ACY611_3551/A</t>
  </si>
  <si>
    <t>MATRICE DE DECOUPE 312_1526</t>
  </si>
  <si>
    <t>1 A 3 H</t>
  </si>
  <si>
    <t>DRW ACY312_1526</t>
  </si>
  <si>
    <t>MOLETTE MOULURAGE DRW 312_3015</t>
  </si>
  <si>
    <t>DRW ACY312_3015</t>
  </si>
  <si>
    <t>Poussoir FRAPPE DRW 312_3012</t>
  </si>
  <si>
    <t>DRW ACY312_3012</t>
  </si>
  <si>
    <t>SUPPORT MOLETTE 611_889</t>
  </si>
  <si>
    <t>2 F 5 I</t>
  </si>
  <si>
    <t>DRW ACY611_0889</t>
  </si>
  <si>
    <t>ANNEAU 312_2127</t>
  </si>
  <si>
    <t>DRW ACY312_2127</t>
  </si>
  <si>
    <t>ANNEAU 312_1890</t>
  </si>
  <si>
    <t>2 C 8 G</t>
  </si>
  <si>
    <t>DRW ACY312_1890</t>
  </si>
  <si>
    <t>ANNEAU 312_2128</t>
  </si>
  <si>
    <t>DRW ACY312_2128</t>
  </si>
  <si>
    <t>ANNEAU 312_1294</t>
  </si>
  <si>
    <t>2 C 8 H</t>
  </si>
  <si>
    <t>DRW ACY312_1294</t>
  </si>
  <si>
    <t>ANNEAU 312_1293</t>
  </si>
  <si>
    <t>DRW ACY312_1293</t>
  </si>
  <si>
    <t>ANNEAU 312_1292</t>
  </si>
  <si>
    <t>2 C 8 I</t>
  </si>
  <si>
    <t>DRW ACY312_1292</t>
  </si>
  <si>
    <t>ANNEAU DE CENTRAGE 312_0265</t>
  </si>
  <si>
    <t>DRW ACY312_0265</t>
  </si>
  <si>
    <t>ANNEAU DE CENTRAGE 312_2122</t>
  </si>
  <si>
    <t>2 C 8 J</t>
  </si>
  <si>
    <t>DRW ACY312_2122</t>
  </si>
  <si>
    <t>ANNEAU DE CENTRAGE 312_2120</t>
  </si>
  <si>
    <t>DRW ACY312_2120</t>
  </si>
  <si>
    <t>ANNEAU DE CENTRAGE 312_2119</t>
  </si>
  <si>
    <t>DRW ACY312_2119</t>
  </si>
  <si>
    <t>ANNEAU DE CENTRAGE 312_1206</t>
  </si>
  <si>
    <t>2 C 8 K</t>
  </si>
  <si>
    <t>DRW ACY312_1206</t>
  </si>
  <si>
    <t>ANNEAU 312_1406</t>
  </si>
  <si>
    <t>DRW ACY312_1406</t>
  </si>
  <si>
    <t>ANNEAU 312_2479</t>
  </si>
  <si>
    <t>2 C 8 L</t>
  </si>
  <si>
    <t>DRW ACY312_2479</t>
  </si>
  <si>
    <t>ANNEAU 312_2478</t>
  </si>
  <si>
    <t>DRW ACY312_2478</t>
  </si>
  <si>
    <t>ANNEAU 312_2477</t>
  </si>
  <si>
    <t>DRW ACY312_2477</t>
  </si>
  <si>
    <t>ANNEAU 312_2481</t>
  </si>
  <si>
    <t>2 C 8 M</t>
  </si>
  <si>
    <t>DRW ACY312_2481</t>
  </si>
  <si>
    <t>ANNEAU 312_2480</t>
  </si>
  <si>
    <t>DRW ACY312_2480</t>
  </si>
  <si>
    <t>ANNEAU 312_2011</t>
  </si>
  <si>
    <t>2 C 9 A</t>
  </si>
  <si>
    <t>DRW ACY312_2011</t>
  </si>
  <si>
    <t>ANNEAU 312_2010</t>
  </si>
  <si>
    <t>DRW ACY312_2010</t>
  </si>
  <si>
    <t>ANNEAU 312_2013</t>
  </si>
  <si>
    <t>2 C 9 B</t>
  </si>
  <si>
    <t>DRW ACY312_2013</t>
  </si>
  <si>
    <t>ANNEAU 312_1928</t>
  </si>
  <si>
    <t>DRW ACY312_1928</t>
  </si>
  <si>
    <t>ANNEAU DE CENTRAGE ACY312_2368</t>
  </si>
  <si>
    <t>DRW ACY312_2368</t>
  </si>
  <si>
    <t>MATRICE  DRW ACY312_3425</t>
  </si>
  <si>
    <t>2 C 9 H</t>
  </si>
  <si>
    <t>DRW ACY312_3425/A</t>
  </si>
  <si>
    <t>PORTE POINCON 312_1432</t>
  </si>
  <si>
    <t>2 C 9 I</t>
  </si>
  <si>
    <t>DRW ACY312_1432</t>
  </si>
  <si>
    <t>ENTRETOISE PLIAGE DRW ACY312_1398</t>
  </si>
  <si>
    <t>2 C 9 J</t>
  </si>
  <si>
    <t>DRW ACY312_1398/A</t>
  </si>
  <si>
    <t>POINCON CALIBRAGE DRW ACY611_0751</t>
  </si>
  <si>
    <t>2 C 9 K</t>
  </si>
  <si>
    <t>DRW ACY611_0751</t>
  </si>
  <si>
    <t>Poinçon EJECTION DRW 312_3086</t>
  </si>
  <si>
    <t>2 C 9 L</t>
  </si>
  <si>
    <t>DRW ACY312_3086</t>
  </si>
  <si>
    <t>CALE DE FRAPPE 3122189</t>
  </si>
  <si>
    <t>2 C 10 A</t>
  </si>
  <si>
    <t>DRW ACY312_2189</t>
  </si>
  <si>
    <t>CALE DE FRAPPE 312_2186</t>
  </si>
  <si>
    <t>DRW ACY312_2186</t>
  </si>
  <si>
    <t>CALE 312_1117</t>
  </si>
  <si>
    <t>DRW ACY312_1117</t>
  </si>
  <si>
    <t>CALE DE FRAPPE 312_2188</t>
  </si>
  <si>
    <t>2 C 10 B</t>
  </si>
  <si>
    <t>DRW ACY312_2188</t>
  </si>
  <si>
    <t>CALE DE FRAPPE 3122187</t>
  </si>
  <si>
    <t>DRW ACY312_2187</t>
  </si>
  <si>
    <t>CALE DE FRAPPE 3122185</t>
  </si>
  <si>
    <t>2 C 10 C</t>
  </si>
  <si>
    <t>DRW ACY312_2185</t>
  </si>
  <si>
    <t>CALE DE FRAPPE 3122182</t>
  </si>
  <si>
    <t>DRW ACY312_2182</t>
  </si>
  <si>
    <t>CALE 312_1662</t>
  </si>
  <si>
    <t>DRW ACY312_1662</t>
  </si>
  <si>
    <t>CALE DE FRAPPE 3122184</t>
  </si>
  <si>
    <t>2 C 10 D</t>
  </si>
  <si>
    <t>DRW ACY312_2184</t>
  </si>
  <si>
    <t>CALE DE FRAPPE 312_2183</t>
  </si>
  <si>
    <t>DRW ACY312_2183</t>
  </si>
  <si>
    <t>CALE DE FRAPPE 312_2596</t>
  </si>
  <si>
    <t>2 C 10 E</t>
  </si>
  <si>
    <t>DRW ACY312_2596</t>
  </si>
  <si>
    <t>CALE DE FRAPPE 312_2597</t>
  </si>
  <si>
    <t>DRW ACY312_2597</t>
  </si>
  <si>
    <t>MOLETTE LISSE ACY312_2247</t>
  </si>
  <si>
    <t>2 C 10 L</t>
  </si>
  <si>
    <t>DRW ACY312_2247</t>
  </si>
  <si>
    <t>Pilote DRW ACY611_0677</t>
  </si>
  <si>
    <t>2 C 11 A</t>
  </si>
  <si>
    <t>DRW ACY611_0677/A</t>
  </si>
  <si>
    <t>PILOTE  DRW ACY312_3393</t>
  </si>
  <si>
    <t>DRW ACY312_3393/A</t>
  </si>
  <si>
    <t>Poinçon DRW ACY312_3462</t>
  </si>
  <si>
    <t>2 C 11 B</t>
  </si>
  <si>
    <t>DRW ACY312_3462/A</t>
  </si>
  <si>
    <t>POINCON EMBOUTI ACY312_2949</t>
  </si>
  <si>
    <t>2 C 12 A</t>
  </si>
  <si>
    <t>DRW ACY312_2949</t>
  </si>
  <si>
    <t>POINCON EMBOUTI ACY312_2517</t>
  </si>
  <si>
    <t>DRW ACY312_2517</t>
  </si>
  <si>
    <t>POINCON RETREINT ACY312_2166</t>
  </si>
  <si>
    <t>2 C 12 D</t>
  </si>
  <si>
    <t>DRW ACY312_2166</t>
  </si>
  <si>
    <t>POINCON RETREINT ACY312_3119</t>
  </si>
  <si>
    <t>DRW ACY312_3119</t>
  </si>
  <si>
    <t>POINCON RETREINT ACY312_2611</t>
  </si>
  <si>
    <t>DRW ACY312_2611</t>
  </si>
  <si>
    <t>POINCON RETREINT ACY312_2950</t>
  </si>
  <si>
    <t>2 C 12 E</t>
  </si>
  <si>
    <t>DRW ACY312_2950</t>
  </si>
  <si>
    <t>poinçon retreint DRW ACY312_3214</t>
  </si>
  <si>
    <t>DRW ACY312_3214</t>
  </si>
  <si>
    <t>Poinçon RETREINT DRW 312_2708</t>
  </si>
  <si>
    <t>DRW ACY312_2708</t>
  </si>
  <si>
    <t>MATRICE ACY3122619</t>
  </si>
  <si>
    <t>2 C 13 A</t>
  </si>
  <si>
    <t>DRW ACY312_2619</t>
  </si>
  <si>
    <t>MATRICE CALIBRAGE ACY312_2788</t>
  </si>
  <si>
    <t>DRW ACY312_2788</t>
  </si>
  <si>
    <t>Matrice RELAIS 1 DRW 312_2922</t>
  </si>
  <si>
    <t>DRW ACY312_2922</t>
  </si>
  <si>
    <t>Matrice CALIBRAGE DRW 312_2826</t>
  </si>
  <si>
    <t>DRW ACY312_2826</t>
  </si>
  <si>
    <t>Matrice CALIBRAGE DRW 312_2332</t>
  </si>
  <si>
    <t>2 C 13 B</t>
  </si>
  <si>
    <t>DRW ACY312_2332</t>
  </si>
  <si>
    <t>matrice calibrage DRW ACY312_3150</t>
  </si>
  <si>
    <t>DRW ACY312_3150</t>
  </si>
  <si>
    <t>matrice calibrage 312_2436</t>
  </si>
  <si>
    <t>DRW ACY312_2436</t>
  </si>
  <si>
    <t>ENTRETOISE 312_2487</t>
  </si>
  <si>
    <t>2 C 15 A</t>
  </si>
  <si>
    <t>DRW ACY312_2487</t>
  </si>
  <si>
    <t>DEVETISSEUR 312_2038</t>
  </si>
  <si>
    <t>DRW ACY312_2038</t>
  </si>
  <si>
    <t>ANNEAU 312_2464</t>
  </si>
  <si>
    <t>DRW ACY312_2464</t>
  </si>
  <si>
    <t>DEVETISSEUR 312_2048</t>
  </si>
  <si>
    <t>2 C 15 B</t>
  </si>
  <si>
    <t>DRW ACY312_2048</t>
  </si>
  <si>
    <t>REPOUSSOIR 312_2463</t>
  </si>
  <si>
    <t>DRW ACY312_2463</t>
  </si>
  <si>
    <t>~Insert DRW ACY312_3043</t>
  </si>
  <si>
    <t>DRW ACY312_3043/A</t>
  </si>
  <si>
    <t>ANNEAU 312_2349</t>
  </si>
  <si>
    <t>2 C 15 C</t>
  </si>
  <si>
    <t>DRW ACY312_2349</t>
  </si>
  <si>
    <t>BAGUE 312_2082</t>
  </si>
  <si>
    <t>DRW ACY312_2082</t>
  </si>
  <si>
    <t>ANNEAU 611_515</t>
  </si>
  <si>
    <t>1 A 11 E</t>
  </si>
  <si>
    <t>DRW ACY611_0515</t>
  </si>
  <si>
    <t>PIECE SECURITE PMB ACY312_2852</t>
  </si>
  <si>
    <t>2 C 15 D</t>
  </si>
  <si>
    <t>DRW ACY312_2852</t>
  </si>
  <si>
    <t>AXE ACY312_2818</t>
  </si>
  <si>
    <t>DRW ACY312_2818</t>
  </si>
  <si>
    <t>MATRICE DECOUPE D36 ACY312_2799</t>
  </si>
  <si>
    <t>2 C 15 E</t>
  </si>
  <si>
    <t>DRW ACY312_2799</t>
  </si>
  <si>
    <t>POINCON DECOUPE D36 ACY312_2798</t>
  </si>
  <si>
    <t>DRW ACY312_2798</t>
  </si>
  <si>
    <t>POINCON PERCAGE LATERAL ACY312_2816</t>
  </si>
  <si>
    <t>2 C 15 F</t>
  </si>
  <si>
    <t>DRW ACY312_2816</t>
  </si>
  <si>
    <t>MATRICE PERCAGE LATERAL ACY312_2819</t>
  </si>
  <si>
    <t>DRW ACY312_2819</t>
  </si>
  <si>
    <t>Poinçon perçage DRW ACY312_3437</t>
  </si>
  <si>
    <t>2 C 15 L</t>
  </si>
  <si>
    <t>DRW ACY312_3437</t>
  </si>
  <si>
    <t>CONTRE MOLETTE N°3 DD312_1503 CB057741</t>
  </si>
  <si>
    <t>2 C 15 M</t>
  </si>
  <si>
    <t>DRW ACY312_1503</t>
  </si>
  <si>
    <t>CONTRE MOLETTE N°2 DD312_1502 CB065873</t>
  </si>
  <si>
    <t>DRW ACY312_1502</t>
  </si>
  <si>
    <t>POINCON ETIRAGE D16.36 _312_2572</t>
  </si>
  <si>
    <t>2 D 1 A</t>
  </si>
  <si>
    <t>DRW ACY312_2572</t>
  </si>
  <si>
    <t>POINCON ETIRAGE ACY312_2612</t>
  </si>
  <si>
    <t>DRW ACY312_2612</t>
  </si>
  <si>
    <t>POINCON ETIRAGE 312_1567</t>
  </si>
  <si>
    <t>DRW ACY312_1567</t>
  </si>
  <si>
    <t>POINCON ETIRAGE 312_0205</t>
  </si>
  <si>
    <t>2 D 1 B</t>
  </si>
  <si>
    <t>DRW ACY312_0205</t>
  </si>
  <si>
    <t>POINCON ETIRAGE 312_2149</t>
  </si>
  <si>
    <t>DRW ACY312_2149</t>
  </si>
  <si>
    <t>ENCODER,MOTOR-ABSOLUTE ROTARY-12-24 VDC-</t>
  </si>
  <si>
    <t>2-I1</t>
  </si>
  <si>
    <t>E6CP-AG5C-C 256 2M</t>
  </si>
  <si>
    <t>BOITE A CAMES ELECTRONIQUE H8PS_8P</t>
  </si>
  <si>
    <t>H8PS-8B9</t>
  </si>
  <si>
    <t>BAGUE 611_1237</t>
  </si>
  <si>
    <t>1 A 12 A</t>
  </si>
  <si>
    <t>DRW ACY611_1237</t>
  </si>
  <si>
    <t>ANNEAU DE CENTRAGE 611_1104</t>
  </si>
  <si>
    <t>1 A 12 B</t>
  </si>
  <si>
    <t>DRW ACY611_1104</t>
  </si>
  <si>
    <t>BAGUE 811_126</t>
  </si>
  <si>
    <t>DRW ACY811_0126</t>
  </si>
  <si>
    <t>~Entretoise rognage DRW ACY611_2692</t>
  </si>
  <si>
    <t>DRW ACY611_2692</t>
  </si>
  <si>
    <t>~Poussoir rognage DRW ACY611_2691</t>
  </si>
  <si>
    <t>DRW ACY611_2691</t>
  </si>
  <si>
    <t>~Devetisseur DRW ACY611_2729</t>
  </si>
  <si>
    <t>DRW ACY611_2729</t>
  </si>
  <si>
    <t>~Entretoise DRW ACY611_2645</t>
  </si>
  <si>
    <t>DRW ACY611_2645</t>
  </si>
  <si>
    <t>~Devetisseur DRW ACY611_2649</t>
  </si>
  <si>
    <t>POINCON ETIRAGE 312_1896</t>
  </si>
  <si>
    <t>DRW ACY312_1896</t>
  </si>
  <si>
    <t>molette MOULURAGE DRW 312_2945</t>
  </si>
  <si>
    <t>2 D 10 A</t>
  </si>
  <si>
    <t>DRW ACY312_2945</t>
  </si>
  <si>
    <t>contre molette DRW ACY312_3194</t>
  </si>
  <si>
    <t>DRW ACY312_3194</t>
  </si>
  <si>
    <t>POINCON D'ETIRAGE 312_1957</t>
  </si>
  <si>
    <t>2 D 1 C</t>
  </si>
  <si>
    <t>DRW ACY312_1957</t>
  </si>
  <si>
    <t>BAGUE 611_2067</t>
  </si>
  <si>
    <t>1 A 12 L</t>
  </si>
  <si>
    <t>DRW ACY611_2067</t>
  </si>
  <si>
    <t>BAGUE DE DECOUPE ACY611_2861</t>
  </si>
  <si>
    <t>1 A 12 K</t>
  </si>
  <si>
    <t>DRW ACY611_2861</t>
  </si>
  <si>
    <t>POINCON ETIRAGE ACY312_2615</t>
  </si>
  <si>
    <t>DRW ACY312_2615</t>
  </si>
  <si>
    <t>POINCON ETIRAGE 312_1884</t>
  </si>
  <si>
    <t>DRW ACY312_1884</t>
  </si>
  <si>
    <t>POINCON ETIRAGE 312_2071</t>
  </si>
  <si>
    <t>2 D 1 D</t>
  </si>
  <si>
    <t>DRW ACY312_2071</t>
  </si>
  <si>
    <t>Doigts MOULURAGE DRW 312_3088</t>
  </si>
  <si>
    <t>2 C 4 L</t>
  </si>
  <si>
    <t>DRW ACY312_3088</t>
  </si>
  <si>
    <t>POINCON ETIRAGE 312_1872</t>
  </si>
  <si>
    <t>DRW ACY312_1872</t>
  </si>
  <si>
    <t>~Poinçon DRW ACY 611_0589</t>
  </si>
  <si>
    <t>1 A 5 M</t>
  </si>
  <si>
    <t>DRW ACY 611_0589/A</t>
  </si>
  <si>
    <t>Serre_flan ETIRAGE DRW 312_3062</t>
  </si>
  <si>
    <t>2 C 2 M</t>
  </si>
  <si>
    <t>DRW ACY312_3062</t>
  </si>
  <si>
    <t>POINCON ETIRAGE ACY312_0296</t>
  </si>
  <si>
    <t>DRW ACY312_0296</t>
  </si>
  <si>
    <t>POINCON ETIRAGE 312_2404</t>
  </si>
  <si>
    <t>2 D 1 E</t>
  </si>
  <si>
    <t>DRW ACY312_2404</t>
  </si>
  <si>
    <t>POINCON ETIRAGE 312_0328</t>
  </si>
  <si>
    <t>DRW ACY312_0328</t>
  </si>
  <si>
    <t>POINCON ETIRAGE 312_2744</t>
  </si>
  <si>
    <t>DRW ACY312_2744</t>
  </si>
  <si>
    <t>POINCON ETIRAGE 312_385</t>
  </si>
  <si>
    <t>2 D 1 F</t>
  </si>
  <si>
    <t>DRW ACY312_0385</t>
  </si>
  <si>
    <t>POINCON ETIRAGE312_2488</t>
  </si>
  <si>
    <t>DRW ACY312_2488</t>
  </si>
  <si>
    <t>POINCON ETIRAGE 312_0387</t>
  </si>
  <si>
    <t>DRW ACY312_0387</t>
  </si>
  <si>
    <t>POINCON ETIRAGE ACY312_2306</t>
  </si>
  <si>
    <t>2 D 1 G</t>
  </si>
  <si>
    <t>DRW ACY312_2306</t>
  </si>
  <si>
    <t>POINCON ETIRAGE 312_1735</t>
  </si>
  <si>
    <t>DRW ACY312_1735</t>
  </si>
  <si>
    <t>POINCON ETIRAGE 312_1990</t>
  </si>
  <si>
    <t>DRW ACY312_1990</t>
  </si>
  <si>
    <t>POINCON ETIRAGE 312_2465</t>
  </si>
  <si>
    <t>2 D 1 H</t>
  </si>
  <si>
    <t>DRW ACY312_2465</t>
  </si>
  <si>
    <t>POINCON ETIRAGE DD312_1856</t>
  </si>
  <si>
    <t>DRW ACY312_1856</t>
  </si>
  <si>
    <t>POINCON ETIRAGE ACY312_2627</t>
  </si>
  <si>
    <t>DRW ACY312_2627</t>
  </si>
  <si>
    <t>POINCON ETIRAGE 312_0982</t>
  </si>
  <si>
    <t>2 D 1 I</t>
  </si>
  <si>
    <t>DRW ACY312_0982</t>
  </si>
  <si>
    <t>POINCON ETIRAGE 312_1163</t>
  </si>
  <si>
    <t>DRW ACY312_1163</t>
  </si>
  <si>
    <t>POINCON 312_1178</t>
  </si>
  <si>
    <t>DRW ACY312_1178</t>
  </si>
  <si>
    <t>poinçon etirage DRW ACY312_2364</t>
  </si>
  <si>
    <t>2 D 1 J</t>
  </si>
  <si>
    <t>DRW ACY312_2364</t>
  </si>
  <si>
    <t>POINCON ETIRAGE 312_1875</t>
  </si>
  <si>
    <t>DRW ACY312_1875</t>
  </si>
  <si>
    <t>POINCON D'ETIRAGE 312_1314</t>
  </si>
  <si>
    <t>DRW ACY312_1314</t>
  </si>
  <si>
    <t>POINCON ETIRAGE 312_1263</t>
  </si>
  <si>
    <t>2 D 1 K</t>
  </si>
  <si>
    <t>DRW ACY312_1263</t>
  </si>
  <si>
    <t>POINCON ETIRAGE ACY312_1345</t>
  </si>
  <si>
    <t>DRW ACY312_1345</t>
  </si>
  <si>
    <t>Poinçon DRW ACY312_3196</t>
  </si>
  <si>
    <t>2 C 3 I</t>
  </si>
  <si>
    <t>DRW ACY312_3196</t>
  </si>
  <si>
    <t>POINCON ETIRAGE D15_35MM 312_1359</t>
  </si>
  <si>
    <t>DRW ACY312_1359</t>
  </si>
  <si>
    <t>POINCON ETIRAGE 312_2385</t>
  </si>
  <si>
    <t>2 D 1 L</t>
  </si>
  <si>
    <t>DRW ACY312_2385</t>
  </si>
  <si>
    <t>POINCON ETIRAGE 312_1509</t>
  </si>
  <si>
    <t>DRW ACY312_1509</t>
  </si>
  <si>
    <t>POINCON ETIRAGE ACY312_3123</t>
  </si>
  <si>
    <t>2 D 1 M</t>
  </si>
  <si>
    <t>DRW ACY312_3123</t>
  </si>
  <si>
    <t>POINCON ETIRAGE 312_1689</t>
  </si>
  <si>
    <t>DRW ACY312_1689</t>
  </si>
  <si>
    <t>POINCON ETIRAGE 312_2054</t>
  </si>
  <si>
    <t>DRW ACY312_2054</t>
  </si>
  <si>
    <t>POINCON ETIRAGE ACY312_1344</t>
  </si>
  <si>
    <t>2 D 2 A</t>
  </si>
  <si>
    <t>DRW ACY312_1344</t>
  </si>
  <si>
    <t>POINCON ETIRAGE 312_1902</t>
  </si>
  <si>
    <t>DRW ACY312_1902</t>
  </si>
  <si>
    <t>~Matrice DRW ACY611_3567</t>
  </si>
  <si>
    <t>DRW ACY611_3567</t>
  </si>
  <si>
    <t>~Matrice DRW ACY611_3564</t>
  </si>
  <si>
    <t>DRW ACY611_3564/A</t>
  </si>
  <si>
    <t>POINCON ETIRAGE 312_1951</t>
  </si>
  <si>
    <t>DRW ACY312_1951</t>
  </si>
  <si>
    <t>POINCON 312_1973</t>
  </si>
  <si>
    <t>2 D 2 B</t>
  </si>
  <si>
    <t>DRW ACY312_1973</t>
  </si>
  <si>
    <t>POINCON ETIRAGE D15 ACY312_2136</t>
  </si>
  <si>
    <t>DRW ACY312_2136</t>
  </si>
  <si>
    <t>POINCON ETIRAGE 312_2254</t>
  </si>
  <si>
    <t>DRW ACY312_2254</t>
  </si>
  <si>
    <t>POINCON ETIRAGE ACY312_2248</t>
  </si>
  <si>
    <t>2 D 2 C</t>
  </si>
  <si>
    <t>DRW ACY312_2248</t>
  </si>
  <si>
    <t>POINCON ETIRAGE 312_2325</t>
  </si>
  <si>
    <t>DRW ACY312_2325</t>
  </si>
  <si>
    <t>POINCON ETIRAGE ACY312_2314</t>
  </si>
  <si>
    <t>DRW ACY312_2314</t>
  </si>
  <si>
    <t>POINCON ETIRAGE ACY312_2407</t>
  </si>
  <si>
    <t>2 D 2 D</t>
  </si>
  <si>
    <t>DRW ACY312_2407</t>
  </si>
  <si>
    <t>POINCON ETIRAGE 312_2459</t>
  </si>
  <si>
    <t>DRW ACY312_2459</t>
  </si>
  <si>
    <t>POINCON ETIRAGE ACY312_2506</t>
  </si>
  <si>
    <t>DRW ACY312_2506</t>
  </si>
  <si>
    <t>POINCON ETIRAGE 312_2548</t>
  </si>
  <si>
    <t>2 D 2 E</t>
  </si>
  <si>
    <t>DRW ACY312_2548</t>
  </si>
  <si>
    <t>POINCON ETIRAGE 312_2639</t>
  </si>
  <si>
    <t>DRW ACY312_2639</t>
  </si>
  <si>
    <t>POINCON ETIRAGE ACY312_2633</t>
  </si>
  <si>
    <t>DRW ACY312_2633</t>
  </si>
  <si>
    <t>POINCON ETIRAGE ACY312_2784</t>
  </si>
  <si>
    <t>2 D 2 F</t>
  </si>
  <si>
    <t>DRW ACY312_2784</t>
  </si>
  <si>
    <t>POINCON ETIRAGE ACY312_2779</t>
  </si>
  <si>
    <t>DRW ACY312_2779</t>
  </si>
  <si>
    <t>Poinçon ETIRAGE DRW 312_2802</t>
  </si>
  <si>
    <t>DRW ACY312_2802</t>
  </si>
  <si>
    <t>POINCON ETIRAGE ACY312_2876</t>
  </si>
  <si>
    <t>2 D 2 G</t>
  </si>
  <si>
    <t>DRW ACY312_2876</t>
  </si>
  <si>
    <t>Poinçon ETIRAGE DRW 312_2898</t>
  </si>
  <si>
    <t>DRW ACY312_2898</t>
  </si>
  <si>
    <t>Poinçon ETIRAGE DRW 312_2941</t>
  </si>
  <si>
    <t>DRW ACY312_2941</t>
  </si>
  <si>
    <t>POINCON ETIRAGE ACY312_3089</t>
  </si>
  <si>
    <t>2 D 2 H</t>
  </si>
  <si>
    <t>DRW ACY312_3089</t>
  </si>
  <si>
    <t>poinçon etirage acy312_3109</t>
  </si>
  <si>
    <t>DRW ACY312_3109</t>
  </si>
  <si>
    <t>Doigt DRW ACY312_3453</t>
  </si>
  <si>
    <t>DRW ACY312_3453</t>
  </si>
  <si>
    <t>poinçon étirage acy312_3094</t>
  </si>
  <si>
    <t>DRW ACY312_3094</t>
  </si>
  <si>
    <t>Poinçon ETIRAGE DRW 312_3033</t>
  </si>
  <si>
    <t>2 D 2 I</t>
  </si>
  <si>
    <t>DRW ACY312_3033</t>
  </si>
  <si>
    <t>Poinçon ETIRAGE DRW 312_3018</t>
  </si>
  <si>
    <t>DRW ACY312_3018</t>
  </si>
  <si>
    <t>poinçon etirage 312_1176</t>
  </si>
  <si>
    <t>2 D 2 J</t>
  </si>
  <si>
    <t>DRW ACY312_1176</t>
  </si>
  <si>
    <t>Poinçon ETIRAGE DRW 312_1368</t>
  </si>
  <si>
    <t>DRW ACY312_1368</t>
  </si>
  <si>
    <t>poinçon etirage 312_1283</t>
  </si>
  <si>
    <t>DRW ACY312_1283</t>
  </si>
  <si>
    <t>Embout contre molette DRW ACYMFR120_0188</t>
  </si>
  <si>
    <t>2 D 8 A</t>
  </si>
  <si>
    <t>DRW ACY_MFR120_188</t>
  </si>
  <si>
    <t>POINCON  DRW ACY312_3423</t>
  </si>
  <si>
    <t>DRW ACY312_3423/A</t>
  </si>
  <si>
    <t>POINCON EPAULE DRW ACY312_3334</t>
  </si>
  <si>
    <t>2 D 2 M</t>
  </si>
  <si>
    <t>DRW ACY312-3334B</t>
  </si>
  <si>
    <t>Poinçon ETIRAGE DRW 312_1655</t>
  </si>
  <si>
    <t>2 D 2 K</t>
  </si>
  <si>
    <t>DRW ACY312_1655</t>
  </si>
  <si>
    <t>Poinçon ETIRAGE DRW 312_1734</t>
  </si>
  <si>
    <t>DRW ACY312_1734</t>
  </si>
  <si>
    <t>poinçon étirage acy 312_3105</t>
  </si>
  <si>
    <t>2 D 2 L</t>
  </si>
  <si>
    <t>DRW ACY312_3105</t>
  </si>
  <si>
    <t>Poinçon ETIRAGE DRW 312_2709</t>
  </si>
  <si>
    <t>DRW ACY312_2709</t>
  </si>
  <si>
    <t>Poinçon DRW ACY312_3155</t>
  </si>
  <si>
    <t>DRW ACY312_3155</t>
  </si>
  <si>
    <t>ENTRETOISE  DRW ACY312_3407</t>
  </si>
  <si>
    <t>DRW ACY312_3407/A</t>
  </si>
  <si>
    <t>Poinçon étirage DRW ACY 611_3380</t>
  </si>
  <si>
    <t>2 D 3 C</t>
  </si>
  <si>
    <t>DRW ACY 611_3380 D</t>
  </si>
  <si>
    <t>Poinçon retreint 2 DRW ACY611_3375</t>
  </si>
  <si>
    <t>2 D 3 D</t>
  </si>
  <si>
    <t>DRW ACY611_3375 B</t>
  </si>
  <si>
    <t>CONTRE_MOLETTE DRW ACY312_3375</t>
  </si>
  <si>
    <t>DRW ACY312_3375/A</t>
  </si>
  <si>
    <t>Poinçon DRW ACY312_3210</t>
  </si>
  <si>
    <t>DRW ACY312_3210</t>
  </si>
  <si>
    <t>ROGNAGE BAGUE DRW ACY312_2283</t>
  </si>
  <si>
    <t>2 D 3 E</t>
  </si>
  <si>
    <t>DRW ACY312_2283/A</t>
  </si>
  <si>
    <t>Poincon DRW ACY 312_3451</t>
  </si>
  <si>
    <t>DRW ACY 312_3451</t>
  </si>
  <si>
    <t>POINCON ETIRAGE DRW ACY312_2268</t>
  </si>
  <si>
    <t>2 D 3 G</t>
  </si>
  <si>
    <t>DRW ACY312-2268/A</t>
  </si>
  <si>
    <t>Poinçon ETIRAGE DRW 312_2793</t>
  </si>
  <si>
    <t>2 D 3 H</t>
  </si>
  <si>
    <t>DRW ACY312_2793</t>
  </si>
  <si>
    <t>POINCON DRW ACY312_3427</t>
  </si>
  <si>
    <t>DRW ACY312_3427</t>
  </si>
  <si>
    <t>Poinçon d'étirage DRW ACY611_3597</t>
  </si>
  <si>
    <t>2 D 3 I</t>
  </si>
  <si>
    <t>DRW ACY611_3597/A</t>
  </si>
  <si>
    <t>POINCON ETIRAGE CHEMINEE DRW ACY611_0427</t>
  </si>
  <si>
    <t>2 D 4 B</t>
  </si>
  <si>
    <t>DRW ACY611_0427</t>
  </si>
  <si>
    <t>Poinçon DRW ACY312_3265</t>
  </si>
  <si>
    <t>DRW ACY312_3265/A</t>
  </si>
  <si>
    <t>Poinçon RETREINT DRW 611_3144</t>
  </si>
  <si>
    <t>DRW ACY611_3144</t>
  </si>
  <si>
    <t>PORTE POINCON ROGNAGE DRW ACY312_3056</t>
  </si>
  <si>
    <t>2 D 4 A</t>
  </si>
  <si>
    <t>DRW ACY312_3056</t>
  </si>
  <si>
    <t>Poinçon FRA.PLAGE DRW 611_3007</t>
  </si>
  <si>
    <t>2 D 4 C</t>
  </si>
  <si>
    <t>DRW ACY611_3007</t>
  </si>
  <si>
    <t>Poinçon DRW ACY611_3402</t>
  </si>
  <si>
    <t>DRW ACY611_3402/A</t>
  </si>
  <si>
    <t>POINCON PLIAGE DRW ACY312_1400</t>
  </si>
  <si>
    <t>2 D 4 D</t>
  </si>
  <si>
    <t>DRW ACY312_1400/A</t>
  </si>
  <si>
    <t>Poinçon FRAPPE DRW 611_3210</t>
  </si>
  <si>
    <t>DRW ACY611_3210</t>
  </si>
  <si>
    <t>Poinçon RELAIS 1 DRW 312_2919</t>
  </si>
  <si>
    <t>2 D 4 E</t>
  </si>
  <si>
    <t>DRW ACY312_2919</t>
  </si>
  <si>
    <t>Poussoir DRW ACY MFR120_0146</t>
  </si>
  <si>
    <t>DRW ACY MFR120_0146/A</t>
  </si>
  <si>
    <t>Porte poinçon DRW ACY611_0678</t>
  </si>
  <si>
    <t>2 D 4 H</t>
  </si>
  <si>
    <t>DRW ACY611_0678/A</t>
  </si>
  <si>
    <t>CONTRE MOLETTE 312_0854</t>
  </si>
  <si>
    <t>2 D 5 A</t>
  </si>
  <si>
    <t>DRW ACY312_0854</t>
  </si>
  <si>
    <t>CONTRE MOLETTE ACY312_2765</t>
  </si>
  <si>
    <t>DRW ACY312_2765</t>
  </si>
  <si>
    <t>CONTRE MOLETTE 312_1989</t>
  </si>
  <si>
    <t>DRW ACY312_1989</t>
  </si>
  <si>
    <t>CONTRE MOLETTE 312_1566</t>
  </si>
  <si>
    <t>2 D 5 B</t>
  </si>
  <si>
    <t>DRW ACY312_1566</t>
  </si>
  <si>
    <t>CONTRE MOLETTE 312_0853</t>
  </si>
  <si>
    <t>DRW ACY312_0853</t>
  </si>
  <si>
    <t>CONTRE MOLETTE ACY312_0412</t>
  </si>
  <si>
    <t>DRW ACY312_0412</t>
  </si>
  <si>
    <t>CONTRE MOLETTE 312_2440</t>
  </si>
  <si>
    <t>2 D 5 C</t>
  </si>
  <si>
    <t>DRW ACY312_2440</t>
  </si>
  <si>
    <t>C.molette MOULURAGE DRW 312_0807</t>
  </si>
  <si>
    <t>DRW ACY312_0807</t>
  </si>
  <si>
    <t>CONTRE MOLETTE ACY312_0417</t>
  </si>
  <si>
    <t>DRW ACY312_0417</t>
  </si>
  <si>
    <t>CONTRE MOLETTE 312_1528</t>
  </si>
  <si>
    <t>2 D 5 D</t>
  </si>
  <si>
    <t>DRW ACY312_1528</t>
  </si>
  <si>
    <t>CONTRE MOLETTE 312_0983</t>
  </si>
  <si>
    <t>DRW ACY312_0983</t>
  </si>
  <si>
    <t>CONTRE MOLETTE ACY312_0395</t>
  </si>
  <si>
    <t>DRW ACY312_0395</t>
  </si>
  <si>
    <t>CONTRE MOLETTE 312_1234</t>
  </si>
  <si>
    <t>2 D 5 E</t>
  </si>
  <si>
    <t>DRW ACY312_1234</t>
  </si>
  <si>
    <t>CONTRE MOLETTE ACY312_1887</t>
  </si>
  <si>
    <t>DRW ACY312_1887</t>
  </si>
  <si>
    <t>CONTRE MOLETTE 312_2638</t>
  </si>
  <si>
    <t>DRW ACY312_2638</t>
  </si>
  <si>
    <t>CONTRE MOLETTE 312_1641</t>
  </si>
  <si>
    <t>2 D 5 F</t>
  </si>
  <si>
    <t>DRW ACY312_1641</t>
  </si>
  <si>
    <t>CONTRE MOLETTE ACY312_2776</t>
  </si>
  <si>
    <t>DRW ACY312_2776</t>
  </si>
  <si>
    <t>CONTRE MOLETTE 312_1759</t>
  </si>
  <si>
    <t>DRW ACY312_1759</t>
  </si>
  <si>
    <t>Contre Molette DRW ACY312_1466</t>
  </si>
  <si>
    <t>2 D 5 G</t>
  </si>
  <si>
    <t>DRW ACY312_1466</t>
  </si>
  <si>
    <t>CONTRE MOLETTE 312_2592</t>
  </si>
  <si>
    <t>DRW ACY312_2592</t>
  </si>
  <si>
    <t>CONTRE MOLETTE 312_2383</t>
  </si>
  <si>
    <t>DRW ACY312_2383</t>
  </si>
  <si>
    <t>CONTRE MOLETTE 312_1930</t>
  </si>
  <si>
    <t>DRW ACY312_1930</t>
  </si>
  <si>
    <t>CONTRE MOLETTE ACY312_2272</t>
  </si>
  <si>
    <t>2 D 5 H</t>
  </si>
  <si>
    <t>DRW ACY312_2272</t>
  </si>
  <si>
    <t>CONTRE_MOLETTE ACY312_2719</t>
  </si>
  <si>
    <t>DRW ACY312_2719</t>
  </si>
  <si>
    <t>CONTRE MOLETTE 312_1511</t>
  </si>
  <si>
    <t>DRW ACY312_1511</t>
  </si>
  <si>
    <t>CONTRE MOLETTE 312_1579</t>
  </si>
  <si>
    <t>2 D 5 I</t>
  </si>
  <si>
    <t>DRW ACY312_1579</t>
  </si>
  <si>
    <t>CONTRE MOLETTE 312_2079</t>
  </si>
  <si>
    <t>DRW ACY312_2079</t>
  </si>
  <si>
    <t>CONTRE MOLETTE 312_1701</t>
  </si>
  <si>
    <t>DRW ACY312_1701</t>
  </si>
  <si>
    <t>Contre molette 10 Stries DRW ACY312_3274</t>
  </si>
  <si>
    <t>2 D 5 J</t>
  </si>
  <si>
    <t>DRW ACY312_3274/A</t>
  </si>
  <si>
    <t>CONTRE MOLETTE  DRW ACY611_3463</t>
  </si>
  <si>
    <t>DRW ACY611_3463/A</t>
  </si>
  <si>
    <t>CONTRE MOLETTE ACY312_2856</t>
  </si>
  <si>
    <t>DRW ACY312_2856</t>
  </si>
  <si>
    <t>CONTRE MOLETTE 312_1976</t>
  </si>
  <si>
    <t>DRW ACY312_1976</t>
  </si>
  <si>
    <t>CONTRE MOLETTE ACY312_2016</t>
  </si>
  <si>
    <t>DRW ACY312_2016</t>
  </si>
  <si>
    <t>CONTRE MOLETTE STRIEE 312_2014 CB065874</t>
  </si>
  <si>
    <t>2 D 5 K</t>
  </si>
  <si>
    <t>DRW ACY312_2014</t>
  </si>
  <si>
    <t>CONTRE MOLETTE 312_2237</t>
  </si>
  <si>
    <t>DRW ACY312_2237</t>
  </si>
  <si>
    <t>Contre Molette DRWACY312_3330</t>
  </si>
  <si>
    <t>DRWACY312_3330</t>
  </si>
  <si>
    <t>Molette DRWA ACY312_3331</t>
  </si>
  <si>
    <t>DRWA ACY312_3331</t>
  </si>
  <si>
    <t>CONTRE_MOLETTE ACY312_2236</t>
  </si>
  <si>
    <t>DRW ACY312_2236</t>
  </si>
  <si>
    <t>CONTRE MOLETTE 312_2242</t>
  </si>
  <si>
    <t>2 D 5 L</t>
  </si>
  <si>
    <t>DRW ACY312_2242</t>
  </si>
  <si>
    <t>CONTRE MOLETTE ACY312_2329</t>
  </si>
  <si>
    <t>DRW ACY312_2329</t>
  </si>
  <si>
    <t>CONTRE MOLETTE DRW ACY312_3332</t>
  </si>
  <si>
    <t>DRW ACY312_3332</t>
  </si>
  <si>
    <t>CONTRE MOLETTE ACY312_2318</t>
  </si>
  <si>
    <t>DRW ACY312_2318</t>
  </si>
  <si>
    <t>CONTRE MOLETTE 312_2507</t>
  </si>
  <si>
    <t>2 D 5 M</t>
  </si>
  <si>
    <t>DRW ACY312_2507</t>
  </si>
  <si>
    <t>CONTRE MOLETTE MOULURAGE 312_2544</t>
  </si>
  <si>
    <t>DRW ACY312_2544</t>
  </si>
  <si>
    <t>CONTRE MOLETTE DRW ACY312_3280</t>
  </si>
  <si>
    <t>DRW ACY312_3280</t>
  </si>
  <si>
    <t>CONTRE MOLETTE ACY312_2787</t>
  </si>
  <si>
    <t>DRW ACY312_2787</t>
  </si>
  <si>
    <t>contre molette DRW ACY312_3297</t>
  </si>
  <si>
    <t>DRW ACY312_3297</t>
  </si>
  <si>
    <t>CONTRE MOLETTE ACY312_2781</t>
  </si>
  <si>
    <t>2 D 6 A</t>
  </si>
  <si>
    <t>DRW ACY312_2781</t>
  </si>
  <si>
    <t>C. MOULURAGE DRW 312_2805</t>
  </si>
  <si>
    <t>DRW ACY312_2805</t>
  </si>
  <si>
    <t>CONTRE MOLETTE ACY312_2880</t>
  </si>
  <si>
    <t>DRW ACY312_2880</t>
  </si>
  <si>
    <t>CONTRE MOLETTE ACY312_2925</t>
  </si>
  <si>
    <t>2 D 6 B</t>
  </si>
  <si>
    <t>DRW ACY312_2925</t>
  </si>
  <si>
    <t>c.molette MOULURAGE DRW 312_2946</t>
  </si>
  <si>
    <t>DRW ACY312_2946</t>
  </si>
  <si>
    <t>CONTRE MOLETTE ACY312_3092</t>
  </si>
  <si>
    <t>DRW ACY312_3092</t>
  </si>
  <si>
    <t>contre molette DRW ACY312_3113</t>
  </si>
  <si>
    <t>2 D 6 C</t>
  </si>
  <si>
    <t>DRW ACY312_3113</t>
  </si>
  <si>
    <t>CONTRE MOLETTE DRW ACY312_3264</t>
  </si>
  <si>
    <t>DRW ACY312_3264</t>
  </si>
  <si>
    <t>contre molette DRW ACY312_3098</t>
  </si>
  <si>
    <t>DRW ACY312_3098</t>
  </si>
  <si>
    <t>c.molette MOULURAGE DRW 312_3036</t>
  </si>
  <si>
    <t>DRW ACY312_3036</t>
  </si>
  <si>
    <t>contre molette DRW ACY312_3128</t>
  </si>
  <si>
    <t>2 D 6 D</t>
  </si>
  <si>
    <t>DRW ACY312_3128</t>
  </si>
  <si>
    <t>contre molette 312_2299</t>
  </si>
  <si>
    <t>DRW ACY312_2299</t>
  </si>
  <si>
    <t>contre molette 312_1996</t>
  </si>
  <si>
    <t>DRW ACY312_1996</t>
  </si>
  <si>
    <t>contre molette 312_1942</t>
  </si>
  <si>
    <t>2 D 6 E</t>
  </si>
  <si>
    <t>DRW ACY312_1942</t>
  </si>
  <si>
    <t>contre molette DRW ACY312_1987</t>
  </si>
  <si>
    <t>DRW ACY312_1987</t>
  </si>
  <si>
    <t>C.molette MOULURAGE DRW 312_2312</t>
  </si>
  <si>
    <t>DRW ACY312_2312</t>
  </si>
  <si>
    <t>C. MOULURAGE DRW 312_1674</t>
  </si>
  <si>
    <t>2 D 6 F</t>
  </si>
  <si>
    <t>DRW ACY312_1674</t>
  </si>
  <si>
    <t>c.molette MOULURAGE DRW 312_2714</t>
  </si>
  <si>
    <t>DRW ACY312_2714</t>
  </si>
  <si>
    <t>contre molette DRW ACY312_3192</t>
  </si>
  <si>
    <t>DRW ACY312_3192</t>
  </si>
  <si>
    <t>CONTRE MOLETTE  DRW ACY312_3374</t>
  </si>
  <si>
    <t>DRW ACY312_3374/A</t>
  </si>
  <si>
    <t>CONTRE MOLETTE  DRW ACY312_3389</t>
  </si>
  <si>
    <t>2 D 6 G</t>
  </si>
  <si>
    <t>DRW ACY312_3389/A</t>
  </si>
  <si>
    <t>Contre molette DRW ACY312_3301</t>
  </si>
  <si>
    <t>DRW ACY312_3301</t>
  </si>
  <si>
    <t>ENTRETOISE  DRW ACY312_3411</t>
  </si>
  <si>
    <t>2 D 7 A</t>
  </si>
  <si>
    <t>MATRICE PLIAGE DRW ACY611_3560</t>
  </si>
  <si>
    <t>DRW ACY611_3560</t>
  </si>
  <si>
    <t>CONTRE MOLETTE DRW ACY MFR 120 0116</t>
  </si>
  <si>
    <t>DRW ACY MFR 120 0116/B</t>
  </si>
  <si>
    <t>~CONTRE MOLETTE MOU DRW ACY312_3297</t>
  </si>
  <si>
    <t>DRW ACY611_3297/A</t>
  </si>
  <si>
    <t>POINCON  DRW ACY312_3414</t>
  </si>
  <si>
    <t>2 D 8 B</t>
  </si>
  <si>
    <t>POINCON ETIRAGE DRW ACY611_3433</t>
  </si>
  <si>
    <t>DRW ACY611_3433</t>
  </si>
  <si>
    <t>FRAPPE PLATEAU POINCON DRW ACY611_2032</t>
  </si>
  <si>
    <t>DRW ACY611_2032</t>
  </si>
  <si>
    <t>TTE DRW ACY312_1556</t>
  </si>
  <si>
    <t>2 D 8 C</t>
  </si>
  <si>
    <t>DRW ACY312_1556</t>
  </si>
  <si>
    <t>MOLETTE 312_1988</t>
  </si>
  <si>
    <t>2 D 9 A</t>
  </si>
  <si>
    <t>DRW ACY312_1988</t>
  </si>
  <si>
    <t>MOLETTE MOULURAGE DRW 312_2095</t>
  </si>
  <si>
    <t>DRW ACY312_2095</t>
  </si>
  <si>
    <t>MOLETTE 312_1014</t>
  </si>
  <si>
    <t>DRW ACY312_1014</t>
  </si>
  <si>
    <t>MOLETTE ACY312_0413</t>
  </si>
  <si>
    <t>2 D 9 B</t>
  </si>
  <si>
    <t>DRW ACY312_0413</t>
  </si>
  <si>
    <t>MOLETTE ACY_312_0409</t>
  </si>
  <si>
    <t>DRW ACY312_0409</t>
  </si>
  <si>
    <t>MOLETTE ACY312_0389</t>
  </si>
  <si>
    <t>DRW ACY312_0389</t>
  </si>
  <si>
    <t>MOLETTE ACY 312_1888</t>
  </si>
  <si>
    <t>2 D 9 C</t>
  </si>
  <si>
    <t>DRW ACY312_1888</t>
  </si>
  <si>
    <t>MOLETTE 312_1298</t>
  </si>
  <si>
    <t>DRW ACY312_1298</t>
  </si>
  <si>
    <t>MOLETTE 312_1350</t>
  </si>
  <si>
    <t>DRW ACY312_1350</t>
  </si>
  <si>
    <t>MOLETTE 312_1360</t>
  </si>
  <si>
    <t>2 D 9 D</t>
  </si>
  <si>
    <t>DRW ACY312_1360</t>
  </si>
  <si>
    <t>MOLETTE MOULURAGE DRW 312_1352</t>
  </si>
  <si>
    <t>DRW ACY312_1352</t>
  </si>
  <si>
    <t>MOLETTE 312_1510</t>
  </si>
  <si>
    <t>DRW ACY312_1510</t>
  </si>
  <si>
    <t>MOLETTE 312_1578</t>
  </si>
  <si>
    <t>2 D 9 E</t>
  </si>
  <si>
    <t>DRW ACY312_1578</t>
  </si>
  <si>
    <t>MOLETTE ACY312_2854</t>
  </si>
  <si>
    <t>DRW ACY312_2854</t>
  </si>
  <si>
    <t>Molette MOULURAGE DRW 312_1702</t>
  </si>
  <si>
    <t>DRW ACY312_1702</t>
  </si>
  <si>
    <t>MOLETTE 312_1977</t>
  </si>
  <si>
    <t>2 D 9 F</t>
  </si>
  <si>
    <t>DRW ACY312_1977</t>
  </si>
  <si>
    <t>MOLETTE ACY312_2015</t>
  </si>
  <si>
    <t>DRW ACY312_2015</t>
  </si>
  <si>
    <t>MOLETTE 312_2280</t>
  </si>
  <si>
    <t>DRW ACY312_2280</t>
  </si>
  <si>
    <t>MOLETTE ACY312_2319</t>
  </si>
  <si>
    <t>2 D 9 G</t>
  </si>
  <si>
    <t>DRW ACY312_2319</t>
  </si>
  <si>
    <t>MOLETTE ACY312_2780</t>
  </si>
  <si>
    <t>2 D 9 H</t>
  </si>
  <si>
    <t>DRW ACY312_2780</t>
  </si>
  <si>
    <t>Molette MOULURAGE DRW 312_2806</t>
  </si>
  <si>
    <t>DRW ACY312_2806</t>
  </si>
  <si>
    <t>MOLETTE ACY312_2879</t>
  </si>
  <si>
    <t>DRW ACY312_2879</t>
  </si>
  <si>
    <t>MOLETTE ACY312_2504</t>
  </si>
  <si>
    <t>DRW ACY312_2504</t>
  </si>
  <si>
    <t>MOLETTE MOULURAGE 312_2543</t>
  </si>
  <si>
    <t>DRW ACY312_2543</t>
  </si>
  <si>
    <t>molette MOULURAGE DRW 312_2924</t>
  </si>
  <si>
    <t>2 D 9 I</t>
  </si>
  <si>
    <t>DRW ACY312_2924</t>
  </si>
  <si>
    <t>MOLETTE ACY312_3093</t>
  </si>
  <si>
    <t>DRW ACY312_3093</t>
  </si>
  <si>
    <t>molette DRW ACY312_3112</t>
  </si>
  <si>
    <t>DRW ACY312_3112</t>
  </si>
  <si>
    <t>Rouleau filtrant 0,5X100</t>
  </si>
  <si>
    <t>BRIQUETEUS</t>
  </si>
  <si>
    <t>BFA0500.100.A00</t>
  </si>
  <si>
    <t>molette DRW ACY312_3097</t>
  </si>
  <si>
    <t>2 D 9 J</t>
  </si>
  <si>
    <t>DRW ACY312_3097</t>
  </si>
  <si>
    <t>Matrice decoupe DRW ACY611_0277</t>
  </si>
  <si>
    <t>2 E 3 C</t>
  </si>
  <si>
    <t>DRW ACY611_0277/B</t>
  </si>
  <si>
    <t>~ENTRETOISE  DRW ACY312_0626</t>
  </si>
  <si>
    <t>DRW ACY312_0626A</t>
  </si>
  <si>
    <t>Molette DRW ACY312_3127</t>
  </si>
  <si>
    <t>DRW ACY312_3127</t>
  </si>
  <si>
    <t>MOLETTE MOULURAGE DRW 312_1354</t>
  </si>
  <si>
    <t>2 D 9 K</t>
  </si>
  <si>
    <t>DRW ACY312_1354</t>
  </si>
  <si>
    <t>molette 312_2298</t>
  </si>
  <si>
    <t>DRW ACY312_2298</t>
  </si>
  <si>
    <t>molette MOULURAGE DRW 312_2271</t>
  </si>
  <si>
    <t>DRW ACY312_2271</t>
  </si>
  <si>
    <t>molette 312_0984</t>
  </si>
  <si>
    <t>2 D 9 L</t>
  </si>
  <si>
    <t>DRW ACY312_0984</t>
  </si>
  <si>
    <t>molette 312_1997</t>
  </si>
  <si>
    <t>DRW ACY312_1997</t>
  </si>
  <si>
    <t>molette 312_1943</t>
  </si>
  <si>
    <t>DRW ACY312_1943</t>
  </si>
  <si>
    <t>molette 312_1986</t>
  </si>
  <si>
    <t>2 D 9 M</t>
  </si>
  <si>
    <t>DRW ACY312_1986</t>
  </si>
  <si>
    <t>Molette MOULURAGE DRW 312_1675</t>
  </si>
  <si>
    <t>DRW ACY312_1675</t>
  </si>
  <si>
    <t>molette MOULURAGE DRW 312_2713</t>
  </si>
  <si>
    <t>DRW ACY312_2713</t>
  </si>
  <si>
    <t>molette DRW ACY312_3108</t>
  </si>
  <si>
    <t>DRW ACY312_3108</t>
  </si>
  <si>
    <t>LIMITEUR DE PRESSION 0_&gt;10 BARS</t>
  </si>
  <si>
    <t>1-N3</t>
  </si>
  <si>
    <t>0 532 002 044 REXROTH</t>
  </si>
  <si>
    <t>POMPE GRAISS SMART3_AUT_110V_3L_FL_NC/NO</t>
  </si>
  <si>
    <t>2-T6</t>
  </si>
  <si>
    <t>SMART 3 4011418 DROPSA</t>
  </si>
  <si>
    <t>1-G7</t>
  </si>
  <si>
    <t>TAILLE 62 ORTLINGHAUS</t>
  </si>
  <si>
    <t>Molette DRW ACY312_3342</t>
  </si>
  <si>
    <t>DRW ACY312_3342</t>
  </si>
  <si>
    <t>MOLETTE  DRW ACY312_3345</t>
  </si>
  <si>
    <t>DRW ACY312-3345C</t>
  </si>
  <si>
    <t>Molette DRW ACY 312_3435</t>
  </si>
  <si>
    <t>DRW ACY 312_3435/A</t>
  </si>
  <si>
    <t>RONDELLE DRW ACY312_3359</t>
  </si>
  <si>
    <t>2 D 12 B</t>
  </si>
  <si>
    <t>DRW ACY312_3359</t>
  </si>
  <si>
    <t>ECROU MICROMETRIQUE DRW ACY312_3282</t>
  </si>
  <si>
    <t>DRW ACY312_3282</t>
  </si>
  <si>
    <t>Embout CALIBRAGE DRW 312_2590</t>
  </si>
  <si>
    <t>DRW ACY312_2590</t>
  </si>
  <si>
    <t>CLAVETTE DRW ACY312_3360</t>
  </si>
  <si>
    <t>2 B 2 H</t>
  </si>
  <si>
    <t>DRW ACY312_3360</t>
  </si>
  <si>
    <t>EMBOUT DE FRAPPE ACY312_2616</t>
  </si>
  <si>
    <t>2 D 11 A</t>
  </si>
  <si>
    <t>DRW ACY312_2616</t>
  </si>
  <si>
    <t>PILOTE FRAPPE 312_2773</t>
  </si>
  <si>
    <t>DRW ACY312_2773</t>
  </si>
  <si>
    <t>PILOTE FRAPPE ACY312_2387</t>
  </si>
  <si>
    <t>DRW ACY312_2387</t>
  </si>
  <si>
    <t>PILOTE ACY312_2379</t>
  </si>
  <si>
    <t>2 D 11 B</t>
  </si>
  <si>
    <t>DRW ACY312_2379</t>
  </si>
  <si>
    <t>EMBOUT FRAPPE ACY312_2613</t>
  </si>
  <si>
    <t>DRW ACY312_2613</t>
  </si>
  <si>
    <t>PILOTE SUPERIEUR 312_1873</t>
  </si>
  <si>
    <t>DRW ACY312_1873</t>
  </si>
  <si>
    <t>PILOTE FRAPPE ACY312_3118</t>
  </si>
  <si>
    <t>2 D 11 D</t>
  </si>
  <si>
    <t>DRW ACY312_3118</t>
  </si>
  <si>
    <t>PILOTE FRAPPE ACY312_3124</t>
  </si>
  <si>
    <t>DRW ACY312_3124</t>
  </si>
  <si>
    <t>EMBOUT ACY312_1699</t>
  </si>
  <si>
    <t>DRW ACY312_1699</t>
  </si>
  <si>
    <t>PILOTE ACY312_2140</t>
  </si>
  <si>
    <t>2 D 11 C</t>
  </si>
  <si>
    <t>DRW ACY312_2140</t>
  </si>
  <si>
    <t>EMBOUT FRAPPE ACY312_2628</t>
  </si>
  <si>
    <t>DRW ACY312_2628</t>
  </si>
  <si>
    <t>EMBOUT FRAPPE ACY312_2631</t>
  </si>
  <si>
    <t>DRW ACY312_2631</t>
  </si>
  <si>
    <t>PILOTE SUPERIEUR 312_2361</t>
  </si>
  <si>
    <t>2 D 11 F</t>
  </si>
  <si>
    <t>DRW ACY312_2361</t>
  </si>
  <si>
    <t>PILOTE FRAPPE ACY312_2786</t>
  </si>
  <si>
    <t>DRW ACY312_2786</t>
  </si>
  <si>
    <t>PILOTE ACY312_2778</t>
  </si>
  <si>
    <t>DRW ACY312_2778</t>
  </si>
  <si>
    <t>PILOTE DE FRAPPE ACY312_2855</t>
  </si>
  <si>
    <t>2 D 11 E</t>
  </si>
  <si>
    <t>DRW ACY312_2855</t>
  </si>
  <si>
    <t>PILOTE FRAPPE 312_2138</t>
  </si>
  <si>
    <t>DRW ACY312_2138</t>
  </si>
  <si>
    <t>PILOTE SUPERIEUR ACY312_2249</t>
  </si>
  <si>
    <t>DRW ACY312_2249</t>
  </si>
  <si>
    <t>Embout FRAPPE DRW 312_2804</t>
  </si>
  <si>
    <t>2 D 11 G</t>
  </si>
  <si>
    <t>DRW ACY312_2804</t>
  </si>
  <si>
    <t>PILOTE ACY312_2877</t>
  </si>
  <si>
    <t>DRW ACY312_2877</t>
  </si>
  <si>
    <t>PILOTE FRAPPE ACY312_2906</t>
  </si>
  <si>
    <t>DRW ACY312_2906</t>
  </si>
  <si>
    <t>pilote frappe DRW ACY312_3107</t>
  </si>
  <si>
    <t>2 D 11 J</t>
  </si>
  <si>
    <t>DRW ACY312_3107</t>
  </si>
  <si>
    <t>Embout FRAPPE DRW 312_2710</t>
  </si>
  <si>
    <t>DRW ACY312_2710</t>
  </si>
  <si>
    <t>Embout FRAPPE DRW 312_2746</t>
  </si>
  <si>
    <t>DRW ACY312_2746</t>
  </si>
  <si>
    <t>PILOTE FRAPPE ACY312_3091</t>
  </si>
  <si>
    <t>2 D 11 H</t>
  </si>
  <si>
    <t>DRW ACY312_3091</t>
  </si>
  <si>
    <t>pilote frappe DRW ACY312_3111</t>
  </si>
  <si>
    <t>DRW ACY312_3111</t>
  </si>
  <si>
    <t>pilote frappe DRW ACY312_3096</t>
  </si>
  <si>
    <t>DRW ACY312_3096</t>
  </si>
  <si>
    <t>Embout FRAPPE DRW 312_3034</t>
  </si>
  <si>
    <t>2 D 11 I</t>
  </si>
  <si>
    <t>DRW ACY312_3034</t>
  </si>
  <si>
    <t>Embout FRAPPE DRW 312_3019</t>
  </si>
  <si>
    <t>DRW ACY312_3019</t>
  </si>
  <si>
    <t>embout frappe 312_2567</t>
  </si>
  <si>
    <t>DRW ACY312_2567</t>
  </si>
  <si>
    <t>pilote frappe 312_3304</t>
  </si>
  <si>
    <t>2 D 11 K</t>
  </si>
  <si>
    <t>DRW ACY312_3304</t>
  </si>
  <si>
    <t>Pilote DRW ACY312_2132</t>
  </si>
  <si>
    <t>2 D 11 M</t>
  </si>
  <si>
    <t>DRW ACY312_2132/B</t>
  </si>
  <si>
    <t>PILOTE SUP FRAPPE RC DRW ACY312_3336</t>
  </si>
  <si>
    <t>DRW ACY312_3336/A</t>
  </si>
  <si>
    <t>REPOUSSOIR FRAPPE ACY312_2137</t>
  </si>
  <si>
    <t>2 D 12 L</t>
  </si>
  <si>
    <t>DRW ACY312_2137</t>
  </si>
  <si>
    <t>REPOUSSOIR FRAPPE ACY312_3125</t>
  </si>
  <si>
    <t>DRW ACY312_3125</t>
  </si>
  <si>
    <t>REPOUSSOIR FRAPPE ACY312_3120</t>
  </si>
  <si>
    <t>DRW ACY312_3120</t>
  </si>
  <si>
    <t>POINCON DRW ACY312_3283</t>
  </si>
  <si>
    <t>2 D 12 A</t>
  </si>
  <si>
    <t>DRW ACY312_3283</t>
  </si>
  <si>
    <t>PILOTE SUP DRW ACY312_2365</t>
  </si>
  <si>
    <t>DRW ACY312_2365</t>
  </si>
  <si>
    <t>POINCON  DRW ACY611_3544</t>
  </si>
  <si>
    <t>DRW ACY611_3544/A</t>
  </si>
  <si>
    <t>POINCON CALIBRAGE DRW ACY312_2275</t>
  </si>
  <si>
    <t>DRW ACY312_2275</t>
  </si>
  <si>
    <t>POINCON FRAPPE ACY312_2905</t>
  </si>
  <si>
    <t>2 D 12 I</t>
  </si>
  <si>
    <t>DRW ACY312_2905</t>
  </si>
  <si>
    <t>Molette 34380 DRW 312_2282</t>
  </si>
  <si>
    <t>2 D 12 J</t>
  </si>
  <si>
    <t>DRW ACY312_2282</t>
  </si>
  <si>
    <t>Matrice CALIBRAGE DRW 312_2289</t>
  </si>
  <si>
    <t>DRW ACY312_2289</t>
  </si>
  <si>
    <t>PILOTE SUP HT20.65 DRW ACY312_2482</t>
  </si>
  <si>
    <t>2 D 12 K</t>
  </si>
  <si>
    <t>DRW ACY312_2482/A</t>
  </si>
  <si>
    <t>Poussoir FRAPPE DRW 312_2483</t>
  </si>
  <si>
    <t>DRW ACY312_2483</t>
  </si>
  <si>
    <t>Poussoir FRAPPE DRW 312_2632</t>
  </si>
  <si>
    <t>DRW ACY312_2632</t>
  </si>
  <si>
    <t>Poussoir FRAPPE DRW 312_2868</t>
  </si>
  <si>
    <t>DRW ACY312_2868</t>
  </si>
  <si>
    <t>repoussoir frappe 312_3303</t>
  </si>
  <si>
    <t>2 D 12 M</t>
  </si>
  <si>
    <t>DRW ACY312_3303</t>
  </si>
  <si>
    <t>Poussoir FRAPPE DRW 312_1897</t>
  </si>
  <si>
    <t>DRW ACY312_1897</t>
  </si>
  <si>
    <t>PILOTE 312_1700</t>
  </si>
  <si>
    <t>2 D 15 M</t>
  </si>
  <si>
    <t>DRW ACY312_1700</t>
  </si>
  <si>
    <t>bague de decoupe DRW ACY312_3222</t>
  </si>
  <si>
    <t>2 D 14 M</t>
  </si>
  <si>
    <t>DRW ACY312_3222</t>
  </si>
  <si>
    <t>ANNEAU ACY312_2260</t>
  </si>
  <si>
    <t>2 D 13 D</t>
  </si>
  <si>
    <t>DRW ACY312_2260</t>
  </si>
  <si>
    <t>BAGUE ROGNAGE 312_2255</t>
  </si>
  <si>
    <t>DRW ACY312_2255</t>
  </si>
  <si>
    <t>ANNEAU DE CENTRAGE ACY312_2712</t>
  </si>
  <si>
    <t>2 D 13 E</t>
  </si>
  <si>
    <t>DRW ACY312_2712</t>
  </si>
  <si>
    <t>ANNEAU DE CENTRAGE 312_2541</t>
  </si>
  <si>
    <t>DRW ACY312_2541</t>
  </si>
  <si>
    <t>ANNEAU 312_2512</t>
  </si>
  <si>
    <t>DRW ACY312_2512</t>
  </si>
  <si>
    <t>ANNEAU 312_1817</t>
  </si>
  <si>
    <t>2 D 13 F</t>
  </si>
  <si>
    <t>DRW ACY312_1817</t>
  </si>
  <si>
    <t>~AXE REPOUSSOIR  DRW ACY611_0557</t>
  </si>
  <si>
    <t>DRW ACY611_0557A</t>
  </si>
  <si>
    <t>CAME 312_1653</t>
  </si>
  <si>
    <t>1 B 13 B</t>
  </si>
  <si>
    <t>DRW ACY312_1653</t>
  </si>
  <si>
    <t>CAME DE POUSSOIR 611_1367</t>
  </si>
  <si>
    <t>1 B 13 A</t>
  </si>
  <si>
    <t>DRW ACY611_1367</t>
  </si>
  <si>
    <t>molette MOULURAGE DRW 312_3035</t>
  </si>
  <si>
    <t>DRW ACY312_3035</t>
  </si>
  <si>
    <t>ANNEAU ROGNAGE ACY312_2914</t>
  </si>
  <si>
    <t>DRW ACY312_2914</t>
  </si>
  <si>
    <t>BAGUE ROGNAGE ACY312_2948</t>
  </si>
  <si>
    <t>DRW ACY312_2948</t>
  </si>
  <si>
    <t>anneau de rognage DRW ACY312_3337</t>
  </si>
  <si>
    <t>2 D 13 G</t>
  </si>
  <si>
    <t>DRW ACY312_3337</t>
  </si>
  <si>
    <t>anneau de centrage 312_2636</t>
  </si>
  <si>
    <t>DRW ACY312_2636</t>
  </si>
  <si>
    <t>anneau de centrage DRW ACY312_3221</t>
  </si>
  <si>
    <t>DRW ACY312_3221</t>
  </si>
  <si>
    <t>ANNEAU DE CENTRAGE CRANTE ACY312_1372</t>
  </si>
  <si>
    <t>2 D 13 B</t>
  </si>
  <si>
    <t>DRW ACY312_1372</t>
  </si>
  <si>
    <t>ANNEAU DE CENTRAGE 312_ 1228</t>
  </si>
  <si>
    <t>DRW ACY312_1228</t>
  </si>
  <si>
    <t>BAGUE ANNEAU 312_2640</t>
  </si>
  <si>
    <t>2 D 13 C</t>
  </si>
  <si>
    <t>DRW ACY312_2640</t>
  </si>
  <si>
    <t>ANNEAU CENTRAGE 312_2076</t>
  </si>
  <si>
    <t>DRW ACY312_2076</t>
  </si>
  <si>
    <t>ANNEAU 312_1612</t>
  </si>
  <si>
    <t>DRW ACY312_1612</t>
  </si>
  <si>
    <t>ANNEAU DE CENTRAGE ACY312_2789</t>
  </si>
  <si>
    <t>2 D 13 A</t>
  </si>
  <si>
    <t>DRW ACY312_2789</t>
  </si>
  <si>
    <t>ANNEAU DE CENTRAGE ACY312_2310</t>
  </si>
  <si>
    <t>DRW ACY312_2310</t>
  </si>
  <si>
    <t>ANNEAU CENTRAGE 312_2790</t>
  </si>
  <si>
    <t>DRW ACY312_2790</t>
  </si>
  <si>
    <t>serre flan etirage DRW ACY312_3211</t>
  </si>
  <si>
    <t>2 D 15 A</t>
  </si>
  <si>
    <t>DRW ACY312_3211</t>
  </si>
  <si>
    <t>devetisseur etirage DRW ACY312_3212</t>
  </si>
  <si>
    <t>2 D 15 D</t>
  </si>
  <si>
    <t>DRW ACY312_3212</t>
  </si>
  <si>
    <t>PLAQUE DE SUPPORT DEVETISS ACY912_0056</t>
  </si>
  <si>
    <t>2 F 13 F</t>
  </si>
  <si>
    <t>DRW ACY912_0056</t>
  </si>
  <si>
    <t>VIS 611_2181</t>
  </si>
  <si>
    <t>2 F 13 E</t>
  </si>
  <si>
    <t>DRW ACY611_2181</t>
  </si>
  <si>
    <t>ENTRETOISE 611_2174</t>
  </si>
  <si>
    <t>2 F 13 D</t>
  </si>
  <si>
    <t>DRW ACY611_2174</t>
  </si>
  <si>
    <t>CENTREUR 312_686</t>
  </si>
  <si>
    <t>2 F 13 C</t>
  </si>
  <si>
    <t>DRW ACY312_0686</t>
  </si>
  <si>
    <t>CORPS VERIN AZOTE DD611_121</t>
  </si>
  <si>
    <t>2 F 13 B</t>
  </si>
  <si>
    <t>DRW ACY611_0121</t>
  </si>
  <si>
    <t>CORPS VERIN A AZOTE DD312_1071</t>
  </si>
  <si>
    <t>2 F 13 A</t>
  </si>
  <si>
    <t>DRW ACY312_1071</t>
  </si>
  <si>
    <t>PATE A POLIR NORTON GRADE 1</t>
  </si>
  <si>
    <t>2 F 12 A</t>
  </si>
  <si>
    <t>GRADE 1 TYPE WS</t>
  </si>
  <si>
    <t>PATE A POLIR RF. 01060MS00</t>
  </si>
  <si>
    <t>2 F 12 B</t>
  </si>
  <si>
    <t>01060MS00</t>
  </si>
  <si>
    <t>PLAQUETTE AMOVIBLE DE TOURNAGE</t>
  </si>
  <si>
    <t>2 F 8 B</t>
  </si>
  <si>
    <t>CCMT 060204F</t>
  </si>
  <si>
    <t>PLAQUETTE CERAMIQUE 160408T102</t>
  </si>
  <si>
    <t>160408T102</t>
  </si>
  <si>
    <t>PLAQUETTES TNGA 160404 AB2010</t>
  </si>
  <si>
    <t>2 F 8 A</t>
  </si>
  <si>
    <t>TNGA 160404 AB2010</t>
  </si>
  <si>
    <t>PLAQUETTE TNGA160412 AB2010</t>
  </si>
  <si>
    <t>TNGA160412 AB2010</t>
  </si>
  <si>
    <t>PLAQUETTE BOMT09T304R IN2530</t>
  </si>
  <si>
    <t>2 F 8 C</t>
  </si>
  <si>
    <t>BOMT09T304R IN2530</t>
  </si>
  <si>
    <t>PLAQUETTE CCGW 09T304NU BNX20</t>
  </si>
  <si>
    <t>2 F 8 D</t>
  </si>
  <si>
    <t>CCGW 09T304NU BNX20</t>
  </si>
  <si>
    <t>PLAQ. CCMT09T304NF DA 1000 diamant</t>
  </si>
  <si>
    <t>2 F 8 E</t>
  </si>
  <si>
    <t>CCMT09T304NF DA 1000</t>
  </si>
  <si>
    <t>PLAQUETTE CCGT 060202FL K10</t>
  </si>
  <si>
    <t>CCGT 060202FL K10</t>
  </si>
  <si>
    <t>PLAQUETTE CCGT 09T302FL K10</t>
  </si>
  <si>
    <t>2 F 8 F</t>
  </si>
  <si>
    <t>CCGT 09T302FL K10</t>
  </si>
  <si>
    <t>PLAQUETTE TRONC GFN4.1 MS35 FORMAT</t>
  </si>
  <si>
    <t>GFN4.1 MS35</t>
  </si>
  <si>
    <t>MEULE DIAMANTEE DANS LA MASSE GRAIN 120</t>
  </si>
  <si>
    <t>2 F 8 G</t>
  </si>
  <si>
    <t>MEULE DIAMANT GRAIN 120</t>
  </si>
  <si>
    <t>MEULE DIAMANTEE DANS LA MASSE 461665100</t>
  </si>
  <si>
    <t>461665100</t>
  </si>
  <si>
    <t>RESSORT A GAZ A/ INSTRUCTION DE MONTAGE</t>
  </si>
  <si>
    <t>2B1D</t>
  </si>
  <si>
    <t>2480.21.00050.038 (RÉGLÉ À 25 BARS)</t>
  </si>
  <si>
    <t>RESSORT 241.15.25.139</t>
  </si>
  <si>
    <t>2 F 7 C</t>
  </si>
  <si>
    <t>241.15.25.139</t>
  </si>
  <si>
    <t>RESSORT TENSION 1.6X18.4X2.25 T_18876R</t>
  </si>
  <si>
    <t>2 F 7 D</t>
  </si>
  <si>
    <t>1.6X18.4X2.25 T-18876R</t>
  </si>
  <si>
    <t>RESSORT TENSION 1.6X18.4X2.25 T_18876L</t>
  </si>
  <si>
    <t>1.6X18.4X2.25 T-18876L</t>
  </si>
  <si>
    <t>EJECTEUR DIAM 2_5 ACY811_0842</t>
  </si>
  <si>
    <t>2 F 6 A</t>
  </si>
  <si>
    <t>DRW ACY811_0842</t>
  </si>
  <si>
    <t>DECOLLEUR ACY912_0492</t>
  </si>
  <si>
    <t>DRW ACY912_0492</t>
  </si>
  <si>
    <t>POIN POUR POINCON DE DECOUPE 611_0339</t>
  </si>
  <si>
    <t>DRW ACY611_0339</t>
  </si>
  <si>
    <t>ENTRETOISE 312_2313</t>
  </si>
  <si>
    <t>2 F 6 B</t>
  </si>
  <si>
    <t>DRW ACY312_2313</t>
  </si>
  <si>
    <t>DOUILLE 611_1119</t>
  </si>
  <si>
    <t>2 F 6 C</t>
  </si>
  <si>
    <t>DRW ACY611_1119</t>
  </si>
  <si>
    <t>douille decoupe DRW ACY611_3419</t>
  </si>
  <si>
    <t>DRW ACY611_3419A</t>
  </si>
  <si>
    <t>DEVET PREPA CHEM DRW ACY611_3427</t>
  </si>
  <si>
    <t>2 F 6 D</t>
  </si>
  <si>
    <t>DRW ACY611_3427</t>
  </si>
  <si>
    <t>devetisseur ebauche 611_3356</t>
  </si>
  <si>
    <t>DRW ACY312_3356</t>
  </si>
  <si>
    <t>POINCON  DRW ACY611_3515</t>
  </si>
  <si>
    <t>2 F 6 E</t>
  </si>
  <si>
    <t>DRW ACY611_3515/A</t>
  </si>
  <si>
    <t>NEZ  DRW ACY611_3538</t>
  </si>
  <si>
    <t>DRW ACY611_3538/A</t>
  </si>
  <si>
    <t>CALE POINCON  DRW ACY611_3476</t>
  </si>
  <si>
    <t>DRW ACY611_3476A</t>
  </si>
  <si>
    <t>MATRICE DE ROULAGE DRW ACY611_3477</t>
  </si>
  <si>
    <t>DRW ACY611_3477</t>
  </si>
  <si>
    <t>POINCON  DRW ACY611_3540</t>
  </si>
  <si>
    <t>2 F 6 G</t>
  </si>
  <si>
    <t>DRW ACY611_3540/A</t>
  </si>
  <si>
    <t>POINCON  DRW ACY611_3445</t>
  </si>
  <si>
    <t>2 F 6 H</t>
  </si>
  <si>
    <t>DRW ACY611_3445A</t>
  </si>
  <si>
    <t>NEZ RETREINT DRW 312_0650</t>
  </si>
  <si>
    <t>DRW ACY312_0650</t>
  </si>
  <si>
    <t>Poiçon retreint DRW ACY312_3358</t>
  </si>
  <si>
    <t>2 F 6 K</t>
  </si>
  <si>
    <t>DRW ACY312_3358</t>
  </si>
  <si>
    <t>Pilote frappe DRW ACY312_3299</t>
  </si>
  <si>
    <t>DRW ACY31_3299</t>
  </si>
  <si>
    <t>Dévetisseur rognage DRW ACY312_3469</t>
  </si>
  <si>
    <t>2 F 6 L</t>
  </si>
  <si>
    <t>DRW ACY312_3469</t>
  </si>
  <si>
    <t>Poinçon d'étirage DRW ACY611_3617</t>
  </si>
  <si>
    <t>DRW ACY611_3617</t>
  </si>
  <si>
    <t>Molette moulurage DRW ACY312_3468</t>
  </si>
  <si>
    <t>DRW ACY312_3468</t>
  </si>
  <si>
    <t>poinçon etirage 312_3298</t>
  </si>
  <si>
    <t>2 F 6 M</t>
  </si>
  <si>
    <t>DRW ACY312_3298</t>
  </si>
  <si>
    <t>Poinçon DRW ACY611_1322</t>
  </si>
  <si>
    <t>DRW ACY611_1322/A</t>
  </si>
  <si>
    <t>Poussoir ET.CHEMINEE DRW 312_0701</t>
  </si>
  <si>
    <t>DRW ACY312_0701</t>
  </si>
  <si>
    <t>FERMETURE SUPPORT DEVETISS. ACY611_1513</t>
  </si>
  <si>
    <t>2 F 5 A</t>
  </si>
  <si>
    <t>DRW ACY611_1513</t>
  </si>
  <si>
    <t>PLAQUE SUPPORT DEVETISSEUR ACY 611_1512</t>
  </si>
  <si>
    <t>DRW ACY611_1512</t>
  </si>
  <si>
    <t>SUPPORT PLAQUE DECROCH FIXE ACY912_0054</t>
  </si>
  <si>
    <t>2 F 5 B</t>
  </si>
  <si>
    <t>DRW ACY912_0054</t>
  </si>
  <si>
    <t>FERMETURE SUPPORT DEVETISS ACY912_0057</t>
  </si>
  <si>
    <t>DRW ACY912_0057</t>
  </si>
  <si>
    <t>ECROU DE COULISSEAU 611_1360</t>
  </si>
  <si>
    <t>2 F 5 D</t>
  </si>
  <si>
    <t>DRW ACY611_1360</t>
  </si>
  <si>
    <t>ECROU COULISSEAU ACY912_0217</t>
  </si>
  <si>
    <t>2 F 5 C</t>
  </si>
  <si>
    <t>DRW ACY912_0217</t>
  </si>
  <si>
    <t>BROCHE AVEC REGLAGE 611_2519</t>
  </si>
  <si>
    <t>2 F 5 E</t>
  </si>
  <si>
    <t>DRW ACY611_2519</t>
  </si>
  <si>
    <t>BROCHE MOULUREUSE 612_3 611_0890</t>
  </si>
  <si>
    <t>DRW ACY611_0890</t>
  </si>
  <si>
    <t>AXE PIGNON 9112.750.161</t>
  </si>
  <si>
    <t>2 F 5 F</t>
  </si>
  <si>
    <t>9112.750.161</t>
  </si>
  <si>
    <t>CARRE GUIDAGE MOULUREUSE ACY611_3230</t>
  </si>
  <si>
    <t>DRW ACY611_3230</t>
  </si>
  <si>
    <t>POULIE 611_601</t>
  </si>
  <si>
    <t>2 F 5 G</t>
  </si>
  <si>
    <t>DRW ACY611_0601</t>
  </si>
  <si>
    <t>AXE MOULUREUSE 9112_750_151</t>
  </si>
  <si>
    <t>9112-750-151</t>
  </si>
  <si>
    <t>~Poussoir FRAPPE DRW 312_2137</t>
  </si>
  <si>
    <t>Axe support doigt transfert DRW ACY 312</t>
  </si>
  <si>
    <t>2 C 6 A</t>
  </si>
  <si>
    <t>DRW ACY 312-1714</t>
  </si>
  <si>
    <t>~NEZ ROGNAGE DRW ACY611_3451</t>
  </si>
  <si>
    <t>2 H 6 K</t>
  </si>
  <si>
    <t>DRW ACY611_3451</t>
  </si>
  <si>
    <t>SUPPORT PIGNON 611_3696</t>
  </si>
  <si>
    <t>2 F 5 J</t>
  </si>
  <si>
    <t>DRW ACY611_3696</t>
  </si>
  <si>
    <t>~centreur 611_2695</t>
  </si>
  <si>
    <t>2 H 4 L</t>
  </si>
  <si>
    <t>DRW ACY611_2695</t>
  </si>
  <si>
    <t>AXE PIGNON INTER MOULURE 611_2880</t>
  </si>
  <si>
    <t>2 F 5 K</t>
  </si>
  <si>
    <t>DRW ACY611_2880</t>
  </si>
  <si>
    <t>AXE BLOCAGE BROCHE REGLAGE DD611_2478</t>
  </si>
  <si>
    <t>DRW ACY611_2478</t>
  </si>
  <si>
    <t>AXE BLOCAGE BROCHE ACY611_3121</t>
  </si>
  <si>
    <t>DRW ACY611_3121</t>
  </si>
  <si>
    <t>PISTON VERIN A AZOTE DD312_1072</t>
  </si>
  <si>
    <t>2 F 4 B</t>
  </si>
  <si>
    <t>DRW ACY312_1072</t>
  </si>
  <si>
    <t>CALE BOITIER RESSORT 312_1250</t>
  </si>
  <si>
    <t>DRW ACY312_1250</t>
  </si>
  <si>
    <t>ACCESSOIRE PRESSE ACY 312_756 REP</t>
  </si>
  <si>
    <t>DRW ACY312_0756</t>
  </si>
  <si>
    <t>ACCESSOIRE REPB ACY312_754</t>
  </si>
  <si>
    <t>2 F 4 A</t>
  </si>
  <si>
    <t>DRW ACY312_0754</t>
  </si>
  <si>
    <t>ACCESSOIRE REPC ACY312_755</t>
  </si>
  <si>
    <t>DRW ACY312_0755</t>
  </si>
  <si>
    <t>ACCESSOIRE BOUCHON ACY312_752</t>
  </si>
  <si>
    <t>DRW ACY312_0752</t>
  </si>
  <si>
    <t>~ANNEAU ROGNAGE DRW ACY611_0542</t>
  </si>
  <si>
    <t>DRW ACY611_0542</t>
  </si>
  <si>
    <t>~Entretoise EMBOUTI DRW 312_0773</t>
  </si>
  <si>
    <t>DRW ACY312_0773</t>
  </si>
  <si>
    <t>ECROU BRIDAGE FREIN COULISSEAU INFERIEUR</t>
  </si>
  <si>
    <t>2 F 4 C</t>
  </si>
  <si>
    <t>DRW ACY611_3113</t>
  </si>
  <si>
    <t>VIS 611_1514</t>
  </si>
  <si>
    <t>2 F 4 D</t>
  </si>
  <si>
    <t>DRW ACY611_1514</t>
  </si>
  <si>
    <t>CALE 312_2461</t>
  </si>
  <si>
    <t>2 F 4 F</t>
  </si>
  <si>
    <t>DRW ACY312_2461</t>
  </si>
  <si>
    <t>CALE 611_552</t>
  </si>
  <si>
    <t>DRW ACY611_0552</t>
  </si>
  <si>
    <t>PION 611_1515</t>
  </si>
  <si>
    <t>2 F 4 E</t>
  </si>
  <si>
    <t>DRW ACY611_1515</t>
  </si>
  <si>
    <t>PION Ø30 912_0500</t>
  </si>
  <si>
    <t>DRW ACY912_0500</t>
  </si>
  <si>
    <t>CALE POINCON D 11.8MM ACY 611_2960</t>
  </si>
  <si>
    <t>DRW ACY611_2960</t>
  </si>
  <si>
    <t>CALE COULISSEAU EP 0.1 611_2963</t>
  </si>
  <si>
    <t>2 F 4 H</t>
  </si>
  <si>
    <t>DRW ACY611_2963</t>
  </si>
  <si>
    <t>Matrice rognage DRW ACY312_3463</t>
  </si>
  <si>
    <t>DRW ACY312_3463/A</t>
  </si>
  <si>
    <t>Prepe chem entretoise DRW ACY611_3606</t>
  </si>
  <si>
    <t>DRW ACY611_3606</t>
  </si>
  <si>
    <t>Pilote DRW ACY312_3338</t>
  </si>
  <si>
    <t>DRW ACY312_3338</t>
  </si>
  <si>
    <t>~DEVETISSEUR DRW ACY312_2772</t>
  </si>
  <si>
    <t>DRW ACY312_2772/A</t>
  </si>
  <si>
    <t>Poinçcon DRW ACY611_2384</t>
  </si>
  <si>
    <t>DRW ACY611_2384</t>
  </si>
  <si>
    <t>~CENTREUR DRW ACY312_3426</t>
  </si>
  <si>
    <t>DRW ACY312_3426/A</t>
  </si>
  <si>
    <t>MATRICE EBAUCHE FINITION 312_2295</t>
  </si>
  <si>
    <t>2 A 3 H</t>
  </si>
  <si>
    <t>DRW ACY312_2295</t>
  </si>
  <si>
    <t>MATRICE EBAUCHE FINITION 312_2266</t>
  </si>
  <si>
    <t>2 A 4 D</t>
  </si>
  <si>
    <t>DRW ACY312_2266</t>
  </si>
  <si>
    <t>MATRICE EBAUCHE FINITION 312_1169</t>
  </si>
  <si>
    <t>2 A 4 E</t>
  </si>
  <si>
    <t>DRW ACY312_1169</t>
  </si>
  <si>
    <t>flasque DRW ACY_MFR120_0172</t>
  </si>
  <si>
    <t>DRW ACY_MFR120_0172A</t>
  </si>
  <si>
    <t>POINCON 611_1088</t>
  </si>
  <si>
    <t>2 E 1 A</t>
  </si>
  <si>
    <t>DRW ACY611_1088</t>
  </si>
  <si>
    <t>matrice ebauche DRW 611_1121</t>
  </si>
  <si>
    <t>2 E 1 B</t>
  </si>
  <si>
    <t>DRW ACY611_1121</t>
  </si>
  <si>
    <t>MATRICE 611_1089</t>
  </si>
  <si>
    <t>2 E 1 C</t>
  </si>
  <si>
    <t>DRW ACY611_1089</t>
  </si>
  <si>
    <t>POINCON 611_377</t>
  </si>
  <si>
    <t>2 E 1 E</t>
  </si>
  <si>
    <t>DRW ACY611_0377</t>
  </si>
  <si>
    <t>MATRICE 611_376</t>
  </si>
  <si>
    <t>2 E 1 G</t>
  </si>
  <si>
    <t>DRW ACY611_0376</t>
  </si>
  <si>
    <t>POINCON DE DECOUPE 912_175</t>
  </si>
  <si>
    <t>2 E 2 A</t>
  </si>
  <si>
    <t>DRW ACY912_0175</t>
  </si>
  <si>
    <t>MATRICE DECOUPE 912_179</t>
  </si>
  <si>
    <t>2 E 2 C</t>
  </si>
  <si>
    <t>DRW ACY912_0179</t>
  </si>
  <si>
    <t>POICON 611_0406</t>
  </si>
  <si>
    <t>2 E 2 E</t>
  </si>
  <si>
    <t>DRW ACY611_0406</t>
  </si>
  <si>
    <t>MATRICE 611_0405</t>
  </si>
  <si>
    <t>2 E 2 G</t>
  </si>
  <si>
    <t>DRW ACY611_0405</t>
  </si>
  <si>
    <t>Poincon DRW ACY 611_3259</t>
  </si>
  <si>
    <t>2 E 3 B</t>
  </si>
  <si>
    <t>DRW ACY 611-3259/A</t>
  </si>
  <si>
    <t>~Poinçon RETREINT DRW 312_1307</t>
  </si>
  <si>
    <t>DRW ACY312_1307</t>
  </si>
  <si>
    <t>matrice DRW ACY912_0120</t>
  </si>
  <si>
    <t>2 E 3 D</t>
  </si>
  <si>
    <t>DRW ACY912_0120</t>
  </si>
  <si>
    <t>C DECOUPE Ø41 DRW 611_0237</t>
  </si>
  <si>
    <t>2 E 3 E</t>
  </si>
  <si>
    <t>DRW ACY611_0237</t>
  </si>
  <si>
    <t>POINCON 6111735</t>
  </si>
  <si>
    <t>DRW ACY611_1735</t>
  </si>
  <si>
    <t>MATRICE 6111736</t>
  </si>
  <si>
    <t>2 E 3 G</t>
  </si>
  <si>
    <t>DRW ACY611_1736</t>
  </si>
  <si>
    <t>POINCON DE DECOUPE 611_1137</t>
  </si>
  <si>
    <t>2 E 4 A</t>
  </si>
  <si>
    <t>DRW ACY611_1137</t>
  </si>
  <si>
    <t>MATRICE  DRW ACY611_3260</t>
  </si>
  <si>
    <t>DRW ACY611_3260/A</t>
  </si>
  <si>
    <t>DECOUPE FLAN 611_1139</t>
  </si>
  <si>
    <t>2 E 4 C</t>
  </si>
  <si>
    <t>DRW ACY611_1139</t>
  </si>
  <si>
    <t>MATRICE DECOUPE 611_2896</t>
  </si>
  <si>
    <t>2 E 4 E</t>
  </si>
  <si>
    <t>DRW ACY611_2896</t>
  </si>
  <si>
    <t>Matrice PRE.CHEMINEE DRW 811_0238</t>
  </si>
  <si>
    <t>2 E 5 F</t>
  </si>
  <si>
    <t>DRW ACY811_0238</t>
  </si>
  <si>
    <t>MATRICE 611_1396</t>
  </si>
  <si>
    <t>2 E 5 G</t>
  </si>
  <si>
    <t>DRW ACY611_1396</t>
  </si>
  <si>
    <t>POINCON DECOUPE 611_2824</t>
  </si>
  <si>
    <t>2 E 6 E</t>
  </si>
  <si>
    <t>DRW ACY611_2824</t>
  </si>
  <si>
    <t>MATRICE DECOUPE 611_2827</t>
  </si>
  <si>
    <t>2 E 6 G</t>
  </si>
  <si>
    <t>DRW ACY611_2827</t>
  </si>
  <si>
    <t>POINCON DECOUPE ACY912_0438</t>
  </si>
  <si>
    <t>2 E 7 A</t>
  </si>
  <si>
    <t>DRW ACY912_0438</t>
  </si>
  <si>
    <t>MATRICE DECOUPE ACY912_0439</t>
  </si>
  <si>
    <t>2 E 7 C</t>
  </si>
  <si>
    <t>DRW ACY912_0439</t>
  </si>
  <si>
    <t>CAME ACY312_0060</t>
  </si>
  <si>
    <t>1 B 13 D</t>
  </si>
  <si>
    <t>DRW ACY312_0060</t>
  </si>
  <si>
    <t>REHAUSSE MATRICE 912 ACY912_0446</t>
  </si>
  <si>
    <t>2 E 9 D</t>
  </si>
  <si>
    <t>DRW ACY912_0446</t>
  </si>
  <si>
    <t>ARRACHE BANDE 611_12</t>
  </si>
  <si>
    <t>2 E 9 C</t>
  </si>
  <si>
    <t>DRW ACY611_0012</t>
  </si>
  <si>
    <t>ANNEAU EN C ACY611_3198</t>
  </si>
  <si>
    <t>2 E 9 B</t>
  </si>
  <si>
    <t>DRW ACY611_3198</t>
  </si>
  <si>
    <t>C DECOUPE Ø44 DRW 611_2389</t>
  </si>
  <si>
    <t>DRW ACY611_2389</t>
  </si>
  <si>
    <t>C DECOUPE Ø 42 DRW 611_1734</t>
  </si>
  <si>
    <t>2 E 9 A</t>
  </si>
  <si>
    <t>DRW ACY611_1734</t>
  </si>
  <si>
    <t>ANNEAU EN C ACY611_2227</t>
  </si>
  <si>
    <t>DRW ACY611_2227</t>
  </si>
  <si>
    <t>ANNEAU EN C  DRW ACY611_3557</t>
  </si>
  <si>
    <t>2 E 6 H</t>
  </si>
  <si>
    <t>DRW ACY611_3557/A</t>
  </si>
  <si>
    <t>ANNEAU EN C  DRW ACY611_3262</t>
  </si>
  <si>
    <t>DRW ACY611_3262/A</t>
  </si>
  <si>
    <t>ARRACHE BANDE  DRW ACY611_3261</t>
  </si>
  <si>
    <t>DRW ACY611_3261/A</t>
  </si>
  <si>
    <t>Matrice EMBOUTI DRW 611_0621</t>
  </si>
  <si>
    <t>2 E 1 F</t>
  </si>
  <si>
    <t>DRW ACY611_0621</t>
  </si>
  <si>
    <t>~Dévêtisseur CALIBRAGE DRW 312_0907</t>
  </si>
  <si>
    <t>DRW ACY312_0907</t>
  </si>
  <si>
    <t>~ENTRETOISE  DRW ACY312_1029</t>
  </si>
  <si>
    <t>DRW ACY312_1029/A</t>
  </si>
  <si>
    <t>Matrice DRW ACY312_3346</t>
  </si>
  <si>
    <t>DRW ACY312_3346</t>
  </si>
  <si>
    <t>P/Poinçon PERCAGE DRW 312_2927</t>
  </si>
  <si>
    <t>DRW ACY312_2927</t>
  </si>
  <si>
    <t>Poinçon ETIRAGE DRW 312_2341</t>
  </si>
  <si>
    <t>DRW ACY312_2341</t>
  </si>
  <si>
    <t>MEULE DIAMANTEE DANS LA MASSE GRAIN 170</t>
  </si>
  <si>
    <t>2 F 8 H</t>
  </si>
  <si>
    <t>MEULE DIAMANT GRAIN 170</t>
  </si>
  <si>
    <t>Poussoir DRW ACY312_3095</t>
  </si>
  <si>
    <t>2 B 7 J</t>
  </si>
  <si>
    <t>DRW ACY312_3095</t>
  </si>
  <si>
    <t>Entretoise DRW ACY912_0511</t>
  </si>
  <si>
    <t>DRW ACY912_0511</t>
  </si>
  <si>
    <t>Entretoise DRW ACY912_0512</t>
  </si>
  <si>
    <t>DRW ACY912_0512</t>
  </si>
  <si>
    <t>Coulisseau DRW ACY912_0532</t>
  </si>
  <si>
    <t>DRW ACY912_0532</t>
  </si>
  <si>
    <t>Embout coulisseau DRW ACY611_3137</t>
  </si>
  <si>
    <t>DRW ACY611_3137</t>
  </si>
  <si>
    <t>Poinçon EMBOUTI DRW 611_1739</t>
  </si>
  <si>
    <t>2 B 8 K</t>
  </si>
  <si>
    <t>DRW ACY611_1739</t>
  </si>
  <si>
    <t>MOLETTE MOULURAGE DRW 312_2311</t>
  </si>
  <si>
    <t>DRW ACY312_2311</t>
  </si>
  <si>
    <t>Poinçon RELAIS 2 DRW 312_3082</t>
  </si>
  <si>
    <t>DRW ACY312_3082</t>
  </si>
  <si>
    <t>Dévêtisseur FRA.PLAGE DRW 611_0944</t>
  </si>
  <si>
    <t>DRW ACY611_0944</t>
  </si>
  <si>
    <t>Dévêtisseur ETIRAGE DRW 611_1747</t>
  </si>
  <si>
    <t>DRW ACY611_1747</t>
  </si>
  <si>
    <t>Poinçon ETIRAGE DRW 312_1954</t>
  </si>
  <si>
    <t>2 D 3 F</t>
  </si>
  <si>
    <t>DRW ACY312_1954</t>
  </si>
  <si>
    <t>Embout CALIBRAGE DRW 312_2641</t>
  </si>
  <si>
    <t>2 C 13 C</t>
  </si>
  <si>
    <t>DRW ACY312_2641</t>
  </si>
  <si>
    <t>Matrice ROGNAGE DRW 611_0035</t>
  </si>
  <si>
    <t>2 E 1 D</t>
  </si>
  <si>
    <t>DRW ACY611_0035</t>
  </si>
  <si>
    <t>Dévêtisseur RELAIS 1 DRW 312_2920</t>
  </si>
  <si>
    <t>DRW ACY312_2920</t>
  </si>
  <si>
    <t>Poinçon étirage DRWACY312_0927</t>
  </si>
  <si>
    <t>DRWACY312_0927</t>
  </si>
  <si>
    <t>~MATRICE  DRW ACY611_2813</t>
  </si>
  <si>
    <t>DRW ACY611_2813A</t>
  </si>
  <si>
    <t>~douille DRW ACY_MFR120_0144</t>
  </si>
  <si>
    <t>DRW ACY_MFR120_0144A</t>
  </si>
  <si>
    <t>~DOIGT  DRW ACY312_0378</t>
  </si>
  <si>
    <t>DRW ACY312_0378/C</t>
  </si>
  <si>
    <t>~DECOLEUR DRW ACY312_0498</t>
  </si>
  <si>
    <t>2 H 6 J</t>
  </si>
  <si>
    <t>DRW ACY312_0498A</t>
  </si>
  <si>
    <t>~Tête DRW ACY611_0129</t>
  </si>
  <si>
    <t>DRW ACY611_0129</t>
  </si>
  <si>
    <t>Entretoise FRA.PLAGE DRW 312_0626</t>
  </si>
  <si>
    <t>DRW ACY312_0626</t>
  </si>
  <si>
    <t>CONTRE_MOLETTE DRW ACY_MFR120_0185</t>
  </si>
  <si>
    <t>ACY_MFR120_0185/A</t>
  </si>
  <si>
    <t>Poussoir ET.CHEMINEE DRW 611_2646</t>
  </si>
  <si>
    <t>DRW ACY611_2646</t>
  </si>
  <si>
    <t>Poinçon DRW ACY611_3586</t>
  </si>
  <si>
    <t>DRW ACY611_3586/A</t>
  </si>
  <si>
    <t>Poussoir ROGNAGE DRW 611_2691</t>
  </si>
  <si>
    <t>~NEZ  DRW ACY611_2113</t>
  </si>
  <si>
    <t>DRW ACY611_2113/A</t>
  </si>
  <si>
    <t>~PILOTE DRW ACY312_3413</t>
  </si>
  <si>
    <t>DRW ACY312_3413/A</t>
  </si>
  <si>
    <t>~REPOUSSOIR DRW ACY312_3418</t>
  </si>
  <si>
    <t>DRW ACY312_3418/A</t>
  </si>
  <si>
    <t>~POINCON DRW ACY312_3401</t>
  </si>
  <si>
    <t>DRW ACY312_3401/A</t>
  </si>
  <si>
    <t>POINCON 611_1395</t>
  </si>
  <si>
    <t>2 E 5 E</t>
  </si>
  <si>
    <t>DRW ACY611_1395</t>
  </si>
  <si>
    <t>Insert DRW ACY312_0771</t>
  </si>
  <si>
    <t>DRW ACY312_0771</t>
  </si>
  <si>
    <t>Insert DRW ACY611_1318</t>
  </si>
  <si>
    <t>DRW ACY611_1318</t>
  </si>
  <si>
    <t>Insert DRW ACY611_1317</t>
  </si>
  <si>
    <t>DRW ACY611_1317</t>
  </si>
  <si>
    <t>Insert DRW ACY611_0834</t>
  </si>
  <si>
    <t>DRW ACY611_0834</t>
  </si>
  <si>
    <t>Serre flan DRW ACY611_0792</t>
  </si>
  <si>
    <t>DRW ACY611_0792</t>
  </si>
  <si>
    <t>Pilote DRW ACY611_0804</t>
  </si>
  <si>
    <t>DRW ACY611_0804</t>
  </si>
  <si>
    <t>Repoussoir DRW ACY611_0802</t>
  </si>
  <si>
    <t>DRW ACY611_0802</t>
  </si>
  <si>
    <t>Devetisseur DRW ACY611_0813</t>
  </si>
  <si>
    <t>DRW ACY611_0813</t>
  </si>
  <si>
    <t>Pilote DRW ACY611_0815</t>
  </si>
  <si>
    <t>DRW ACY611_0815</t>
  </si>
  <si>
    <t>Pilote DRW ACY611_0818</t>
  </si>
  <si>
    <t>DRW ACY611_0818</t>
  </si>
  <si>
    <t>Repoussoir DRW ACY611_0809</t>
  </si>
  <si>
    <t>DRW ACY611_0809</t>
  </si>
  <si>
    <t>Entretoise DRW ACY611_0764</t>
  </si>
  <si>
    <t>DRW ACY611_0764</t>
  </si>
  <si>
    <t>Repoussoir DRW ACY611_0831</t>
  </si>
  <si>
    <t>DRW ACY611_0831</t>
  </si>
  <si>
    <t>Devetisseur DRW ACY611_0833</t>
  </si>
  <si>
    <t>DRW ACY611_0833</t>
  </si>
  <si>
    <t>Insert DRW ACY611_0840</t>
  </si>
  <si>
    <t>DRW ACY611_0840</t>
  </si>
  <si>
    <t>Centreur DRW ACY611_0839</t>
  </si>
  <si>
    <t>DRW ACY611_0839</t>
  </si>
  <si>
    <t>Repoussoir DRW ACY611_0845</t>
  </si>
  <si>
    <t>DRW ACY611_0845</t>
  </si>
  <si>
    <t>Cale poinçon frappe DRW ACY611_0951</t>
  </si>
  <si>
    <t>DRW ACY611_0951</t>
  </si>
  <si>
    <t>Poinçon étirage DRW ACY312_3312</t>
  </si>
  <si>
    <t>DRW ACY312_3312</t>
  </si>
  <si>
    <t>~PERCAGE MATRICE DRW ACY912_0230</t>
  </si>
  <si>
    <t>DRW ACY912_0230/A</t>
  </si>
  <si>
    <t>Poinçon etirage DRW ACY312_0779</t>
  </si>
  <si>
    <t>DRW ACY312_0779</t>
  </si>
  <si>
    <t>Matrice de decoupe DRW ACY312_0233</t>
  </si>
  <si>
    <t>DRW ACY312_0233</t>
  </si>
  <si>
    <t>Poussoir DRW ACY312_0320</t>
  </si>
  <si>
    <t>DRW ACY312_0320</t>
  </si>
  <si>
    <t>Porte poinçon DRW ACY312_0791</t>
  </si>
  <si>
    <t>DRW ACY312_0791</t>
  </si>
  <si>
    <t>~MATRICE RELAIS DRWACY611_3461</t>
  </si>
  <si>
    <t>DRWACY611_3461/A</t>
  </si>
  <si>
    <t>~RONDELLE  DRW ACY611_2660</t>
  </si>
  <si>
    <t>DRW ACY611_2660A</t>
  </si>
  <si>
    <t>Matrice DRW ACY611_3496</t>
  </si>
  <si>
    <t>2 A 1 M</t>
  </si>
  <si>
    <t>DRW ACY611_3496</t>
  </si>
  <si>
    <t>Matrice étirage DRW ACY611_3499</t>
  </si>
  <si>
    <t>DRW ACY611_3499</t>
  </si>
  <si>
    <t>Matrice Frappe DRW ACY611_3500</t>
  </si>
  <si>
    <t>DRW ACY611_3500</t>
  </si>
  <si>
    <t>Matrice frappe DRW ACY611_3388</t>
  </si>
  <si>
    <t>DRW ACY611_3388</t>
  </si>
  <si>
    <t>Matrice ROULAGE DRW 611_1431</t>
  </si>
  <si>
    <t>DRW ACY611_1431</t>
  </si>
  <si>
    <t>Matrice retreint DRW ACY611_3371</t>
  </si>
  <si>
    <t>2 A 1 L</t>
  </si>
  <si>
    <t>DRW ACY611_3371</t>
  </si>
  <si>
    <t>Matrice retreint DRW ACY611_3366</t>
  </si>
  <si>
    <t>DRW ACY611_3366</t>
  </si>
  <si>
    <t>Poinçon DRW ACY611_0865</t>
  </si>
  <si>
    <t>2 D 6 M</t>
  </si>
  <si>
    <t>DRW ACY611_0865</t>
  </si>
  <si>
    <t>Poinçon DRW ACY312_0487</t>
  </si>
  <si>
    <t>DRW ACY312_0487</t>
  </si>
  <si>
    <t>Poinçon FRAPPE DRW 312_1480</t>
  </si>
  <si>
    <t>2 D 6 L</t>
  </si>
  <si>
    <t>DRW ACY312_1480</t>
  </si>
  <si>
    <t>Serre_flan ET.CHEMINEE DRW 611_2648</t>
  </si>
  <si>
    <t>DRW ACY611_2648</t>
  </si>
  <si>
    <t>Serre Flan tubulaire DRW ACY611_3563</t>
  </si>
  <si>
    <t>DRW ACY611_3563</t>
  </si>
  <si>
    <t>Molette MOULURAGE DRW 611_2701</t>
  </si>
  <si>
    <t>DRW ACY611_2701</t>
  </si>
  <si>
    <t>CONTRE MOLETTE 7 STRIES DRW ACY312_2235</t>
  </si>
  <si>
    <t>DRW ACY312-2235A</t>
  </si>
  <si>
    <t>Poinçon RETREINT DRW 312_2324</t>
  </si>
  <si>
    <t>2 D 6 K</t>
  </si>
  <si>
    <t>DRW ACY312_2324</t>
  </si>
  <si>
    <t>Poinçon RELAIS DRW 611_0215</t>
  </si>
  <si>
    <t>DRW ACY611_0215</t>
  </si>
  <si>
    <t>Poinçon RETREINT DRW 312_2431</t>
  </si>
  <si>
    <t>DRW ACY312_2431</t>
  </si>
  <si>
    <t>poinçon FRAPPE DRW 912_0334</t>
  </si>
  <si>
    <t>DRW ACY912_0334</t>
  </si>
  <si>
    <t>centreur PRE.CHEMINEE DRW 611_0714</t>
  </si>
  <si>
    <t>DRW ACY611_0714</t>
  </si>
  <si>
    <t>Ressort elastomere DRW ACY611_3613</t>
  </si>
  <si>
    <t>2 D 3 M</t>
  </si>
  <si>
    <t>DRW ACY611_3613</t>
  </si>
  <si>
    <t>Devetisseur DRW ACY611_0870</t>
  </si>
  <si>
    <t>DRW ACY611_0870</t>
  </si>
  <si>
    <t>Entretoise ROGNAGE DRW 611_2692</t>
  </si>
  <si>
    <t>2 C 9 D</t>
  </si>
  <si>
    <t>Entretoise RETREINT DRW 312_2525</t>
  </si>
  <si>
    <t>DRW ACY312_2525</t>
  </si>
  <si>
    <t>Entretoise ET.CHEMINEE DRW 611_2645</t>
  </si>
  <si>
    <t>DEVETISSEUR  DRW ACY312_2772</t>
  </si>
  <si>
    <t>2 C 9 E</t>
  </si>
  <si>
    <t>Extracteur découpe DRW ACY312_1212</t>
  </si>
  <si>
    <t>2 E 9 E</t>
  </si>
  <si>
    <t>DRW ACY312_1212</t>
  </si>
  <si>
    <t>Matrice ROGNAGE DRW 312_2917</t>
  </si>
  <si>
    <t>2 A 1 A</t>
  </si>
  <si>
    <t>DRW ACY312_2917</t>
  </si>
  <si>
    <t>Matrice FRAPPE DRW 312_2908</t>
  </si>
  <si>
    <t>DRW ACY312_2908</t>
  </si>
  <si>
    <t>Matrice ETIRAGE DRW 312_2902</t>
  </si>
  <si>
    <t>DRW ACY312_2902</t>
  </si>
  <si>
    <t>Matrice CALIBRAGE DRW 312_3017</t>
  </si>
  <si>
    <t>2 A 1 B</t>
  </si>
  <si>
    <t>DRW ACY312_3017</t>
  </si>
  <si>
    <t>MATRICE ROGNAGE ACY312_2717</t>
  </si>
  <si>
    <t>2 A 1 C</t>
  </si>
  <si>
    <t>DRW ACY312_2717</t>
  </si>
  <si>
    <t>MATRICE ETIRAGE ACY312_2716</t>
  </si>
  <si>
    <t>DRW ACY312_2716</t>
  </si>
  <si>
    <t>Matrice CALIBRAGE DRW 312_2146</t>
  </si>
  <si>
    <t>2 A 1 D</t>
  </si>
  <si>
    <t>DRW ACY312_2146</t>
  </si>
  <si>
    <t>MATRICE 312_1722</t>
  </si>
  <si>
    <t>2 A 1 F</t>
  </si>
  <si>
    <t>DRW ACY312_1722</t>
  </si>
  <si>
    <t>MATRICE EBAUCHE FINITION 312_0085</t>
  </si>
  <si>
    <t>DRW ACY312_0085</t>
  </si>
  <si>
    <t>MATRICE 312_2513</t>
  </si>
  <si>
    <t>DRW ACY312_2513</t>
  </si>
  <si>
    <t>MATRICE DRW ACY611_3378</t>
  </si>
  <si>
    <t>2 A 1 H</t>
  </si>
  <si>
    <t>DRW ACY611_3378</t>
  </si>
  <si>
    <t>Matrice CALIBRAGE DRW 312_2591</t>
  </si>
  <si>
    <t>DRW ACY312_2591</t>
  </si>
  <si>
    <t>Matrice DRW ACY312_3444</t>
  </si>
  <si>
    <t>MATRICE ETIRAGE COL D15.35 ED312_1356</t>
  </si>
  <si>
    <t>2 A 2 G</t>
  </si>
  <si>
    <t>DRW ACY312_1356</t>
  </si>
  <si>
    <t>MATRICE ROGNAGE 312_0032</t>
  </si>
  <si>
    <t>2 A 2 F</t>
  </si>
  <si>
    <t>DRW ACY312_0032</t>
  </si>
  <si>
    <t>MATRICE FRAPPE ED312_1324</t>
  </si>
  <si>
    <t>2 A 2 E</t>
  </si>
  <si>
    <t>DRW ACY312_1324</t>
  </si>
  <si>
    <t>MATRICE ETIRAGE ED312_0021</t>
  </si>
  <si>
    <t>2 A 2 D</t>
  </si>
  <si>
    <t>DRW ACY312_0021</t>
  </si>
  <si>
    <t>MATRICE 312_M07</t>
  </si>
  <si>
    <t>2 A 2 C</t>
  </si>
  <si>
    <t>DRW ACY312_0M07</t>
  </si>
  <si>
    <t>MATRICE EBAUCHE FINITION 312_1544</t>
  </si>
  <si>
    <t>2 A 2 B</t>
  </si>
  <si>
    <t>DRW ACY312_1544</t>
  </si>
  <si>
    <t>MATRICE EBAUCHE FINITION 312_2335</t>
  </si>
  <si>
    <t>2 A 2 A</t>
  </si>
  <si>
    <t>DRW ACY312_2335</t>
  </si>
  <si>
    <t>MATRICE ROGNAGE COL D15.35 ED312_1355</t>
  </si>
  <si>
    <t>2 A 3 A</t>
  </si>
  <si>
    <t>DRW ACY312_1355</t>
  </si>
  <si>
    <t>MATRICE ETIRAGE 312_1223</t>
  </si>
  <si>
    <t>2 A 3 B</t>
  </si>
  <si>
    <t>DRW ACY312_1223</t>
  </si>
  <si>
    <t>MATRICE FRAPPE 312_2075</t>
  </si>
  <si>
    <t>2 A 3 C</t>
  </si>
  <si>
    <t>DRW ACY312_2075</t>
  </si>
  <si>
    <t>MATRICE ROGNAGE 312_1224</t>
  </si>
  <si>
    <t>2 A 3 D</t>
  </si>
  <si>
    <t>DRW ACY312_1224</t>
  </si>
  <si>
    <t>MATRICE FRAPPE ED312_1439</t>
  </si>
  <si>
    <t>2 A 3 F</t>
  </si>
  <si>
    <t>DRW ACY312_1439</t>
  </si>
  <si>
    <t>MATRICE EBAUCHE FINITION 312_1168</t>
  </si>
  <si>
    <t>2 A 4 C</t>
  </si>
  <si>
    <t>DRW ACY312_1168</t>
  </si>
  <si>
    <t>MATRICE EBAUCHE FINITION 312_2296</t>
  </si>
  <si>
    <t>2 A 4 B</t>
  </si>
  <si>
    <t>DRW ACY312_2296</t>
  </si>
  <si>
    <t>MATRICE EBAUCHE FINITION 312_2307</t>
  </si>
  <si>
    <t>2 A 4 A</t>
  </si>
  <si>
    <t>DRW ACY312_2307</t>
  </si>
  <si>
    <t>ROUE A LAMELLE 22X10X3 GR120</t>
  </si>
  <si>
    <t>2 A 7 D</t>
  </si>
  <si>
    <t>22X10X3 GR120</t>
  </si>
  <si>
    <t>ROUE A LAMELLE 22X10X3 GR80</t>
  </si>
  <si>
    <t>2 A 7 C</t>
  </si>
  <si>
    <t>22X10X3 GR80</t>
  </si>
  <si>
    <t>WASHER-15X28X1--BEARING----</t>
  </si>
  <si>
    <t>2 A 8 A</t>
  </si>
  <si>
    <t>AS 1528</t>
  </si>
  <si>
    <t>Douille à aiguilles NTA1018</t>
  </si>
  <si>
    <t>2 A 8 B</t>
  </si>
  <si>
    <t>NTA1018</t>
  </si>
  <si>
    <t>BEARING,THRUST--NEEDLE-3/4 IN-1-1/4 IN-5</t>
  </si>
  <si>
    <t>2 A 8 C</t>
  </si>
  <si>
    <t>NTA-1220</t>
  </si>
  <si>
    <t>Douille à aiguilles NTA1423</t>
  </si>
  <si>
    <t>2 A 8 D</t>
  </si>
  <si>
    <t>NTA1423</t>
  </si>
  <si>
    <t>Roulement à aiguilles TC1625</t>
  </si>
  <si>
    <t>2 A 8 E</t>
  </si>
  <si>
    <t>TC1625</t>
  </si>
  <si>
    <t>Roulement à aiguilles AXW15</t>
  </si>
  <si>
    <t>2 A 8 F</t>
  </si>
  <si>
    <t>AXW15</t>
  </si>
  <si>
    <t>Douille à aiguilles NTA2031</t>
  </si>
  <si>
    <t>2 A 8 G</t>
  </si>
  <si>
    <t>NTA2031</t>
  </si>
  <si>
    <t>BEARING,THRUST--NEEDLE ROLLER-38.1 MM-55</t>
  </si>
  <si>
    <t>2 A 8 H</t>
  </si>
  <si>
    <t>NTA2435</t>
  </si>
  <si>
    <t>Bague intérieur 7x10x10,5</t>
  </si>
  <si>
    <t>2 A 8 I</t>
  </si>
  <si>
    <t>IR7X10X10,5</t>
  </si>
  <si>
    <t>Bague intérieur 10x13x12,5</t>
  </si>
  <si>
    <t>2 A 8 J</t>
  </si>
  <si>
    <t>IR10X13X12,5</t>
  </si>
  <si>
    <t>Bague intérieur 17x20x30,5</t>
  </si>
  <si>
    <t>2 A 8 K</t>
  </si>
  <si>
    <t>IR17X20X30,5</t>
  </si>
  <si>
    <t>Galet de came 1 1/4</t>
  </si>
  <si>
    <t>2 A 9 A</t>
  </si>
  <si>
    <t>CYR 1 1/4</t>
  </si>
  <si>
    <t>Roulement à aiguilles RAX705</t>
  </si>
  <si>
    <t>2 A 9 B</t>
  </si>
  <si>
    <t>RAX705</t>
  </si>
  <si>
    <t>Roulement à aiguille 8x11x8</t>
  </si>
  <si>
    <t>2 A 9 C</t>
  </si>
  <si>
    <t>K 8X11X8</t>
  </si>
  <si>
    <t>Roulement à aiguilles NX17</t>
  </si>
  <si>
    <t>2 A 9 D</t>
  </si>
  <si>
    <t>NX17</t>
  </si>
  <si>
    <t>Roulement combiné à aiguilles B5901</t>
  </si>
  <si>
    <t>2 A 9 E</t>
  </si>
  <si>
    <t>NKIB5901</t>
  </si>
  <si>
    <t>BEARING,ROLLER---12.7 MM-17.46 MM-12.7 M</t>
  </si>
  <si>
    <t>2 A 10 G</t>
  </si>
  <si>
    <t>B-88</t>
  </si>
  <si>
    <t>Roulement combiné à aiguilles A5901</t>
  </si>
  <si>
    <t>2 A 9 F</t>
  </si>
  <si>
    <t>NKIA5901</t>
  </si>
  <si>
    <t>Roulement combiné à aiguilles A5902</t>
  </si>
  <si>
    <t>2 A 9 G</t>
  </si>
  <si>
    <t>NKIA5902</t>
  </si>
  <si>
    <t>Douille à aiguilles 16_24_12</t>
  </si>
  <si>
    <t>2 A 9 H</t>
  </si>
  <si>
    <t>BR-162412</t>
  </si>
  <si>
    <t>Roulement à aiguilles 12x20x12</t>
  </si>
  <si>
    <t>2 A 9 I</t>
  </si>
  <si>
    <t>HJ-122012</t>
  </si>
  <si>
    <t>Roulement à aiguilles 14x22x16</t>
  </si>
  <si>
    <t>2 A 9 J</t>
  </si>
  <si>
    <t>HJ-142216</t>
  </si>
  <si>
    <t>Roulement à aiguilles B_812</t>
  </si>
  <si>
    <t>2 A 10 H</t>
  </si>
  <si>
    <t>B812</t>
  </si>
  <si>
    <t>BEARING--.625X.812X.750"--NEEDLE ROLLER</t>
  </si>
  <si>
    <t>2 A 10 I</t>
  </si>
  <si>
    <t>B-1012</t>
  </si>
  <si>
    <t>BEARING--16X22X12MM--NEEDLE ROLLER</t>
  </si>
  <si>
    <t>2 A 10 E</t>
  </si>
  <si>
    <t>HK1612</t>
  </si>
  <si>
    <t>Douille à aiguilles HK2020</t>
  </si>
  <si>
    <t>2 A 10 F</t>
  </si>
  <si>
    <t>HK2020</t>
  </si>
  <si>
    <t>Douille à aiguilles HK1210</t>
  </si>
  <si>
    <t>2 A 10 C</t>
  </si>
  <si>
    <t>HK1210</t>
  </si>
  <si>
    <t>Douille à aiguilles HK1312</t>
  </si>
  <si>
    <t>2 A 10 D</t>
  </si>
  <si>
    <t>HK1312</t>
  </si>
  <si>
    <t>Douille à aiguilles HK0808</t>
  </si>
  <si>
    <t>2 A 10 A</t>
  </si>
  <si>
    <t>HK0808</t>
  </si>
  <si>
    <t>Douille à aiguilles HK1010</t>
  </si>
  <si>
    <t>2 A 10 B</t>
  </si>
  <si>
    <t>HK1010</t>
  </si>
  <si>
    <t>COURROIE 475 5M LARG 11MM _C2401200418</t>
  </si>
  <si>
    <t>2 F 1 J</t>
  </si>
  <si>
    <t>C2401200418</t>
  </si>
  <si>
    <t>SUPPORT SOVCOR ACY912_0501</t>
  </si>
  <si>
    <t>2 F 1 K</t>
  </si>
  <si>
    <t>DRW ACY912_0501</t>
  </si>
  <si>
    <t>INSERT FINGER PLAN ACY811_0819</t>
  </si>
  <si>
    <t>2 F 1 I</t>
  </si>
  <si>
    <t>DRW ACY811_0819</t>
  </si>
  <si>
    <t>DOIGT SUPPORT INSERT ACY611_3134</t>
  </si>
  <si>
    <t>2 F 1 F</t>
  </si>
  <si>
    <t>DRW ACY611_3134</t>
  </si>
  <si>
    <t>BAGUE SUPPORT DOIGT ACY611_3135</t>
  </si>
  <si>
    <t>DRW ACY611_3135</t>
  </si>
  <si>
    <t>BAGUE SUPPORT INSERT 912_0499</t>
  </si>
  <si>
    <t>2 F 1 G</t>
  </si>
  <si>
    <t>DRW ACY912_0499</t>
  </si>
  <si>
    <t>AXE SUPPORT INSERT 912_0498</t>
  </si>
  <si>
    <t>DRW ACY912_0498</t>
  </si>
  <si>
    <t>BAGUE INSERT FINGER PLAN ACY11_0622</t>
  </si>
  <si>
    <t>2 F 1 H</t>
  </si>
  <si>
    <t>DRW ACY811_0622</t>
  </si>
  <si>
    <t>BAGUE INSERT FINGER</t>
  </si>
  <si>
    <t>DRW ACY912_0258</t>
  </si>
  <si>
    <t>PLAQUE AXE SUPP. INSERT XC48 ACY611_1085</t>
  </si>
  <si>
    <t>2 F 1 D</t>
  </si>
  <si>
    <t>DRW ACY611_1085</t>
  </si>
  <si>
    <t>BAUGUE DE TRANSFERT 611_2917</t>
  </si>
  <si>
    <t>DRW ACY611_2917</t>
  </si>
  <si>
    <t>AXE SUPPORT DOIGT ACY611_3127</t>
  </si>
  <si>
    <t>2 F 1 E</t>
  </si>
  <si>
    <t>DRW ACY611_3127</t>
  </si>
  <si>
    <t>AXE SUPPORT DOIT ACY6113128</t>
  </si>
  <si>
    <t>DRW ACY611_3128</t>
  </si>
  <si>
    <t>BAGUE SUPPORT DOIGT TRANSFERT 611_3138</t>
  </si>
  <si>
    <t>2 F 1 A</t>
  </si>
  <si>
    <t>DRW ACY611_3138</t>
  </si>
  <si>
    <t>AXE SUPPORT DOIGT ACY611_3133</t>
  </si>
  <si>
    <t>2 F 1 B</t>
  </si>
  <si>
    <t>DRW ACY611_3133</t>
  </si>
  <si>
    <t>BAGUE SUPPORT DOIGT ACY611_3132</t>
  </si>
  <si>
    <t>DRW ACY611_3132</t>
  </si>
  <si>
    <t>BAGUE SUPPORT DOIGT ACY611_3126</t>
  </si>
  <si>
    <t>2 F 1 C</t>
  </si>
  <si>
    <t>DRW ACY611_3126</t>
  </si>
  <si>
    <t>PLAQUETTE MAINTIEN AXE ACY611_3125</t>
  </si>
  <si>
    <t>DRW ACY611_3125</t>
  </si>
  <si>
    <t>SEMELLE PLIAGE DRW ACY312_1401</t>
  </si>
  <si>
    <t>2 F 2 L</t>
  </si>
  <si>
    <t>DRW ACY312_1401/A</t>
  </si>
  <si>
    <t>rondelle pliage DRW ACY312_1405</t>
  </si>
  <si>
    <t>DRW ACY312_1405B</t>
  </si>
  <si>
    <t>PILOTE PLIAGE DRW ACY312_1404</t>
  </si>
  <si>
    <t>DRW ACY312_1404/A</t>
  </si>
  <si>
    <t>Devetisseur Rognage DRW ACY 312_3136</t>
  </si>
  <si>
    <t>DRW ACY 312_3136</t>
  </si>
  <si>
    <t>Doigts ET.JUPE DRW 611_2165</t>
  </si>
  <si>
    <t>2 F 2 M</t>
  </si>
  <si>
    <t>DRW ACY611_2165</t>
  </si>
  <si>
    <t>REPOUSSOIR  DRW ACY312_3388</t>
  </si>
  <si>
    <t>DRW ACY312_3388/A</t>
  </si>
  <si>
    <t>INSERT  DRW ACY611_3480</t>
  </si>
  <si>
    <t>DRW ACY611_3480/A</t>
  </si>
  <si>
    <t>Embout CALIBRAGE DRW 312_2142</t>
  </si>
  <si>
    <t>DRW ACY312_2142</t>
  </si>
  <si>
    <t>PILOTE  DRW ACY312_3387</t>
  </si>
  <si>
    <t>2 F 2 J</t>
  </si>
  <si>
    <t>DRW ACY312_3387/A</t>
  </si>
  <si>
    <t>NEZ SPECIALE PLIAGE DRW ACY312_1399</t>
  </si>
  <si>
    <t>DRW ACY312_1399/A</t>
  </si>
  <si>
    <t>MATRICE ROGNAGE DRW ACY811_0106</t>
  </si>
  <si>
    <t>DRW ACY811_0106</t>
  </si>
  <si>
    <t>ETIRAGE CHEM SERRE FLAN DRW ACY611_3152</t>
  </si>
  <si>
    <t>DRW ACY611_3152</t>
  </si>
  <si>
    <t>Poussoir frappe DRW ACY 611_2234</t>
  </si>
  <si>
    <t>DRW ACY 611-2234</t>
  </si>
  <si>
    <t>Serre_flan RETREINT DRW 611_3145</t>
  </si>
  <si>
    <t>2 F 2 K</t>
  </si>
  <si>
    <t>DRW ACY611_3145</t>
  </si>
  <si>
    <t>MATRICE DRW ACY312_1402</t>
  </si>
  <si>
    <t>DRW ACY312-1402/A</t>
  </si>
  <si>
    <t>AXE REPOUSSOIR 312_1128</t>
  </si>
  <si>
    <t>DRW ACY312_1128</t>
  </si>
  <si>
    <t>Embout ET.JUPE DRW 611_3174</t>
  </si>
  <si>
    <t>DRW ACY611_3174/B</t>
  </si>
  <si>
    <t>TOP ROLLER P1914</t>
  </si>
  <si>
    <t>2 F 2 H</t>
  </si>
  <si>
    <t>P1914</t>
  </si>
  <si>
    <t>RONDELLE GALET SUP_ COULISSEAU 611_3131</t>
  </si>
  <si>
    <t>2 F 2 F</t>
  </si>
  <si>
    <t>DRW ACY611_3131</t>
  </si>
  <si>
    <t>AXE GALET CAME ACY611_3130</t>
  </si>
  <si>
    <t>2 F 2 D</t>
  </si>
  <si>
    <t>DRW ACY611_3130</t>
  </si>
  <si>
    <t>AXE GALET 611_2977</t>
  </si>
  <si>
    <t>2 F 2 E</t>
  </si>
  <si>
    <t>DRW ACY611_2977</t>
  </si>
  <si>
    <t>PIN AND ROLLER ASSEMBLY 612.107.4000</t>
  </si>
  <si>
    <t>2 F 2 A</t>
  </si>
  <si>
    <t>612.107.4000</t>
  </si>
  <si>
    <t>BAGUE GALET 611_2978</t>
  </si>
  <si>
    <t>2 F 2 C</t>
  </si>
  <si>
    <t>DRW ACY611_2978</t>
  </si>
  <si>
    <t>FLASQUE GALET 611_2979</t>
  </si>
  <si>
    <t>DRW ACY611_2979</t>
  </si>
  <si>
    <t>Poinçon ROULAGE DRW 611_0769</t>
  </si>
  <si>
    <t>2 F 3 F</t>
  </si>
  <si>
    <t>DRW ACY611_0769</t>
  </si>
  <si>
    <t>pince flan DRW ACY611_3357</t>
  </si>
  <si>
    <t>2 F 3 G</t>
  </si>
  <si>
    <t>DRW ACY611_3357</t>
  </si>
  <si>
    <t>EMBOUTI ENTRETOISE DRW ACY312_2155</t>
  </si>
  <si>
    <t>2 F 3 D</t>
  </si>
  <si>
    <t>DRW ACY312_2155/A</t>
  </si>
  <si>
    <t>ENTRETOISE  DRW ACY312_3419</t>
  </si>
  <si>
    <t>DRW ACY312_3419/A</t>
  </si>
  <si>
    <t>NEZ ROGNAGE DRW 611_2222</t>
  </si>
  <si>
    <t>DRW ACY611_2222</t>
  </si>
  <si>
    <t>POINCON  DRW ACY611_3482</t>
  </si>
  <si>
    <t>2 F 3 E</t>
  </si>
  <si>
    <t>DRW ACY611_3482A</t>
  </si>
  <si>
    <t>POINCON ETIRAGE DRW ACY611_0710</t>
  </si>
  <si>
    <t>DRW ACY611_0710</t>
  </si>
  <si>
    <t>PILOTE DRW ACY611_3341</t>
  </si>
  <si>
    <t>DRW ACY611_3341</t>
  </si>
  <si>
    <t>devetisseur DRW ACY312_0870</t>
  </si>
  <si>
    <t>2 F 3 B</t>
  </si>
  <si>
    <t>DRW ACY312_0870A</t>
  </si>
  <si>
    <t>C/Molette MOULURAGE DRW 611_3187</t>
  </si>
  <si>
    <t>DRW ACY611_3187</t>
  </si>
  <si>
    <t>Poinçon RETREINT DRW 811_0816</t>
  </si>
  <si>
    <t>2 F 3 C</t>
  </si>
  <si>
    <t>DRW ACY811_0816</t>
  </si>
  <si>
    <t>Matrice RETREINT DRW 811_0813</t>
  </si>
  <si>
    <t>DRW ACY811_0813</t>
  </si>
  <si>
    <t>Poussoir ROGNAGE DRW 611_2170</t>
  </si>
  <si>
    <t>2 F 3 A</t>
  </si>
  <si>
    <t>DRW ACY611_2170</t>
  </si>
  <si>
    <t>Poinçon DRW ACY611_1188</t>
  </si>
  <si>
    <t>DRW ACY611_1188</t>
  </si>
  <si>
    <t>MATRICE DE FRAPPE 611_2713</t>
  </si>
  <si>
    <t>2 G 1 A</t>
  </si>
  <si>
    <t>DRW ACY611_2713</t>
  </si>
  <si>
    <t>MATRICE ROGNAGE 611_628</t>
  </si>
  <si>
    <t>DRW ACY611_0628</t>
  </si>
  <si>
    <t>matrice rognage 312_0516</t>
  </si>
  <si>
    <t>2 G 1 B</t>
  </si>
  <si>
    <t>DRW ACY312_0516</t>
  </si>
  <si>
    <t>MATRICE ETIRAGE CHEMINEE 611_2393</t>
  </si>
  <si>
    <t>DRW ACY611_2393</t>
  </si>
  <si>
    <t>MATRICE ETIRAGE JUPE 611_477</t>
  </si>
  <si>
    <t>2 G 1 C</t>
  </si>
  <si>
    <t>DRW ACY611_0477</t>
  </si>
  <si>
    <t>Matrice RETREINT 1 DRW 611_0031</t>
  </si>
  <si>
    <t>2 G 1 D</t>
  </si>
  <si>
    <t>DRW ACY611_0031</t>
  </si>
  <si>
    <t>MATRICE FRAPPE ED611_473</t>
  </si>
  <si>
    <t>DRW ACY611_0473</t>
  </si>
  <si>
    <t>MATRICE ROGNAGE ACY611_2224</t>
  </si>
  <si>
    <t>2 G 1 E</t>
  </si>
  <si>
    <t>DRW ACY611_2224</t>
  </si>
  <si>
    <t>MATRICE FRAPPE 611_0438</t>
  </si>
  <si>
    <t>DRW ACY611_0438</t>
  </si>
  <si>
    <t>MATRICE ROGNAGE 611_0725</t>
  </si>
  <si>
    <t>2 G 1 F</t>
  </si>
  <si>
    <t>DRW ACY611_0725</t>
  </si>
  <si>
    <t>MATRICE FRAPPE 611_0723</t>
  </si>
  <si>
    <t>DRW ACY611_0723</t>
  </si>
  <si>
    <t>MATRICE ETIRAGE CHEMINEE 611_0721</t>
  </si>
  <si>
    <t>DRW ACY611_0721</t>
  </si>
  <si>
    <t>MATRICE ETIRAGE JUPE 611_0724</t>
  </si>
  <si>
    <t>2 G 1 G</t>
  </si>
  <si>
    <t>DRW ACY611_0724</t>
  </si>
  <si>
    <t>MATRICE EMBOUTI ACY611_3114</t>
  </si>
  <si>
    <t>2 G 1 H</t>
  </si>
  <si>
    <t>DRW ACY611_3114</t>
  </si>
  <si>
    <t>MATRICE ROGNAGE 811_218</t>
  </si>
  <si>
    <t>2 G 1 I</t>
  </si>
  <si>
    <t>DRW ACY811_0218</t>
  </si>
  <si>
    <t>MATRICE ETIRAGE CHEMINEE 611_1210</t>
  </si>
  <si>
    <t>2 G 1 J</t>
  </si>
  <si>
    <t>DRW ACY611_1210</t>
  </si>
  <si>
    <t>MATRICE FRAPPE 611_2374</t>
  </si>
  <si>
    <t>DRW ACY611_2374</t>
  </si>
  <si>
    <t>MATRICE ETIRAGE 611_1244</t>
  </si>
  <si>
    <t>DRW ACY611_1244</t>
  </si>
  <si>
    <t>MATRICE ROGNAGE 611_1243</t>
  </si>
  <si>
    <t>2 G 1 K</t>
  </si>
  <si>
    <t>DRW ACY611_1243</t>
  </si>
  <si>
    <t>MATRICE FRAPPE 611_1144</t>
  </si>
  <si>
    <t>2 G 1 L</t>
  </si>
  <si>
    <t>DRW ACY611_1144</t>
  </si>
  <si>
    <t>MATRICE ETIRAGE 611_1143</t>
  </si>
  <si>
    <t>DRW ACY611_1143</t>
  </si>
  <si>
    <t>MATRICE 611_1145</t>
  </si>
  <si>
    <t>DRW ACY611_1145</t>
  </si>
  <si>
    <t>MATRICE ROULAGE ACY611_1193</t>
  </si>
  <si>
    <t>2 G 1 M</t>
  </si>
  <si>
    <t>DRW ACY611_1193</t>
  </si>
  <si>
    <t>MATRICE ROGNAGE 611_1368</t>
  </si>
  <si>
    <t>DRW ACY611_1368</t>
  </si>
  <si>
    <t>MATRICE ROGNAGE 611_0106</t>
  </si>
  <si>
    <t>2 G 2 A</t>
  </si>
  <si>
    <t>DRW ACY611_0106</t>
  </si>
  <si>
    <t>MATRICE FRAPPE 611_0147</t>
  </si>
  <si>
    <t>DRW ACY611_0147</t>
  </si>
  <si>
    <t>MATRICE ETIRAGE 611_0146</t>
  </si>
  <si>
    <t>DRW ACY611_0146</t>
  </si>
  <si>
    <t>MATRICE ROGNAGE 611_1405</t>
  </si>
  <si>
    <t>2 G 2 B</t>
  </si>
  <si>
    <t>DRW ACY611_1405</t>
  </si>
  <si>
    <t>MATRICE FRAPPE 611_1404</t>
  </si>
  <si>
    <t>DRW ACY611_1404</t>
  </si>
  <si>
    <t>MATRICE ETIRAGE 611_1391</t>
  </si>
  <si>
    <t>DRW ACY611_1391</t>
  </si>
  <si>
    <t>MATRICE DE ROGNAGE 611_1469</t>
  </si>
  <si>
    <t>2 G 2 C</t>
  </si>
  <si>
    <t>DRW ACY611_1469</t>
  </si>
  <si>
    <t>MATRICE DE FRAPPE 611_1468</t>
  </si>
  <si>
    <t>DRW ACY611_1468</t>
  </si>
  <si>
    <t>MATRICE D'ETIRAGE 611_1467</t>
  </si>
  <si>
    <t>DRW ACY611_1467</t>
  </si>
  <si>
    <t>MATRICE DE ROGNAGE ACY611_1652</t>
  </si>
  <si>
    <t>2 G 2 D</t>
  </si>
  <si>
    <t>DRW ACY611_1652</t>
  </si>
  <si>
    <t>MATRICE ETIRAGE 611_1607</t>
  </si>
  <si>
    <t>DRW ACY611_1607</t>
  </si>
  <si>
    <t>MATRICE ROGNAGE ACY611_3122</t>
  </si>
  <si>
    <t>2 G 2 E</t>
  </si>
  <si>
    <t>DRW ACY611_3122</t>
  </si>
  <si>
    <t>MATRICE FRAPPE ACY611_2275</t>
  </si>
  <si>
    <t>DRW ACY611_2275</t>
  </si>
  <si>
    <t>MATRICE ETIRAGE ACY611_2341</t>
  </si>
  <si>
    <t>DRW ACY611_2341</t>
  </si>
  <si>
    <t>Matrice EMBOUTI DRW 611_0712</t>
  </si>
  <si>
    <t>2 G 2 F</t>
  </si>
  <si>
    <t>DRW ACY611_0712</t>
  </si>
  <si>
    <t>MATRICE PREPA CHEM DRW ACY611_3429</t>
  </si>
  <si>
    <t>DRW ACY611_3429/A</t>
  </si>
  <si>
    <t>MATRICE ROULAGE ACY611_2327</t>
  </si>
  <si>
    <t>DRW ACY611_2327</t>
  </si>
  <si>
    <t>MATRICE FRAPPE 611_2074</t>
  </si>
  <si>
    <t>2 G 2 G</t>
  </si>
  <si>
    <t>DRW ACY611_2074</t>
  </si>
  <si>
    <t>MATRICE ETIRAGE 611_2084</t>
  </si>
  <si>
    <t>DRW ACY611_2084</t>
  </si>
  <si>
    <t>MATRICE ETIRAGE CHEMINEE 611_2014</t>
  </si>
  <si>
    <t>DRW ACY611_2014</t>
  </si>
  <si>
    <t>MATRICE ROGNAGE ACY611_2090</t>
  </si>
  <si>
    <t>2 G 2 H</t>
  </si>
  <si>
    <t>DRW ACY611_2090</t>
  </si>
  <si>
    <t>Matrice ET.JUPE DRW 611_2132</t>
  </si>
  <si>
    <t>2 G 2 I</t>
  </si>
  <si>
    <t>DRW ACY611_2132</t>
  </si>
  <si>
    <t>Matrice PRE.CHEMINEE DRW 611_0715</t>
  </si>
  <si>
    <t>2 G 2 J</t>
  </si>
  <si>
    <t>DRW ACY611_0715</t>
  </si>
  <si>
    <t>MATRICE ETIRAGE JUPE DRW ACY611_3447</t>
  </si>
  <si>
    <t>DRW ACY611_3447/A</t>
  </si>
  <si>
    <t>Matrice ET.JUPE DRW 611_2669</t>
  </si>
  <si>
    <t>2 G 2 K</t>
  </si>
  <si>
    <t>DRW ACY611_2669</t>
  </si>
  <si>
    <t>MATRICE 611_2685</t>
  </si>
  <si>
    <t>DRW ACY611_2685</t>
  </si>
  <si>
    <t>Matrice ROGNAGE DRW 611_1759</t>
  </si>
  <si>
    <t>2 G 2 L</t>
  </si>
  <si>
    <t>DRW ACY611_1759</t>
  </si>
  <si>
    <t>Matrice FRAPPE DRW 611_1776</t>
  </si>
  <si>
    <t>DRW ACY611_1776</t>
  </si>
  <si>
    <t>Matrice ETIRAGE DRW 611_1745</t>
  </si>
  <si>
    <t>DRW ACY611_1745</t>
  </si>
  <si>
    <t>MATRICE ROULAGE 611_3088</t>
  </si>
  <si>
    <t>2 G 2 M</t>
  </si>
  <si>
    <t>DRW ACY611_3088</t>
  </si>
  <si>
    <t>MATRICE FRAPPE 611_3071</t>
  </si>
  <si>
    <t>DRW ACY611_3071</t>
  </si>
  <si>
    <t>MATRICE EMBOUTI 611_3092</t>
  </si>
  <si>
    <t>DRW ACY611_3092</t>
  </si>
  <si>
    <t>MATRICE RETREINT 611_3057</t>
  </si>
  <si>
    <t>2 G 3 A</t>
  </si>
  <si>
    <t>DRW ACY611_3057</t>
  </si>
  <si>
    <t>MATRICE ROGNAGE 611_3077</t>
  </si>
  <si>
    <t>DRW ACY611_3077</t>
  </si>
  <si>
    <t>MATRICE ETIRAGE 611_3064</t>
  </si>
  <si>
    <t>DRW ACY611_3064</t>
  </si>
  <si>
    <t>MATRICE ETIRAGE JUPE ACY611_2985</t>
  </si>
  <si>
    <t>2 G 3 B</t>
  </si>
  <si>
    <t>DRW ACY611_2985</t>
  </si>
  <si>
    <t>Matrice FRA.PLAGE DRW 611_2988</t>
  </si>
  <si>
    <t>DRW ACY611_2988</t>
  </si>
  <si>
    <t>MATRICE FRAPPE RC ACY611_2986</t>
  </si>
  <si>
    <t>2 G 3 C</t>
  </si>
  <si>
    <t>DRW ACY611_2986</t>
  </si>
  <si>
    <t>MATRICE ETIRAGE CHEMINEE ACY611_2984</t>
  </si>
  <si>
    <t>DRW ACY611_2984</t>
  </si>
  <si>
    <t>Matrice EMBOUTI DRW 611_2983</t>
  </si>
  <si>
    <t>DRW ACY611_2983</t>
  </si>
  <si>
    <t>MATRICE DRW ACY611_3503</t>
  </si>
  <si>
    <t>2 G 3 D</t>
  </si>
  <si>
    <t>DRW ACY611_3503</t>
  </si>
  <si>
    <t>MATRICE DRW ACY611_3501</t>
  </si>
  <si>
    <t>DRW ACY611_3501</t>
  </si>
  <si>
    <t>MATRICE ROGNAGE ACY611_2987</t>
  </si>
  <si>
    <t>DRW ACY611_2987</t>
  </si>
  <si>
    <t>Matrice ET.JUPE DRW 611_3171</t>
  </si>
  <si>
    <t>2 G 3 E</t>
  </si>
  <si>
    <t>DRW ACY611_3171</t>
  </si>
  <si>
    <t>Matrice FRA.PLATEAU DRW 611_3163</t>
  </si>
  <si>
    <t>DRW ACY611_3163</t>
  </si>
  <si>
    <t>Matrice ET.CHEMINEE DRW 611_3154</t>
  </si>
  <si>
    <t>DRW ACY611_3154</t>
  </si>
  <si>
    <t>MATRICE ROGNAGE DRW ACY611_3457</t>
  </si>
  <si>
    <t>2 G 3 G</t>
  </si>
  <si>
    <t>DRW ACY611_3457/A</t>
  </si>
  <si>
    <t>MATRICE EMBOUTI DRW ACY611_3422</t>
  </si>
  <si>
    <t>DRW ACY611_3422/A</t>
  </si>
  <si>
    <t>matrice rognage DRW ACY611_0928</t>
  </si>
  <si>
    <t>DRW ACY611_0928</t>
  </si>
  <si>
    <t>Matrice EMBOUTISSAGE DRW ACY 611_3360</t>
  </si>
  <si>
    <t>2 G 3 H</t>
  </si>
  <si>
    <t>DRW ACY 611-3360/A</t>
  </si>
  <si>
    <t>BUTEE PILOTE DRW ACY611_3491</t>
  </si>
  <si>
    <t>2 G 3 I</t>
  </si>
  <si>
    <t>DRW ACY611_3491/A</t>
  </si>
  <si>
    <t>MATRICE DRW ACY611_3396</t>
  </si>
  <si>
    <t>2 G 3 J</t>
  </si>
  <si>
    <t>DRW ACY611-3396/A</t>
  </si>
  <si>
    <t>Matrice CALIBRAGE/09 DRW 611_0753</t>
  </si>
  <si>
    <t>DRW ACY611_0753</t>
  </si>
  <si>
    <t>MATRICE RETREINT DRW ACY611_0423</t>
  </si>
  <si>
    <t>2 G 3 K</t>
  </si>
  <si>
    <t>DRW ACY611_0423</t>
  </si>
  <si>
    <t>Matrice ETIRAGE DRW 611_0091</t>
  </si>
  <si>
    <t>DRW ACY611_0091</t>
  </si>
  <si>
    <t>Matrice ROGNAGE DRW 611_0109</t>
  </si>
  <si>
    <t>DRW ACY611_0109</t>
  </si>
  <si>
    <t>Matrice etirage DRW ACY611_2347</t>
  </si>
  <si>
    <t>DRW ACY611_2347</t>
  </si>
  <si>
    <t>POINCON ROULAGE DRW ACY312_3341</t>
  </si>
  <si>
    <t>2 G 3 L</t>
  </si>
  <si>
    <t>DRW ACY312_3341</t>
  </si>
  <si>
    <t>P/Poinçon ROULAGE DRW 611_0846</t>
  </si>
  <si>
    <t>DRW ACY611_0846</t>
  </si>
  <si>
    <t>Matrice RELAIS 2 DRW 312_3079</t>
  </si>
  <si>
    <t>2 G 3 M</t>
  </si>
  <si>
    <t>DRW ACY312_3079</t>
  </si>
  <si>
    <t>Matrice de rognage DRW ACY 312_2397</t>
  </si>
  <si>
    <t>DRW ACY 312_2397/C</t>
  </si>
  <si>
    <t>MATRICE FRAPPE DRW ACY312_3441</t>
  </si>
  <si>
    <t>DRW ACY312_3441</t>
  </si>
  <si>
    <t>Matrice DRW ACY611_3409</t>
  </si>
  <si>
    <t>DRW ACY611_3409/A</t>
  </si>
  <si>
    <t>MATRICE ETIRAGE DRW ACY611_3435</t>
  </si>
  <si>
    <t>DRW ACY611_3435/A</t>
  </si>
  <si>
    <t>Matrice EMBOUTI DRW 611_2771</t>
  </si>
  <si>
    <t>2 G 4 A</t>
  </si>
  <si>
    <t>DRW ACY611_2771</t>
  </si>
  <si>
    <t>MATRICE 611_1198</t>
  </si>
  <si>
    <t>DRW ACY611_1198</t>
  </si>
  <si>
    <t>MATRICE ACY6111477</t>
  </si>
  <si>
    <t>DRW ACY611_1477</t>
  </si>
  <si>
    <t>MATRICE 611_1553</t>
  </si>
  <si>
    <t>2 G 4 B</t>
  </si>
  <si>
    <t>DRW ACY611_1553</t>
  </si>
  <si>
    <t>Matrice EMBOUTI DRW 611_1379</t>
  </si>
  <si>
    <t>MATRICE EMBOUTIE 811_0228</t>
  </si>
  <si>
    <t>DRW ACY811_0228</t>
  </si>
  <si>
    <t>MATRICE EMBOUTI 312_0504</t>
  </si>
  <si>
    <t>DRW ACY312_0504</t>
  </si>
  <si>
    <t>Matrice DRW ACY611_1164</t>
  </si>
  <si>
    <t>2 G 4 D</t>
  </si>
  <si>
    <t>DRW ACY611_1164</t>
  </si>
  <si>
    <t>Matrice étirage DRW ACY912_0431</t>
  </si>
  <si>
    <t>DRW ACY912_0431/A</t>
  </si>
  <si>
    <t>Matrice étirage cheminée DRW ACY611_0430</t>
  </si>
  <si>
    <t>DRW ACY611_0430/A</t>
  </si>
  <si>
    <t>MATRICE RETREINT 611_2196</t>
  </si>
  <si>
    <t>DRW ACY611_2196</t>
  </si>
  <si>
    <t>Matrice FRAPPE DRW 611_2133</t>
  </si>
  <si>
    <t>2 G 4 E</t>
  </si>
  <si>
    <t>DRW ACY611_2133</t>
  </si>
  <si>
    <t>Matrice ET.CHEMINEE DRW 611_2135</t>
  </si>
  <si>
    <t>2 G 4 F</t>
  </si>
  <si>
    <t>DRW ACY611_2135</t>
  </si>
  <si>
    <t>matrice de pliage DRW ACY611_3403</t>
  </si>
  <si>
    <t>2 G 4 G</t>
  </si>
  <si>
    <t>DRW ACY611_3403</t>
  </si>
  <si>
    <t>Matrice ROGNAGE DRW 611_2134</t>
  </si>
  <si>
    <t>2 G 4 H</t>
  </si>
  <si>
    <t>DRW ACY611_2134</t>
  </si>
  <si>
    <t>Matrice de rognage DRW ACY611_3567</t>
  </si>
  <si>
    <t>2 G 4 I</t>
  </si>
  <si>
    <t>DRW ACY611_3567/A</t>
  </si>
  <si>
    <t>Matrice étirage jupe DRW ACY611_3566</t>
  </si>
  <si>
    <t>2 G 4 J</t>
  </si>
  <si>
    <t>DRW ACY611_3566/A</t>
  </si>
  <si>
    <t>ANNEAU EN C DRW ACY912_0516</t>
  </si>
  <si>
    <t>2 G 4 K</t>
  </si>
  <si>
    <t>DRW ACY912_0516</t>
  </si>
  <si>
    <t>Matrice étirage cheminée DRW ACY611_3564</t>
  </si>
  <si>
    <t>Matrice TRANSITION DRW 312_3047</t>
  </si>
  <si>
    <t>2 G 4 L</t>
  </si>
  <si>
    <t>DRW ACY312_3047</t>
  </si>
  <si>
    <t>Matrice DRW ACY611_3574</t>
  </si>
  <si>
    <t>DRW ACY611_3574/A</t>
  </si>
  <si>
    <t>Matrice DRW ACY312_3565/A</t>
  </si>
  <si>
    <t>DRW ACY312_3565/A</t>
  </si>
  <si>
    <t>Matrice DRW ACY611_3582</t>
  </si>
  <si>
    <t>DRW ACY611_3582</t>
  </si>
  <si>
    <t>Nez PERCAGE DRW 611_0650</t>
  </si>
  <si>
    <t>2 G 7 A</t>
  </si>
  <si>
    <t>DRW ACY611_0650</t>
  </si>
  <si>
    <t>NEZ PLIAGE DRW 611_2927</t>
  </si>
  <si>
    <t>2 G 7 D</t>
  </si>
  <si>
    <t>DRW ACY611_2927</t>
  </si>
  <si>
    <t>NEZ ROGNAGE 611_119</t>
  </si>
  <si>
    <t>2 G 7 E</t>
  </si>
  <si>
    <t>DRW ACY611_0119</t>
  </si>
  <si>
    <t>Nez DRW ACY611_1112</t>
  </si>
  <si>
    <t>2 G 7 F</t>
  </si>
  <si>
    <t>DRW ACY611_1112</t>
  </si>
  <si>
    <t>Poussoir ETIRAGE DRW 611_3066</t>
  </si>
  <si>
    <t>2 G 7 G</t>
  </si>
  <si>
    <t>DRW ACY611_3066</t>
  </si>
  <si>
    <t>NEZ EMBOUTI DRW 611_2219</t>
  </si>
  <si>
    <t>DRW ACY611_2219</t>
  </si>
  <si>
    <t>MATRICE DRW ACY611_0652</t>
  </si>
  <si>
    <t>2 G 7 H</t>
  </si>
  <si>
    <t>DRW ACY611_0652</t>
  </si>
  <si>
    <t>Matrice DRW ACY312_3143</t>
  </si>
  <si>
    <t>DRW ACY312_3143</t>
  </si>
  <si>
    <t>Molette DRW ACY312_3215</t>
  </si>
  <si>
    <t>DRW ACY312_3215</t>
  </si>
  <si>
    <t>Matrice DRW ACY312_3292</t>
  </si>
  <si>
    <t>DRW ACY312_3292</t>
  </si>
  <si>
    <t>Contre molette DRW ACY312_3452</t>
  </si>
  <si>
    <t>DRW ACY312_3452</t>
  </si>
  <si>
    <t>AXE REPOUSSOIR ACY611_0557</t>
  </si>
  <si>
    <t>2 G 8 A</t>
  </si>
  <si>
    <t>DRW ACY611_0557</t>
  </si>
  <si>
    <t>AXE 611_1658</t>
  </si>
  <si>
    <t>2 G 8 B</t>
  </si>
  <si>
    <t>DRW ACY611_1658</t>
  </si>
  <si>
    <t>CLOCHE 312_553</t>
  </si>
  <si>
    <t>DRW ACY312_0553</t>
  </si>
  <si>
    <t>AXE 611_126</t>
  </si>
  <si>
    <t>2 G 8 C</t>
  </si>
  <si>
    <t>DRW ACY611_0126</t>
  </si>
  <si>
    <t>CLOCHE 611_127</t>
  </si>
  <si>
    <t>DRW ACY611_0127</t>
  </si>
  <si>
    <t>TETE 611_129</t>
  </si>
  <si>
    <t>2 G 8 D</t>
  </si>
  <si>
    <t>TETE 312_1454</t>
  </si>
  <si>
    <t>DRW ACY312_1454</t>
  </si>
  <si>
    <t>TETE REPOUSSOIR ACY611_0558</t>
  </si>
  <si>
    <t>RONDELLE 611_128</t>
  </si>
  <si>
    <t>2 G 8 E</t>
  </si>
  <si>
    <t>DRW ACY611_0128</t>
  </si>
  <si>
    <t>RONDELLE 312_554</t>
  </si>
  <si>
    <t>DRW ACY312_0554</t>
  </si>
  <si>
    <t>ENTRETOISE 611_136</t>
  </si>
  <si>
    <t>2 G 8 F</t>
  </si>
  <si>
    <t>DRW ACY611_0136</t>
  </si>
  <si>
    <t>ENTRETOISE 312_0549</t>
  </si>
  <si>
    <t>2 G 8 G</t>
  </si>
  <si>
    <t>DRW ACY312_0549</t>
  </si>
  <si>
    <t>MANDRIN 312_658</t>
  </si>
  <si>
    <t>2 G 8 H</t>
  </si>
  <si>
    <t>DRW ACY312_0658</t>
  </si>
  <si>
    <t>SUPPORT CONTRE MOLETTE 611_1265</t>
  </si>
  <si>
    <t>DRW ACY611_1265</t>
  </si>
  <si>
    <t>ENTRETOISE MATRICE 611_2376</t>
  </si>
  <si>
    <t>2 G 8 J</t>
  </si>
  <si>
    <t>DRW ACY611_2376</t>
  </si>
  <si>
    <t>ENTRETOISE MATRICE 312 ACY611_2370</t>
  </si>
  <si>
    <t>DRW ACY611_2370</t>
  </si>
  <si>
    <t>P/Poinçon PERCAGE DRW 611_3044</t>
  </si>
  <si>
    <t>2 G 8 K</t>
  </si>
  <si>
    <t>DRW ACY611_3044</t>
  </si>
  <si>
    <t>Centreur PERCAGE DRW 611_3042</t>
  </si>
  <si>
    <t>DRW ACY611_3042</t>
  </si>
  <si>
    <t>Support insert DRW ACY312_3087</t>
  </si>
  <si>
    <t>DRW ACY312_3087/A</t>
  </si>
  <si>
    <t>Doigts EMBOUTI DRW 312_3043</t>
  </si>
  <si>
    <t>2 G 8 L</t>
  </si>
  <si>
    <t>DRW ACY312_3043</t>
  </si>
  <si>
    <t>Repoussoir DRW ACY312_0703</t>
  </si>
  <si>
    <t>DRW ACY312_0703</t>
  </si>
  <si>
    <t>Moulurage contre molette DRW ACY611_3611</t>
  </si>
  <si>
    <t>2 G 8 M</t>
  </si>
  <si>
    <t>DRW ACY611_3611</t>
  </si>
  <si>
    <t>POINCON  DRW ACY611_3509</t>
  </si>
  <si>
    <t>DRW ACY611_3509/A</t>
  </si>
  <si>
    <t>Etirage jupe pilote DRW ACY312_3465</t>
  </si>
  <si>
    <t>DRW ACY312_3465</t>
  </si>
  <si>
    <t>CONTRE MOLETTE V2 ACYMFR 120_0097</t>
  </si>
  <si>
    <t>2 G 11 A</t>
  </si>
  <si>
    <t>DRW ACYMFR 120_0097</t>
  </si>
  <si>
    <t>Emb poinçon DRW ACY611_3589</t>
  </si>
  <si>
    <t>2 G 11 C</t>
  </si>
  <si>
    <t>DRW ACY611_3589</t>
  </si>
  <si>
    <t>Relais repoussoir DRW ACY611_1194</t>
  </si>
  <si>
    <t>2 G 11 B</t>
  </si>
  <si>
    <t>DRW ACY611_1194</t>
  </si>
  <si>
    <t>Etirage jupe DRW ACY611_3609</t>
  </si>
  <si>
    <t>DRW ACY611_3609</t>
  </si>
  <si>
    <t>Emb repoussoir DRW ACY611_3605</t>
  </si>
  <si>
    <t>DRW ACY611_3605</t>
  </si>
  <si>
    <t>SERRE FLAN PERC DRW ACY611_3562</t>
  </si>
  <si>
    <t>2 G 11 M</t>
  </si>
  <si>
    <t>DRW ACY611_3562</t>
  </si>
  <si>
    <t>REPOUSSOIR DRW ACY611_1426</t>
  </si>
  <si>
    <t>DRW ACY611_1426</t>
  </si>
  <si>
    <t>MATRICE RETRIENT D 21 DRW ACY611_0656</t>
  </si>
  <si>
    <t>DRW ACY611_0656</t>
  </si>
  <si>
    <t>molette MFR120 0057</t>
  </si>
  <si>
    <t>2 G 12 A</t>
  </si>
  <si>
    <t>DRW ACY_MFR120_0057</t>
  </si>
  <si>
    <t>2 G 12 B</t>
  </si>
  <si>
    <t>DRW ACY_MFR120.0111</t>
  </si>
  <si>
    <t>molette DRW ACY_MFR120_0113</t>
  </si>
  <si>
    <t>2 G 12 D</t>
  </si>
  <si>
    <t>DRW ACY_MFR120_0113B</t>
  </si>
  <si>
    <t>contre molette DRW ACY_MFR120_0108</t>
  </si>
  <si>
    <t>DRW ACY_MFR120_0108A</t>
  </si>
  <si>
    <t>contre molette DRW ACY_MFR120_0162</t>
  </si>
  <si>
    <t>DRW ACY_MFR120_0162</t>
  </si>
  <si>
    <t>POUSSOIR DRW  ACY_MFR120_0124</t>
  </si>
  <si>
    <t>DRW  ACY_MFR120_0124/A</t>
  </si>
  <si>
    <t>Poinçon perçage DRW ACY 611_3414</t>
  </si>
  <si>
    <t>2 D 3 A</t>
  </si>
  <si>
    <t>DRW ACY 611_3414</t>
  </si>
  <si>
    <t>broche moulureuse DRW ACY912_0141</t>
  </si>
  <si>
    <t>DRW ACY912_0141A</t>
  </si>
  <si>
    <t>Etirage entretoise DRW ACY611_1392</t>
  </si>
  <si>
    <t>2 G 12 F</t>
  </si>
  <si>
    <t>DRW ACY611_1392</t>
  </si>
  <si>
    <t>Frappe entretoise DRW ACY611_1412</t>
  </si>
  <si>
    <t>DRW ACY611_1412</t>
  </si>
  <si>
    <t>CONTRE MOLETTE  DRW ACY_MFR120_0121</t>
  </si>
  <si>
    <t>DRW ACY_MFR120_0121</t>
  </si>
  <si>
    <t>MOLETTE DRW ACY_MFR120_0184</t>
  </si>
  <si>
    <t>2 G 12 G</t>
  </si>
  <si>
    <t>DRW ACY_MFR120_0184/A</t>
  </si>
  <si>
    <t>Molette DRW ACY_MFR120_0168</t>
  </si>
  <si>
    <t>2 G 12 H</t>
  </si>
  <si>
    <t>DRW ACY_MFR120_0168</t>
  </si>
  <si>
    <t>VERIN VI100.063.100 DIAM 63</t>
  </si>
  <si>
    <t>2 G 13 A</t>
  </si>
  <si>
    <t>VI100.063.100</t>
  </si>
  <si>
    <t>BAGUE FRAPPE ACY611_0850</t>
  </si>
  <si>
    <t>2 H 1 A</t>
  </si>
  <si>
    <t>DRW ACY611_0850</t>
  </si>
  <si>
    <t>POINCON ETIRAGE 312_406</t>
  </si>
  <si>
    <t>2 H 1 B</t>
  </si>
  <si>
    <t>DRW ACY312_0406</t>
  </si>
  <si>
    <t>CONTRE MOLETTE 312_426</t>
  </si>
  <si>
    <t>DRW ACY312_0426</t>
  </si>
  <si>
    <t>POINCON 312_682</t>
  </si>
  <si>
    <t>2 H 1 C</t>
  </si>
  <si>
    <t>DRW ACY312_0682</t>
  </si>
  <si>
    <t>BAGUE COULISSANTE DRW ACY611_0766</t>
  </si>
  <si>
    <t>2 H 1 D</t>
  </si>
  <si>
    <t>DRW ACY611_0766</t>
  </si>
  <si>
    <t>BAGUE COULISSANTE 312_611</t>
  </si>
  <si>
    <t>DRW ACY312_0611</t>
  </si>
  <si>
    <t>CONTRE MOLETTE 312_648</t>
  </si>
  <si>
    <t>2 H 1 E</t>
  </si>
  <si>
    <t>DRW ACY312_0648</t>
  </si>
  <si>
    <t>MOLETTE ACY611_0522</t>
  </si>
  <si>
    <t>2 H 1 F</t>
  </si>
  <si>
    <t>DRW ACY611_0522</t>
  </si>
  <si>
    <t>CONTRE MOLETTE ACY611_0525</t>
  </si>
  <si>
    <t>DRW ACY611_0525</t>
  </si>
  <si>
    <t>POINCON ETIRAGE JUPE 611_0512</t>
  </si>
  <si>
    <t>DRW ACY611_0512</t>
  </si>
  <si>
    <t>POINCON ETIRAGE CHEMINEE DD611_468</t>
  </si>
  <si>
    <t>2 H 1 G</t>
  </si>
  <si>
    <t>DRW ACY611_0468</t>
  </si>
  <si>
    <t>POINCON 611_2100</t>
  </si>
  <si>
    <t>2 H 1 H</t>
  </si>
  <si>
    <t>DRW ACY611_2100</t>
  </si>
  <si>
    <t>CONTRE MOLETTE STRIEE ACY611_0541</t>
  </si>
  <si>
    <t>DRW ACY611_0541</t>
  </si>
  <si>
    <t>poinçon frappe 611_0442</t>
  </si>
  <si>
    <t>2 H 1 I</t>
  </si>
  <si>
    <t>DRW ACY611_0442</t>
  </si>
  <si>
    <t>PILOTE ROGNAGE 611_0443</t>
  </si>
  <si>
    <t>DRW ACY611_0443</t>
  </si>
  <si>
    <t>Poinçon ETIRAGE JUPE DRW 611_0633</t>
  </si>
  <si>
    <t>2 H 1 J</t>
  </si>
  <si>
    <t>DRW ACY611_0633</t>
  </si>
  <si>
    <t>CONTRE MOLETTE STRIEE ACY611_0540</t>
  </si>
  <si>
    <t>DRW ACY611_0540</t>
  </si>
  <si>
    <t>MANDRIN 611_0547</t>
  </si>
  <si>
    <t>2 H 1 K</t>
  </si>
  <si>
    <t>DRW ACY611_0547</t>
  </si>
  <si>
    <t>MOLETTE 611_0548</t>
  </si>
  <si>
    <t>DRW ACY611_0548</t>
  </si>
  <si>
    <t>CONTRE MOLETTE 611_0545</t>
  </si>
  <si>
    <t>DRW ACY611_0545</t>
  </si>
  <si>
    <t>SUPPORT 611_0546</t>
  </si>
  <si>
    <t>DRW ACY611_0546</t>
  </si>
  <si>
    <t>Poinçon ETIRAGE DRW 611_0623</t>
  </si>
  <si>
    <t>2 H 1 L</t>
  </si>
  <si>
    <t>DRW ACY611_0623</t>
  </si>
  <si>
    <t>rondelle PRE ROULE DRW 611_0607</t>
  </si>
  <si>
    <t>DRW ACY611_0607</t>
  </si>
  <si>
    <t>MOLETTE DD611_606</t>
  </si>
  <si>
    <t>2 H 1 M</t>
  </si>
  <si>
    <t>DRW ACY611_0606</t>
  </si>
  <si>
    <t>REPOUSSOIR FRAPPE ACY611_2974</t>
  </si>
  <si>
    <t>DRW ACY611_2974</t>
  </si>
  <si>
    <t>EMBOUT FRAPPE ACY611_0854</t>
  </si>
  <si>
    <t>DRW ACY611_0854</t>
  </si>
  <si>
    <t>POINCON ETIRAGE CHEMINEE 611_0720</t>
  </si>
  <si>
    <t>2 H 2 A</t>
  </si>
  <si>
    <t>DRW ACY611_0720</t>
  </si>
  <si>
    <t>MATRICE ROULAGE DD611_1281</t>
  </si>
  <si>
    <t>DRW ACY611_1281</t>
  </si>
  <si>
    <t>MOLETTE 611_0758</t>
  </si>
  <si>
    <t>2 H 2 B</t>
  </si>
  <si>
    <t>DRW ACY611_0758</t>
  </si>
  <si>
    <t>CONTRE MOLETTE 611_759</t>
  </si>
  <si>
    <t>DRW ACY611_0759</t>
  </si>
  <si>
    <t>MANDRIN</t>
  </si>
  <si>
    <t>DRW ACY611_0762</t>
  </si>
  <si>
    <t>POINCON ETIRAGE 611_0812</t>
  </si>
  <si>
    <t>2 H 2 C</t>
  </si>
  <si>
    <t>DRW ACY611_0812</t>
  </si>
  <si>
    <t>Devetisseur DRW ACY611_0765</t>
  </si>
  <si>
    <t>DRW ACY611_0765</t>
  </si>
  <si>
    <t>POINCON ETIRAGE CHEMINEE DD611_798</t>
  </si>
  <si>
    <t>2 H 2 D</t>
  </si>
  <si>
    <t>DRW ACY611_0798</t>
  </si>
  <si>
    <t>CONTRE MOLETTE 611_0825</t>
  </si>
  <si>
    <t>DRW ACY611_0825</t>
  </si>
  <si>
    <t>MATRICE 611_829</t>
  </si>
  <si>
    <t>DRW ACY611_0829</t>
  </si>
  <si>
    <t>PILOTE MOULURAGE 611_0826</t>
  </si>
  <si>
    <t>2 H 2 E</t>
  </si>
  <si>
    <t>DRW ACY611_0826</t>
  </si>
  <si>
    <t>POINCON 611_1287</t>
  </si>
  <si>
    <t>2 H 2 F</t>
  </si>
  <si>
    <t>DRW ACY611_1287</t>
  </si>
  <si>
    <t>POINCON ETIRAGE 811_166</t>
  </si>
  <si>
    <t>2 H 2 G</t>
  </si>
  <si>
    <t>DRW ACY811_0166</t>
  </si>
  <si>
    <t>SUPPORT MOLETTE 811_0287</t>
  </si>
  <si>
    <t>DRW ACY811_0287</t>
  </si>
  <si>
    <t>REPOUSSOIR 811_0293</t>
  </si>
  <si>
    <t>DRW ACY811_0293</t>
  </si>
  <si>
    <t>MOLETTE 811_0279</t>
  </si>
  <si>
    <t>2 H 2 H</t>
  </si>
  <si>
    <t>DRW ACY811_0279</t>
  </si>
  <si>
    <t>CONTRE MOLETTE 811_0284</t>
  </si>
  <si>
    <t>DRW ACY811_0284</t>
  </si>
  <si>
    <t>TETE 811_0204</t>
  </si>
  <si>
    <t>DRW ACY811_0204</t>
  </si>
  <si>
    <t>DEVETISSEUR 811_0295</t>
  </si>
  <si>
    <t>2 H 2 I</t>
  </si>
  <si>
    <t>DRW ACY811_0295</t>
  </si>
  <si>
    <t>MATRICE ETIRAGE EPAULEMENT DD811_264</t>
  </si>
  <si>
    <t>DRW ACY811_0264</t>
  </si>
  <si>
    <t>MATRICE 811_291</t>
  </si>
  <si>
    <t>DRW ACY811_0291</t>
  </si>
  <si>
    <t>POINCON 811_306</t>
  </si>
  <si>
    <t>2 H 2 J</t>
  </si>
  <si>
    <t>DRW ACY811_0306</t>
  </si>
  <si>
    <t>EMBOUT 811_0309</t>
  </si>
  <si>
    <t>DRW ACY811_0309</t>
  </si>
  <si>
    <t>Poinçon ET.EPAUL. DRW 811_0263</t>
  </si>
  <si>
    <t>2 H 2 K</t>
  </si>
  <si>
    <t>DRW ACY811_0263</t>
  </si>
  <si>
    <t>POINCON 611_1668</t>
  </si>
  <si>
    <t>2 H 2 L</t>
  </si>
  <si>
    <t>DRW ACY611_1668</t>
  </si>
  <si>
    <t>CONTRE MOLETTE 611_1266</t>
  </si>
  <si>
    <t>DRW ACY611_1266</t>
  </si>
  <si>
    <t>POINCON ETIRAGE 611_1453</t>
  </si>
  <si>
    <t>2 H 2 M</t>
  </si>
  <si>
    <t>DRW ACY611_1453</t>
  </si>
  <si>
    <t>MATRICE PLIAGE ACY611_1249</t>
  </si>
  <si>
    <t>DRW ACY611_1249</t>
  </si>
  <si>
    <t>PILOTE ROGNAGE 611_1239</t>
  </si>
  <si>
    <t>DRW ACY611_1239</t>
  </si>
  <si>
    <t>Poinçon PLIAGE DRW 611_1247</t>
  </si>
  <si>
    <t>2 H 3 A</t>
  </si>
  <si>
    <t>DRW ACY611_1247</t>
  </si>
  <si>
    <t>BAGUE DE FRAPPE ACY611_1227</t>
  </si>
  <si>
    <t>DRW ACY611_1227</t>
  </si>
  <si>
    <t>PILOTE TREMPE DD611_1271</t>
  </si>
  <si>
    <t>DRW ACY611_1271</t>
  </si>
  <si>
    <t>MOLETTE 611_1270</t>
  </si>
  <si>
    <t>2 H 3 B</t>
  </si>
  <si>
    <t>DRW ACY611_1270</t>
  </si>
  <si>
    <t>PILOTE FRAPPE 611_1228</t>
  </si>
  <si>
    <t>DRW ACY611_1228</t>
  </si>
  <si>
    <t>CONTRE MOLETTE DD611_1272</t>
  </si>
  <si>
    <t>DRW ACY611_1272</t>
  </si>
  <si>
    <t>PORTE POINCON DD611_1180</t>
  </si>
  <si>
    <t>2 H 3 C</t>
  </si>
  <si>
    <t>DRW ACY611_1180</t>
  </si>
  <si>
    <t>POINCON RETREINT 611_1147</t>
  </si>
  <si>
    <t>DRW ACY611_1147</t>
  </si>
  <si>
    <t>MATRICE 611_1174</t>
  </si>
  <si>
    <t>2 H 3 D</t>
  </si>
  <si>
    <t>DRW ACY611_1174</t>
  </si>
  <si>
    <t>POINCON PLIAGE ACY611_1171</t>
  </si>
  <si>
    <t>DRW ACY611_1171</t>
  </si>
  <si>
    <t>PILOTE ROGNAGE 611_1167</t>
  </si>
  <si>
    <t>DRW ACY611_1167</t>
  </si>
  <si>
    <t>PILOTE ROULAGE 611_1179</t>
  </si>
  <si>
    <t>2 H 3 E</t>
  </si>
  <si>
    <t>DRW ACY611_1179</t>
  </si>
  <si>
    <t>POINCON ETIRAGE 611_1150</t>
  </si>
  <si>
    <t>DRW ACY611_1150</t>
  </si>
  <si>
    <t>SERRE FLAN 611_1375</t>
  </si>
  <si>
    <t>2 H 3 F</t>
  </si>
  <si>
    <t>DRW ACY611_1375</t>
  </si>
  <si>
    <t>BAGUE DE FRAPPE DD611_1161</t>
  </si>
  <si>
    <t>DRW ACY611_1161</t>
  </si>
  <si>
    <t>EMBOUT DE FRAPPE ACY611_1160</t>
  </si>
  <si>
    <t>DRW ACY611_1160</t>
  </si>
  <si>
    <t>CONTRE MOLETTE ACY811_0456</t>
  </si>
  <si>
    <t>2 H 3 G</t>
  </si>
  <si>
    <t>DRW ACY811_0456</t>
  </si>
  <si>
    <t>MOLETTE ACY811_0455</t>
  </si>
  <si>
    <t>DRW ACY811_0455</t>
  </si>
  <si>
    <t>DEVETISSEUR ACY611_1302</t>
  </si>
  <si>
    <t>2 H 3 H</t>
  </si>
  <si>
    <t>DRW ACY611_1302</t>
  </si>
  <si>
    <t>PORTE POINCON ACY611_0699</t>
  </si>
  <si>
    <t>DRW ACY611_0699</t>
  </si>
  <si>
    <t>CENTREUR ACY611_0698</t>
  </si>
  <si>
    <t>DRW ACY611_0698</t>
  </si>
  <si>
    <t>POINCON ETIRAGE ACY912_0170</t>
  </si>
  <si>
    <t>2 H 3 I</t>
  </si>
  <si>
    <t>DRW ACY912_0170</t>
  </si>
  <si>
    <t>MATRICE PLIAGE DD611_1419</t>
  </si>
  <si>
    <t>2 H 3 J</t>
  </si>
  <si>
    <t>DRW ACY611_1419</t>
  </si>
  <si>
    <t>Poinçon PLIAGE DRW 611_1421</t>
  </si>
  <si>
    <t>DRW ACY611_1421</t>
  </si>
  <si>
    <t>POINCON ROULAGE ACY 611_1428</t>
  </si>
  <si>
    <t>DRW ACY611_1428</t>
  </si>
  <si>
    <t>poinçon étirage 611_1399</t>
  </si>
  <si>
    <t>2 H 3 K</t>
  </si>
  <si>
    <t>DRW ACY611_1399</t>
  </si>
  <si>
    <t>BAGUE DE FRAPPE 611_1409</t>
  </si>
  <si>
    <t>DRW ACY611_1409</t>
  </si>
  <si>
    <t>PILOTE FRAPPE 611_1410</t>
  </si>
  <si>
    <t>DRW ACY611_1410</t>
  </si>
  <si>
    <t>poinçon retreint DRW ACY611_1383</t>
  </si>
  <si>
    <t>2 H 3 L</t>
  </si>
  <si>
    <t>DRW ACY611_1383</t>
  </si>
  <si>
    <t>MOLETTE MOULURAGE 611_1787</t>
  </si>
  <si>
    <t>2 H 3 M</t>
  </si>
  <si>
    <t>DRW ACY611_1787</t>
  </si>
  <si>
    <t>POINCON ETIRAGE 611_1472</t>
  </si>
  <si>
    <t>DRW ACY611_1472</t>
  </si>
  <si>
    <t>CONTRE MOLETTE 611_1492</t>
  </si>
  <si>
    <t>DRW ACY611_1492</t>
  </si>
  <si>
    <t>P/Poinçon PERCAGE DRW 611_1494</t>
  </si>
  <si>
    <t>2 H 4 A</t>
  </si>
  <si>
    <t>DRW ACY611_1494</t>
  </si>
  <si>
    <t>Dévêtisseur PERCAGE DRW 611_1496</t>
  </si>
  <si>
    <t>DRW ACY611_1496</t>
  </si>
  <si>
    <t>CENTREUR ACY611_1493</t>
  </si>
  <si>
    <t>DRW ACY611_1493</t>
  </si>
  <si>
    <t>MATRICE PLANAGE 611_1782</t>
  </si>
  <si>
    <t>2 H 4 B</t>
  </si>
  <si>
    <t>DRW ACY611_1782</t>
  </si>
  <si>
    <t>POINCON PLANAGE 611_1597</t>
  </si>
  <si>
    <t>DRW ACY611_1597</t>
  </si>
  <si>
    <t>POINCON ETIRAGE 611_1614</t>
  </si>
  <si>
    <t>DRW ACY611_1614</t>
  </si>
  <si>
    <t>ANNEAU 611_1788</t>
  </si>
  <si>
    <t>2 H 4 C</t>
  </si>
  <si>
    <t>DRW ACY611_1788</t>
  </si>
  <si>
    <t>PORTE POINCON 611_2197</t>
  </si>
  <si>
    <t>DRW ACY611_2197</t>
  </si>
  <si>
    <t>BAGUE PREROGNAGE 611_2198</t>
  </si>
  <si>
    <t>DRW ACY611_2198</t>
  </si>
  <si>
    <t>MATRICE PLIAGE DD611_1588</t>
  </si>
  <si>
    <t>2 H 4 D</t>
  </si>
  <si>
    <t>DRW ACY611_1588</t>
  </si>
  <si>
    <t>CONTRE MOLETTE 611_1646</t>
  </si>
  <si>
    <t>DRW ACY611_1646</t>
  </si>
  <si>
    <t>Poinçon PLIAGE DRW 912_0406</t>
  </si>
  <si>
    <t>2 H 4 E</t>
  </si>
  <si>
    <t>DRW ACY912_0406</t>
  </si>
  <si>
    <t>POINCON ETIRAGE 611_2344</t>
  </si>
  <si>
    <t>2 H 4 F</t>
  </si>
  <si>
    <t>DRW ACY611_2344</t>
  </si>
  <si>
    <t>Poinçon ET.JUPE DRW 611_2173</t>
  </si>
  <si>
    <t>2 H 4 G</t>
  </si>
  <si>
    <t>DRW ACY611_2173</t>
  </si>
  <si>
    <t>POINCON FRAPPE ACY611_2187</t>
  </si>
  <si>
    <t>DRW ACY611_2187</t>
  </si>
  <si>
    <t>PILOTE FRAPPE ACY611_2189</t>
  </si>
  <si>
    <t>DRW ACY611_2189</t>
  </si>
  <si>
    <t>POINCON ETIRAGE CHEMINEE ACY611_2127</t>
  </si>
  <si>
    <t>2 H 4 H</t>
  </si>
  <si>
    <t>DRW ACY611_2127</t>
  </si>
  <si>
    <t>POINCON FRAPPE PLAGE ACY611_2146</t>
  </si>
  <si>
    <t>DRW ACY612_2146</t>
  </si>
  <si>
    <t>POINCON 3 GODRONS 611_2759</t>
  </si>
  <si>
    <t>2 H 4 I</t>
  </si>
  <si>
    <t>DRW ACY611_2759</t>
  </si>
  <si>
    <t>BAGUE 611_2496</t>
  </si>
  <si>
    <t>DRW ACY611_2496</t>
  </si>
  <si>
    <t>BAGUE 611_2439</t>
  </si>
  <si>
    <t>DRW ACY611_2439</t>
  </si>
  <si>
    <t>ANNEAU 611_2820</t>
  </si>
  <si>
    <t>2 H 4 J</t>
  </si>
  <si>
    <t>DRW ACY611_2820</t>
  </si>
  <si>
    <t>ANNEAU 611_2437</t>
  </si>
  <si>
    <t>DRW ACY611_2437</t>
  </si>
  <si>
    <t>Poinçon FRA.PLATEAU DRW 611_2654</t>
  </si>
  <si>
    <t>2 H 4 K</t>
  </si>
  <si>
    <t>DRW ACY611_2654</t>
  </si>
  <si>
    <t>NEZ DE FRAPPE 611_2730</t>
  </si>
  <si>
    <t>DRW ACY611_2730</t>
  </si>
  <si>
    <t>CONTRE MOLETTE ACY611_2702</t>
  </si>
  <si>
    <t>DRW ACY611_2702</t>
  </si>
  <si>
    <t>porte poinçon 611_2697</t>
  </si>
  <si>
    <t>DRW ACY611_2697</t>
  </si>
  <si>
    <t>devetisseur 611_2699</t>
  </si>
  <si>
    <t>DRW ACY611_2699</t>
  </si>
  <si>
    <t>CENTREUR  DRW ACY611_2695</t>
  </si>
  <si>
    <t>DRW ACY611_2695A</t>
  </si>
  <si>
    <t>Poinçon ET.CHEMINEE DRW 611_2647</t>
  </si>
  <si>
    <t>2 H 4 M</t>
  </si>
  <si>
    <t>DRW ACY611_2647</t>
  </si>
  <si>
    <t>PILOTE ROGNAGE D10 ACY611_2693</t>
  </si>
  <si>
    <t>DRW ACY611_2693</t>
  </si>
  <si>
    <t>GOUPILLE ACY611_2803</t>
  </si>
  <si>
    <t>DRW ACY611_2803</t>
  </si>
  <si>
    <t>POINCON ETIRAGE JUPE 611_2666</t>
  </si>
  <si>
    <t>2 H 5 A</t>
  </si>
  <si>
    <t>DRW ACY611_2666</t>
  </si>
  <si>
    <t>contre molette 611_3240</t>
  </si>
  <si>
    <t>DRW ACY611_3240</t>
  </si>
  <si>
    <t>C/Molette MOULURAGE DRW 611_2750</t>
  </si>
  <si>
    <t>2 H 5 C</t>
  </si>
  <si>
    <t>DRW ACY611_2750</t>
  </si>
  <si>
    <t>CONTRE_MOLETTE ACY611_2751</t>
  </si>
  <si>
    <t>DRW ACY611_2751</t>
  </si>
  <si>
    <t>POINCON ETIRAGE ACY912_0487</t>
  </si>
  <si>
    <t>2 H 5 D</t>
  </si>
  <si>
    <t>DRW ACY912_0487</t>
  </si>
  <si>
    <t>MOLETTE ACY912_0486</t>
  </si>
  <si>
    <t>2 H 5 E</t>
  </si>
  <si>
    <t>DRW ACY912_0486</t>
  </si>
  <si>
    <t>SUPPORT CONTRE MOLETTE 611_2981</t>
  </si>
  <si>
    <t>DRW ACY611_2981</t>
  </si>
  <si>
    <t>C/Molette MOULURAGE DRW 611_2946</t>
  </si>
  <si>
    <t>2 H 5 F</t>
  </si>
  <si>
    <t>DRW ACY611_2946</t>
  </si>
  <si>
    <t>Poinçon ET.CHEMINEE DRW 611_2928</t>
  </si>
  <si>
    <t>DRW ACY611_2928</t>
  </si>
  <si>
    <t>Poinçon FRAPPE DRW 611_1755</t>
  </si>
  <si>
    <t>2 H 5 G</t>
  </si>
  <si>
    <t>DRW ACY611_1755</t>
  </si>
  <si>
    <t>Poinçon ETIRAGE DRW 611_1752</t>
  </si>
  <si>
    <t>DRW ACY611_1752</t>
  </si>
  <si>
    <t>centreur ET.JUPE DRW 611_3009</t>
  </si>
  <si>
    <t>2 H 5 H</t>
  </si>
  <si>
    <t>DRW ACY611_3009</t>
  </si>
  <si>
    <t>Repous. ET.JUPE DRW 611_3010</t>
  </si>
  <si>
    <t>DRW ACY611_3010</t>
  </si>
  <si>
    <t>POINCON ETIRAGE JUPE ACY611_3013</t>
  </si>
  <si>
    <t>2 H 5 I</t>
  </si>
  <si>
    <t>DRW ACY611_3013</t>
  </si>
  <si>
    <t>Pilote FRA.PLATEAU DRW 611_3027</t>
  </si>
  <si>
    <t>DRW ACY611_3027</t>
  </si>
  <si>
    <t>PILOTE FRAPPE PLAGE ACY611_3107</t>
  </si>
  <si>
    <t>2 H 5 J</t>
  </si>
  <si>
    <t>DRW ACY611_3107</t>
  </si>
  <si>
    <t>Matrice PREPA_ CHEM. DRW 611_2994</t>
  </si>
  <si>
    <t>DRW ACY611_2994</t>
  </si>
  <si>
    <t>REPOUSSOIR FRAPPE ACY611_3005</t>
  </si>
  <si>
    <t>DRW ACY611_3005</t>
  </si>
  <si>
    <t>Poinçon ET.CHEMINEE DRW 611_3001</t>
  </si>
  <si>
    <t>2 H 5 K</t>
  </si>
  <si>
    <t>DRW ACY611_3001</t>
  </si>
  <si>
    <t>C/Molette MOULURAGE DRW 611_3034</t>
  </si>
  <si>
    <t>DRW ACY611_3034</t>
  </si>
  <si>
    <t>Molette MOULURAGE DRW 611_3035</t>
  </si>
  <si>
    <t>DRW ACY611_3035</t>
  </si>
  <si>
    <t>Entretoise FRA.PLAGE DRW 611_3006</t>
  </si>
  <si>
    <t>2 H 5 L</t>
  </si>
  <si>
    <t>DRW ACY611_3006</t>
  </si>
  <si>
    <t>PORTE POINCON ROGNAGE ACY611_3025</t>
  </si>
  <si>
    <t>DRW ACY611_3025</t>
  </si>
  <si>
    <t>MATRICE PLIAGE 611_3106</t>
  </si>
  <si>
    <t>2 H 5 M</t>
  </si>
  <si>
    <t>DRW ACY611_3106</t>
  </si>
  <si>
    <t>Serre_flan ETIRAGE DRW 611_3069</t>
  </si>
  <si>
    <t>DRW ACY611_3069</t>
  </si>
  <si>
    <t>Centreur PERCAGE DRW 611_3097</t>
  </si>
  <si>
    <t>DRW ACY611_3097</t>
  </si>
  <si>
    <t>Poinçon PLIAGE DRW 611_3086</t>
  </si>
  <si>
    <t>2 H 6 A</t>
  </si>
  <si>
    <t>DRW ACY611_3086</t>
  </si>
  <si>
    <t>Poinçon ROULAGE DRW 611_3089</t>
  </si>
  <si>
    <t>DRW ACY611_3089</t>
  </si>
  <si>
    <t>Poinçon ETIRAGE DRW 611_3068</t>
  </si>
  <si>
    <t>2 H 6 B</t>
  </si>
  <si>
    <t>DRW ACY611_3068</t>
  </si>
  <si>
    <t>Poussoir FRA.PLATEAU DRW 611_3164</t>
  </si>
  <si>
    <t>2 H 6 C</t>
  </si>
  <si>
    <t>DRW ACY611_3164</t>
  </si>
  <si>
    <t>Serre_flan ET.CHEMINEE DRW 611_3151</t>
  </si>
  <si>
    <t>DRW ACY611_3151</t>
  </si>
  <si>
    <t>PILOTE FRAPPE PLAGE ACY611_3162</t>
  </si>
  <si>
    <t>DRW ACY611_3162</t>
  </si>
  <si>
    <t>Poinçon ET.CHEMINEE DRW 611_3149</t>
  </si>
  <si>
    <t>2 H 6 D</t>
  </si>
  <si>
    <t>DRW ACY611_3149</t>
  </si>
  <si>
    <t>Poinçon FRA.PLATEAU DRW 611_3157</t>
  </si>
  <si>
    <t>DRW ACY611_3157</t>
  </si>
  <si>
    <t>Pilote FRAPPE DRW 611_3205</t>
  </si>
  <si>
    <t>2 H 6 E</t>
  </si>
  <si>
    <t>DRW ACY611_3205</t>
  </si>
  <si>
    <t>Poinçon ETIRAGE DRW 611_3204</t>
  </si>
  <si>
    <t>DRW ACY611_3204</t>
  </si>
  <si>
    <t>POINCON 611_2886</t>
  </si>
  <si>
    <t>2 H 6 F</t>
  </si>
  <si>
    <t>DRW ACY611_2886</t>
  </si>
  <si>
    <t>PILOTE DRW ACY611_3439</t>
  </si>
  <si>
    <t>2 H 6 G</t>
  </si>
  <si>
    <t>DRW ACY611_3439A</t>
  </si>
  <si>
    <t>Pilote DRW ACY611_1248</t>
  </si>
  <si>
    <t>DRW ACY611_1248</t>
  </si>
  <si>
    <t>Poinçon CALIBRAGE DRW 611_3031</t>
  </si>
  <si>
    <t>2 H 6 H</t>
  </si>
  <si>
    <t>DRW ACY611_3031</t>
  </si>
  <si>
    <t>BUTEE DRW ACY611_3558</t>
  </si>
  <si>
    <t>2 H 6 I</t>
  </si>
  <si>
    <t>DRW ACY611_3558</t>
  </si>
  <si>
    <t>CENTREUR DRW ACY611_3430</t>
  </si>
  <si>
    <t>DRW ACY611_3430A</t>
  </si>
  <si>
    <t>Entretoise DRW ACY611_1173</t>
  </si>
  <si>
    <t>2 H 7 F</t>
  </si>
  <si>
    <t>DRW ACY611_1173</t>
  </si>
  <si>
    <t>BAGUE ENTRETOISE DRW ACY611_0844</t>
  </si>
  <si>
    <t>DRW ACY611_0844/A</t>
  </si>
  <si>
    <t>PILOTE  DRW ACY611_3452</t>
  </si>
  <si>
    <t>DRW ACY611_3452A</t>
  </si>
  <si>
    <t>NEZ  DRW ACY611_3451</t>
  </si>
  <si>
    <t>DRW ACY611_3451A</t>
  </si>
  <si>
    <t>DEVETISSEUR  DRW ACY611_3455</t>
  </si>
  <si>
    <t>DRW ACY611_3455A</t>
  </si>
  <si>
    <t>POINCON ROULAGE DRW ACY611_3475</t>
  </si>
  <si>
    <t>DRW ACY611_3475</t>
  </si>
  <si>
    <t>FRAPPE PLAGE POINCON DRW ACY611_3440</t>
  </si>
  <si>
    <t>2 H 6 L</t>
  </si>
  <si>
    <t>DRW ACY611_3440</t>
  </si>
  <si>
    <t>Molette DRW ACY312_3269</t>
  </si>
  <si>
    <t>2 H 6 M</t>
  </si>
  <si>
    <t>DRW ACY312_3269</t>
  </si>
  <si>
    <t>DEVETISSEUR  DRW ACY611_3467</t>
  </si>
  <si>
    <t>DRW ACY611_3467A</t>
  </si>
  <si>
    <t>SERRE FLAN  DRW ACY312_3403</t>
  </si>
  <si>
    <t>2 H 12 A</t>
  </si>
  <si>
    <t>DRW ACY312_3403/A</t>
  </si>
  <si>
    <t>POUSSOIR DRW ACYMFR120_0190</t>
  </si>
  <si>
    <t>DRW ACYMFR120_0190</t>
  </si>
  <si>
    <t>Repoussoir Frappe DRW ACY312_3300</t>
  </si>
  <si>
    <t>DRW ACY312_3300</t>
  </si>
  <si>
    <t>Contre molette D14,4 DRW ACY312_3429</t>
  </si>
  <si>
    <t>DRW ACY312_3429/B</t>
  </si>
  <si>
    <t>Pilote Roulage DRW ACY611_0842</t>
  </si>
  <si>
    <t>DRW ACY611_0842/A</t>
  </si>
  <si>
    <t>Perçage DRW ACY611_1433</t>
  </si>
  <si>
    <t>2 H 12 B</t>
  </si>
  <si>
    <t>DRW ACY611_1433</t>
  </si>
  <si>
    <t>Poinçon  DRW ACY611_3334</t>
  </si>
  <si>
    <t>DRW ACY611_3334/A</t>
  </si>
  <si>
    <t>douille RETREINT DRW 611_1365</t>
  </si>
  <si>
    <t>DRW ACY611_1365</t>
  </si>
  <si>
    <t>Pliage embouti DRW ACY611_1422</t>
  </si>
  <si>
    <t>2 H 12 C</t>
  </si>
  <si>
    <t>DRW ACY611_1422</t>
  </si>
  <si>
    <t>Poinçon  DRW ACY611_3569</t>
  </si>
  <si>
    <t>DRW ACY611_3569/A</t>
  </si>
  <si>
    <t>Centreur PERCAGE DRW 312_3076</t>
  </si>
  <si>
    <t>DRW ACY312_3076</t>
  </si>
  <si>
    <t>Poinçon ET.JUPE DRW 611_0738</t>
  </si>
  <si>
    <t>2 H 12 D</t>
  </si>
  <si>
    <t>DRW ACY611_0738</t>
  </si>
  <si>
    <t>Molette DRW ACY_MFR 120_0098</t>
  </si>
  <si>
    <t>DRW ACY_MFR 120_0098</t>
  </si>
  <si>
    <t>VIS BUTEE POUSSOIR ACY_MFR120_0115</t>
  </si>
  <si>
    <t>2 H 12 M</t>
  </si>
  <si>
    <t>DRW ACYMFR 120_0115</t>
  </si>
  <si>
    <t>POUSSOIR REPRISE DRW ACY_MFR120_0154</t>
  </si>
  <si>
    <t>2 H 12 L</t>
  </si>
  <si>
    <t>DRW ACY_MFR120_0154</t>
  </si>
  <si>
    <t>RESSORT TR_MS 74070</t>
  </si>
  <si>
    <t>TR-MS 74070A</t>
  </si>
  <si>
    <t>POUSSOIR REPRISE Ø14 ACY_MFR120_0064</t>
  </si>
  <si>
    <t>DRW ACYMFR 120_0064</t>
  </si>
  <si>
    <t>Matrice DRW ACY611_3498</t>
  </si>
  <si>
    <t>DRW ACY611_3498</t>
  </si>
  <si>
    <t>MATRICE  DRW ACY611_3461</t>
  </si>
  <si>
    <t>DRW ACY611_3461A</t>
  </si>
  <si>
    <t>ENTRETOISE DRW ACY312_1789</t>
  </si>
  <si>
    <t>DRW ACY312_1789</t>
  </si>
  <si>
    <t>Pilote FRAPPE DRW 312_3070</t>
  </si>
  <si>
    <t>2 D 6 J</t>
  </si>
  <si>
    <t>DRW ACY312_3070</t>
  </si>
  <si>
    <t>Rondelle FRAPPE DRW 611_2660</t>
  </si>
  <si>
    <t>MOLETTE MOULURAGE DRW ACY611_3579</t>
  </si>
  <si>
    <t>DRW ACY611_3579</t>
  </si>
  <si>
    <t>Entretoise RETREINT DRW 912_0069</t>
  </si>
  <si>
    <t>2 C 9 C</t>
  </si>
  <si>
    <t>DRW ACY912_0069</t>
  </si>
  <si>
    <t>Nez DRW ACY611_3048</t>
  </si>
  <si>
    <t>DRW ACY611_3048</t>
  </si>
  <si>
    <t>C.molette MOULURAGE DRW 312_3014</t>
  </si>
  <si>
    <t>DRW ACY312_3014</t>
  </si>
  <si>
    <t>Doigts ETIRAGE DRW 611_0664</t>
  </si>
  <si>
    <t>DRW ACY611_0664</t>
  </si>
  <si>
    <t>Poinçon RETREINT DRW 312_2305</t>
  </si>
  <si>
    <t>2 D 6 I</t>
  </si>
  <si>
    <t>DRW ACY312_2305</t>
  </si>
  <si>
    <t>Nez intérieur DRW ACY611_3556</t>
  </si>
  <si>
    <t>DRW ACY611_3556</t>
  </si>
  <si>
    <t>Repoussoir TRANSITION DRW 312_2807</t>
  </si>
  <si>
    <t>DRW ACY312_2807</t>
  </si>
  <si>
    <t>Poinçon DRW ACY312_0503</t>
  </si>
  <si>
    <t>DRW ACY312_0503</t>
  </si>
  <si>
    <t>Pilote DRW ACY611_3385</t>
  </si>
  <si>
    <t>2 D 6 H</t>
  </si>
  <si>
    <t>DRW ACY611_3385</t>
  </si>
  <si>
    <t>Pilote FRAPPE DRW 312_2796</t>
  </si>
  <si>
    <t>DRW ACY312_2796</t>
  </si>
  <si>
    <t>Matrice CALIBRAGE DRW 312_2293</t>
  </si>
  <si>
    <t>DRW ACY312_2293</t>
  </si>
  <si>
    <t>Poussoir FRAPPE DRW 312_1992</t>
  </si>
  <si>
    <t>DRW ACY312_1992</t>
  </si>
  <si>
    <t>Contre molette DRW ACY611_3578</t>
  </si>
  <si>
    <t>DRW ACY611_3578</t>
  </si>
  <si>
    <t>CENTREUR  DRW ACY312_3426</t>
  </si>
  <si>
    <t>Pilote DRWACY312_3329</t>
  </si>
  <si>
    <t>DRWACY312_3329</t>
  </si>
  <si>
    <t>REPOUSSOIR  DRW ACY312_3418</t>
  </si>
  <si>
    <t>Rognage port poiçon DRW ACY611_2687</t>
  </si>
  <si>
    <t>DRW ACY611_2687</t>
  </si>
  <si>
    <t>MATRICE  DRW ACY611_3502</t>
  </si>
  <si>
    <t>DRW ACY611_3502/A</t>
  </si>
  <si>
    <t>Douille DECOUPE Ø58 DRW 912_0061</t>
  </si>
  <si>
    <t>DRW ACY912_0061</t>
  </si>
  <si>
    <t>PINCE INSERT 312_1730</t>
  </si>
  <si>
    <t>2 B 1 A</t>
  </si>
  <si>
    <t>DRW ACY312_1730</t>
  </si>
  <si>
    <t>PINCE INSERT 312817</t>
  </si>
  <si>
    <t>2 B 1 B</t>
  </si>
  <si>
    <t>DRW ACY312_0817</t>
  </si>
  <si>
    <t>RESSORT A GAZ 2480.21.00050.038</t>
  </si>
  <si>
    <t>2 B 1 D</t>
  </si>
  <si>
    <t>2480.21.00050.038</t>
  </si>
  <si>
    <t>RESSORT A GAZ 2480.21.00100.038</t>
  </si>
  <si>
    <t>2 B 1 E</t>
  </si>
  <si>
    <t>2480.21.00100.038</t>
  </si>
  <si>
    <t>COURROIE 5M LARG 9MM _D2401200005</t>
  </si>
  <si>
    <t>2 B 1 F</t>
  </si>
  <si>
    <t>D2401200005</t>
  </si>
  <si>
    <t>RESSORT A GAZ 2480 22 00100 100 01</t>
  </si>
  <si>
    <t>2 B 1 G</t>
  </si>
  <si>
    <t>2480 22 00100 100 01</t>
  </si>
  <si>
    <t>BRAS DE SERRE FLAN EMBOUTI ACY312_3209</t>
  </si>
  <si>
    <t>2 B 1 H</t>
  </si>
  <si>
    <t>DRW ACY312_3209</t>
  </si>
  <si>
    <t>RONDELLE 3122219</t>
  </si>
  <si>
    <t>2 B 2 A</t>
  </si>
  <si>
    <t>DRW ACY312_2219</t>
  </si>
  <si>
    <t>SYSTEME DE BLOQUAGE 312_1420</t>
  </si>
  <si>
    <t>DRW ACY312_1420</t>
  </si>
  <si>
    <t>ECROU 3121110</t>
  </si>
  <si>
    <t>2 B 2 B</t>
  </si>
  <si>
    <t>DRW ACY312_1110</t>
  </si>
  <si>
    <t>TETE COULISSEAU 3121109</t>
  </si>
  <si>
    <t>DRW ACY312_1109</t>
  </si>
  <si>
    <t>AXE 312_2216</t>
  </si>
  <si>
    <t>2 B 2 C</t>
  </si>
  <si>
    <t>DRW ACY312_2216</t>
  </si>
  <si>
    <t>SUPPORT FEUTRE 312_1623</t>
  </si>
  <si>
    <t>2 B 2 D</t>
  </si>
  <si>
    <t>DRW ACY312_1623</t>
  </si>
  <si>
    <t>AXE 312_1321</t>
  </si>
  <si>
    <t>DRW ACY312_1321</t>
  </si>
  <si>
    <t>SABOT MOULUREUSE 312_3470</t>
  </si>
  <si>
    <t>DRW ACY312_3470</t>
  </si>
  <si>
    <t>SUPPORT POULIE 312_1419</t>
  </si>
  <si>
    <t>2 B 2 E</t>
  </si>
  <si>
    <t>DRW ACY312_1419</t>
  </si>
  <si>
    <t>RONDELLE 312_1418</t>
  </si>
  <si>
    <t>DRW ACY312_1418</t>
  </si>
  <si>
    <t>PLATINE DE SERRAGE DD312_522</t>
  </si>
  <si>
    <t>2 B 2 G</t>
  </si>
  <si>
    <t>DRW ACY312_0522</t>
  </si>
  <si>
    <t>SUPPORT MOLETTE 312_2221</t>
  </si>
  <si>
    <t>DRW ACY312_2221</t>
  </si>
  <si>
    <t>VIS TABLE FREIN REPOUSSOIR ACY312_1728</t>
  </si>
  <si>
    <t>DRW ACY312_1728</t>
  </si>
  <si>
    <t>FREIN DE REPOUSSOIR ACY312_2884</t>
  </si>
  <si>
    <t>DRW ACY312_2884</t>
  </si>
  <si>
    <t>CLAVETTE ACY312_2882</t>
  </si>
  <si>
    <t>DRW ACY312_2882</t>
  </si>
  <si>
    <t>AXE PIGNON MOULUREUSE ACY312_2036</t>
  </si>
  <si>
    <t>2 B 2 I</t>
  </si>
  <si>
    <t>DRW ACY312_2036</t>
  </si>
  <si>
    <t>VIS 3121936</t>
  </si>
  <si>
    <t>2 B 2 J</t>
  </si>
  <si>
    <t>DRW ACY312_1936</t>
  </si>
  <si>
    <t>ECROU 3121937</t>
  </si>
  <si>
    <t>DRW ACY312_1937</t>
  </si>
  <si>
    <t>LARDON 312_1179</t>
  </si>
  <si>
    <t>2 B 2 K</t>
  </si>
  <si>
    <t>DRW ACY312_1179</t>
  </si>
  <si>
    <t>AXE DE GALET DD312_397</t>
  </si>
  <si>
    <t>DRW ACY312_0397</t>
  </si>
  <si>
    <t>BAGUE 312_1001</t>
  </si>
  <si>
    <t>2 B 2 L</t>
  </si>
  <si>
    <t>DRW ACY312_1001</t>
  </si>
  <si>
    <t>RONDELLE 312_1002</t>
  </si>
  <si>
    <t>DRW ACY312_1002</t>
  </si>
  <si>
    <t>AXE 312_1000</t>
  </si>
  <si>
    <t>2 B 2 M</t>
  </si>
  <si>
    <t>DRW ACY312_1000</t>
  </si>
  <si>
    <t>FIXATION MATRICE DECOUPE ACY312_2857</t>
  </si>
  <si>
    <t>2 B 3 A</t>
  </si>
  <si>
    <t>DRW ACY312_2857</t>
  </si>
  <si>
    <t>DECOLLEUR 312_0938</t>
  </si>
  <si>
    <t>DRW ACY312_0938</t>
  </si>
  <si>
    <t>SUPPORT FOURCHETTE ACY312_2998</t>
  </si>
  <si>
    <t>2 B 3 C</t>
  </si>
  <si>
    <t>DRW ACY312_2998</t>
  </si>
  <si>
    <t>GUIDE MOULUREUSE ACY312_2996</t>
  </si>
  <si>
    <t>2 B 3 D</t>
  </si>
  <si>
    <t>DRW ACY312_2996</t>
  </si>
  <si>
    <t>COULISSEAU ACY312_1088</t>
  </si>
  <si>
    <t>2 B 3 E</t>
  </si>
  <si>
    <t>DRW ACY312_1088</t>
  </si>
  <si>
    <t>DOUILLE ACY312_822</t>
  </si>
  <si>
    <t>2 B 3 F</t>
  </si>
  <si>
    <t>DRW ACY312_0822</t>
  </si>
  <si>
    <t>AXE 312_2212</t>
  </si>
  <si>
    <t>DRW ACY312_2212</t>
  </si>
  <si>
    <t>PLAQUE 312_2213</t>
  </si>
  <si>
    <t>DRW ACY312_2213</t>
  </si>
  <si>
    <t>POTENCE PRESSE 312_998</t>
  </si>
  <si>
    <t>2 B 3 G</t>
  </si>
  <si>
    <t>DRW ACY312_0998</t>
  </si>
  <si>
    <t>GOUPILLE 312 1022</t>
  </si>
  <si>
    <t>2 B 3 H</t>
  </si>
  <si>
    <t>DRW ACY312_1022</t>
  </si>
  <si>
    <t>ENTRETOISE 312_2935</t>
  </si>
  <si>
    <t>DRW ACY312_2935</t>
  </si>
  <si>
    <t>BRIDE 312 997</t>
  </si>
  <si>
    <t>DRW ACY312 997</t>
  </si>
  <si>
    <t>PLAQUE TAMPON 312_2130</t>
  </si>
  <si>
    <t>2 B 3 I</t>
  </si>
  <si>
    <t>DRW ACY312_2130</t>
  </si>
  <si>
    <t>EMBOUT 312_1209</t>
  </si>
  <si>
    <t>2 B 3 K</t>
  </si>
  <si>
    <t>DRW ACY312_1209</t>
  </si>
  <si>
    <t>COUTEAU COUPE DECHET 3121573</t>
  </si>
  <si>
    <t>2 B 3 M</t>
  </si>
  <si>
    <t>DRW ACY312_1573</t>
  </si>
  <si>
    <t>CORPS 3121600</t>
  </si>
  <si>
    <t>DRW ACY312_1600</t>
  </si>
  <si>
    <t>COUTEAU 312_1602</t>
  </si>
  <si>
    <t>DRW ACY312_1602</t>
  </si>
  <si>
    <t>fourchette moulureuse</t>
  </si>
  <si>
    <t>2 B 4 A</t>
  </si>
  <si>
    <t>DRW ACY312_2997</t>
  </si>
  <si>
    <t>came embouti DRW ACY312_2965</t>
  </si>
  <si>
    <t>2 B 4 B</t>
  </si>
  <si>
    <t>DRW ACY312_2965</t>
  </si>
  <si>
    <t>POINCON DE DECOUPE 312_1720</t>
  </si>
  <si>
    <t>2 B 7 A</t>
  </si>
  <si>
    <t>DRW ACY312_1720</t>
  </si>
  <si>
    <t>MATRICE DE DECOUPE 312_1721</t>
  </si>
  <si>
    <t>2 B 7 B</t>
  </si>
  <si>
    <t>DRW ACY312_1721</t>
  </si>
  <si>
    <t>PRESSE FLAN ACY312_1724</t>
  </si>
  <si>
    <t>2 B 7 C</t>
  </si>
  <si>
    <t>DRW ACY312_1724</t>
  </si>
  <si>
    <t>CENTREUR ACY312_1719</t>
  </si>
  <si>
    <t>DRW ACY312_1719</t>
  </si>
  <si>
    <t>ANNEAU 312_1715</t>
  </si>
  <si>
    <t>2 B 7 D</t>
  </si>
  <si>
    <t>DRW ACY312_1715</t>
  </si>
  <si>
    <t>ANNEAU 312_2208</t>
  </si>
  <si>
    <t>DRW ACY312_2208</t>
  </si>
  <si>
    <t>POUSSOIR ACY312_1717</t>
  </si>
  <si>
    <t>2 B 7 E</t>
  </si>
  <si>
    <t>DRW ACY312_1717</t>
  </si>
  <si>
    <t>MATRICE 312_1718</t>
  </si>
  <si>
    <t>DRW ACY312_1718</t>
  </si>
  <si>
    <t>ANNEAU EN C 312_1716</t>
  </si>
  <si>
    <t>DRW ACY312_1716</t>
  </si>
  <si>
    <t>POINCON 312_2197</t>
  </si>
  <si>
    <t>2 B 7 F</t>
  </si>
  <si>
    <t>DRW ACY312_2197</t>
  </si>
  <si>
    <t>MATRICE 312_2198</t>
  </si>
  <si>
    <t>2 B 7 G</t>
  </si>
  <si>
    <t>DRW ACY312_2198</t>
  </si>
  <si>
    <t>CENTREUR ACY312_2204</t>
  </si>
  <si>
    <t>2 B 7 H</t>
  </si>
  <si>
    <t>DRW ACY312_2204</t>
  </si>
  <si>
    <t>PRESSE FLAN ACY312_2205</t>
  </si>
  <si>
    <t>DRW ACY312_2205</t>
  </si>
  <si>
    <t>ANNEAU 312_2199</t>
  </si>
  <si>
    <t>2 B 7 I</t>
  </si>
  <si>
    <t>DRW ACY312_2199</t>
  </si>
  <si>
    <t>ANNEAU 312_2000</t>
  </si>
  <si>
    <t>DRW ACY312_2000</t>
  </si>
  <si>
    <t>REPOUSSOIR 312_2201</t>
  </si>
  <si>
    <t>DRW ACY312_2201</t>
  </si>
  <si>
    <t>MATRICE 312_2203</t>
  </si>
  <si>
    <t>DRW ACY312_2203</t>
  </si>
  <si>
    <t>MACHOIRE 312_2202</t>
  </si>
  <si>
    <t>DRW ACY312_2202</t>
  </si>
  <si>
    <t>POINCON 312_1769</t>
  </si>
  <si>
    <t>2 B 8 A</t>
  </si>
  <si>
    <t>DRW ACY312_1769</t>
  </si>
  <si>
    <t>MATRICE 312_1770</t>
  </si>
  <si>
    <t>2 B 8 B</t>
  </si>
  <si>
    <t>DRW ACY312_1770</t>
  </si>
  <si>
    <t>Bague de découpe DRW ACY312_3288</t>
  </si>
  <si>
    <t>2 B 8 C</t>
  </si>
  <si>
    <t>DRW ACY312_3288</t>
  </si>
  <si>
    <t>Poinçon DRW ACY312_3162</t>
  </si>
  <si>
    <t>DRW ACY312_3162</t>
  </si>
  <si>
    <t>repoussoir DRW ACY312_2635</t>
  </si>
  <si>
    <t>DRW ACY312_2635B</t>
  </si>
  <si>
    <t>Pilote DRW ACY312_3158</t>
  </si>
  <si>
    <t>DRW ACY312_3158</t>
  </si>
  <si>
    <t>douille DRW ACY_MFR120_0144</t>
  </si>
  <si>
    <t>Anneau de rognage DRW ACY312_3161</t>
  </si>
  <si>
    <t>DRW ACY312_3161</t>
  </si>
  <si>
    <t>CONTRE MOLETTE DRW ACY312_3157</t>
  </si>
  <si>
    <t>2B8D</t>
  </si>
  <si>
    <t>DRW ACY312_3157B</t>
  </si>
  <si>
    <t>Contre molette DRW ACY_MFR120_0157</t>
  </si>
  <si>
    <t>DRW ACY_MFR120_0157</t>
  </si>
  <si>
    <t>embout DRW ACY312_0675</t>
  </si>
  <si>
    <t>2 B 8 D</t>
  </si>
  <si>
    <t>DRW ACY312_0675B</t>
  </si>
  <si>
    <t>Poussoir DRW ACY312_3159</t>
  </si>
  <si>
    <t>DRW ACY312_3159</t>
  </si>
  <si>
    <t>pilote DRW ACY312_2634</t>
  </si>
  <si>
    <t>2 B 8 E</t>
  </si>
  <si>
    <t>DRW ACY312_2634B</t>
  </si>
  <si>
    <t>Poussoir FRAPPE DRW 312_2629</t>
  </si>
  <si>
    <t>2B8E</t>
  </si>
  <si>
    <t>DRW ACY312_2629</t>
  </si>
  <si>
    <t>Poussoir FRAPPE DRW 312_2362</t>
  </si>
  <si>
    <t>DRW ACY312_2362</t>
  </si>
  <si>
    <t>POINCON 312_0003</t>
  </si>
  <si>
    <t>2 B 8 F</t>
  </si>
  <si>
    <t>DRW ACY312_0003</t>
  </si>
  <si>
    <t>MATRICE 312_0960</t>
  </si>
  <si>
    <t>2 B 8 G</t>
  </si>
  <si>
    <t>DRW ACY312_0960</t>
  </si>
  <si>
    <t>CENTREUR 312_1170</t>
  </si>
  <si>
    <t>2 B 8 H</t>
  </si>
  <si>
    <t>DRW ACY312_1170</t>
  </si>
  <si>
    <t>PRESSE FLAN 312_0964</t>
  </si>
  <si>
    <t>DRW ACY312_0964</t>
  </si>
  <si>
    <t>ANNEAU 312_0963</t>
  </si>
  <si>
    <t>2 B 8 I</t>
  </si>
  <si>
    <t>DRW ACY312_0963</t>
  </si>
  <si>
    <t>ANNEAU 312_0006</t>
  </si>
  <si>
    <t>DRW ACY312_0006</t>
  </si>
  <si>
    <t>POUSSOIR 312_0010</t>
  </si>
  <si>
    <t>2 B 8 J</t>
  </si>
  <si>
    <t>DRW ACY312_0010</t>
  </si>
  <si>
    <t>MATRICE 312_0007</t>
  </si>
  <si>
    <t>DRW ACY312_0007</t>
  </si>
  <si>
    <t>ANNEAU 312_0008</t>
  </si>
  <si>
    <t>DRW ACY312_0008</t>
  </si>
  <si>
    <t>NEZ EJECTION DRW 312_0671</t>
  </si>
  <si>
    <t>DRW ACY312_0671</t>
  </si>
  <si>
    <t>Poinçon DRW ACY312_3286</t>
  </si>
  <si>
    <t>2 B 8 L</t>
  </si>
  <si>
    <t>DRW ACY312_3286</t>
  </si>
  <si>
    <t>mandrin DRW ACY312_0673</t>
  </si>
  <si>
    <t>DRW ACY312_0673A</t>
  </si>
  <si>
    <t>AXE SUPPORT GALET DRW ACY312_3362</t>
  </si>
  <si>
    <t>2 B 8 M</t>
  </si>
  <si>
    <t>DRW ACY312_3362</t>
  </si>
  <si>
    <t>BROCHE DRW ACY912_0509</t>
  </si>
  <si>
    <t>DRW ACY91-0509A</t>
  </si>
  <si>
    <t>CENTREUR 312_1290</t>
  </si>
  <si>
    <t>2 B 9 C</t>
  </si>
  <si>
    <t>DRW ACY312_1290</t>
  </si>
  <si>
    <t>PRESSE FLAN 312_0620</t>
  </si>
  <si>
    <t>DRW ACY312_0620</t>
  </si>
  <si>
    <t>ANNEAU 312_0913</t>
  </si>
  <si>
    <t>DRW ACY312_0913</t>
  </si>
  <si>
    <t>POUSSOIR 312_0619</t>
  </si>
  <si>
    <t>2 B 9 E</t>
  </si>
  <si>
    <t>DRW ACY312_0619</t>
  </si>
  <si>
    <t>MATRICE 312_1568</t>
  </si>
  <si>
    <t>DRW ACY312_1568</t>
  </si>
  <si>
    <t>ANNEAU 312_0617</t>
  </si>
  <si>
    <t>DRW ACY312_0617</t>
  </si>
  <si>
    <t>POINCON 312_1617</t>
  </si>
  <si>
    <t>2 B 9 F</t>
  </si>
  <si>
    <t>DRW ACY312_1617</t>
  </si>
  <si>
    <t>MATRICE 312_1618</t>
  </si>
  <si>
    <t>2 B 9 G</t>
  </si>
  <si>
    <t>DRW ACY312_1618</t>
  </si>
  <si>
    <t>Centreur EMBOUTI DRW 312_1682</t>
  </si>
  <si>
    <t>2 B 9 H</t>
  </si>
  <si>
    <t>DRW ACY312_1682</t>
  </si>
  <si>
    <t>Presse_flan EMBOUTI DRW 312_1683</t>
  </si>
  <si>
    <t>DRW ACY312_1683</t>
  </si>
  <si>
    <t>C DECOUPE Ø35,7 DRW 312_1619</t>
  </si>
  <si>
    <t>2 B 9 I</t>
  </si>
  <si>
    <t>DRW ACY312_1619</t>
  </si>
  <si>
    <t>C DECOUPE Ø35,7 DRW 312_2227</t>
  </si>
  <si>
    <t>DRW ACY312_2227</t>
  </si>
  <si>
    <t>Repoussoir TRANSITION DRW 312_1621</t>
  </si>
  <si>
    <t>2 B 9 J</t>
  </si>
  <si>
    <t>DRW ACY312_1621</t>
  </si>
  <si>
    <t>Matrice TRANSITION DRW 312_1622</t>
  </si>
  <si>
    <t>DRW ACY312_1622</t>
  </si>
  <si>
    <t>Mâchoire TRANSITION DRW 312_1620</t>
  </si>
  <si>
    <t>DRW ACY312_1620</t>
  </si>
  <si>
    <t>Bague de découpe DRW ACY312_3458</t>
  </si>
  <si>
    <t>2 B 9 K</t>
  </si>
  <si>
    <t>DRW ACY312_3458</t>
  </si>
  <si>
    <t>Presse_flan EMBOUTI DRW 611_2993</t>
  </si>
  <si>
    <t>2 B 9 M</t>
  </si>
  <si>
    <t>DRW ACY611_2993</t>
  </si>
  <si>
    <t>Poinçon DECOUPE Ø38 DRW 312_0270</t>
  </si>
  <si>
    <t>2 B 10 A</t>
  </si>
  <si>
    <t>DRW ACY312_0270</t>
  </si>
  <si>
    <t>Matrice DECOUPE Ø38 DRW 312_0932</t>
  </si>
  <si>
    <t>2 B 10 B</t>
  </si>
  <si>
    <t>DRW ACY312_0932</t>
  </si>
  <si>
    <t>Centreur EMBOUTI DRW 312_1289</t>
  </si>
  <si>
    <t>2 B 10 C</t>
  </si>
  <si>
    <t>DRW ACY312_1289</t>
  </si>
  <si>
    <t>Presse_flan EMBOUTI DRW 312_0274</t>
  </si>
  <si>
    <t>DRW ACY312_0274</t>
  </si>
  <si>
    <t>C DECOUPE Ø38 DRW 312_2228</t>
  </si>
  <si>
    <t>2 B 10 D</t>
  </si>
  <si>
    <t>DRW ACY312_2228</t>
  </si>
  <si>
    <t>C DECOUPE Ø38 DRW 312_0268</t>
  </si>
  <si>
    <t>DRW ACY312_0268</t>
  </si>
  <si>
    <t>Repoussoir TRANSITION DRW 312_0273</t>
  </si>
  <si>
    <t>2 B 10 E</t>
  </si>
  <si>
    <t>DRW ACY312_0273</t>
  </si>
  <si>
    <t>Matrice TRANSITION DRW 312_0271</t>
  </si>
  <si>
    <t>DRW ACY312_0271</t>
  </si>
  <si>
    <t>Mâchoire TRANSITION DRW 312_0272</t>
  </si>
  <si>
    <t>DRW ACY312_0272</t>
  </si>
  <si>
    <t>Poinçon DECOUPE Ø39 DRW 312_3037</t>
  </si>
  <si>
    <t>2 B 10 F</t>
  </si>
  <si>
    <t>DRW ACY312_3037</t>
  </si>
  <si>
    <t>Matrice DECOUPE Ø39 DRW 312_3038</t>
  </si>
  <si>
    <t>2 B 10 G</t>
  </si>
  <si>
    <t>DRW ACY312_3038</t>
  </si>
  <si>
    <t>Presse_flan EMBOUTI DRW 312_3042</t>
  </si>
  <si>
    <t>2 B 10 H</t>
  </si>
  <si>
    <t>DRW ACY312_3042</t>
  </si>
  <si>
    <t>C DECOUPE Ø39 DRW 312_3039</t>
  </si>
  <si>
    <t>2 B 10 I</t>
  </si>
  <si>
    <t>DRW ACY312_3039</t>
  </si>
  <si>
    <t>Rognage bague de découpe DRW ACY312_2412</t>
  </si>
  <si>
    <t>2 B 10 K</t>
  </si>
  <si>
    <t>DRW ACY312_2412</t>
  </si>
  <si>
    <t>Machoire DRW ACY611_1203</t>
  </si>
  <si>
    <t>2 B 10 L</t>
  </si>
  <si>
    <t>DRW ACY611_1203/C</t>
  </si>
  <si>
    <t>POINCON EJECTION DRW 611_0783</t>
  </si>
  <si>
    <t>DRW ACY611_0783</t>
  </si>
  <si>
    <t>PILOTE DRW ACY611_0781</t>
  </si>
  <si>
    <t>2 B 10 M</t>
  </si>
  <si>
    <t>DRW ACY611_0781</t>
  </si>
  <si>
    <t>Poinçon ETIRAGE DRW 312_3061</t>
  </si>
  <si>
    <t>DRW ACY312_3061</t>
  </si>
  <si>
    <t>REPOUSSOIR  DRW ACY312_3409</t>
  </si>
  <si>
    <t>Matrice ROGNAGE DRW 312_3072</t>
  </si>
  <si>
    <t>2 A 4 H</t>
  </si>
  <si>
    <t>DRW ACY312_3072</t>
  </si>
  <si>
    <t>Matrice FRAPPE DRW 312_3065</t>
  </si>
  <si>
    <t>2 A 4 G</t>
  </si>
  <si>
    <t>DRW ACY312_3065</t>
  </si>
  <si>
    <t>Matrice ETIRAGE DRW 312_3058</t>
  </si>
  <si>
    <t>2 A 4 F</t>
  </si>
  <si>
    <t>DRW ACY312_3058</t>
  </si>
  <si>
    <t>NEZ 312_917</t>
  </si>
  <si>
    <t>2 C 1 A</t>
  </si>
  <si>
    <t>DRW ACY312_0917</t>
  </si>
  <si>
    <t>NEZ 312_0004</t>
  </si>
  <si>
    <t>DRW ACY312_0004</t>
  </si>
  <si>
    <t>NEZ 312_1252</t>
  </si>
  <si>
    <t>2 C 1 B</t>
  </si>
  <si>
    <t>DRW ACY312_1252</t>
  </si>
  <si>
    <t>NEZ 312_1089</t>
  </si>
  <si>
    <t>DRW ACY312_1089</t>
  </si>
  <si>
    <t>NEZ 312_924</t>
  </si>
  <si>
    <t>2 C 1 C</t>
  </si>
  <si>
    <t>DRW ACY312_0924</t>
  </si>
  <si>
    <t>NEZ 312_2170</t>
  </si>
  <si>
    <t>2 C 1 D</t>
  </si>
  <si>
    <t>DRW ACY312_2170</t>
  </si>
  <si>
    <t>NEZ 312_1697</t>
  </si>
  <si>
    <t>2 C 1 E</t>
  </si>
  <si>
    <t>DRW ACY312_1697</t>
  </si>
  <si>
    <t>NEZ PREPA.CHEM. DRW ACY611_2113</t>
  </si>
  <si>
    <t>2 C 1 F</t>
  </si>
  <si>
    <t>DRW ACY611_2113</t>
  </si>
  <si>
    <t>NEZ 312_1251 (P0312_6)</t>
  </si>
  <si>
    <t>DRW ACY312_1251</t>
  </si>
  <si>
    <t>NEZ 312_1479</t>
  </si>
  <si>
    <t>2 C 1 G</t>
  </si>
  <si>
    <t>DRW ACY312_1479</t>
  </si>
  <si>
    <t>NEZ 312_2168</t>
  </si>
  <si>
    <t>2 C 1 H</t>
  </si>
  <si>
    <t>DRW ACY312_2168</t>
  </si>
  <si>
    <t>NEZ 312_1449</t>
  </si>
  <si>
    <t>DRW ACY312_1449</t>
  </si>
  <si>
    <t>NEZ 312_2169</t>
  </si>
  <si>
    <t>DRW ACY312_2169</t>
  </si>
  <si>
    <t>NEZ RETREINT D_19 312_2582</t>
  </si>
  <si>
    <t>2 C 1 I</t>
  </si>
  <si>
    <t>DRW ACY312_2582</t>
  </si>
  <si>
    <t>NEZ SPECIAL 312_2583</t>
  </si>
  <si>
    <t>DRW ACY312_2583</t>
  </si>
  <si>
    <t>NEZ 312_1599</t>
  </si>
  <si>
    <t>DRW ACY312_1599</t>
  </si>
  <si>
    <t>NEZ ETIRAGE DRW 312_1521</t>
  </si>
  <si>
    <t>2 C 1 J</t>
  </si>
  <si>
    <t>DRW ACY312_1521</t>
  </si>
  <si>
    <t>NEZ ETIRAGE DOUBLE FRAPPE ACY312_2536</t>
  </si>
  <si>
    <t>DRW ACY312_2536</t>
  </si>
  <si>
    <t>NEZ DECOUPE ACY312_2947</t>
  </si>
  <si>
    <t>DRW ACY312_2947</t>
  </si>
  <si>
    <t>PILOTE 312_0223</t>
  </si>
  <si>
    <t>2 C 1 K</t>
  </si>
  <si>
    <t>DRW ACY312_0223</t>
  </si>
  <si>
    <t>PILOTE 312_2355</t>
  </si>
  <si>
    <t>DRW ACY312_2355</t>
  </si>
  <si>
    <t>PILOTE 312_2211</t>
  </si>
  <si>
    <t>DRW ACY312_2211</t>
  </si>
  <si>
    <t>pilote rognage 312_3213</t>
  </si>
  <si>
    <t>2 C 1 L</t>
  </si>
  <si>
    <t>DRW ACY312_3213</t>
  </si>
  <si>
    <t>Pilote DRW ACY912_0335</t>
  </si>
  <si>
    <t>DRW ACY312_0335/A</t>
  </si>
  <si>
    <t>PILOTE ROGNAGE 312_2542</t>
  </si>
  <si>
    <t>DRW ACY312_2542</t>
  </si>
  <si>
    <t>PILOTE 312_1487</t>
  </si>
  <si>
    <t>DRW ACY312_1487</t>
  </si>
  <si>
    <t>PORTE POINCON 312_1143</t>
  </si>
  <si>
    <t>2 C 1 M</t>
  </si>
  <si>
    <t>DRW ACY312_1143</t>
  </si>
  <si>
    <t>SUPPORT DD312_3154</t>
  </si>
  <si>
    <t>DRW ACY312_3154</t>
  </si>
  <si>
    <t>PORTE POINCON 312_1157</t>
  </si>
  <si>
    <t>DRW ACY312_1157</t>
  </si>
  <si>
    <t>DEVETISSEUR 312_2473</t>
  </si>
  <si>
    <t>2 C 2 A</t>
  </si>
  <si>
    <t>DRW ACY312_2473</t>
  </si>
  <si>
    <t>POINCON 312_2469</t>
  </si>
  <si>
    <t>DRW ACY312_2469</t>
  </si>
  <si>
    <t>MATRICE 312_2468</t>
  </si>
  <si>
    <t>2 C 2 B</t>
  </si>
  <si>
    <t>DRW ACY312_2468</t>
  </si>
  <si>
    <t>INSERT 312_2470</t>
  </si>
  <si>
    <t>DRW ACY312_2470</t>
  </si>
  <si>
    <t>Poinçon EMBOUTI DRW 312_2885</t>
  </si>
  <si>
    <t>2 C 2 C</t>
  </si>
  <si>
    <t>DRW ACY312_2885</t>
  </si>
  <si>
    <t>POINCON 312_2117</t>
  </si>
  <si>
    <t>DRW ACY312_2117</t>
  </si>
  <si>
    <t>POINCON 312_0622</t>
  </si>
  <si>
    <t>2 C 2 D</t>
  </si>
  <si>
    <t>DRW ACY312_0622</t>
  </si>
  <si>
    <t>POINCON 312_1723</t>
  </si>
  <si>
    <t>2 C 2 E</t>
  </si>
  <si>
    <t>DRW ACY312_1723</t>
  </si>
  <si>
    <t>POINCON RETREINT Ø13 312 1307</t>
  </si>
  <si>
    <t>2 C 2 F</t>
  </si>
  <si>
    <t>DRW ACY312 1307</t>
  </si>
  <si>
    <t>DEVETISSEUR 312_1308</t>
  </si>
  <si>
    <t>DRW ACY312_1308</t>
  </si>
  <si>
    <t>Dévêtisseur RETREINT DRW 312_2171</t>
  </si>
  <si>
    <t>2 C 2 G</t>
  </si>
  <si>
    <t>DRW ACY312_2171</t>
  </si>
  <si>
    <t>POINCON EBAUCHE RETREINT Ø13 312 2223</t>
  </si>
  <si>
    <t>DRW ACY312 2223</t>
  </si>
  <si>
    <t>POINCON RETREINT Ø17.45 REF PLAN3122356</t>
  </si>
  <si>
    <t>2 C 2 H</t>
  </si>
  <si>
    <t>DRW ACY312_2356</t>
  </si>
  <si>
    <t>DEVETISSEUR 312_0262</t>
  </si>
  <si>
    <t>DRW ACY312_0262</t>
  </si>
  <si>
    <t>POINCON EBAUCHE RETREINT Ø15 312 2224</t>
  </si>
  <si>
    <t>2 C 2 I</t>
  </si>
  <si>
    <t>DRW ACY312 2224</t>
  </si>
  <si>
    <t>DEVETISSEUR 312_2172</t>
  </si>
  <si>
    <t>DRW ACY312_2172</t>
  </si>
  <si>
    <t>Poinçon RETREINT DRW 312_2891</t>
  </si>
  <si>
    <t>DRW ACY312_2891</t>
  </si>
  <si>
    <t>DEVETISSEUR 312_2584</t>
  </si>
  <si>
    <t>2 C 2 J</t>
  </si>
  <si>
    <t>DRW ACY312_2584</t>
  </si>
  <si>
    <t>Dévêtisseur FRA.PLATEAU DRW 611_2729</t>
  </si>
  <si>
    <t>DEVETISSEUR 312_0242</t>
  </si>
  <si>
    <t>DRW ACY312_0242</t>
  </si>
  <si>
    <t>DEVETISSEUR 312_1309</t>
  </si>
  <si>
    <t>2 C 2 K</t>
  </si>
  <si>
    <t>DRW ACY312_1309</t>
  </si>
  <si>
    <t>DEVETISSEUR ETIRAGE DF D.13 312 1687</t>
  </si>
  <si>
    <t>DRW ACY312 1687</t>
  </si>
  <si>
    <t>SERRE FLAN ETIRAGE312_2315</t>
  </si>
  <si>
    <t>2 C 2 L</t>
  </si>
  <si>
    <t>DRW ACY312_2315</t>
  </si>
  <si>
    <t>SERRE FLAN ACY312_2055</t>
  </si>
  <si>
    <t>DRW ACY312_2055</t>
  </si>
  <si>
    <t>SERRE FLAN 312_1688</t>
  </si>
  <si>
    <t>DRW ACY312_1688</t>
  </si>
  <si>
    <t>POINCON DE FRAPPE 312_2072</t>
  </si>
  <si>
    <t>2 C 3 A</t>
  </si>
  <si>
    <t>DRW ACY312_2072</t>
  </si>
  <si>
    <t>POINCON 312_1698</t>
  </si>
  <si>
    <t>DRW ACY312_1698</t>
  </si>
  <si>
    <t>DEVETISSEUR FRAPPE COL D.13 312 1318</t>
  </si>
  <si>
    <t>DRW ACY312 1318</t>
  </si>
  <si>
    <t>DEVETISSEUR 312_1860</t>
  </si>
  <si>
    <t>2 C 3 B</t>
  </si>
  <si>
    <t>DRW ACY312_1860</t>
  </si>
  <si>
    <t>poinçon frappe DRW ACY312_2243</t>
  </si>
  <si>
    <t>2 C 3 C</t>
  </si>
  <si>
    <t>DRW ACY312_2243</t>
  </si>
  <si>
    <t>POINCON FRAPPE 312_2265</t>
  </si>
  <si>
    <t>DRW ACY312_2265</t>
  </si>
  <si>
    <t>POINCON 312_0075</t>
  </si>
  <si>
    <t>2 C 3 E</t>
  </si>
  <si>
    <t>DRW ACY312_0075</t>
  </si>
  <si>
    <t>DEVETISSEUR 312_1533</t>
  </si>
  <si>
    <t>DRW ACY312_1533</t>
  </si>
  <si>
    <t>DEVETISSEUR 312_1174</t>
  </si>
  <si>
    <t>2 C 3 F</t>
  </si>
  <si>
    <t>DRW ACY312_1174</t>
  </si>
  <si>
    <t>POINCON 312_0036</t>
  </si>
  <si>
    <t>DRW ACY312_0036</t>
  </si>
  <si>
    <t>PORTE POINCON 312_1288</t>
  </si>
  <si>
    <t>2 C 3 G</t>
  </si>
  <si>
    <t>DRW ACY312_1288</t>
  </si>
  <si>
    <t>DEVETISSEUR CALIBRAGE COL D.15 312 0907</t>
  </si>
  <si>
    <t>DRW ACY312 0907</t>
  </si>
  <si>
    <t>EBAUCHE POINCON CALIBRAGE 312_1190</t>
  </si>
  <si>
    <t>DRW ACY312_1190</t>
  </si>
  <si>
    <t>PORTE POINCON ACY312_2801</t>
  </si>
  <si>
    <t>2 C 3 H</t>
  </si>
  <si>
    <t>DRW ACY312_2801</t>
  </si>
  <si>
    <t>PORTE POINCON 312_0227</t>
  </si>
  <si>
    <t>DRW ACY312_0227</t>
  </si>
  <si>
    <t>POINCON CALIBRAGE 312_2827</t>
  </si>
  <si>
    <t>DRW ACY312_2827</t>
  </si>
  <si>
    <t>DEVETISSEUR 312_1343</t>
  </si>
  <si>
    <t>DRW ACY312_1343</t>
  </si>
  <si>
    <t>PORTE POINCON CALIBRAGE ACY312_2940</t>
  </si>
  <si>
    <t>2 C 3 J</t>
  </si>
  <si>
    <t>DRW ACY312_2940</t>
  </si>
  <si>
    <t>PORTE POINCON 312_2471</t>
  </si>
  <si>
    <t>DRW ACY312_2471</t>
  </si>
  <si>
    <t>DEVETISSEUR 312_2472</t>
  </si>
  <si>
    <t>DRW ACY312_2472</t>
  </si>
  <si>
    <t>SERRE FLAN 312_1433</t>
  </si>
  <si>
    <t>2 C 3 K</t>
  </si>
  <si>
    <t>DRW ACY312_1433</t>
  </si>
  <si>
    <t>DEVETISSEUR 312_0287</t>
  </si>
  <si>
    <t>DRW ACY312_0287</t>
  </si>
  <si>
    <t>DEVETISSEUR 312_0353</t>
  </si>
  <si>
    <t>2 C 3 L</t>
  </si>
  <si>
    <t>DRW ACY312_0353</t>
  </si>
  <si>
    <t>SERRE FLAN 312_1451</t>
  </si>
  <si>
    <t>DRW ACY312_1451</t>
  </si>
  <si>
    <t>PORTE POINCON 312_1450</t>
  </si>
  <si>
    <t>DRW ACY312_1450</t>
  </si>
  <si>
    <t>P/Poinçon PERCAGE DRW 312_2165 (P0312_5)</t>
  </si>
  <si>
    <t>2 C 3 M</t>
  </si>
  <si>
    <t>PORTE POINCON 312_1981</t>
  </si>
  <si>
    <t>DRW ACY312_1981</t>
  </si>
  <si>
    <t>PORTE POINCON 312_2336</t>
  </si>
  <si>
    <t>DRW ACY312_2336</t>
  </si>
  <si>
    <t>INSERT 312_0285</t>
  </si>
  <si>
    <t>2 C 4 A</t>
  </si>
  <si>
    <t>DRW ACY312_0285</t>
  </si>
  <si>
    <t>INSERT 312_1727</t>
  </si>
  <si>
    <t>DRW ACY312_1727</t>
  </si>
  <si>
    <t>INSERT 312_2218</t>
  </si>
  <si>
    <t>DRW ACY312_2218</t>
  </si>
  <si>
    <t>INSERT 312_1141</t>
  </si>
  <si>
    <t>2 C 4 B</t>
  </si>
  <si>
    <t>DRW ACY312_1141</t>
  </si>
  <si>
    <t>INSERT 312_0112</t>
  </si>
  <si>
    <t>DRW ACY312_0112</t>
  </si>
  <si>
    <t>INSERT 312_1744</t>
  </si>
  <si>
    <t>2 C 4 C</t>
  </si>
  <si>
    <t>DRW ACY312_1744</t>
  </si>
  <si>
    <t>INSERT 312_0238</t>
  </si>
  <si>
    <t>DRW ACY312_0238</t>
  </si>
  <si>
    <t>INSERT 312_378</t>
  </si>
  <si>
    <t>2 C 4 D</t>
  </si>
  <si>
    <t>DRW ACY312_0378</t>
  </si>
  <si>
    <t>INSERT 312 0447</t>
  </si>
  <si>
    <t>DRW ACY312_0447</t>
  </si>
  <si>
    <t>INSERT 312_1693</t>
  </si>
  <si>
    <t>2 C 4 E</t>
  </si>
  <si>
    <t>DRW ACY312_1693</t>
  </si>
  <si>
    <t>INSERT 312_1574</t>
  </si>
  <si>
    <t>DRW ACY312_1574</t>
  </si>
  <si>
    <t>INSERT 312_1576</t>
  </si>
  <si>
    <t>DRW ACY312_1576</t>
  </si>
  <si>
    <t>insert JCH DRW ACY312_3142</t>
  </si>
  <si>
    <t>2 C 4 F</t>
  </si>
  <si>
    <t>DRW ACY312_3142</t>
  </si>
  <si>
    <t>INSERT 312_1436</t>
  </si>
  <si>
    <t>DRW ACY312_1436</t>
  </si>
  <si>
    <t>INSERT 312_2190</t>
  </si>
  <si>
    <t>DRW ACY312_2190</t>
  </si>
  <si>
    <t>INSERT 312_2125</t>
  </si>
  <si>
    <t>2 C 4 G</t>
  </si>
  <si>
    <t>DRW ACY312_2125</t>
  </si>
  <si>
    <t>INSERT 312_1278</t>
  </si>
  <si>
    <t>DRW ACY312_1278</t>
  </si>
  <si>
    <t>INSERT 312_379</t>
  </si>
  <si>
    <t>2 C 4 H</t>
  </si>
  <si>
    <t>DRW ACY312_0379</t>
  </si>
  <si>
    <t>INSERT 312_1694</t>
  </si>
  <si>
    <t>DRW ACY312_1694</t>
  </si>
  <si>
    <t>INSERT 312_1692</t>
  </si>
  <si>
    <t>DRW ACY312_1692</t>
  </si>
  <si>
    <t>INSERT 312_1625</t>
  </si>
  <si>
    <t>2 C 4 I</t>
  </si>
  <si>
    <t>DRW ACY312_1625</t>
  </si>
  <si>
    <t>INSERT 312_1189</t>
  </si>
  <si>
    <t>DRW ACY312_1189</t>
  </si>
  <si>
    <t>INSERT 312_1690</t>
  </si>
  <si>
    <t>2 C 4 J</t>
  </si>
  <si>
    <t>DRW ACY312_1690</t>
  </si>
  <si>
    <t>INSERT 312_1691</t>
  </si>
  <si>
    <t>DRW ACY312_1691</t>
  </si>
  <si>
    <t>INSERT 312_1575</t>
  </si>
  <si>
    <t>DRW ACY312_1575</t>
  </si>
  <si>
    <t>INSERT 312_1703</t>
  </si>
  <si>
    <t>2 C 4 K</t>
  </si>
  <si>
    <t>DRW ACY312_1703</t>
  </si>
  <si>
    <t>INSERT 312_1696</t>
  </si>
  <si>
    <t>DRW ACY312_1696</t>
  </si>
  <si>
    <t>DOIGT JCH CALIBRAGE ACY312_2740</t>
  </si>
  <si>
    <t>DRW ACY312_2740</t>
  </si>
  <si>
    <t>DOIGTJCH ACY312_2741</t>
  </si>
  <si>
    <t>DRW ACY312_2741</t>
  </si>
  <si>
    <t>INSERT ACY312_2413</t>
  </si>
  <si>
    <t>2 C 4 M</t>
  </si>
  <si>
    <t>DRW ACY312_2413</t>
  </si>
  <si>
    <t>INSERT CALIBRAGE ACY312_2764</t>
  </si>
  <si>
    <t>DRW ACY312_2764</t>
  </si>
  <si>
    <t>REPOUSSOIR ACY312_1725</t>
  </si>
  <si>
    <t>2 C 5 A</t>
  </si>
  <si>
    <t>DRW ACY312_1725</t>
  </si>
  <si>
    <t>REPOUSSOIR EMBOUTI 312 0665</t>
  </si>
  <si>
    <t>DRW ACY312 0665</t>
  </si>
  <si>
    <t>REPOUSSOIR RETREINT COL D.13 312 0780</t>
  </si>
  <si>
    <t>2 C 5 B</t>
  </si>
  <si>
    <t>DRW ACY312 0780</t>
  </si>
  <si>
    <t>REPOUSSOIR 312_1323</t>
  </si>
  <si>
    <t>2 C 5 C</t>
  </si>
  <si>
    <t>DRW ACY312_1323</t>
  </si>
  <si>
    <t>REPOUSSOIR 312_0033</t>
  </si>
  <si>
    <t>DRW ACY312_0033</t>
  </si>
  <si>
    <t>Poussoir RELAIS 1 DRW 312_2923</t>
  </si>
  <si>
    <t>2 C 5 D</t>
  </si>
  <si>
    <t>DRW ACY312_2923</t>
  </si>
  <si>
    <t>REPOUSSEUR 312_2394</t>
  </si>
  <si>
    <t>DRW ACY312_2394</t>
  </si>
  <si>
    <t>REPOUSSOIR RELAIS COL D.13+15 312 0035</t>
  </si>
  <si>
    <t>DRW ACY312 0035</t>
  </si>
  <si>
    <t>ENTRETOISE ACY312_1726</t>
  </si>
  <si>
    <t>2 C 5 F</t>
  </si>
  <si>
    <t>DRW ACY312_1726</t>
  </si>
  <si>
    <t>ENTRETOISE EMBOUTI 312 0773</t>
  </si>
  <si>
    <t>DRW ACY312 0773</t>
  </si>
  <si>
    <t>ENTRETOISE 312_0261</t>
  </si>
  <si>
    <t>2 C 5 G</t>
  </si>
  <si>
    <t>DRW ACY312_0261</t>
  </si>
  <si>
    <t>ENTRETOISE 312_0023</t>
  </si>
  <si>
    <t>2 C 5 H</t>
  </si>
  <si>
    <t>DRW ACY312_0023</t>
  </si>
  <si>
    <t>ENTRETOISE 312_1199</t>
  </si>
  <si>
    <t>DRW ACY312_1199</t>
  </si>
  <si>
    <t>Entretoise FRAPPE DRW 611_2233</t>
  </si>
  <si>
    <t>2 C 5 K</t>
  </si>
  <si>
    <t>DRW ACY611_2233</t>
  </si>
  <si>
    <t>ENTRETOISE ACY312_1185</t>
  </si>
  <si>
    <t>DRW ACY312_1185</t>
  </si>
  <si>
    <t>ENTRETOISE ACY312_1131</t>
  </si>
  <si>
    <t>2 C 5 L</t>
  </si>
  <si>
    <t>DRW ACY312_1131</t>
  </si>
  <si>
    <t>ENTRETOISE 312_1130</t>
  </si>
  <si>
    <t>DRW ACY312_1130</t>
  </si>
  <si>
    <t>ENTRETOISE 312_1029</t>
  </si>
  <si>
    <t>2 C 5 M</t>
  </si>
  <si>
    <t>DRW ACY312_1029</t>
  </si>
  <si>
    <t>CENTREUR 312_2304</t>
  </si>
  <si>
    <t>2 C 6 B</t>
  </si>
  <si>
    <t>DRW ACY312_2304</t>
  </si>
  <si>
    <t>CENTREUR 312_1659</t>
  </si>
  <si>
    <t>DRW ACY312_1659</t>
  </si>
  <si>
    <t>CENTREUR 312_1136</t>
  </si>
  <si>
    <t>DRW ACY312_1136</t>
  </si>
  <si>
    <t>CENTREUR 312_2476</t>
  </si>
  <si>
    <t>2 C 6 C</t>
  </si>
  <si>
    <t>DRW ACY312_2476</t>
  </si>
  <si>
    <t>CENTREUR 312_2303</t>
  </si>
  <si>
    <t>DRW ACY312_2303</t>
  </si>
  <si>
    <t>CENTREUR 312_2323</t>
  </si>
  <si>
    <t>2 C 6 D</t>
  </si>
  <si>
    <t>DRW ACY312_2323</t>
  </si>
  <si>
    <t>CENTREUR 312_1657</t>
  </si>
  <si>
    <t>DRW ACY312_1657</t>
  </si>
  <si>
    <t>CENTREUR 312_1135</t>
  </si>
  <si>
    <t>DRW ACY312_1135</t>
  </si>
  <si>
    <t>CENTREUR 312_2475</t>
  </si>
  <si>
    <t>2 C 6 E</t>
  </si>
  <si>
    <t>DRW ACY312_2475</t>
  </si>
  <si>
    <t>CENTREUR 312_2322</t>
  </si>
  <si>
    <t>DRW ACY312_2322</t>
  </si>
  <si>
    <t>Dévêtisseur ROGNAGE DRW 312_3071</t>
  </si>
  <si>
    <t>2 C 6 G</t>
  </si>
  <si>
    <t>DRW ACY312_3071</t>
  </si>
  <si>
    <t>Entretoise ETIRAGE DRW 312_3060</t>
  </si>
  <si>
    <t>DRW ACY312_3060</t>
  </si>
  <si>
    <t>Dévêtisseur RELAIS 2 DRW 312_3083</t>
  </si>
  <si>
    <t>DRW ACY312_3083</t>
  </si>
  <si>
    <t>Devetisseur ETIRAGE DRW 312_3063</t>
  </si>
  <si>
    <t>DRW ACY312_3063</t>
  </si>
  <si>
    <t>POINCON EJECTION 611_0510</t>
  </si>
  <si>
    <t>2 C 6 H</t>
  </si>
  <si>
    <t>DRW ACY611_0510</t>
  </si>
  <si>
    <t>POINCON EJECTION 312_1437</t>
  </si>
  <si>
    <t>DRW ACY312_1437</t>
  </si>
  <si>
    <t>Doigts RELAIS 1 DRW 312_2845</t>
  </si>
  <si>
    <t>2 C 6 I</t>
  </si>
  <si>
    <t>DRW ACY312_2845</t>
  </si>
  <si>
    <t>REPOUSSOIR  DRW ACY611_3469</t>
  </si>
  <si>
    <t>2 C 6 J</t>
  </si>
  <si>
    <t>DRW ACY611_3469A</t>
  </si>
  <si>
    <t>Poussoir RELAIS 2 DRW 312_3081</t>
  </si>
  <si>
    <t>DRW ACY312_3081</t>
  </si>
  <si>
    <t>MATRICE 312_0038</t>
  </si>
  <si>
    <t>2 C 6 K</t>
  </si>
  <si>
    <t>DRW ACY312_0038</t>
  </si>
  <si>
    <t>CONTRE MOLETTE ACY312_937</t>
  </si>
  <si>
    <t>2 C 6 M</t>
  </si>
  <si>
    <t>DRW ACY312_0937</t>
  </si>
  <si>
    <t>Contre molette 11 stries DRW ACY312_3428</t>
  </si>
  <si>
    <t>DRW ACY312_3428/B</t>
  </si>
  <si>
    <t>CONTRE MOLETTE DRW ACY312_1557</t>
  </si>
  <si>
    <t>DRW ACY312_1557</t>
  </si>
  <si>
    <t>CONTRE MOLETTE DRW ACY312_3344</t>
  </si>
  <si>
    <t>DRW ACY312-3344/B</t>
  </si>
  <si>
    <t>Contre molette DRW ACY611_3600</t>
  </si>
  <si>
    <t>DRW ACY611_3600/A</t>
  </si>
  <si>
    <t>Matrice CALIBRAGE DRW 312_2782</t>
  </si>
  <si>
    <t>2 C 7 A</t>
  </si>
  <si>
    <t>DRW ACY312_2782</t>
  </si>
  <si>
    <t>MATRICE CALIBRAGE Ø 17.81 312_0833</t>
  </si>
  <si>
    <t>DRW ACY312_0833</t>
  </si>
  <si>
    <t>MATRICE 312_2441</t>
  </si>
  <si>
    <t>DRW ACY312_2441</t>
  </si>
  <si>
    <t>Doigts ROULAGE DRW 611_1432</t>
  </si>
  <si>
    <t>2 C 7 B</t>
  </si>
  <si>
    <t>DRW ACY611_1432</t>
  </si>
  <si>
    <t>Doigts RELAIS 1 DRW 312_2921</t>
  </si>
  <si>
    <t>DRW ACY312_2921</t>
  </si>
  <si>
    <t>Tête DRW ACY912_0463</t>
  </si>
  <si>
    <t>DRW ACY912_0463</t>
  </si>
  <si>
    <t>Porte poinçon DRW ACY912_0464</t>
  </si>
  <si>
    <t>2 C 7 C</t>
  </si>
  <si>
    <t>DRW ACY912_0464/A</t>
  </si>
  <si>
    <t>Matrice DRW ACY611_1665</t>
  </si>
  <si>
    <t>DRW ACY611_1665/A</t>
  </si>
  <si>
    <t>REPOUSSOIR 312_2363</t>
  </si>
  <si>
    <t>DRW ACY312_2363</t>
  </si>
  <si>
    <t>Poussoir ETIRAGE DRW 312_3059</t>
  </si>
  <si>
    <t>DRW ACY312_3059</t>
  </si>
  <si>
    <t>REPOUSSOIR CALIBRAGE 312 1200</t>
  </si>
  <si>
    <t>DRW ACY312 1200</t>
  </si>
  <si>
    <t>Matrice ROGNAGE DRW 611_3179</t>
  </si>
  <si>
    <t>2 G 3 F</t>
  </si>
  <si>
    <t>DRW ACY611_3179/B</t>
  </si>
  <si>
    <t>Decolleur DECOUPE Ø46 DRW 312_0498</t>
  </si>
  <si>
    <t>DRW ACY312_0498</t>
  </si>
  <si>
    <t>POINCON 312_1980</t>
  </si>
  <si>
    <t>1 A 3 A</t>
  </si>
  <si>
    <t>DRW ACY312_1980</t>
  </si>
  <si>
    <t>MATRICE 312_1979</t>
  </si>
  <si>
    <t>DRW ACY312_1979</t>
  </si>
  <si>
    <t>POINCON 312_1707</t>
  </si>
  <si>
    <t>1 A 3 B</t>
  </si>
  <si>
    <t>DRW ACY312_1707</t>
  </si>
  <si>
    <t>ATRICE 312_1706</t>
  </si>
  <si>
    <t>DRW ACY312_1706</t>
  </si>
  <si>
    <t>POINCON 312_1825</t>
  </si>
  <si>
    <t>1 A 3 C</t>
  </si>
  <si>
    <t>DRW ACY312_1825</t>
  </si>
  <si>
    <t>MATRICE 312_1822</t>
  </si>
  <si>
    <t>DRW ACY312_1822</t>
  </si>
  <si>
    <t>POINCON DE PERCAGE 312_1239</t>
  </si>
  <si>
    <t>1 A 3 D</t>
  </si>
  <si>
    <t>DRW ACY312_1239</t>
  </si>
  <si>
    <t>MATRICE DE DECOUPE 312_1238</t>
  </si>
  <si>
    <t>DRW ACY312_1238</t>
  </si>
  <si>
    <t>POINCON DE PERCAGE D13 312_2174</t>
  </si>
  <si>
    <t>1 A 3 E</t>
  </si>
  <si>
    <t>DRW ACY312_2174</t>
  </si>
  <si>
    <t>MATRICE DE PERCAGE 312_2173</t>
  </si>
  <si>
    <t>DRW ACY312_2173</t>
  </si>
  <si>
    <t>POINCON 312_1616</t>
  </si>
  <si>
    <t>1 A 3 F</t>
  </si>
  <si>
    <t>DRW ACY312_1616</t>
  </si>
  <si>
    <t>MATRICE 312_1615</t>
  </si>
  <si>
    <t>DRW ACY312_1615</t>
  </si>
  <si>
    <t>POINCON 312_2123</t>
  </si>
  <si>
    <t>1 A 3 G</t>
  </si>
  <si>
    <t>DRW ACY312_2123</t>
  </si>
  <si>
    <t>POINCON 312_1417</t>
  </si>
  <si>
    <t>DRW ACY312_1417</t>
  </si>
  <si>
    <t>POINCON PERCAGE 312_2569/</t>
  </si>
  <si>
    <t>1 A 3 I</t>
  </si>
  <si>
    <t>DRW ACY312_2569</t>
  </si>
  <si>
    <t>MATRICE DE PERCAGE 312_2568</t>
  </si>
  <si>
    <t>DRW ACY312_2568</t>
  </si>
  <si>
    <t>POINCON 312_1552</t>
  </si>
  <si>
    <t>1 A 3 J</t>
  </si>
  <si>
    <t>DRW ACY312_1552</t>
  </si>
  <si>
    <t>POINCON 312_0443</t>
  </si>
  <si>
    <t>DRW ACY312_0443</t>
  </si>
  <si>
    <t>MATRICE DE DECOUPE 312_0442</t>
  </si>
  <si>
    <t>1 A 3 K</t>
  </si>
  <si>
    <t>DRW ACY312_0442</t>
  </si>
  <si>
    <t>POINCON PERCAGE ACY312_2762</t>
  </si>
  <si>
    <t>1 A 3 L</t>
  </si>
  <si>
    <t>DRW ACY312_2762</t>
  </si>
  <si>
    <t>POINCON PERCAGE ACY312_2763</t>
  </si>
  <si>
    <t>DRW ACY312_2763</t>
  </si>
  <si>
    <t>MATRICE PERCAGE ACY312_2761</t>
  </si>
  <si>
    <t>1 A 3 M</t>
  </si>
  <si>
    <t>DRW ACY312_2761</t>
  </si>
  <si>
    <t>POINCON 312_1553</t>
  </si>
  <si>
    <t>1 A 4 A</t>
  </si>
  <si>
    <t>DRW ACY312_1553</t>
  </si>
  <si>
    <t>MATRICE 312_1551</t>
  </si>
  <si>
    <t>1 A 4 B</t>
  </si>
  <si>
    <t>DRW ACY312_1551</t>
  </si>
  <si>
    <t>GUIDE COPEAUX 3121550</t>
  </si>
  <si>
    <t>DRW ACY312_1550</t>
  </si>
  <si>
    <t>POINCON 312_0815</t>
  </si>
  <si>
    <t>1 A 4 C</t>
  </si>
  <si>
    <t>DRW ACY312_0815</t>
  </si>
  <si>
    <t>POINCON 312_0813</t>
  </si>
  <si>
    <t>DRW ACY312_0813</t>
  </si>
  <si>
    <t>POINCON 312_1332</t>
  </si>
  <si>
    <t>1 A 4 E</t>
  </si>
  <si>
    <t>DRW ACY312_1332</t>
  </si>
  <si>
    <t>MATRICE 312_0231</t>
  </si>
  <si>
    <t>1 A 4 D</t>
  </si>
  <si>
    <t>DRW ACY312_0231</t>
  </si>
  <si>
    <t>POINCON 312_2009</t>
  </si>
  <si>
    <t>DRW ACY312_2009</t>
  </si>
  <si>
    <t>POINCON 312_1559</t>
  </si>
  <si>
    <t>1 A 4 G</t>
  </si>
  <si>
    <t>DRW ACY312_1559</t>
  </si>
  <si>
    <t>MATRICE 312_1560</t>
  </si>
  <si>
    <t>DRW ACY312_1560</t>
  </si>
  <si>
    <t>MATRICE DE DECOUPE 312_1333</t>
  </si>
  <si>
    <t>1 A 4 F</t>
  </si>
  <si>
    <t>DRW ACY312_1333</t>
  </si>
  <si>
    <t>POINCON 312_1146</t>
  </si>
  <si>
    <t>1 A 4 H</t>
  </si>
  <si>
    <t>DRW ACY312_1146</t>
  </si>
  <si>
    <t>MATRICE DE DECOUPE 312_1147</t>
  </si>
  <si>
    <t>1 A 4 I</t>
  </si>
  <si>
    <t>DRW ACY312_1147</t>
  </si>
  <si>
    <t>POINCON 312_2417</t>
  </si>
  <si>
    <t>1 A 4 J</t>
  </si>
  <si>
    <t>DRW ACY312_2417</t>
  </si>
  <si>
    <t>POINCON 312_1513</t>
  </si>
  <si>
    <t>1 A 4 L</t>
  </si>
  <si>
    <t>DRW ACY312_1513</t>
  </si>
  <si>
    <t>MATRICE 312_1512</t>
  </si>
  <si>
    <t>1 A 4 M</t>
  </si>
  <si>
    <t>DRW ACY312_1512</t>
  </si>
  <si>
    <t>POINCON 312_1144</t>
  </si>
  <si>
    <t>1 A 5 A</t>
  </si>
  <si>
    <t>DRW ACY312_1144</t>
  </si>
  <si>
    <t>POINCON 312_1341</t>
  </si>
  <si>
    <t>1 A 5 C</t>
  </si>
  <si>
    <t>DRW ACY312_1341</t>
  </si>
  <si>
    <t>MATRICE 312_1342</t>
  </si>
  <si>
    <t>DRW ACY312_1342</t>
  </si>
  <si>
    <t>MATRICE DE DECOUPE 312_1145</t>
  </si>
  <si>
    <t>1 A 5 B</t>
  </si>
  <si>
    <t>DRW ACY312_1145</t>
  </si>
  <si>
    <t>Matrice PERCAGE DRW 312_3074</t>
  </si>
  <si>
    <t>1 A 5 D</t>
  </si>
  <si>
    <t>DRW ACY312_3074</t>
  </si>
  <si>
    <t>POINCON PERCAGE ACY312_2928</t>
  </si>
  <si>
    <t>1 A 5 F</t>
  </si>
  <si>
    <t>DRW ACY312_2928</t>
  </si>
  <si>
    <t>MATRICE PERCAGE ACY312_3103</t>
  </si>
  <si>
    <t>1 A 5 E</t>
  </si>
  <si>
    <t>DRW ACY312_3103</t>
  </si>
  <si>
    <t>MATRICE PERCAGE ACY312_2933</t>
  </si>
  <si>
    <t>DRW ACY312_2933</t>
  </si>
  <si>
    <t>POINCON PERCAGE ACY312_3104</t>
  </si>
  <si>
    <t>DRW ACY312_3104</t>
  </si>
  <si>
    <t>POINCON PERCAGE ACY312_3114</t>
  </si>
  <si>
    <t>1 A 5 G</t>
  </si>
  <si>
    <t>DRW ACY312_3114</t>
  </si>
  <si>
    <t>MATRICE PERCAGE ACY312_3115</t>
  </si>
  <si>
    <t>1 A 5 H</t>
  </si>
  <si>
    <t>DRW ACY312_3115</t>
  </si>
  <si>
    <t>POINCON  DRW ACY611_3550</t>
  </si>
  <si>
    <t>1 A 5 I</t>
  </si>
  <si>
    <t>DRW ACY611_3550/A</t>
  </si>
  <si>
    <t>Poinçon Diam 12g6 DRW ACY 312_2333</t>
  </si>
  <si>
    <t>1 A 5 J</t>
  </si>
  <si>
    <t>DRW ACY 312_2333/A</t>
  </si>
  <si>
    <t>MATRICE  DRW ACY611_3552</t>
  </si>
  <si>
    <t>DRW ACY611_3552/A</t>
  </si>
  <si>
    <t>COUTEAU ACY312_2913</t>
  </si>
  <si>
    <t>DRW ACY312_2913</t>
  </si>
  <si>
    <t>Matrice Diam 32g6 DRW ACY 311_2334</t>
  </si>
  <si>
    <t>DRW ACY 311_2334/A</t>
  </si>
  <si>
    <t>POINCON  DRW ACY312_3397</t>
  </si>
  <si>
    <t>1 A 5 K</t>
  </si>
  <si>
    <t>MATRICE  DRW ACY312_3398</t>
  </si>
  <si>
    <t>BAGUE 312_1814</t>
  </si>
  <si>
    <t>1 A 7 A</t>
  </si>
  <si>
    <t>DRW ACY312_1814</t>
  </si>
  <si>
    <t>BAGUE 312_1736</t>
  </si>
  <si>
    <t>1 A 7 B</t>
  </si>
  <si>
    <t>DRW ACY312_1736</t>
  </si>
  <si>
    <t>BAGUE 312_0026</t>
  </si>
  <si>
    <t>1 A 7 C</t>
  </si>
  <si>
    <t>DRW ACY312_0026</t>
  </si>
  <si>
    <t>BAGUE 312_1679</t>
  </si>
  <si>
    <t>1 A 7 D</t>
  </si>
  <si>
    <t>DRW ACY312_1679</t>
  </si>
  <si>
    <t>BAGUE 312_2570</t>
  </si>
  <si>
    <t>1 A 7 E</t>
  </si>
  <si>
    <t>DRW ACY312_2570</t>
  </si>
  <si>
    <t>BAGUE 3121227</t>
  </si>
  <si>
    <t>1 A 7 F</t>
  </si>
  <si>
    <t>DRW ACY312_1227</t>
  </si>
  <si>
    <t>BAGUE 312_1668</t>
  </si>
  <si>
    <t>1 A 7 G</t>
  </si>
  <si>
    <t>BAGUE 312_1737</t>
  </si>
  <si>
    <t>1 A 7 H</t>
  </si>
  <si>
    <t>DRW ACY312_1737</t>
  </si>
  <si>
    <t>BAGUE OU COUTEAU 312_1667</t>
  </si>
  <si>
    <t>1 A 7 I</t>
  </si>
  <si>
    <t>DRW ACY312_1667</t>
  </si>
  <si>
    <t>BAGUE 312_1554</t>
  </si>
  <si>
    <t>1 A 7 K</t>
  </si>
  <si>
    <t>DRW ACY312_1554</t>
  </si>
  <si>
    <t>BAGUE 312_2380</t>
  </si>
  <si>
    <t>1 A 7 L</t>
  </si>
  <si>
    <t>DRW ACY312_2380</t>
  </si>
  <si>
    <t>BAGUE 312_2460</t>
  </si>
  <si>
    <t>1 A 7 M</t>
  </si>
  <si>
    <t>DRW ACY312_2460</t>
  </si>
  <si>
    <t>POINCON DE PERCAGE ACY611_1577</t>
  </si>
  <si>
    <t>1 A 8 A</t>
  </si>
  <si>
    <t>DRW ACY611_1577</t>
  </si>
  <si>
    <t>MATRICE DE DECOUPE 611_504</t>
  </si>
  <si>
    <t>1 A 8 B</t>
  </si>
  <si>
    <t>DRW ACY611_0504</t>
  </si>
  <si>
    <t>POINCON 611_506</t>
  </si>
  <si>
    <t>DRW ACY611_0506</t>
  </si>
  <si>
    <t>POINCON 811_499</t>
  </si>
  <si>
    <t>1 A 8 C</t>
  </si>
  <si>
    <t>DRW ACY811_0499</t>
  </si>
  <si>
    <t>MATRICE 611_2036</t>
  </si>
  <si>
    <t>1 A 8 D</t>
  </si>
  <si>
    <t>DRW ACY611_2036</t>
  </si>
  <si>
    <t>MATRICE 811_498</t>
  </si>
  <si>
    <t>DRW ACY811_0498</t>
  </si>
  <si>
    <t>MATRICE 811_296</t>
  </si>
  <si>
    <t>1 A 8 E</t>
  </si>
  <si>
    <t>DRW ACY811_0296</t>
  </si>
  <si>
    <t>POINCON 611_2038</t>
  </si>
  <si>
    <t>DRW ACY611_2038</t>
  </si>
  <si>
    <t>POINCON 811_297</t>
  </si>
  <si>
    <t>DRW ACY811_0297</t>
  </si>
  <si>
    <t>matrice perçage 611_0955</t>
  </si>
  <si>
    <t>1 A 8 F</t>
  </si>
  <si>
    <t>DRW ACY611_0955</t>
  </si>
  <si>
    <t>MATRICE 611_1723</t>
  </si>
  <si>
    <t>1 A 8 G</t>
  </si>
  <si>
    <t>DRW ACY611_1723</t>
  </si>
  <si>
    <t>POINCON 611_1724</t>
  </si>
  <si>
    <t>DRW ACY611_1724</t>
  </si>
  <si>
    <t>poinçon perçage 611_0956</t>
  </si>
  <si>
    <t>DRW ACY611_0956</t>
  </si>
  <si>
    <t>MATRICE 611_837</t>
  </si>
  <si>
    <t>1 A 8 H</t>
  </si>
  <si>
    <t>DRW ACY611_0837</t>
  </si>
  <si>
    <t>POINCON 611_836</t>
  </si>
  <si>
    <t>DRW ACY611_0836</t>
  </si>
  <si>
    <t>Poinçon PERCAGE DRW 611_3188</t>
  </si>
  <si>
    <t>1 A 8 K</t>
  </si>
  <si>
    <t>DRW ACY611_3188</t>
  </si>
  <si>
    <t>MATRICE DE DECOUPE DD611_531</t>
  </si>
  <si>
    <t>1 A 8 J</t>
  </si>
  <si>
    <t>DRW ACY611_0531</t>
  </si>
  <si>
    <t>POINCON 611_2814</t>
  </si>
  <si>
    <t>DRW ACY611_2814</t>
  </si>
  <si>
    <t>MATRICE PERCAGE 611_2813</t>
  </si>
  <si>
    <t>1 A 8 L</t>
  </si>
  <si>
    <t>DRW ACY611_2813</t>
  </si>
  <si>
    <t>POINCON 611_1497</t>
  </si>
  <si>
    <t>1 A 9 A</t>
  </si>
  <si>
    <t>DRW ACY611_1497</t>
  </si>
  <si>
    <t>MATRICE 611_1116</t>
  </si>
  <si>
    <t>1 A 8 M</t>
  </si>
  <si>
    <t>DRW ACY611_1116</t>
  </si>
  <si>
    <t>MATRICE 611_1498</t>
  </si>
  <si>
    <t>DRW ACY611_1498</t>
  </si>
  <si>
    <t>POINCON 611_1115</t>
  </si>
  <si>
    <t>DRW ACY611_1115</t>
  </si>
  <si>
    <t>MATRICE 611_2696</t>
  </si>
  <si>
    <t>DRW ACY611_2696</t>
  </si>
  <si>
    <t>MATRICE 312_641</t>
  </si>
  <si>
    <t>1 A 9 C</t>
  </si>
  <si>
    <t>DRW ACY312_0641</t>
  </si>
  <si>
    <t>POINCON 611_2178</t>
  </si>
  <si>
    <t>1 A 9 D</t>
  </si>
  <si>
    <t>DRW ACY611_2178</t>
  </si>
  <si>
    <t>MATRICE 611_2176</t>
  </si>
  <si>
    <t>DRW ACY611_2176</t>
  </si>
  <si>
    <t>POINCON 312_642</t>
  </si>
  <si>
    <t>DRW ACY312_0642</t>
  </si>
  <si>
    <t>MATRICE DE DECOUPE 912_103</t>
  </si>
  <si>
    <t>1 A 9 F</t>
  </si>
  <si>
    <t>POINCON 912_0102</t>
  </si>
  <si>
    <t>MATRICE DE DECOUPE 611_455</t>
  </si>
  <si>
    <t>1 A 9 H</t>
  </si>
  <si>
    <t>DRW ACY611_0455</t>
  </si>
  <si>
    <t>POINCON 611_589</t>
  </si>
  <si>
    <t>1 A 9 G</t>
  </si>
  <si>
    <t>DRW ACY611_0589</t>
  </si>
  <si>
    <t>MATRICE DE DECOUPE 611_1183</t>
  </si>
  <si>
    <t>1 A 9 I</t>
  </si>
  <si>
    <t>DRW ACY611_1183</t>
  </si>
  <si>
    <t>Poinçon PERCAGE DRW 611_3208</t>
  </si>
  <si>
    <t>DRW ACY611_3208</t>
  </si>
  <si>
    <t>POINCON 611_1184</t>
  </si>
  <si>
    <t>DRW ACY611_1184</t>
  </si>
  <si>
    <t>MATRICE 611_0068</t>
  </si>
  <si>
    <t>1 A 9 K</t>
  </si>
  <si>
    <t>DRW ACY611_0068</t>
  </si>
  <si>
    <t>POINCON 611_0066</t>
  </si>
  <si>
    <t>DRW ACY611_0066</t>
  </si>
  <si>
    <t>POINCON 611_610</t>
  </si>
  <si>
    <t>1 A 9 J</t>
  </si>
  <si>
    <t>DRW ACY611_0610</t>
  </si>
  <si>
    <t>MATRICE 912 230</t>
  </si>
  <si>
    <t>1 A 9 L</t>
  </si>
  <si>
    <t>DRW ACY912_0230</t>
  </si>
  <si>
    <t>POINCON 912 228</t>
  </si>
  <si>
    <t>DRW ACY912_0228</t>
  </si>
  <si>
    <t>POINCON 811_89</t>
  </si>
  <si>
    <t>1 A 9 M</t>
  </si>
  <si>
    <t>DRW ACY811_0089</t>
  </si>
  <si>
    <t>MATRICE 811_88</t>
  </si>
  <si>
    <t>DRW ACY811_0088</t>
  </si>
  <si>
    <t>MATRICE 611 1289</t>
  </si>
  <si>
    <t>1 A 10 A</t>
  </si>
  <si>
    <t>DRW ACY611 1289</t>
  </si>
  <si>
    <t>POINCON 611 1288</t>
  </si>
  <si>
    <t>DRW ACY611 1288</t>
  </si>
  <si>
    <t>MATRICE PERCAGE 611_2970</t>
  </si>
  <si>
    <t>1 A 10 B</t>
  </si>
  <si>
    <t>DRW ACY611_2970</t>
  </si>
  <si>
    <t>POINCON PERCAGE 611_2969</t>
  </si>
  <si>
    <t>DRW ACY611_2969</t>
  </si>
  <si>
    <t>POINCON 611 1297</t>
  </si>
  <si>
    <t>1 A 10 C</t>
  </si>
  <si>
    <t>DRW ACY611 1297</t>
  </si>
  <si>
    <t>MATRICE 611 1296</t>
  </si>
  <si>
    <t>DRW ACY611 1296</t>
  </si>
  <si>
    <t>MATRICE 611_1245</t>
  </si>
  <si>
    <t>1 A 10 D</t>
  </si>
  <si>
    <t>DRW ACY611_1245</t>
  </si>
  <si>
    <t>POINCON 611_1246</t>
  </si>
  <si>
    <t>DRW ACY611_1246</t>
  </si>
  <si>
    <t>POINCON 611_9</t>
  </si>
  <si>
    <t>1 A 10 E</t>
  </si>
  <si>
    <t>DRW ACY611_0009</t>
  </si>
  <si>
    <t>MATRICE 611_8</t>
  </si>
  <si>
    <t>DRW ACY611_0008</t>
  </si>
  <si>
    <t>Matrice PERCAGE DRW 611_3095</t>
  </si>
  <si>
    <t>1 A 10 F</t>
  </si>
  <si>
    <t>DRW ACY611_3095</t>
  </si>
  <si>
    <t>Poinçon PERCAGE DRW 611_3096</t>
  </si>
  <si>
    <t>DRW ACY611_3096</t>
  </si>
  <si>
    <t>POINCON 611 1435</t>
  </si>
  <si>
    <t>1 A 10 G</t>
  </si>
  <si>
    <t>DRW ACY611 1435</t>
  </si>
  <si>
    <t>MATRICE 611 1434</t>
  </si>
  <si>
    <t>DRW ACY611 1434</t>
  </si>
  <si>
    <t>Perçage Matrice DRW ACY611_3412</t>
  </si>
  <si>
    <t>1 A 10 I</t>
  </si>
  <si>
    <t>DRW ACY611_3412 A</t>
  </si>
  <si>
    <t>MATRICE PERCAGE ACY611_2865</t>
  </si>
  <si>
    <t>1 A 10 H</t>
  </si>
  <si>
    <t>DRW ACY611_2865</t>
  </si>
  <si>
    <t>Poinçon PERCAGE DRW 611_3041</t>
  </si>
  <si>
    <t>1 A 10 J</t>
  </si>
  <si>
    <t>DRW ACY611_3041</t>
  </si>
  <si>
    <t>ANNEAU DE CENTRAGE DRW ACY611_3456</t>
  </si>
  <si>
    <t>1 A 10 L</t>
  </si>
  <si>
    <t>DRW ACY611_3456A</t>
  </si>
  <si>
    <t>BAGUE DECOUPE ROGNAGE DRW ACY611_3393</t>
  </si>
  <si>
    <t>1 A 10 K</t>
  </si>
  <si>
    <t>DRW ACY611_3393/A</t>
  </si>
  <si>
    <t>Anneau centrage rognage DRW ACY611_3395</t>
  </si>
  <si>
    <t>1 A 10 M</t>
  </si>
  <si>
    <t>DRW ACY611_3395 C</t>
  </si>
  <si>
    <t>COUTEAU  DRW ACY611_3454</t>
  </si>
  <si>
    <t>DRW ACY611_3454A</t>
  </si>
  <si>
    <t>BAGUE DE DECOUPE 312_0723</t>
  </si>
  <si>
    <t>1 A 11 B</t>
  </si>
  <si>
    <t>DRW ACY312_0723</t>
  </si>
  <si>
    <t>ANNEAU DE CENTRAGE ACY312_602</t>
  </si>
  <si>
    <t>DRW ACY312_0602</t>
  </si>
  <si>
    <t>BAGUE 611_857</t>
  </si>
  <si>
    <t>1 A 11 A</t>
  </si>
  <si>
    <t>ANNEAU DE CENTRAGE 611_856</t>
  </si>
  <si>
    <t>DRW ACY611_0856</t>
  </si>
  <si>
    <t>BAGUE 611_55</t>
  </si>
  <si>
    <t>1 A 11 C</t>
  </si>
  <si>
    <t>DRW ACY611_0055</t>
  </si>
  <si>
    <t>ANNEAU DE CENTRAGE 611_56</t>
  </si>
  <si>
    <t>DRW ACY611_0056</t>
  </si>
  <si>
    <t>ANNEAU CENTRAGE 312_643</t>
  </si>
  <si>
    <t>1 A 11 D</t>
  </si>
  <si>
    <t>DRW ACY312_0643</t>
  </si>
  <si>
    <t>BAGUE 312_0645</t>
  </si>
  <si>
    <t>DRW ACY312_0645</t>
  </si>
  <si>
    <t>BAGUE 611_445</t>
  </si>
  <si>
    <t>1 A 11 F</t>
  </si>
  <si>
    <t>DRW ACY611_0445</t>
  </si>
  <si>
    <t>ANNEAU 611 440</t>
  </si>
  <si>
    <t>DRW ACY611_0440</t>
  </si>
  <si>
    <t>ANNEAU DE CENTRAGE 811_83</t>
  </si>
  <si>
    <t>1 A 11 H</t>
  </si>
  <si>
    <t>DRW ACY811_0083</t>
  </si>
  <si>
    <t>BAGUE 611_0583</t>
  </si>
  <si>
    <t>1 A 11 G</t>
  </si>
  <si>
    <t>DRW ACY611_0583</t>
  </si>
  <si>
    <t>ANNEAU 611_0585</t>
  </si>
  <si>
    <t>DRW ACY611_0585</t>
  </si>
  <si>
    <t>BAGUE 811_81</t>
  </si>
  <si>
    <t>DRW ACY811_0081</t>
  </si>
  <si>
    <t>BAGUE 611_744</t>
  </si>
  <si>
    <t>1 A 11 I</t>
  </si>
  <si>
    <t>DRW ACY611_0744</t>
  </si>
  <si>
    <t>ANNEAU DE CENTRAGE 611_0745</t>
  </si>
  <si>
    <t>DRW ACY611_0745</t>
  </si>
  <si>
    <t>BAGUE 611_820</t>
  </si>
  <si>
    <t>1 A 11 J</t>
  </si>
  <si>
    <t>DRW ACY611_0820</t>
  </si>
  <si>
    <t>poussoir ROGNAGE DRW 611_0937</t>
  </si>
  <si>
    <t>1 A 11 K</t>
  </si>
  <si>
    <t>DRW ACY611_0937</t>
  </si>
  <si>
    <t>ANNEAU 611_821</t>
  </si>
  <si>
    <t>DRW ACY611_0821</t>
  </si>
  <si>
    <t>anneau de centrage DRW ACY611_0938</t>
  </si>
  <si>
    <t>DRW ACY611_0938</t>
  </si>
  <si>
    <t>BAGUE 611_1165</t>
  </si>
  <si>
    <t>1 A 11 M</t>
  </si>
  <si>
    <t>DRW ACY611_1165</t>
  </si>
  <si>
    <t>ANNEAU DE CENTRAGE 811_278</t>
  </si>
  <si>
    <t>1 A 11 L</t>
  </si>
  <si>
    <t>DRW ACY811_0278</t>
  </si>
  <si>
    <t>BAGUE 811_272</t>
  </si>
  <si>
    <t>DRW ACY811_0272</t>
  </si>
  <si>
    <t>ANNEAU DE CENTRAGE 611_1166</t>
  </si>
  <si>
    <t>DRW ACY611_1166</t>
  </si>
  <si>
    <t>ANNEAU CENTRAGE 611_1238</t>
  </si>
  <si>
    <t>DRW ACY611_1238</t>
  </si>
  <si>
    <t>BAGUE 611_668</t>
  </si>
  <si>
    <t>1 A 12 C</t>
  </si>
  <si>
    <t>DRW ACY611_0668</t>
  </si>
  <si>
    <t>BAGUE 611_1413</t>
  </si>
  <si>
    <t>1 A 12 D</t>
  </si>
  <si>
    <t>DRW ACY611_1413</t>
  </si>
  <si>
    <t>ANNEAU DE CENTRAGE 611_1414</t>
  </si>
  <si>
    <t>DRW ACY611_1414</t>
  </si>
  <si>
    <t>ANNEAU 611_2237</t>
  </si>
  <si>
    <t>DRW ACY611_2237</t>
  </si>
  <si>
    <t>BAGUE DE DECOUPE 611_1489</t>
  </si>
  <si>
    <t>1 A 12 E</t>
  </si>
  <si>
    <t>DRW ACY611_1489</t>
  </si>
  <si>
    <t>BAGUE 611_1707</t>
  </si>
  <si>
    <t>1 A 12 F</t>
  </si>
  <si>
    <t>DRW ACY611_1707</t>
  </si>
  <si>
    <t>ANNEAU 611_1710</t>
  </si>
  <si>
    <t>DRW ACY611_1710</t>
  </si>
  <si>
    <t>ANNEAU 611_1789</t>
  </si>
  <si>
    <t>1 A 12 G</t>
  </si>
  <si>
    <t>DRW ACY611_1789</t>
  </si>
  <si>
    <t>ANNEAU 611_1486</t>
  </si>
  <si>
    <t>DRW ACY611_1486</t>
  </si>
  <si>
    <t>BAGUE 611_1645</t>
  </si>
  <si>
    <t>DRW ACY611_1645</t>
  </si>
  <si>
    <t>ANNEAU 611_2310</t>
  </si>
  <si>
    <t>1 A 12 H</t>
  </si>
  <si>
    <t>DRW ACY611_2310</t>
  </si>
  <si>
    <t>BAGUE 611_2312</t>
  </si>
  <si>
    <t>DRW ACY611_2312</t>
  </si>
  <si>
    <t>ANNEAU 611_2168</t>
  </si>
  <si>
    <t>1 A 12 I</t>
  </si>
  <si>
    <t>DRW ACY611_2168</t>
  </si>
  <si>
    <t>BAGUE 611_2689</t>
  </si>
  <si>
    <t>1 A 12 J</t>
  </si>
  <si>
    <t>DRW ACY611_2689</t>
  </si>
  <si>
    <t>BAGUE 611_2167</t>
  </si>
  <si>
    <t>DRW ACY611_2167</t>
  </si>
  <si>
    <t>ANNEAU DE CENTRAGE ACY611_2860</t>
  </si>
  <si>
    <t>DRW ACY611_2860</t>
  </si>
  <si>
    <t>ANNEAU 611_2068</t>
  </si>
  <si>
    <t>DRW ACY611_2068</t>
  </si>
  <si>
    <t>Anneau ROGNAGE DRW 611_1764</t>
  </si>
  <si>
    <t>1 A 12 M</t>
  </si>
  <si>
    <t>DRW ACY611_1764</t>
  </si>
  <si>
    <t>BAGUE DE DECOUPE DD611_1758</t>
  </si>
  <si>
    <t>DRW ACY611_1758</t>
  </si>
  <si>
    <t>BAGUE DE ROGNAGE ACY611_3024</t>
  </si>
  <si>
    <t>1 A 13 A</t>
  </si>
  <si>
    <t>DRW ACY611_3024</t>
  </si>
  <si>
    <t>Anneau ROGNAGE DRW 611_3081</t>
  </si>
  <si>
    <t>1 A 13 B</t>
  </si>
  <si>
    <t>DRW ACY611_3081</t>
  </si>
  <si>
    <t>ANNEAU DE CENTRAGE ROGNAGE ACY611_3026F</t>
  </si>
  <si>
    <t>DRW ACY611_3026</t>
  </si>
  <si>
    <t>BAGUE DE ROGNAGE 611_3183</t>
  </si>
  <si>
    <t>1 A 13 C</t>
  </si>
  <si>
    <t>DRW ACY611_3183</t>
  </si>
  <si>
    <t>Anneau ROGNAGE DRW 611_3182</t>
  </si>
  <si>
    <t>DRW ACY611_3182</t>
  </si>
  <si>
    <t>BAGUE DE DECOUPE ACY912_0399</t>
  </si>
  <si>
    <t>1 A 13 D</t>
  </si>
  <si>
    <t>DRW ACY912_0399</t>
  </si>
  <si>
    <t>ANNEAU DE CENTRAGE 611_2634</t>
  </si>
  <si>
    <t>1 A 13 E</t>
  </si>
  <si>
    <t>DRW ACY611_2634</t>
  </si>
  <si>
    <t>BAGUE 811_483</t>
  </si>
  <si>
    <t>1 A 13 F</t>
  </si>
  <si>
    <t>DRW ACY811_0483</t>
  </si>
  <si>
    <t>BAGUE 611_482</t>
  </si>
  <si>
    <t>1 A 13 G</t>
  </si>
  <si>
    <t>DRW ACY611_0482</t>
  </si>
  <si>
    <t>Matrice PERCAGE DRW 611_3040</t>
  </si>
  <si>
    <t>1 A 13 H</t>
  </si>
  <si>
    <t>DRW ACY611_3040</t>
  </si>
  <si>
    <t>Bague DRW ACY312_0674</t>
  </si>
  <si>
    <t>1 A 13 I</t>
  </si>
  <si>
    <t>DRW ACY312_0674A</t>
  </si>
  <si>
    <t>Couteau rognage DRW ACY611_3603</t>
  </si>
  <si>
    <t>DRW ACY611_3603/A</t>
  </si>
  <si>
    <t>ANNEAU DE CENTRAGE  DRW ACY611_3537</t>
  </si>
  <si>
    <t>DRW ACY611_3537/A</t>
  </si>
  <si>
    <t>RESSORT TRACTION ALLONGEE FIL D0.3MM</t>
  </si>
  <si>
    <t>1 A 13 J</t>
  </si>
  <si>
    <t>DRW ACY312_0904</t>
  </si>
  <si>
    <t>BAGUE 611_516</t>
  </si>
  <si>
    <t>DRW ACY611_0516</t>
  </si>
  <si>
    <t>CORDON DE MESURE MOULE 1 MM2 343_3605</t>
  </si>
  <si>
    <t>1 A 13 L</t>
  </si>
  <si>
    <t>934060100</t>
  </si>
  <si>
    <t>BLOC PORTE OUTIL STANDARD REF. 312_851</t>
  </si>
  <si>
    <t>1 A 14 A</t>
  </si>
  <si>
    <t>DRW ACY312_0851</t>
  </si>
  <si>
    <t>BLOC PORTE OUTIL 312 999</t>
  </si>
  <si>
    <t>1 A 14 B</t>
  </si>
  <si>
    <t>DRW ACY312 999</t>
  </si>
  <si>
    <t>COULISSEAU 312_7/6 ACY312_3000</t>
  </si>
  <si>
    <t>1 A 14 E</t>
  </si>
  <si>
    <t>DRW ACY312_3000</t>
  </si>
  <si>
    <t>COLISSEAU 312 ACY312_1863</t>
  </si>
  <si>
    <t>1 A 14 G</t>
  </si>
  <si>
    <t>DRW ACY312_1863</t>
  </si>
  <si>
    <t>Dévetisseur de bande DRW ACY312_2969</t>
  </si>
  <si>
    <t>2 H 12 I</t>
  </si>
  <si>
    <t>DRW ACY312_2969/C</t>
  </si>
  <si>
    <t>MATRICE 312_2393</t>
  </si>
  <si>
    <t>2 C 6 F</t>
  </si>
  <si>
    <t>DRW ACY312_2393</t>
  </si>
  <si>
    <t>matrice étirage 312_0201</t>
  </si>
  <si>
    <t>2 A 3 E</t>
  </si>
  <si>
    <t>DRW ACY312_0201</t>
  </si>
  <si>
    <t>~Nez DRW ACY312_2536</t>
  </si>
  <si>
    <t>~Devetisseur DRW ACY611_0838</t>
  </si>
  <si>
    <t>DRW ACY611_0838</t>
  </si>
  <si>
    <t>Pilote DRW ACY312_3501</t>
  </si>
  <si>
    <t>DRW ACY312_3501</t>
  </si>
  <si>
    <t>Repoussoir DRW ACY312_3502</t>
  </si>
  <si>
    <t>DRW ACY312_3502</t>
  </si>
  <si>
    <t>Contre molette DRW ACY312_3503</t>
  </si>
  <si>
    <t>DRW ACY312_3503</t>
  </si>
  <si>
    <t>Molette DRW ACY312_3504</t>
  </si>
  <si>
    <t>DRW ACY312_3504</t>
  </si>
  <si>
    <t>Insert JCB DRW ACY312_3505</t>
  </si>
  <si>
    <t>DRW ACY312_3505</t>
  </si>
  <si>
    <t>Poinçon DRW ACY312_3506</t>
  </si>
  <si>
    <t>DRW ACY312_3506</t>
  </si>
  <si>
    <t>Matrice DRW ACY312_3507</t>
  </si>
  <si>
    <t>DRW ACY312_3507</t>
  </si>
  <si>
    <t>Serre flan DRW ACY312_3508</t>
  </si>
  <si>
    <t>DRW ACY312_3508</t>
  </si>
  <si>
    <t>Pilote DRW ACY312_3509</t>
  </si>
  <si>
    <t>DRW ACY312_3509</t>
  </si>
  <si>
    <t>Entretoise FRAPPE DRW 312_3066</t>
  </si>
  <si>
    <t>2B8K</t>
  </si>
  <si>
    <t>DRW ACY312_3066</t>
  </si>
  <si>
    <t>Poinçon DRW ACY312_3500</t>
  </si>
  <si>
    <t>DRW ACY312_3500</t>
  </si>
  <si>
    <t>MATRICE DE DECOUPE 312_0793</t>
  </si>
  <si>
    <t>1 A 9 E</t>
  </si>
  <si>
    <t>DRW ACY312_0793</t>
  </si>
  <si>
    <t>~ENTRETOISE DRW ACY312_3419</t>
  </si>
  <si>
    <t>DECOLLEUR 312_921</t>
  </si>
  <si>
    <t>DRW ACY312_0921</t>
  </si>
  <si>
    <t>~BAGUE NEZ INFERIEURE DRW ACY312_2769/A</t>
  </si>
  <si>
    <t>~CENTREUR DRW ACY312_3399</t>
  </si>
  <si>
    <t>DRW ACY312_3399/A</t>
  </si>
  <si>
    <t>~PORTE POINCON DRW ACY312_3396</t>
  </si>
  <si>
    <t>~EMBOUT PORTE POINCON DRW ACY312_2770</t>
  </si>
  <si>
    <t>~DEVETISSEUR DRW ACY312_1860</t>
  </si>
  <si>
    <t>DRW ACY312_1860/A</t>
  </si>
  <si>
    <t>~DEVETISSEUR  DRW ACY312_1860</t>
  </si>
  <si>
    <t>POINCON 312_1859</t>
  </si>
  <si>
    <t>DRW ACY312_1859</t>
  </si>
  <si>
    <t>~POINCON DRW ACY312_1859</t>
  </si>
  <si>
    <t>DRW ACY312_1859/A</t>
  </si>
  <si>
    <t>~NEZ ISO FRAPPE RC DRW ACY312_1697</t>
  </si>
  <si>
    <t>~POINCON DRW ACY312_3423</t>
  </si>
  <si>
    <t>~BUTEE DRW ACY312_3416/A</t>
  </si>
  <si>
    <t>~MATRICE DRW ACY312_3425</t>
  </si>
  <si>
    <t>~DEVETISSEUR DRW ACY312_3415</t>
  </si>
  <si>
    <t>~NEZ FRAPPE PLATEAU DRW ACY312_1076</t>
  </si>
  <si>
    <t>DRW ACY312_1076/A</t>
  </si>
  <si>
    <t>~MATRICE DRW ACY312_3404</t>
  </si>
  <si>
    <t>~ENTRETOISE DRW ACY312_3407</t>
  </si>
  <si>
    <t>~INSERT DRW ACY312_3406</t>
  </si>
  <si>
    <t>~DEVETISSEUR DRW ACY312_3402</t>
  </si>
  <si>
    <t>DRW ACY312_3402/A</t>
  </si>
  <si>
    <t>~SERRE FLAN DRW ACY312_3403</t>
  </si>
  <si>
    <t>~NEZ ISO ETIRAGE CHEM DRW ACY312_3408</t>
  </si>
  <si>
    <t>~POINCON RETREINT DRW ACY312_3391</t>
  </si>
  <si>
    <t>~MOLETTE MOULURAGE DRW ACY611_3464</t>
  </si>
  <si>
    <t>DRW ACY611_3464/A</t>
  </si>
  <si>
    <t>~CONTRE MOLETTE MOU DRW ACY611_3463</t>
  </si>
  <si>
    <t>DRW ACY611_3463/B</t>
  </si>
  <si>
    <t>~MATRICE CALIBRAGE DRW ACY611_3468</t>
  </si>
  <si>
    <t>DRW ACY611_3468/A</t>
  </si>
  <si>
    <t>~POINCON PERCAGE DRW ACY611_3482</t>
  </si>
  <si>
    <t>DRW ACY611_3482/A</t>
  </si>
  <si>
    <t>~MATRICE ROULAGE DRW ACY611_3477</t>
  </si>
  <si>
    <t>DRW ACY611_3477/A</t>
  </si>
  <si>
    <t>~POINCON DRW ACY611_3433</t>
  </si>
  <si>
    <t>DRW ACY611_3433A</t>
  </si>
  <si>
    <t>~POINCON ETIRAGE CHEMI DRW ACY611_3433</t>
  </si>
  <si>
    <t>DRW ACY611_3433/B</t>
  </si>
  <si>
    <t>~POINCON ETIRAGE JUPE DRW ACY611_3445</t>
  </si>
  <si>
    <t>DRW ACY611_3445/A</t>
  </si>
  <si>
    <t>~AR BANDE DECOUPE FLAN DRW ACY611_1737</t>
  </si>
  <si>
    <t>~MATRICE TRANSITION FLAN DRW ACY611_2991</t>
  </si>
  <si>
    <t>~MATRICE RELAI DRW ACY611_3030</t>
  </si>
  <si>
    <t>~MATRICE CALIBRAGE DRW ACY611_3037</t>
  </si>
  <si>
    <t>DRW ACY611_3037/B</t>
  </si>
  <si>
    <t>~ARRACHE BANDE  DRW ACY312_0587</t>
  </si>
  <si>
    <t>DRW ACY312_0587A</t>
  </si>
  <si>
    <t>~ENTRETOISE  DRW ACY611_0734</t>
  </si>
  <si>
    <t>DRW ACY611_0734A</t>
  </si>
  <si>
    <t>~BUTE DRW ACY611_3159</t>
  </si>
  <si>
    <t>DRW ACY611_3159B</t>
  </si>
  <si>
    <t>~ENTRETOISE  DRW ACY611_3167</t>
  </si>
  <si>
    <t>DRW ACY611_3167A</t>
  </si>
  <si>
    <t>VIS FOURREAU DRW ACY312_1031</t>
  </si>
  <si>
    <t>DRW ACY312_1031</t>
  </si>
  <si>
    <t>~Poinçon DRW ACY312_3156</t>
  </si>
  <si>
    <t>DRW ACY312_3156</t>
  </si>
  <si>
    <t>Poinçon DRW ACY312_3309</t>
  </si>
  <si>
    <t>DRW ACY312_3309</t>
  </si>
  <si>
    <t>~Matrice DRW ACY312_3157</t>
  </si>
  <si>
    <t>DRW ACY312_3157</t>
  </si>
  <si>
    <t>~Poinçon DRW ACY312_3288</t>
  </si>
  <si>
    <t>~ANNEA CENTRAGE ROG DRW ACY611_3456</t>
  </si>
  <si>
    <t>DRW ACY611_3456/A</t>
  </si>
  <si>
    <t>~SERRE FLAN  DRW ACY312_1433</t>
  </si>
  <si>
    <t>DRW ACY312_1433/A</t>
  </si>
  <si>
    <t>~DECOLEUR DR MOULU.  DRW ACY312_0938</t>
  </si>
  <si>
    <t>DRW ACY312_0938/A</t>
  </si>
  <si>
    <t>~ENTRETOUSE  DRW ACY312_1131</t>
  </si>
  <si>
    <t>DRW ACY312_1131/A</t>
  </si>
  <si>
    <t>~SUPPORT  REPOUSSOIR  DRW ACY312_1086</t>
  </si>
  <si>
    <t>DRW ACY312_1086/B</t>
  </si>
  <si>
    <t>~RONDELLE MOULU.  DRW ACY312_1210</t>
  </si>
  <si>
    <t>DRW ACY312_1210/A</t>
  </si>
  <si>
    <t>~AXE SUPPORT  REPOUSS.  DRW ACY312_2993</t>
  </si>
  <si>
    <t>DRW ACY312_2993/B</t>
  </si>
  <si>
    <t>AXE SUPPORT REPOURSSOIR DRW ACY312_2993</t>
  </si>
  <si>
    <t>2 B 3 B</t>
  </si>
  <si>
    <t>DRW ACY312_2993</t>
  </si>
  <si>
    <t>~AXE REPOUSSOIR  DRW ACY312_2994</t>
  </si>
  <si>
    <t>DRW ACY312_2994/A</t>
  </si>
  <si>
    <t>REPOUSSOIR DRW ACY312_2994</t>
  </si>
  <si>
    <t>DRW ACY312_2994</t>
  </si>
  <si>
    <t>~SUPPORT PILOTE  DRW ACY312_1111</t>
  </si>
  <si>
    <t>DRW ACY312_1111/A</t>
  </si>
  <si>
    <t>SUPPORT PILOTE DRW ACY312_1111</t>
  </si>
  <si>
    <t>DRW ACY312_1111</t>
  </si>
  <si>
    <t>~REPOUSSOIR  DRW ACY312_1478</t>
  </si>
  <si>
    <t>DRW ACY312_1478/C</t>
  </si>
  <si>
    <t>REPOUSSOIR DRW ACY312_1478</t>
  </si>
  <si>
    <t>DRW ACY312_1478</t>
  </si>
  <si>
    <t>~ENTRETOUSE  DRW ACY312_0855</t>
  </si>
  <si>
    <t>DRW ACY312_0855/B</t>
  </si>
  <si>
    <t>ENTRETOISE DRW ACY312_0855</t>
  </si>
  <si>
    <t>DRW ACY312_0855</t>
  </si>
  <si>
    <t>~SERRE_FLAN  DRW ACY312_1384</t>
  </si>
  <si>
    <t>DRW ACY312_1384/E</t>
  </si>
  <si>
    <t>SERRE FLAN DRW ACY312_1384</t>
  </si>
  <si>
    <t>DRW ACY312_1384</t>
  </si>
  <si>
    <t>~DOIGT  DRW ACY312_2424</t>
  </si>
  <si>
    <t>DRW ACY312_2424/B</t>
  </si>
  <si>
    <t>INSERT DRW ACY312_2424</t>
  </si>
  <si>
    <t>DRW ACY312_2424</t>
  </si>
  <si>
    <t>~BUTEE PILOTE  DRW ACY611_3491</t>
  </si>
  <si>
    <t>~PILOTE  DRW ACY611_0726</t>
  </si>
  <si>
    <t>DRW ACY611_0726/B</t>
  </si>
  <si>
    <t>~ENTRETOISE  DRW ACY611_0767</t>
  </si>
  <si>
    <t>DRW ACY611_0767A</t>
  </si>
  <si>
    <t>Entretoise ROULAGE DRW ACY611_0767</t>
  </si>
  <si>
    <t>2 C 7 H</t>
  </si>
  <si>
    <t>DRW ACY611_0767</t>
  </si>
  <si>
    <t>~SUPPORT MOLETTE DRW ACY611_0681</t>
  </si>
  <si>
    <t>DRW ACY611_0681A</t>
  </si>
  <si>
    <t>SUPPORT MOLETTE DRW ACY611_681</t>
  </si>
  <si>
    <t>2 G 8 I</t>
  </si>
  <si>
    <t>DRW ACY611_0681</t>
  </si>
  <si>
    <t>~CLOCHE REPOUSSOIR  DRW ACY611_0559</t>
  </si>
  <si>
    <t>DRW ACY611_0559A</t>
  </si>
  <si>
    <t>CLOCHE DRW ACY611_559</t>
  </si>
  <si>
    <t>DRW ACY611_0559</t>
  </si>
  <si>
    <t>~RONDELLE  DRW ACY312_0710</t>
  </si>
  <si>
    <t>DRW ACY312_0710A</t>
  </si>
  <si>
    <t>RONDELLE DRW ACY312_710</t>
  </si>
  <si>
    <t>DRW ACY312_0710</t>
  </si>
  <si>
    <t>~ECROU  DRW ACY611_0511</t>
  </si>
  <si>
    <t>DRW ACY611_0511A</t>
  </si>
  <si>
    <t>écrou ET.JUPE DRW ACY611_0511</t>
  </si>
  <si>
    <t>DRW ACY611_0511</t>
  </si>
  <si>
    <t>~NEZ WITHWORTH DRW ACY611_0920</t>
  </si>
  <si>
    <t>DRW ACY611_0920B</t>
  </si>
  <si>
    <t>NEZ DRW ACY611_920</t>
  </si>
  <si>
    <t>DRW ACY611_0920</t>
  </si>
  <si>
    <t>~NEZ WITHWORTH DRW ACY312_0670</t>
  </si>
  <si>
    <t>DRW ACY312_0670A</t>
  </si>
  <si>
    <t>NEZ DRW ACY312_670</t>
  </si>
  <si>
    <t>2 G 7 C</t>
  </si>
  <si>
    <t>DRW ACY312_0670</t>
  </si>
  <si>
    <t>~NEZ WITHWORTH DRW ACY611_0021</t>
  </si>
  <si>
    <t>DRW ACY611_0021C</t>
  </si>
  <si>
    <t>~POINCON DRW ACY611_1963</t>
  </si>
  <si>
    <t>DRW ACY611_1963B</t>
  </si>
  <si>
    <t>POINCON DRW ACY611_1963</t>
  </si>
  <si>
    <t>2 E 5 A</t>
  </si>
  <si>
    <t>DRW ACY611_1963</t>
  </si>
  <si>
    <t>~Poinçon de Roulage DRW ACY611_3407</t>
  </si>
  <si>
    <t>DECOUPE FLAN 611_277</t>
  </si>
  <si>
    <t>DRW ACY611_0277</t>
  </si>
  <si>
    <t>POINCON 611 1260</t>
  </si>
  <si>
    <t>1 A 8 I</t>
  </si>
  <si>
    <t>DRW ACY611_1260</t>
  </si>
  <si>
    <t>~POINCON 611_1260</t>
  </si>
  <si>
    <t>MATRICE 611 1259</t>
  </si>
  <si>
    <t>DRW ACY611_1259</t>
  </si>
  <si>
    <t>~MATRICE DE DECOUPE 611_1259</t>
  </si>
  <si>
    <t>~MATRICE ROGNAGE 611_1652</t>
  </si>
  <si>
    <t>DEVETISSEUR ETIRAGE DF D.15 312 1385</t>
  </si>
  <si>
    <t>DRW ACY312_1385</t>
  </si>
  <si>
    <t>~Devetisseur ETIRAGE DRW 312_1385</t>
  </si>
  <si>
    <t>~DEVETISSEUR  DRW ACY312_1385</t>
  </si>
  <si>
    <t>DRW ACY312_1385/B</t>
  </si>
  <si>
    <t>~SEMELLE  DRW ACY312_0610</t>
  </si>
  <si>
    <t>DRW ACY312_0610/B</t>
  </si>
  <si>
    <t>~ENTRETOISE DRW ACY312_0698</t>
  </si>
  <si>
    <t>DRW ACY312_0698A</t>
  </si>
  <si>
    <t>Entretoise PRE.CHEMINEE DRW ACY312_0698</t>
  </si>
  <si>
    <t>DRW ACY312_0698</t>
  </si>
  <si>
    <t>~CENTREUR DRW ACY611_0713</t>
  </si>
  <si>
    <t>DRW ACY611_0713A</t>
  </si>
  <si>
    <t>Centreur EMBOUTI DRW ACY611_0713</t>
  </si>
  <si>
    <t>DRW ACY611_0713</t>
  </si>
  <si>
    <t>~RONDELLE  DRW ACY312_0607</t>
  </si>
  <si>
    <t>DRW ACY312_0607/A</t>
  </si>
  <si>
    <t>Rondelle PLIAGE DRW ACY312_0607</t>
  </si>
  <si>
    <t>DRW ACY312_0607</t>
  </si>
  <si>
    <t>~NEZ DRW ACY312_0672</t>
  </si>
  <si>
    <t>DRW ACY312_0672A</t>
  </si>
  <si>
    <t>NEZ ET.CHEMINEE DRW ACY312_0672</t>
  </si>
  <si>
    <t>DRW ACY312_0672</t>
  </si>
  <si>
    <t>~SUPPORT PILOTE  DRW ACY611_0613</t>
  </si>
  <si>
    <t>DRW ACY611_0613/A</t>
  </si>
  <si>
    <t>Sup.pil. FRAPPE DRW ACY611_0613</t>
  </si>
  <si>
    <t>DRW ACY611_0613</t>
  </si>
  <si>
    <t>~ENTRETOISE  DRW ACY611_0686</t>
  </si>
  <si>
    <t>DRW ACY611_0686A</t>
  </si>
  <si>
    <t>Entretoise PERCAGE DRW ACY611_0686</t>
  </si>
  <si>
    <t>DRW ACY611_0686</t>
  </si>
  <si>
    <t>~NEZ  DRW ACY312_0669</t>
  </si>
  <si>
    <t>DRW ACY312_0669/A</t>
  </si>
  <si>
    <t>NEZ DECOUPE Ø46,5 DRW ACY312_0669</t>
  </si>
  <si>
    <t>DRW ACY312_0669</t>
  </si>
  <si>
    <t>~REPOUSSOIR  DRW ACY611_3168</t>
  </si>
  <si>
    <t>DRW ACY611_3168A</t>
  </si>
  <si>
    <t>Poussoir RELAIS DRW ACY611_3168</t>
  </si>
  <si>
    <t>DRW ACY611_3168</t>
  </si>
  <si>
    <t>~PINCE FLANC DRW ACY312_0740</t>
  </si>
  <si>
    <t>DRW ACY312_0740A</t>
  </si>
  <si>
    <t>C DECOUPE Ø 45 DRW ACY312_0740</t>
  </si>
  <si>
    <t>DRW ACY312_0740</t>
  </si>
  <si>
    <t>~NEZ WITHWORTH  DRW ACY611_2848</t>
  </si>
  <si>
    <t>DRW ACY611_2848A</t>
  </si>
  <si>
    <t>Nez RELAIS ACY DRW 611_2848</t>
  </si>
  <si>
    <t>DRW ACY611_2848</t>
  </si>
  <si>
    <t>~NEZ  DRW ACY611_0039</t>
  </si>
  <si>
    <t>DRW ACY611_0039/A</t>
  </si>
  <si>
    <t>NEZ EMBOUTI DRW ACY611_0039</t>
  </si>
  <si>
    <t>DRW ACY611_0039</t>
  </si>
  <si>
    <t>~NEZ   DRW ACY611_0671</t>
  </si>
  <si>
    <t>DRW ACY611_0671/A</t>
  </si>
  <si>
    <t>~VIS  DRW ACY611_1772</t>
  </si>
  <si>
    <t>DRW ACY611_1772/A</t>
  </si>
  <si>
    <t>Vis PERCAGE DRW ACY611_1772</t>
  </si>
  <si>
    <t>DRW ACY611_1772</t>
  </si>
  <si>
    <t>~BAGUE NEZ INF  DRW ACY611_2931</t>
  </si>
  <si>
    <t>DRW ACY611_2931/A</t>
  </si>
  <si>
    <t>Nez PERCAGE DRW ACY611_2931</t>
  </si>
  <si>
    <t>DRW ACY611_2931</t>
  </si>
  <si>
    <t>~NEZ  DRW ACY611_2932</t>
  </si>
  <si>
    <t>DRW ACY611_2932/A</t>
  </si>
  <si>
    <t>Nez PERCAGE DRW ACY611_2932</t>
  </si>
  <si>
    <t>DRW ACY611_2932</t>
  </si>
  <si>
    <t>~NEZ  DRW ACY611_3211</t>
  </si>
  <si>
    <t>DRW ACY611_3211/A</t>
  </si>
  <si>
    <t>Nez FRAPPE DRW ACY611_3211</t>
  </si>
  <si>
    <t>DRW ACY611_3211</t>
  </si>
  <si>
    <t>~NEZ  DRW ACY312_1090</t>
  </si>
  <si>
    <t>DRW ACY312_1090/F</t>
  </si>
  <si>
    <t>~MATRICE DECOUPE DRW ACY611_1964</t>
  </si>
  <si>
    <t>DRW ACY611_1964B</t>
  </si>
  <si>
    <t>MATRICE DRW ACY611_1964</t>
  </si>
  <si>
    <t>2 E 5 C</t>
  </si>
  <si>
    <t>DRW ACY611_1964</t>
  </si>
  <si>
    <t>~contre molette DRW ACY312_3301</t>
  </si>
  <si>
    <t>~support insert DRW ACY312_3087</t>
  </si>
  <si>
    <t>2 B 1 C</t>
  </si>
  <si>
    <t>DRW ACY312_3087</t>
  </si>
  <si>
    <t>~repoussoir frappeDRW ACY312_3300</t>
  </si>
  <si>
    <t>~Ejecteur DRW ACY312_0921</t>
  </si>
  <si>
    <t>DRW ACY312_0921/C</t>
  </si>
  <si>
    <t>~PILOTE FRAPPE PLAGE DRW ACY611_3439</t>
  </si>
  <si>
    <t>DRW ACY611_3439</t>
  </si>
  <si>
    <t>~CENTREUR PREPA CHEM DRW ACY611_3430</t>
  </si>
  <si>
    <t>DRW ACY611_3430</t>
  </si>
  <si>
    <t>~VIS FOURREAU  DRW ACY312_1031</t>
  </si>
  <si>
    <t>DRW ACY312_1031/B</t>
  </si>
  <si>
    <t>~NEZ  DRW ACY312_1076</t>
  </si>
  <si>
    <t>~POINCON  DRW ACY312_1859</t>
  </si>
  <si>
    <t>DRW ACY312_1859/B</t>
  </si>
  <si>
    <t>~POINCON ROULAGE DRW ACY611_3475</t>
  </si>
  <si>
    <t>DRW ACY611_3475A</t>
  </si>
  <si>
    <t>~POINCON DRW ACY611_3440</t>
  </si>
  <si>
    <t>DRW ACY611_3440A</t>
  </si>
  <si>
    <t>~DEVETISSEUR DRW ACY611_3427</t>
  </si>
  <si>
    <t>~CONTRE MOLETTE MOU DRW ACY611 _3034</t>
  </si>
  <si>
    <t>DRW ACY611_3034/B</t>
  </si>
  <si>
    <t>MATRICE 611_1570</t>
  </si>
  <si>
    <t>DRW ACY611_1570</t>
  </si>
  <si>
    <t>POINCON PERCAGE ACY611_2868</t>
  </si>
  <si>
    <t>DRW ACY611_2868</t>
  </si>
  <si>
    <t>COUTEAU 611_2688</t>
  </si>
  <si>
    <t>DRW ACY611_2688</t>
  </si>
  <si>
    <t>~huile martol al 150</t>
  </si>
  <si>
    <t>DEVETISSEUR  DRW ACY611_3472</t>
  </si>
  <si>
    <t>DRW ACY611_3472A</t>
  </si>
  <si>
    <t>PILOTE  DRW ACY611_3527</t>
  </si>
  <si>
    <t>DRW ACY611_3527/A</t>
  </si>
  <si>
    <t>AXE AVEC PIGNON 611_3698</t>
  </si>
  <si>
    <t>2 F 5 H</t>
  </si>
  <si>
    <t>DRW ACY611_3698</t>
  </si>
  <si>
    <t>Pilote frappe DRW ACY312_3317</t>
  </si>
  <si>
    <t>DRW ACY312_3317</t>
  </si>
  <si>
    <t>Repoussoir frappe DRW ACY312_3318</t>
  </si>
  <si>
    <t>DRW ACY312_3318</t>
  </si>
  <si>
    <t>Porte poinçon DRW ACY811_0761</t>
  </si>
  <si>
    <t>DRW ACY811_0761</t>
  </si>
  <si>
    <t>Repoussoir DRW ACY611_0806</t>
  </si>
  <si>
    <t>DRW ACY611_0806</t>
  </si>
  <si>
    <t>Dévêtisseur PERCAGE DRW 611_1437</t>
  </si>
  <si>
    <t>DRW ACY611_1437</t>
  </si>
  <si>
    <t>Poussoir ETIRAGE DRW 611_1393</t>
  </si>
  <si>
    <t>DRW ACY611_1393</t>
  </si>
  <si>
    <t>Frappe repoussoir DRW ACY611_1411</t>
  </si>
  <si>
    <t>DRW ACY611_1411/A</t>
  </si>
  <si>
    <t>Plaige Repoussoir DRW ACY611_1424</t>
  </si>
  <si>
    <t>DRW ACY611_1424/A</t>
  </si>
  <si>
    <t>CALE COULISSEAU EP 0.2 611_2964</t>
  </si>
  <si>
    <t>DRW ACY611_2964</t>
  </si>
  <si>
    <t>Entretoise DRW ACY 611_3703</t>
  </si>
  <si>
    <t>DRW ACY 611_3703</t>
  </si>
  <si>
    <t>Poussoir inférieur DRW ACY912_0461</t>
  </si>
  <si>
    <t>DRW ACY912_0461</t>
  </si>
  <si>
    <t>Moulurage cloche DRW ACY912_0462</t>
  </si>
  <si>
    <t>DRW ACY912_0462</t>
  </si>
  <si>
    <t>BAGUE DE DECOUPE  DRW ACY611_3535</t>
  </si>
  <si>
    <t>DRW ACY611_3535/A</t>
  </si>
  <si>
    <t>Repoussoir DRW ACY611_3390</t>
  </si>
  <si>
    <t>DRW ACY611_3390</t>
  </si>
  <si>
    <t>Nez de coulisseau DRW ACY912_0526</t>
  </si>
  <si>
    <t>2 E 5 H</t>
  </si>
  <si>
    <t>DRW ACY912_0526</t>
  </si>
  <si>
    <t>Devetisseur DRW ACY912_0529</t>
  </si>
  <si>
    <t>2 E 7 D</t>
  </si>
  <si>
    <t>DRW ACY912_0529</t>
  </si>
  <si>
    <t>Poinçon DRW ACY312_3308</t>
  </si>
  <si>
    <t>2 G 11 L</t>
  </si>
  <si>
    <t>DRW ACY312_3308</t>
  </si>
  <si>
    <t>Poinçon DRW ACY 312_3455</t>
  </si>
  <si>
    <t>DRW ACY 312_3455/A</t>
  </si>
  <si>
    <t>Matrice PLIAGE DRW 611_3083</t>
  </si>
  <si>
    <t>DRW ACY611_3083</t>
  </si>
  <si>
    <t>Nez ROGNAGE DRW ACY611_0671</t>
  </si>
  <si>
    <t>DRW ACY611_0671</t>
  </si>
  <si>
    <t>Vis DRW ACY912_0542</t>
  </si>
  <si>
    <t>DRW ACY912_0542</t>
  </si>
  <si>
    <t>Rondelle DRW ACY912_0543</t>
  </si>
  <si>
    <t>DRW ACY912_0543</t>
  </si>
  <si>
    <t>Bague ROGNAGE DRW 611_3080</t>
  </si>
  <si>
    <t>DRW ACY611_3080</t>
  </si>
  <si>
    <t>MANDRIN 611_982ISA</t>
  </si>
  <si>
    <t>2 F 5 L</t>
  </si>
  <si>
    <t>DRW ACY611_982IS</t>
  </si>
  <si>
    <t>Matrice DRW ACY611_0777</t>
  </si>
  <si>
    <t>DRW ACY611_0777</t>
  </si>
  <si>
    <t>Matrice DRW ACY611_3711</t>
  </si>
  <si>
    <t>DRW ACY611_3711</t>
  </si>
  <si>
    <t>P/Poinçon PERCAGE DRW 611_0533</t>
  </si>
  <si>
    <t>DRW ACY611_0533</t>
  </si>
  <si>
    <t>Entretoise RELAIS 2 DRW 312_3080</t>
  </si>
  <si>
    <t>DRW ACY312_3080</t>
  </si>
  <si>
    <t>POINCON ETIRAGE ACY312_2139</t>
  </si>
  <si>
    <t>DRW ACY312_2139</t>
  </si>
  <si>
    <t>MATRICE DE DECOUPE 611_609</t>
  </si>
  <si>
    <t>DRW ACY611_0609</t>
  </si>
  <si>
    <t>POINCON  DRW ACY611_3528</t>
  </si>
  <si>
    <t>2 G 11 K</t>
  </si>
  <si>
    <t>DRW ACY611_3528/A</t>
  </si>
  <si>
    <t>Matrice RELAIS DRW 611_2703</t>
  </si>
  <si>
    <t>DRW ACY611_2703</t>
  </si>
  <si>
    <t>Matrice DRW ACY 312_3436</t>
  </si>
  <si>
    <t>DRW ACY 312_3436/B</t>
  </si>
  <si>
    <t>ENTRETOISE  DRW ACY611_3548</t>
  </si>
  <si>
    <t>DRW ACY611_3548/A</t>
  </si>
  <si>
    <t>NEZ DRW ACY611_3612</t>
  </si>
  <si>
    <t>DRW ACY611_3612</t>
  </si>
  <si>
    <t>Nez DRW ACY611_3610</t>
  </si>
  <si>
    <t>2 G 11 J</t>
  </si>
  <si>
    <t>DRW ACY611_3610</t>
  </si>
  <si>
    <t>Douille adaptation DRW ACY611_3249</t>
  </si>
  <si>
    <t>DRW ACY611_3249</t>
  </si>
  <si>
    <t>Poinçon DRW ACY611_3584</t>
  </si>
  <si>
    <t>DRW ACY611_3584</t>
  </si>
  <si>
    <t>Poinçon DRW ACY611_3585</t>
  </si>
  <si>
    <t>2 G 11 I</t>
  </si>
  <si>
    <t>DRW ACY611_3585</t>
  </si>
  <si>
    <t>POINCON  DRW ACY611_3521</t>
  </si>
  <si>
    <t>DRW ACY611_3521/A</t>
  </si>
  <si>
    <t>PILOTE  DRW ACY611_3539</t>
  </si>
  <si>
    <t>2 G 11 H</t>
  </si>
  <si>
    <t>DRW ACY611_3539/A</t>
  </si>
  <si>
    <t>POINCON  DRW ACY611_3555</t>
  </si>
  <si>
    <t>DRW ACY611_3555/A</t>
  </si>
  <si>
    <t>PLIAGE POINCON DRW ACY912_0522</t>
  </si>
  <si>
    <t>2 G 11 G</t>
  </si>
  <si>
    <t>DRW ACY912_0522</t>
  </si>
  <si>
    <t>Dévêtisseur PERCAGE DRW 611_0838</t>
  </si>
  <si>
    <t>Frappe plateau nez DRW ACY611_3099</t>
  </si>
  <si>
    <t>DRW ACY611_3099</t>
  </si>
  <si>
    <t>Pilote frappe DRW ACY312_3432</t>
  </si>
  <si>
    <t>2 G 11 F</t>
  </si>
  <si>
    <t>DRW ACY312_3432/B</t>
  </si>
  <si>
    <t>Poinçon transition DRW ACY611_1982</t>
  </si>
  <si>
    <t>DRW ACY611_1982</t>
  </si>
  <si>
    <t>INSERT 312_1624</t>
  </si>
  <si>
    <t>DRW ACY312_1624</t>
  </si>
  <si>
    <t>PLIAGE POINCON  DRW ACY912_0518</t>
  </si>
  <si>
    <t>2 H 7 I</t>
  </si>
  <si>
    <t>DRW ACY912_0518</t>
  </si>
  <si>
    <t>Poussoir FRAPPE DRW 312_3067</t>
  </si>
  <si>
    <t>DRW ACY312_3067</t>
  </si>
  <si>
    <t>Devetisseur DRWACY312_3307</t>
  </si>
  <si>
    <t>DRWACY312_3307</t>
  </si>
  <si>
    <t>REPOUSSOIR  DRW ACY611_3479</t>
  </si>
  <si>
    <t>DRW ACY611_3479/A</t>
  </si>
  <si>
    <t>Poinçon de frappe DRW ACY611_0805</t>
  </si>
  <si>
    <t>2 H 7 J</t>
  </si>
  <si>
    <t>DRW ACY611_0805</t>
  </si>
  <si>
    <t>Molette DRW ACY611_0824</t>
  </si>
  <si>
    <t>DRW ACY611_0824</t>
  </si>
  <si>
    <t>Repoussoir DRW ACY312_3433</t>
  </si>
  <si>
    <t>DRW ACY312_3433/B</t>
  </si>
  <si>
    <t>Decolleur DRW ACY312_3459</t>
  </si>
  <si>
    <t>DRW ACY312_3459/A</t>
  </si>
  <si>
    <t>Pilote DRW ACY611_1255</t>
  </si>
  <si>
    <t>2 H 7 K</t>
  </si>
  <si>
    <t>DRW ACY611_1255</t>
  </si>
  <si>
    <t>PILOTE  DRW ACY611_3533</t>
  </si>
  <si>
    <t>DRW ACY611_3533/A</t>
  </si>
  <si>
    <t>Porte poinçon DRW ACY611_3413</t>
  </si>
  <si>
    <t>DRW ACY611_3413/B</t>
  </si>
  <si>
    <t>PILOTE  DRW ACY312_3413</t>
  </si>
  <si>
    <t>Matrice Ø41 DRW ACY 611_2216</t>
  </si>
  <si>
    <t>DRW ACY 611_2216</t>
  </si>
  <si>
    <t>POULIE DENTEE 312_3520</t>
  </si>
  <si>
    <t>2 B 2 F</t>
  </si>
  <si>
    <t>DRW ACY312_3520</t>
  </si>
  <si>
    <t>Matrice DRW ACY611_3235</t>
  </si>
  <si>
    <t>DRW ACY611_3235/A</t>
  </si>
  <si>
    <t>MATRICE ETIRAGE CHEMINEE ED611_1279</t>
  </si>
  <si>
    <t>DRW ACY611_1279</t>
  </si>
  <si>
    <t>MATRICE ROGNAGE ED611_514</t>
  </si>
  <si>
    <t>DRW ACY611_0514</t>
  </si>
  <si>
    <t>Douille RETREINT2 DRW 611_2968</t>
  </si>
  <si>
    <t>2 F 6 I</t>
  </si>
  <si>
    <t>DRW ACY611_2968</t>
  </si>
  <si>
    <t>POINCON DD611_532</t>
  </si>
  <si>
    <t>DRW ACY611_0532</t>
  </si>
  <si>
    <t>MATRICE 611_843</t>
  </si>
  <si>
    <t>DRW ACY611_0843</t>
  </si>
  <si>
    <t>Matrice EMBOUTI DRW 312_3040</t>
  </si>
  <si>
    <t>DRW ACY312_3040</t>
  </si>
  <si>
    <t>Matrice DRW ACY611_0452</t>
  </si>
  <si>
    <t>DRW ACY611_0452</t>
  </si>
  <si>
    <t>CENTREUR  DRW ACY312_3399</t>
  </si>
  <si>
    <t>MATRICE DE DECOUPE 312_1435</t>
  </si>
  <si>
    <t>1 A 4 K</t>
  </si>
  <si>
    <t>DRW ACY312_1435</t>
  </si>
  <si>
    <t>POINCON 312_1434</t>
  </si>
  <si>
    <t>DRW ACY312_1434</t>
  </si>
  <si>
    <t>Poinçon PERCAGE DRW 312_3075</t>
  </si>
  <si>
    <t>DRW ACY312_3075</t>
  </si>
  <si>
    <t>ANNEAU 312_2012</t>
  </si>
  <si>
    <t>DRW ACY312_2012</t>
  </si>
  <si>
    <t>BAGUE 312_0221</t>
  </si>
  <si>
    <t>1 A 7 J</t>
  </si>
  <si>
    <t>DRW ACY312_0221</t>
  </si>
  <si>
    <t>è-bout FRA.PLAGE DRW ACY611_0726</t>
  </si>
  <si>
    <t>DRW ACY611_0726</t>
  </si>
  <si>
    <t>ANNEAU 312_2270</t>
  </si>
  <si>
    <t>DRW ACY312_2270</t>
  </si>
  <si>
    <t>Creprine aspiration 0050 S 125 W</t>
  </si>
  <si>
    <t>1251193 HYDAC</t>
  </si>
  <si>
    <t>RONDELLE DRW ACY 312_1210</t>
  </si>
  <si>
    <t>DRW ACY312_1210</t>
  </si>
  <si>
    <t>SUPPORT DRW ACY312_1086</t>
  </si>
  <si>
    <t>DRW ACY312_1086</t>
  </si>
  <si>
    <t>Axe DRW ACY312_3101</t>
  </si>
  <si>
    <t>DRW ACY312_3101</t>
  </si>
  <si>
    <t>Poussoir DRW ACY312_3099</t>
  </si>
  <si>
    <t>DRW ACY312_3099</t>
  </si>
  <si>
    <t>Devetisseur DRW ACY312_0857</t>
  </si>
  <si>
    <t>DRW ACY312_0857</t>
  </si>
  <si>
    <t>Repoussoir DRW ACY611_0637</t>
  </si>
  <si>
    <t>DRW ACY611_0637</t>
  </si>
  <si>
    <t>Insert DRW ACY312_0858</t>
  </si>
  <si>
    <t>DRW ACY312_0858</t>
  </si>
  <si>
    <t>Entretoise DRW ACY611_0638</t>
  </si>
  <si>
    <t>DRW ACY611_0638</t>
  </si>
  <si>
    <t>Serre flan DRW ACY611_3222</t>
  </si>
  <si>
    <t>DRW ACY611_3222</t>
  </si>
  <si>
    <t>Devetisseur DRW ACY611_0444</t>
  </si>
  <si>
    <t>DRW ACY611_0444</t>
  </si>
  <si>
    <t>Repoussoir DRW ACY611_3623</t>
  </si>
  <si>
    <t>DRW ACY611_3623</t>
  </si>
  <si>
    <t>Entretoise DRW ACY611_0097</t>
  </si>
  <si>
    <t>DRW ACY611_0097</t>
  </si>
  <si>
    <t>Porte poiçon DRW ACY611_0446</t>
  </si>
  <si>
    <t>DRW ACY611_0446</t>
  </si>
  <si>
    <t>Support devetisseur DRW ACY611_0635</t>
  </si>
  <si>
    <t>DRW ACY611_0635</t>
  </si>
  <si>
    <t>Repoussoir DRW ACY611_0454</t>
  </si>
  <si>
    <t>DRW ACY611_0454</t>
  </si>
  <si>
    <t>Entretoise DRW ACY611_1313</t>
  </si>
  <si>
    <t>DRW ACY611_1313</t>
  </si>
  <si>
    <t>Devetisseur DRW ACY611_3625</t>
  </si>
  <si>
    <t>DRW ACY611_3625</t>
  </si>
  <si>
    <t>Centreur DRW ACY611_0456</t>
  </si>
  <si>
    <t>DRW ACY611_0456</t>
  </si>
  <si>
    <t>Insert DRW ACY611_0632</t>
  </si>
  <si>
    <t>DRW ACY611_0632</t>
  </si>
  <si>
    <t>Insert DRW ACY611_3252</t>
  </si>
  <si>
    <t>DRW ACY611_3252</t>
  </si>
  <si>
    <t>Insert DRW ACY611_2709</t>
  </si>
  <si>
    <t>DRW ACY611_2709</t>
  </si>
  <si>
    <t>PILOTE DRW ACY611_3594</t>
  </si>
  <si>
    <t>2 G 7 I</t>
  </si>
  <si>
    <t>DRW ACY611_3594</t>
  </si>
  <si>
    <t>POINCON 611_0014</t>
  </si>
  <si>
    <t>2 E 6 A</t>
  </si>
  <si>
    <t>DRW ACY611_0014</t>
  </si>
  <si>
    <t>Matrice DRW ACY312_3464</t>
  </si>
  <si>
    <t>2 G 11 D</t>
  </si>
  <si>
    <t>DRW ACY312_3464/A</t>
  </si>
  <si>
    <t>Poinçon DRW ACY611_3716</t>
  </si>
  <si>
    <t>DRW ACY611_3716</t>
  </si>
  <si>
    <t>Matrice DRW ACY611_3717</t>
  </si>
  <si>
    <t>DRW ACY611_3717</t>
  </si>
  <si>
    <t>Doigts PERCAGE DRW 312_3085</t>
  </si>
  <si>
    <t>DRW ACY312_3085</t>
  </si>
  <si>
    <t>Entretoise DRW ACY312_3100</t>
  </si>
  <si>
    <t>DRW ACY312_3100</t>
  </si>
  <si>
    <t>Poinçon EMBOUTI DRW 312_3041</t>
  </si>
  <si>
    <t>DRW ACY312_3041</t>
  </si>
  <si>
    <t>Poussoir FRAPPE DRW 312_2614</t>
  </si>
  <si>
    <t>DRW ACY312_2614</t>
  </si>
  <si>
    <t>Poussoir FRAPPE DRW 312_2252</t>
  </si>
  <si>
    <t>DRW ACY312_2252</t>
  </si>
  <si>
    <t>Poinçon RETREINT DRW 312_2193</t>
  </si>
  <si>
    <t>DRW ACY312_2193</t>
  </si>
  <si>
    <t>POINCON 312_0790</t>
  </si>
  <si>
    <t>DRW ACY312_0790</t>
  </si>
  <si>
    <t>ANNEAU 312_2285</t>
  </si>
  <si>
    <t>DRW ACY312_2285</t>
  </si>
  <si>
    <t>Centreur EMBOUTI DRW 312_3046</t>
  </si>
  <si>
    <t>DRW ACY312_3046</t>
  </si>
  <si>
    <t>BAGUE ROGNAGE  DRW ACY312_3394</t>
  </si>
  <si>
    <t>DRW ACY312_3394/A</t>
  </si>
  <si>
    <t>POINCON  DRW ACY312_3401</t>
  </si>
  <si>
    <t>2 G 7 M</t>
  </si>
  <si>
    <t>Dévétisseur DRW ACY312_3152</t>
  </si>
  <si>
    <t>DRW ACY312_3152</t>
  </si>
  <si>
    <t>Maintien ressort DRW ACY611_3719</t>
  </si>
  <si>
    <t>DRW ACY611_3719</t>
  </si>
  <si>
    <t>Maintien ressort DRW ACY611_3721</t>
  </si>
  <si>
    <t>DRW ACY611_3721</t>
  </si>
  <si>
    <t>Bras de devetisseur DRW ACY312_3499</t>
  </si>
  <si>
    <t>DRW ACY312_3499</t>
  </si>
  <si>
    <t>Maintien ressort DRW ACY611_3718</t>
  </si>
  <si>
    <t>DRW ACY611_3718</t>
  </si>
  <si>
    <t>Matrice de frappe DRW ACY611_3712</t>
  </si>
  <si>
    <t>DRW ACY611_3712</t>
  </si>
  <si>
    <t>Matrice ET.JUPE DRW 611_0774</t>
  </si>
  <si>
    <t>DRW ACY611_0774</t>
  </si>
  <si>
    <t>NEZ 312_0065</t>
  </si>
  <si>
    <t>DRW ACY312_0065</t>
  </si>
  <si>
    <t>NEZ 312_1173</t>
  </si>
  <si>
    <t>DRW ACY312_1173</t>
  </si>
  <si>
    <t>NEZ 312_1035</t>
  </si>
  <si>
    <t>DRW ACY312_1035</t>
  </si>
  <si>
    <t>Matrice ETIRAGE JUPE DRW 611_0431</t>
  </si>
  <si>
    <t>DRW ACY611_0431</t>
  </si>
  <si>
    <t>Matrice ET.CHEMINEE DRW 611_0775</t>
  </si>
  <si>
    <t>DRW ACY611_0775</t>
  </si>
  <si>
    <t>Matrice RETREINT DRW 611_1471</t>
  </si>
  <si>
    <t>DRW ACY611_1471</t>
  </si>
  <si>
    <t>Dévêtisseur FRAPPE DRW 312_3069</t>
  </si>
  <si>
    <t>DRW ACY312_3069</t>
  </si>
  <si>
    <t>Pince DRW ACY312_3153</t>
  </si>
  <si>
    <t>DRW ACY312_3153</t>
  </si>
  <si>
    <t>Serre_flan PERCAGE DRW 312_3077</t>
  </si>
  <si>
    <t>DRW ACY312_3077</t>
  </si>
  <si>
    <t>Mâchoire TRANSITION DRW 312_3048</t>
  </si>
  <si>
    <t>DRW ACY312_3048</t>
  </si>
  <si>
    <t>Doigts ETIRAGE DRW 312_3064</t>
  </si>
  <si>
    <t>DRW ACY312_3064</t>
  </si>
  <si>
    <t>Pince DRW ACY312_3102</t>
  </si>
  <si>
    <t>DRW ACY312_3102</t>
  </si>
  <si>
    <t>RONDELLE 312_1201</t>
  </si>
  <si>
    <t>2 C 5 I</t>
  </si>
  <si>
    <t>DRW ACY312_1201</t>
  </si>
  <si>
    <t>POIN ETIRAGE 611_985</t>
  </si>
  <si>
    <t>DRW ACY611_0985</t>
  </si>
  <si>
    <t>PION 312_1442</t>
  </si>
  <si>
    <t>DRW ACY312_1442</t>
  </si>
  <si>
    <t>RONDELLE 3122220</t>
  </si>
  <si>
    <t>DRW ACY312_2220</t>
  </si>
  <si>
    <t>BAGUE ROGNAGE 312_2766</t>
  </si>
  <si>
    <t>DRW ACY312_2766</t>
  </si>
  <si>
    <t>ENTRETOISE 312_1116</t>
  </si>
  <si>
    <t>DRW ACY312_1116</t>
  </si>
  <si>
    <t>Doigt DRW ACY 312_3456</t>
  </si>
  <si>
    <t>2 H 12 E</t>
  </si>
  <si>
    <t>DRW ACY 312_3456/A</t>
  </si>
  <si>
    <t>Pince DRW ACY312_3117</t>
  </si>
  <si>
    <t>DRW ACY312_3117</t>
  </si>
  <si>
    <t>Doigts ROGNAGE DRW 611_2694</t>
  </si>
  <si>
    <t>DRW ACY611_2694</t>
  </si>
  <si>
    <t>Poussoir FRA.PLATEAU DRW 611_2941</t>
  </si>
  <si>
    <t>DRW ACY611_2941</t>
  </si>
  <si>
    <t>Embout CALIBRAGE DRW 312_2294</t>
  </si>
  <si>
    <t>DRW ACY312_2294</t>
  </si>
  <si>
    <t>Vis épaulée DRW ACY312_2853</t>
  </si>
  <si>
    <t>2 H 12 F</t>
  </si>
  <si>
    <t>DRW ACY312_2853</t>
  </si>
  <si>
    <t>Pince Flan DRW ACY611_1091</t>
  </si>
  <si>
    <t>DRW ACY611_1091</t>
  </si>
  <si>
    <t>Doigts FRAPPE DRW 611_0170</t>
  </si>
  <si>
    <t>DRW ACY611_0170</t>
  </si>
  <si>
    <t>Entretoise FRA.PLATEAU DRW 611_0626</t>
  </si>
  <si>
    <t>DRW ACY611_0626</t>
  </si>
  <si>
    <t>POINCON FRAPPE DRW ACY611_3593</t>
  </si>
  <si>
    <t>2 H 12 G</t>
  </si>
  <si>
    <t>DRW ACY611_3593</t>
  </si>
  <si>
    <t>Poussoir FRAPPE DRW 312_2785</t>
  </si>
  <si>
    <t>DRW ACY312_2785</t>
  </si>
  <si>
    <t>SERRE FLAN  DRW ACY611_3505</t>
  </si>
  <si>
    <t>DRW ACY611_3505/A</t>
  </si>
  <si>
    <t>Doigt JCB DRW ACY 312_3457</t>
  </si>
  <si>
    <t>2 H 12 H</t>
  </si>
  <si>
    <t>DRW ACY 312_3457/A</t>
  </si>
  <si>
    <t>Rognage DRW ACY611_3239</t>
  </si>
  <si>
    <t>DRW ACY611_3239</t>
  </si>
  <si>
    <t>Matrice retreint DRW ACY611_3497</t>
  </si>
  <si>
    <t>DRW ACY611_3497</t>
  </si>
  <si>
    <t>Decolleur DRWACY312_3327</t>
  </si>
  <si>
    <t>DRWACY312_3327</t>
  </si>
  <si>
    <t>Frappe plage repoussoir DRW ACY611_2762</t>
  </si>
  <si>
    <t>DRW ACY611_2762</t>
  </si>
  <si>
    <t>Insert DRW ACY611_3369</t>
  </si>
  <si>
    <t>DRW ACY611_3369</t>
  </si>
  <si>
    <t>Poinçon DRW ACY611_1470</t>
  </si>
  <si>
    <t>DRW ACY611_1470</t>
  </si>
  <si>
    <t>Doigts RETREINT DRW 611_1149</t>
  </si>
  <si>
    <t>DRW ACY611_1149</t>
  </si>
  <si>
    <t>Repoussoir DRW ACY611_1159</t>
  </si>
  <si>
    <t>DRW ACY611_1159</t>
  </si>
  <si>
    <t>Poinçon RETREINT DRW 312_3054</t>
  </si>
  <si>
    <t>DRW ACY312_3054</t>
  </si>
  <si>
    <t>Dévêtisseur RETREINT DRW 312_3055</t>
  </si>
  <si>
    <t>DRW ACY312_3055</t>
  </si>
  <si>
    <t>Poussoir DRW ACY312_3110</t>
  </si>
  <si>
    <t>DRW ACY312_3110</t>
  </si>
  <si>
    <t>embout frappe 611_3237</t>
  </si>
  <si>
    <t>2 H 5 B</t>
  </si>
  <si>
    <t>DRW ACY611_3237</t>
  </si>
  <si>
    <t>DEVETISSEUR  DRW ACY312_3402</t>
  </si>
  <si>
    <t>2 D 7 B</t>
  </si>
  <si>
    <t>POINCON  DRW ACY312_3392</t>
  </si>
  <si>
    <t>DRW ACY312_3392/A</t>
  </si>
  <si>
    <t>P.Poinçon ROGNAGE DRW 312_3073</t>
  </si>
  <si>
    <t>DRW ACY312_3073</t>
  </si>
  <si>
    <t>Poussoir EMBOUTI DRW 312_3044</t>
  </si>
  <si>
    <t>DRW ACY312_3044</t>
  </si>
  <si>
    <t>Entretoise EMBOUTI DRW 312_3045</t>
  </si>
  <si>
    <t>DRW ACY312_3045</t>
  </si>
  <si>
    <t>Poinçon calibrage DRW ACY611_0450</t>
  </si>
  <si>
    <t>2 D 7 C</t>
  </si>
  <si>
    <t>DRW ACY611_0450</t>
  </si>
  <si>
    <t>Poinçon frappe DRW ACY312_3454</t>
  </si>
  <si>
    <t>DRW ACY312_3454/A</t>
  </si>
  <si>
    <t>INSERT   DRW ACY611_3450</t>
  </si>
  <si>
    <t>DRW ACY611_3450A</t>
  </si>
  <si>
    <t>Poincon Emboutissage DRW ACY611_3571</t>
  </si>
  <si>
    <t>2 D 7 D</t>
  </si>
  <si>
    <t>DRW ACY611_3571</t>
  </si>
  <si>
    <t>Dévêtisseur PERCAGE DRW 312_3078</t>
  </si>
  <si>
    <t>DRW ACY312_3078</t>
  </si>
  <si>
    <t>Poinçon DRW ACY611_0449</t>
  </si>
  <si>
    <t>2 D 7 E</t>
  </si>
  <si>
    <t>DRW ACY611_0449</t>
  </si>
  <si>
    <t>Matrice RETREINT DRW 312_3050</t>
  </si>
  <si>
    <t>DRW ACY312_3050</t>
  </si>
  <si>
    <t>Entretoise RETREINT DRW 312_3052</t>
  </si>
  <si>
    <t>DRW ACY312_3052</t>
  </si>
  <si>
    <t>Entretoise ROGNAGE DRW 611_2857</t>
  </si>
  <si>
    <t>2 D 7 F</t>
  </si>
  <si>
    <t>DRW ACY611_2857</t>
  </si>
  <si>
    <t>POINCON EPAULEE  DRW ACY312_3395</t>
  </si>
  <si>
    <t>DRW ACY312_3395/A</t>
  </si>
  <si>
    <t>Anneau DRW ACY611_1087</t>
  </si>
  <si>
    <t>DRW ACY611_1087</t>
  </si>
  <si>
    <t>Contre molette DRW ACY611_3624</t>
  </si>
  <si>
    <t>DRW ACY611_3624</t>
  </si>
  <si>
    <t>Pince DRW ACY312_3116</t>
  </si>
  <si>
    <t>2 D 7 G</t>
  </si>
  <si>
    <t>DRW ACY312_3116</t>
  </si>
  <si>
    <t>POINCON  DRW ACY611_3426</t>
  </si>
  <si>
    <t>DRW ACY611_3426A</t>
  </si>
  <si>
    <t>Poussoir RETREINT DRW 312_3051</t>
  </si>
  <si>
    <t>DRW ACY312_3051</t>
  </si>
  <si>
    <t>ARRACHE BANDE DRW ACY912_0514</t>
  </si>
  <si>
    <t>2 E 7 B</t>
  </si>
  <si>
    <t>DRW ACY912_0514</t>
  </si>
  <si>
    <t>Poiçon retreint DRW ACY611_3573</t>
  </si>
  <si>
    <t>2 D 7 H</t>
  </si>
  <si>
    <t>DRW ACY611_3573</t>
  </si>
  <si>
    <t>Poinçon ejection DRW ACY611_0459</t>
  </si>
  <si>
    <t>DRW ACY611_0459</t>
  </si>
  <si>
    <t>Doigts RETREINT DRW 312_3053</t>
  </si>
  <si>
    <t>2 D 7 I</t>
  </si>
  <si>
    <t>DRW ACY312_3053</t>
  </si>
  <si>
    <t>Anneau de centrage DRW ACY312_3510</t>
  </si>
  <si>
    <t>DRW ACY312_3510</t>
  </si>
  <si>
    <t>Molette MOULURAGE DRW 611_2945</t>
  </si>
  <si>
    <t>DRW ACY611_2945</t>
  </si>
  <si>
    <t>Anneau de rognage DRW ACY312_2253</t>
  </si>
  <si>
    <t>DRW ACY312_2253</t>
  </si>
  <si>
    <t>Doigts RELAIS 2 DRW 312_3084</t>
  </si>
  <si>
    <t>DRW ACY312_3084</t>
  </si>
  <si>
    <t>Rognage dévétisseur DRW ACY611_2686</t>
  </si>
  <si>
    <t>2 D 7 J</t>
  </si>
  <si>
    <t>DRW ACY611_2686</t>
  </si>
  <si>
    <t>MATRICE EBAUCHE FINITION ED312_0202</t>
  </si>
  <si>
    <t>2 A 3 G</t>
  </si>
  <si>
    <t>DRW ACY312_0202</t>
  </si>
  <si>
    <t>Poinçon DRW ACY611_0791</t>
  </si>
  <si>
    <t>DRW ACY611_0791</t>
  </si>
  <si>
    <t>Embout FRAPPE DRW 312_3013</t>
  </si>
  <si>
    <t>DRW ACY312_3013</t>
  </si>
  <si>
    <t>Embout CALIBRAGE DRW 312_3016</t>
  </si>
  <si>
    <t>DRW ACY312_3016</t>
  </si>
  <si>
    <t>SUPPORT 312_1203</t>
  </si>
  <si>
    <t>DRW ACY312_1203</t>
  </si>
  <si>
    <t>ADAPTATEUR MATRICE 312_1188</t>
  </si>
  <si>
    <t>2 D 7 K</t>
  </si>
  <si>
    <t>DRW ACY312_1188</t>
  </si>
  <si>
    <t>CENTREUR 312_1416</t>
  </si>
  <si>
    <t>DRW ACY312_1416</t>
  </si>
  <si>
    <t>REPOUSSOIR 312_0260</t>
  </si>
  <si>
    <t>DRW ACY312_0260</t>
  </si>
  <si>
    <t>PATE A POLIR REF. 01030MS00</t>
  </si>
  <si>
    <t>2 F 12 C</t>
  </si>
  <si>
    <t>01030MS00</t>
  </si>
  <si>
    <t>MATRICE 611_0013</t>
  </si>
  <si>
    <t>2 E 6 C</t>
  </si>
  <si>
    <t>Matrice perçage DRW ACY312_3438</t>
  </si>
  <si>
    <t>DRW ACY312_3438</t>
  </si>
  <si>
    <t>HUILE MARTOL AL 60</t>
  </si>
  <si>
    <t>MARTOL AL 60</t>
  </si>
  <si>
    <t>Poinçon FRAPPE DRW 312_3068</t>
  </si>
  <si>
    <t>DRW ACY312_3068</t>
  </si>
  <si>
    <t>POINCON 312_1140</t>
  </si>
  <si>
    <t>DRW ACY312_1140</t>
  </si>
  <si>
    <t>Poinçon d'étirage DRWACY312_1665</t>
  </si>
  <si>
    <t>DRWACY312_1665</t>
  </si>
  <si>
    <t>~DEVETISSEUR ROGNAGE ACY312_1277</t>
  </si>
  <si>
    <t>2 C 3 D</t>
  </si>
  <si>
    <t>DRW ACY312_1277</t>
  </si>
  <si>
    <t>~DEVETISSEUR 312_1132</t>
  </si>
  <si>
    <t>DRW ACY312_1132</t>
  </si>
  <si>
    <t>CONTRE MOLETTE 611_3108</t>
  </si>
  <si>
    <t>DRW ACY611_3108</t>
  </si>
  <si>
    <t>MATRICE INF. DRW ACY312_3412</t>
  </si>
  <si>
    <t>2 H 12 J</t>
  </si>
  <si>
    <t>Matrice DRW ACY611_3713</t>
  </si>
  <si>
    <t>2 D 7 L</t>
  </si>
  <si>
    <t>DRW ACY611_3713</t>
  </si>
  <si>
    <t>Repoussoir DRW ACY611_3714</t>
  </si>
  <si>
    <t>DRW ACY611_3714</t>
  </si>
  <si>
    <t>Molette MOULURAGE DRW 312_1944</t>
  </si>
  <si>
    <t>DRW ACY312_1944</t>
  </si>
  <si>
    <t>ANNEAU DE CENTRAGE 611_0542</t>
  </si>
  <si>
    <t>POINCON 312_0279</t>
  </si>
  <si>
    <t>1 A 13 M</t>
  </si>
  <si>
    <t>DRW ACY312_0279</t>
  </si>
  <si>
    <t>INSERT D12,2 ACY_REP_0021</t>
  </si>
  <si>
    <t>1 A 14 M</t>
  </si>
  <si>
    <t>DRW ACYACY_REP_0021</t>
  </si>
  <si>
    <t>EMBOUT POUSSOIR DRW ACY_MFR120_0130</t>
  </si>
  <si>
    <t>DRW ACY_MFR120_0130/A</t>
  </si>
  <si>
    <t>INSERT D11,3 ACY_REP_0020</t>
  </si>
  <si>
    <t>DRW ACYACY_REP_0020</t>
  </si>
  <si>
    <t>Embout poussoir DRW ACY MFR120_0147</t>
  </si>
  <si>
    <t>DRW ACY MFR120_0147/A</t>
  </si>
  <si>
    <t>POUSSOIR Ø 14,3 DRW acy_mfr120_0153</t>
  </si>
  <si>
    <t>ACY_MFR120_0153/A</t>
  </si>
  <si>
    <t>EMBOUT POUSSOIR DRW ACY_MFR120_0142</t>
  </si>
  <si>
    <t>1 A 2 M</t>
  </si>
  <si>
    <t>DRW ACY_MFR120_0142/A31261063</t>
  </si>
  <si>
    <t>POINCON PERCAGE ACY312_2831</t>
  </si>
  <si>
    <t>DRW ACY312_2831</t>
  </si>
  <si>
    <t>Galet inférieur came 912</t>
  </si>
  <si>
    <t>2 F 2 G</t>
  </si>
  <si>
    <t>990-107-1033 PLATARG</t>
  </si>
  <si>
    <t>Galet supérieur came 312</t>
  </si>
  <si>
    <t>2 B 3 L</t>
  </si>
  <si>
    <t>P5324 PLATARG</t>
  </si>
  <si>
    <t>Galet supérieur came 611-612</t>
  </si>
  <si>
    <t>2 F 2 B</t>
  </si>
  <si>
    <t>612-107-1033 PLATARG</t>
  </si>
  <si>
    <t>Galet inférieur came 611-612</t>
  </si>
  <si>
    <t>2 F 2 I</t>
  </si>
  <si>
    <t>P1103 PLATARG</t>
  </si>
  <si>
    <t>Devetisseur retreint DRW ACY312_1739</t>
  </si>
  <si>
    <t>DRW ACY312_1739</t>
  </si>
  <si>
    <t>Repoussoir TRANSITION DRW 312_3049</t>
  </si>
  <si>
    <t>2 D 7 M</t>
  </si>
  <si>
    <t>DRW ACY312_3049</t>
  </si>
  <si>
    <t>Pilote frappe DRW ACY312_3266</t>
  </si>
  <si>
    <t>DRW ACY312_3266</t>
  </si>
  <si>
    <t>Pilote frappe DRW ACY312_3528</t>
  </si>
  <si>
    <t>DRW ACY312_3528</t>
  </si>
  <si>
    <t>Repoussoir frappe DRW ACY312_3529</t>
  </si>
  <si>
    <t>DRW ACY312_3529</t>
  </si>
  <si>
    <t>MATRICE DE DECOUPE 312_0002</t>
  </si>
  <si>
    <t>DRW ACY312_0002</t>
  </si>
  <si>
    <t>Poinçon ETIRAGE DRW 312_2360</t>
  </si>
  <si>
    <t>DRW ACY312_2360</t>
  </si>
  <si>
    <t>Molette DRW ACY611_1944</t>
  </si>
  <si>
    <t>DRW ACY611_1944</t>
  </si>
  <si>
    <t>NEZ DRW ACY312_1090</t>
  </si>
  <si>
    <t>DRW ACY312_1090</t>
  </si>
  <si>
    <t>NEZ DECOUPE Ø41 DRW ACY611_0021</t>
  </si>
  <si>
    <t>2 G 7 B</t>
  </si>
  <si>
    <t>DRW ACY611_0021</t>
  </si>
  <si>
    <t>NEZ 3121570</t>
  </si>
  <si>
    <t>DRW ACY312_1570</t>
  </si>
  <si>
    <t>REPOUSSOIR PLIAGE DRW ACY312_3339</t>
  </si>
  <si>
    <t>DRW ACY312_3339/B</t>
  </si>
  <si>
    <t>Matrice calibrage DRW ACY611_0705</t>
  </si>
  <si>
    <t>DRW ACY611_0705</t>
  </si>
  <si>
    <t>Repoussoir frappe DRW ACY312_3285</t>
  </si>
  <si>
    <t>DRW ACY312_3285</t>
  </si>
  <si>
    <t>Embout FRAPPE DRW 312_1991</t>
  </si>
  <si>
    <t>DRW ACY312_1991</t>
  </si>
  <si>
    <t>Poiçon Embout calibrage DRW ACY312_3518</t>
  </si>
  <si>
    <t>DRW ACY312_3518</t>
  </si>
  <si>
    <t>Devetisseur DRW ACY611_0750</t>
  </si>
  <si>
    <t>DRW ACY611_0750</t>
  </si>
  <si>
    <t>Devetisseur DRW ACY611_3489</t>
  </si>
  <si>
    <t>DRW ACY611_3489</t>
  </si>
  <si>
    <t>Code outillage *</t>
  </si>
  <si>
    <t>recherche DRW ACY</t>
  </si>
  <si>
    <t>plus 7</t>
  </si>
  <si>
    <t>nbre de caractere</t>
  </si>
  <si>
    <t>Colonne1</t>
  </si>
  <si>
    <t>Colonne2</t>
  </si>
  <si>
    <t>Colonne3</t>
  </si>
  <si>
    <t>Trouver le 1 chiffre</t>
  </si>
  <si>
    <t>nbr caractere</t>
  </si>
  <si>
    <t>Colonne4</t>
  </si>
  <si>
    <t>Outillage</t>
  </si>
  <si>
    <t>Emplacement</t>
  </si>
  <si>
    <t>Outillage / SAP</t>
  </si>
  <si>
    <t>SAP</t>
  </si>
  <si>
    <t>Fournisseur</t>
  </si>
  <si>
    <t>Précismaine</t>
  </si>
  <si>
    <t>N° Outillage</t>
  </si>
  <si>
    <t>*611*2689*</t>
  </si>
  <si>
    <t>*611*2666*</t>
  </si>
  <si>
    <t>*611*3573*</t>
  </si>
  <si>
    <t>*611*3569*</t>
  </si>
  <si>
    <t>*611*3593*</t>
  </si>
  <si>
    <t>*611*3603*</t>
  </si>
  <si>
    <t>*611*3578*</t>
  </si>
  <si>
    <t>*611*3579*</t>
  </si>
  <si>
    <t>*611*3566*</t>
  </si>
  <si>
    <t>*611*3564*</t>
  </si>
  <si>
    <t>*312*3565*</t>
  </si>
  <si>
    <t>*611*3717*</t>
  </si>
  <si>
    <t>Entretoise DRW ACY912_0545</t>
  </si>
  <si>
    <t>DRW ACY912_0545</t>
  </si>
  <si>
    <t>Matrice DRW ACY611_3705</t>
  </si>
  <si>
    <t>DRW ACY611_3705</t>
  </si>
  <si>
    <t>~Poinçon DRW ACY611_0278</t>
  </si>
  <si>
    <t>Matrice ROULAGE DRW 611_1578</t>
  </si>
  <si>
    <t>2 G 7 J</t>
  </si>
  <si>
    <t>MOLETTE ACY_MFR120_0111</t>
  </si>
  <si>
    <t>2 G 7 K</t>
  </si>
  <si>
    <t>Contre molette DRW ACY 611_3598</t>
  </si>
  <si>
    <t>DRW ACY 611_3598</t>
  </si>
  <si>
    <t>POINCON DE DECOUPE 611_0278</t>
  </si>
  <si>
    <t>Matrice DRW ACY312_1586</t>
  </si>
  <si>
    <t>DRW ACY312_1586</t>
  </si>
  <si>
    <t>Insert DRW ACY312_3533</t>
  </si>
  <si>
    <t>DRW ACY312_3533</t>
  </si>
  <si>
    <t>Doigts DRW ACY312_3534</t>
  </si>
  <si>
    <t>DRW ACY312_3534</t>
  </si>
  <si>
    <t>Insert DRW ACY611_3490</t>
  </si>
  <si>
    <t>DRW ACY611_3490</t>
  </si>
  <si>
    <t>Insert DRW ACY611_3492</t>
  </si>
  <si>
    <t>DRW ACY611_3492</t>
  </si>
  <si>
    <t>Insert DRW ACY611_3494</t>
  </si>
  <si>
    <t>DRW ACY611_3494</t>
  </si>
  <si>
    <t>Molette DRW ACY611_0709</t>
  </si>
  <si>
    <t>DRW ACY611_0709</t>
  </si>
  <si>
    <t>Anneau de centrage DRW ACY611_0667</t>
  </si>
  <si>
    <t>DRW ACY611_0667</t>
  </si>
  <si>
    <t>Quantité Besoin</t>
  </si>
  <si>
    <t>Quantité Réél</t>
  </si>
  <si>
    <t xml:space="preserve">Emplacement </t>
  </si>
  <si>
    <t>#N/A</t>
  </si>
  <si>
    <t>(vide)</t>
  </si>
  <si>
    <t>*611*0820*</t>
  </si>
  <si>
    <t>*611*1489*</t>
  </si>
  <si>
    <t>*611*1486*</t>
  </si>
  <si>
    <t>*611*0821*</t>
  </si>
  <si>
    <t>*611*0843*</t>
  </si>
  <si>
    <t>*611*1468*</t>
  </si>
  <si>
    <t>*611*1467*</t>
  </si>
  <si>
    <t>*611*1469*</t>
  </si>
  <si>
    <t>*611*0812*</t>
  </si>
  <si>
    <t>*611*0723*</t>
  </si>
  <si>
    <t>*611*0721*</t>
  </si>
  <si>
    <t>*611*0798*</t>
  </si>
  <si>
    <t>*611*1472*</t>
  </si>
  <si>
    <t>*611*1787*</t>
  </si>
  <si>
    <t>*611*0686*</t>
  </si>
  <si>
    <t>*611*0775*</t>
  </si>
  <si>
    <t>*611*0846*</t>
  </si>
  <si>
    <t>*611*0663*</t>
  </si>
  <si>
    <t>*611*0666*</t>
  </si>
  <si>
    <t>*611*0688*</t>
  </si>
  <si>
    <t>*611*1471*</t>
  </si>
  <si>
    <t>*811*0816*</t>
  </si>
  <si>
    <t>*611*0091*</t>
  </si>
  <si>
    <t>*611*0109*</t>
  </si>
  <si>
    <t>*611*0774*</t>
  </si>
  <si>
    <t>*611*0776*</t>
  </si>
  <si>
    <t>*611*3407*</t>
  </si>
  <si>
    <t>*611*3380*</t>
  </si>
  <si>
    <t>*611*3393*</t>
  </si>
  <si>
    <t>*611*3442*</t>
  </si>
  <si>
    <t>*611*3439*</t>
  </si>
  <si>
    <t>*611*3445*</t>
  </si>
  <si>
    <t>*611*3454*</t>
  </si>
  <si>
    <t>*611*3456*</t>
  </si>
  <si>
    <t>*611*3464*</t>
  </si>
  <si>
    <t>*611*3463*</t>
  </si>
  <si>
    <t>*611*3386*</t>
  </si>
  <si>
    <t>*611*3457*</t>
  </si>
  <si>
    <t>*611*3447*</t>
  </si>
  <si>
    <t>*611*3396*</t>
  </si>
  <si>
    <t>*611*3403*</t>
  </si>
  <si>
    <t>*611*3440*</t>
  </si>
  <si>
    <t>*611*3475*</t>
  </si>
  <si>
    <t>*611*3477*</t>
  </si>
  <si>
    <t>*611*0652*</t>
  </si>
  <si>
    <t>*611*3378*</t>
  </si>
  <si>
    <t>*611*3433*</t>
  </si>
  <si>
    <t>*611*3600*</t>
  </si>
  <si>
    <t>*611*3402*</t>
  </si>
  <si>
    <t>*611*3409*</t>
  </si>
  <si>
    <t>*611*1322*</t>
  </si>
  <si>
    <t>*611*0677*</t>
  </si>
  <si>
    <t>*611*3388*</t>
  </si>
  <si>
    <t>*611*3390*</t>
  </si>
  <si>
    <t>*611*3385*</t>
  </si>
  <si>
    <t>*611*0824*</t>
  </si>
  <si>
    <t>*611*0805*</t>
  </si>
  <si>
    <t>*611*0804*</t>
  </si>
  <si>
    <t>*611*0777*</t>
  </si>
  <si>
    <t>*611*3712*</t>
  </si>
  <si>
    <t>*611*1470*</t>
  </si>
  <si>
    <t>*611*0667*</t>
  </si>
  <si>
    <t>*611*0709*</t>
  </si>
  <si>
    <t>*611*1479*</t>
  </si>
  <si>
    <t>*611*1480*</t>
  </si>
  <si>
    <t>*611*1481*</t>
  </si>
  <si>
    <t>Somme de Quantité</t>
  </si>
  <si>
    <t>Poinçon d'étirage DRW ACY611_0666</t>
  </si>
  <si>
    <t>2 E 8 A</t>
  </si>
  <si>
    <t>2 G 4 M</t>
  </si>
  <si>
    <t>~Poinçon étirage DRW ACY611_0666</t>
  </si>
  <si>
    <t>2 G 7 L</t>
  </si>
  <si>
    <t>Nez DRW ACY611_3043</t>
  </si>
  <si>
    <t>DRW ACY611_3043</t>
  </si>
  <si>
    <t>2 D 8 J</t>
  </si>
  <si>
    <t>Poinçon DRW ACY611_0695</t>
  </si>
  <si>
    <t>DRW ACY611_0695</t>
  </si>
  <si>
    <t>2 D 4 I</t>
  </si>
  <si>
    <t>Repoussoir DRW ACY611_1481</t>
  </si>
  <si>
    <t>DRW ACY611_1481</t>
  </si>
  <si>
    <t>Pilote DRW ACY611_1479</t>
  </si>
  <si>
    <t>DRW ACY611_1479</t>
  </si>
  <si>
    <t>Poinçon de frappe DRW ACY611_1480</t>
  </si>
  <si>
    <t>DRW ACY611_1480</t>
  </si>
  <si>
    <t>Matrice DRW ACY312_0586</t>
  </si>
  <si>
    <t>DRW ACY312_0586</t>
  </si>
  <si>
    <t>Contre molette DRW ACY312_3550</t>
  </si>
  <si>
    <t>DRW ACY312_3550</t>
  </si>
  <si>
    <t>empalcement</t>
  </si>
  <si>
    <t>outillage2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</si>
</sst>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</cellStyleXfs>
  <cellXfs count="12">
    <xf numFmtId="0" fontId="0" fillId="0" borderId="0" xfId="0"/>
    <xf numFmtId="0" fontId="3" fillId="2" borderId="0" xfId="3" applyFill="1" applyAlignment="1">
      <alignment vertical="top"/>
    </xf>
    <xf numFmtId="0" fontId="4" fillId="2" borderId="2" xfId="3" applyFont="1" applyFill="1" applyBorder="1" applyAlignment="1">
      <alignment vertical="top"/>
    </xf>
    <xf numFmtId="0" fontId="4" fillId="2" borderId="3" xfId="3" applyFont="1" applyFill="1" applyBorder="1" applyAlignment="1">
      <alignment vertical="top"/>
    </xf>
    <xf numFmtId="0" fontId="4" fillId="2" borderId="4" xfId="3" applyFont="1" applyFill="1" applyBorder="1" applyAlignment="1">
      <alignment vertical="top"/>
    </xf>
    <xf numFmtId="0" fontId="4" fillId="2" borderId="5" xfId="3" applyFont="1" applyFill="1" applyBorder="1" applyAlignment="1">
      <alignment vertical="top"/>
    </xf>
    <xf numFmtId="0" fontId="4" fillId="2" borderId="6" xfId="3" applyFont="1" applyFill="1" applyBorder="1" applyAlignment="1">
      <alignment vertical="top"/>
    </xf>
    <xf numFmtId="0" fontId="6" fillId="0" borderId="1" xfId="0" applyFont="1" applyBorder="1"/>
    <xf numFmtId="0" fontId="0" fillId="0" borderId="0" xfId="0" pivotButton="1"/>
    <xf numFmtId="0" fontId="0" fillId="2" borderId="0" xfId="0" applyFill="1"/>
    <xf numFmtId="0" fontId="0" fillId="0" borderId="0" xfId="0" applyNumberFormat="1"/>
    <xf numFmtId="0" fontId="0" fillId="2" borderId="0" xfId="0" applyNumberFormat="1" applyFill="1"/>
  </cellXfs>
  <cellStyles count="5">
    <cellStyle name="Normal" xfId="0" builtinId="0"/>
    <cellStyle name="Normal 2" xfId="1" xr:uid="{8EE8A9B8-30B3-4B20-A250-5DBEEE5C4757}"/>
    <cellStyle name="Normal 2 2" xfId="3" xr:uid="{C7C656E0-916D-4F96-A611-1EC921F31610}"/>
    <cellStyle name="Normal 2 3" xfId="2" xr:uid="{7694D9D6-F5E9-4A78-8E3F-F75E481E7E7C}"/>
    <cellStyle name="Normal 3" xfId="4" xr:uid="{D9D8ABF7-C16F-453A-9668-F6FDECE416B5}"/>
  </cellStyles>
  <dxfs count="28">
    <dxf>
      <fill>
        <patternFill>
          <bgColor rgb="FFFFFF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elhaf, Nicolas" refreshedDate="45356.699579976848" createdVersion="8" refreshedVersion="8" minRefreshableVersion="3" recordCount="92" xr:uid="{9E91942F-1DF6-4834-ABF3-6B4EB101FE9B}">
  <cacheSource type="worksheet">
    <worksheetSource ref="A1:G1048576" sheet="Tableau"/>
  </cacheSource>
  <cacheFields count="7">
    <cacheField name="Pressse" numFmtId="0">
      <sharedItems containsBlank="1"/>
    </cacheField>
    <cacheField name="N° Outillage" numFmtId="0">
      <sharedItems containsString="0" containsBlank="1" containsNumber="1" containsInteger="1" minValue="32184" maxValue="36337"/>
    </cacheField>
    <cacheField name="Code outillage " numFmtId="0">
      <sharedItems containsString="0" containsBlank="1" containsNumber="1" containsInteger="1" minValue="3123565" maxValue="8110816"/>
    </cacheField>
    <cacheField name="Code outillage *" numFmtId="0">
      <sharedItems containsBlank="1" count="79">
        <s v="*611*0677*"/>
        <s v="*611*0666*"/>
        <s v="*611*1322*"/>
        <s v="*611*0688*"/>
        <s v="*611*0686*"/>
        <s v="*611*0667*"/>
        <s v="*611*0091*"/>
        <s v="*611*0109*"/>
        <s v="*611*0652*"/>
        <s v="*611*0709*"/>
        <s v="*611*0663*"/>
        <s v="*611*0804*"/>
        <s v="*611*0798*"/>
        <s v="*611*0805*"/>
        <s v="*611*0812*"/>
        <s v="*611*0820*"/>
        <s v="*611*3600*"/>
        <s v="*611*0846*"/>
        <s v="*611*0821*"/>
        <s v="*611*0775*"/>
        <s v="*611*0777*"/>
        <s v="*611*0774*"/>
        <s v="*611*0776*"/>
        <s v="*611*0824*"/>
        <s v="*611*0843*"/>
        <s v="*611*3385*"/>
        <s v="*611*3380*"/>
        <s v="*611*3386*"/>
        <s v="*611*3393*"/>
        <s v="*611*3402*"/>
        <s v="*611*3407*"/>
        <s v="*611*3378*"/>
        <s v="*611*3388*"/>
        <s v="*611*3396*"/>
        <s v="*611*3403*"/>
        <s v="*611*3409*"/>
        <s v="*611*3390*"/>
        <s v="*611*2689*"/>
        <s v="*611*2666*"/>
        <s v="*611*3573*"/>
        <s v="*611*3569*"/>
        <s v="*611*3593*"/>
        <s v="*611*3603*"/>
        <s v="*611*3578*"/>
        <s v="*611*3579*"/>
        <s v="*611*3566*"/>
        <s v="*611*3564*"/>
        <s v="*312*3565*"/>
        <s v="*611*3717*"/>
        <s v="*611*1479*"/>
        <s v="*611*1470*"/>
        <s v="*811*0816*"/>
        <s v="*611*1472*"/>
        <s v="*611*1480*"/>
        <s v="*611*1489*"/>
        <s v="*611*1486*"/>
        <s v="*611*1471*"/>
        <s v="*611*3712*"/>
        <s v="*611*1467*"/>
        <s v="*611*1468*"/>
        <s v="*611*1469*"/>
        <s v="*611*1787*"/>
        <s v="*611*1481*"/>
        <s v="*611*3439*"/>
        <s v="*611*3433*"/>
        <s v="*611*3440*"/>
        <s v="*611*3445*"/>
        <s v="*611*3454*"/>
        <s v="*611*3463*"/>
        <s v="*611*3475*"/>
        <s v="*611*3456*"/>
        <s v="*611*0721*"/>
        <s v="*611*0723*"/>
        <s v="*611*3447*"/>
        <s v="*611*3457*"/>
        <s v="*611*3464*"/>
        <s v="*611*3477*"/>
        <s v="*611*3442*"/>
        <m/>
      </sharedItems>
    </cacheField>
    <cacheField name="Code Sap" numFmtId="0">
      <sharedItems containsBlank="1" containsMixedTypes="1" containsNumber="1" containsInteger="1" minValue="29063398" maxValue="31312362" count="75">
        <n v="31295078"/>
        <n v="29065147"/>
        <n v="31295074"/>
        <n v="29065149"/>
        <n v="29064638"/>
        <e v="#N/A"/>
        <n v="29065298"/>
        <n v="29065300"/>
        <n v="31275785"/>
        <n v="29065146"/>
        <n v="31305938"/>
        <n v="29063919"/>
        <n v="31305931"/>
        <n v="29063895"/>
        <n v="29063398"/>
        <n v="31283657"/>
        <n v="29064720"/>
        <n v="29063552"/>
        <n v="29064714"/>
        <n v="31307602"/>
        <n v="29065313"/>
        <n v="31238982"/>
        <n v="31305920"/>
        <n v="29063646"/>
        <n v="31305371"/>
        <n v="31259198"/>
        <n v="31266698"/>
        <n v="31262002"/>
        <n v="31288822"/>
        <n v="31259195"/>
        <n v="31275786"/>
        <n v="31299887"/>
        <n v="31270165"/>
        <n v="31270166"/>
        <n v="31291283"/>
        <n v="31304488"/>
        <n v="29063720"/>
        <n v="29064020"/>
        <n v="31293187"/>
        <n v="31291673"/>
        <n v="31280450"/>
        <n v="31287974"/>
        <n v="31293185"/>
        <n v="31279858"/>
        <n v="31290295"/>
        <n v="31290296"/>
        <n v="31291651"/>
        <n v="31309847"/>
        <n v="31312362"/>
        <n v="29065249"/>
        <n v="29063985"/>
        <n v="29063420"/>
        <n v="29063443"/>
        <n v="29065179"/>
        <n v="31310975"/>
        <n v="29063684"/>
        <n v="29063683"/>
        <n v="29063685"/>
        <n v="29064051"/>
        <n v="31266424"/>
        <n v="31280086"/>
        <n v="31274434"/>
        <n v="31266428"/>
        <n v="31266438"/>
        <n v="31266637"/>
        <n v="31274439"/>
        <n v="31266439"/>
        <n v="29063903"/>
        <n v="29063902"/>
        <n v="31266716"/>
        <n v="31266715"/>
        <n v="31266456"/>
        <n v="31274440"/>
        <n v="31266420"/>
        <m/>
      </sharedItems>
    </cacheField>
    <cacheField name="Quantité" numFmtId="0">
      <sharedItems containsString="0" containsBlank="1" containsNumber="1" containsInteger="1" minValue="1" maxValue="2"/>
    </cacheField>
    <cacheField name="Fournisseur" numFmtId="0">
      <sharedItems containsBlank="1" count="2">
        <m/>
        <s v="Précismain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2">
  <r>
    <s v="611-01"/>
    <n v="36186"/>
    <n v="6110677"/>
    <x v="0"/>
    <x v="0"/>
    <n v="1"/>
    <x v="0"/>
  </r>
  <r>
    <s v="611-01"/>
    <n v="36186"/>
    <n v="6110666"/>
    <x v="1"/>
    <x v="1"/>
    <n v="1"/>
    <x v="1"/>
  </r>
  <r>
    <s v="611-01"/>
    <n v="36186"/>
    <n v="6111322"/>
    <x v="2"/>
    <x v="2"/>
    <n v="1"/>
    <x v="0"/>
  </r>
  <r>
    <s v="611-01"/>
    <n v="36186"/>
    <n v="6110688"/>
    <x v="3"/>
    <x v="3"/>
    <n v="1"/>
    <x v="0"/>
  </r>
  <r>
    <s v="611-01"/>
    <n v="36186"/>
    <n v="6110686"/>
    <x v="4"/>
    <x v="4"/>
    <n v="1"/>
    <x v="0"/>
  </r>
  <r>
    <s v="611-01"/>
    <n v="36186"/>
    <n v="6110667"/>
    <x v="5"/>
    <x v="5"/>
    <n v="1"/>
    <x v="0"/>
  </r>
  <r>
    <s v="611-01"/>
    <n v="36186"/>
    <n v="6110091"/>
    <x v="6"/>
    <x v="6"/>
    <n v="1"/>
    <x v="0"/>
  </r>
  <r>
    <s v="611-01"/>
    <n v="36186"/>
    <n v="6110109"/>
    <x v="7"/>
    <x v="7"/>
    <n v="1"/>
    <x v="0"/>
  </r>
  <r>
    <s v="611-01"/>
    <n v="36186"/>
    <n v="6110652"/>
    <x v="8"/>
    <x v="8"/>
    <n v="2"/>
    <x v="0"/>
  </r>
  <r>
    <s v="611-01"/>
    <n v="36186"/>
    <n v="6110709"/>
    <x v="9"/>
    <x v="5"/>
    <n v="1"/>
    <x v="0"/>
  </r>
  <r>
    <s v="611-01"/>
    <n v="36186"/>
    <n v="6110663"/>
    <x v="10"/>
    <x v="9"/>
    <n v="1"/>
    <x v="0"/>
  </r>
  <r>
    <s v="611-02"/>
    <n v="32184"/>
    <n v="6110804"/>
    <x v="11"/>
    <x v="10"/>
    <n v="1"/>
    <x v="0"/>
  </r>
  <r>
    <s v="611-02"/>
    <n v="32184"/>
    <n v="6110798"/>
    <x v="12"/>
    <x v="11"/>
    <n v="1"/>
    <x v="1"/>
  </r>
  <r>
    <s v="611-02"/>
    <n v="32184"/>
    <n v="6110805"/>
    <x v="13"/>
    <x v="12"/>
    <n v="1"/>
    <x v="0"/>
  </r>
  <r>
    <s v="611-02"/>
    <n v="32184"/>
    <n v="6110812"/>
    <x v="14"/>
    <x v="13"/>
    <n v="1"/>
    <x v="1"/>
  </r>
  <r>
    <s v="611-02"/>
    <n v="32184"/>
    <n v="6110820"/>
    <x v="15"/>
    <x v="14"/>
    <n v="1"/>
    <x v="0"/>
  </r>
  <r>
    <s v="611-02"/>
    <n v="32184"/>
    <n v="6113600"/>
    <x v="16"/>
    <x v="15"/>
    <n v="1"/>
    <x v="0"/>
  </r>
  <r>
    <s v="611-02"/>
    <n v="32184"/>
    <n v="6110846"/>
    <x v="17"/>
    <x v="16"/>
    <n v="2"/>
    <x v="0"/>
  </r>
  <r>
    <s v="611-02"/>
    <n v="32184"/>
    <n v="6110821"/>
    <x v="18"/>
    <x v="17"/>
    <n v="1"/>
    <x v="0"/>
  </r>
  <r>
    <s v="611-02"/>
    <n v="32184"/>
    <n v="6110775"/>
    <x v="19"/>
    <x v="18"/>
    <n v="1"/>
    <x v="0"/>
  </r>
  <r>
    <s v="611-02"/>
    <n v="32184"/>
    <n v="6110777"/>
    <x v="20"/>
    <x v="19"/>
    <n v="1"/>
    <x v="0"/>
  </r>
  <r>
    <s v="611-02"/>
    <n v="32184"/>
    <n v="6110774"/>
    <x v="21"/>
    <x v="20"/>
    <n v="1"/>
    <x v="0"/>
  </r>
  <r>
    <s v="611-02"/>
    <n v="32184"/>
    <n v="6110776"/>
    <x v="22"/>
    <x v="21"/>
    <n v="1"/>
    <x v="0"/>
  </r>
  <r>
    <s v="611-02"/>
    <n v="32184"/>
    <n v="6110824"/>
    <x v="23"/>
    <x v="22"/>
    <n v="1"/>
    <x v="0"/>
  </r>
  <r>
    <s v="611-02"/>
    <n v="32184"/>
    <n v="6110843"/>
    <x v="24"/>
    <x v="23"/>
    <n v="2"/>
    <x v="0"/>
  </r>
  <r>
    <s v="611-03"/>
    <n v="36337"/>
    <n v="6113385"/>
    <x v="25"/>
    <x v="24"/>
    <n v="1"/>
    <x v="0"/>
  </r>
  <r>
    <s v="611-03"/>
    <n v="36337"/>
    <n v="6113380"/>
    <x v="26"/>
    <x v="25"/>
    <n v="1"/>
    <x v="1"/>
  </r>
  <r>
    <s v="611-03"/>
    <n v="36337"/>
    <n v="6113386"/>
    <x v="27"/>
    <x v="26"/>
    <n v="1"/>
    <x v="0"/>
  </r>
  <r>
    <s v="611-03"/>
    <n v="36337"/>
    <n v="6113393"/>
    <x v="28"/>
    <x v="27"/>
    <n v="1"/>
    <x v="0"/>
  </r>
  <r>
    <s v="611-03"/>
    <n v="36337"/>
    <n v="6113402"/>
    <x v="29"/>
    <x v="28"/>
    <n v="1"/>
    <x v="0"/>
  </r>
  <r>
    <s v="611-03"/>
    <n v="36337"/>
    <n v="6113407"/>
    <x v="30"/>
    <x v="29"/>
    <n v="1"/>
    <x v="0"/>
  </r>
  <r>
    <s v="611-03"/>
    <n v="36337"/>
    <n v="6113378"/>
    <x v="31"/>
    <x v="30"/>
    <n v="1"/>
    <x v="0"/>
  </r>
  <r>
    <s v="611-03"/>
    <n v="36337"/>
    <n v="6113388"/>
    <x v="32"/>
    <x v="31"/>
    <n v="1"/>
    <x v="0"/>
  </r>
  <r>
    <s v="611-03"/>
    <n v="36337"/>
    <n v="6113396"/>
    <x v="33"/>
    <x v="32"/>
    <n v="2"/>
    <x v="0"/>
  </r>
  <r>
    <s v="611-03"/>
    <n v="36337"/>
    <n v="6113403"/>
    <x v="34"/>
    <x v="33"/>
    <n v="2"/>
    <x v="0"/>
  </r>
  <r>
    <s v="611-03"/>
    <n v="36337"/>
    <n v="6113409"/>
    <x v="35"/>
    <x v="34"/>
    <n v="2"/>
    <x v="0"/>
  </r>
  <r>
    <s v="611-03"/>
    <n v="36337"/>
    <n v="6113390"/>
    <x v="36"/>
    <x v="35"/>
    <n v="1"/>
    <x v="0"/>
  </r>
  <r>
    <s v="611-04"/>
    <n v="34474"/>
    <n v="6112689"/>
    <x v="37"/>
    <x v="36"/>
    <n v="1"/>
    <x v="0"/>
  </r>
  <r>
    <s v="611-04"/>
    <n v="34474"/>
    <n v="6112666"/>
    <x v="38"/>
    <x v="37"/>
    <n v="1"/>
    <x v="1"/>
  </r>
  <r>
    <s v="611-04"/>
    <n v="34474"/>
    <n v="6113573"/>
    <x v="39"/>
    <x v="38"/>
    <n v="1"/>
    <x v="0"/>
  </r>
  <r>
    <s v="611-04"/>
    <n v="34474"/>
    <n v="6113569"/>
    <x v="40"/>
    <x v="39"/>
    <n v="1"/>
    <x v="1"/>
  </r>
  <r>
    <s v="611-04"/>
    <n v="34474"/>
    <n v="6113593"/>
    <x v="41"/>
    <x v="40"/>
    <n v="1"/>
    <x v="0"/>
  </r>
  <r>
    <s v="611-04"/>
    <n v="34474"/>
    <n v="6113603"/>
    <x v="42"/>
    <x v="41"/>
    <n v="1"/>
    <x v="0"/>
  </r>
  <r>
    <s v="611-04"/>
    <n v="34474"/>
    <n v="6113578"/>
    <x v="43"/>
    <x v="42"/>
    <n v="1"/>
    <x v="0"/>
  </r>
  <r>
    <s v="611-04"/>
    <n v="34474"/>
    <n v="6113579"/>
    <x v="44"/>
    <x v="43"/>
    <n v="1"/>
    <x v="0"/>
  </r>
  <r>
    <s v="611-04"/>
    <n v="34474"/>
    <n v="6113566"/>
    <x v="45"/>
    <x v="44"/>
    <n v="1"/>
    <x v="0"/>
  </r>
  <r>
    <s v="611-04"/>
    <n v="34474"/>
    <n v="6113564"/>
    <x v="46"/>
    <x v="45"/>
    <n v="1"/>
    <x v="0"/>
  </r>
  <r>
    <s v="611-04"/>
    <n v="34474"/>
    <n v="3123565"/>
    <x v="47"/>
    <x v="46"/>
    <n v="1"/>
    <x v="0"/>
  </r>
  <r>
    <s v="611-04"/>
    <n v="34474"/>
    <n v="6113717"/>
    <x v="48"/>
    <x v="47"/>
    <n v="2"/>
    <x v="0"/>
  </r>
  <r>
    <s v="612-02"/>
    <n v="36294"/>
    <n v="6111479"/>
    <x v="49"/>
    <x v="5"/>
    <n v="1"/>
    <x v="0"/>
  </r>
  <r>
    <s v="612-02"/>
    <n v="36294"/>
    <n v="6111470"/>
    <x v="50"/>
    <x v="48"/>
    <n v="1"/>
    <x v="1"/>
  </r>
  <r>
    <s v="612-02"/>
    <n v="36294"/>
    <n v="8110816"/>
    <x v="51"/>
    <x v="49"/>
    <n v="1"/>
    <x v="0"/>
  </r>
  <r>
    <s v="612-02"/>
    <n v="36294"/>
    <n v="6111472"/>
    <x v="52"/>
    <x v="50"/>
    <n v="1"/>
    <x v="1"/>
  </r>
  <r>
    <s v="612-02"/>
    <n v="36294"/>
    <n v="6111480"/>
    <x v="53"/>
    <x v="5"/>
    <n v="1"/>
    <x v="0"/>
  </r>
  <r>
    <s v="612-02"/>
    <n v="36294"/>
    <n v="6111489"/>
    <x v="54"/>
    <x v="51"/>
    <n v="1"/>
    <x v="0"/>
  </r>
  <r>
    <s v="612-02"/>
    <n v="36294"/>
    <n v="6111486"/>
    <x v="55"/>
    <x v="52"/>
    <n v="1"/>
    <x v="0"/>
  </r>
  <r>
    <s v="612-02"/>
    <n v="36294"/>
    <n v="6111471"/>
    <x v="56"/>
    <x v="53"/>
    <n v="1"/>
    <x v="0"/>
  </r>
  <r>
    <s v="612-02"/>
    <n v="36294"/>
    <n v="6113712"/>
    <x v="57"/>
    <x v="54"/>
    <n v="1"/>
    <x v="0"/>
  </r>
  <r>
    <s v="612-02"/>
    <n v="36294"/>
    <n v="6111467"/>
    <x v="58"/>
    <x v="55"/>
    <n v="1"/>
    <x v="0"/>
  </r>
  <r>
    <s v="612-02"/>
    <n v="36294"/>
    <n v="6111468"/>
    <x v="59"/>
    <x v="56"/>
    <n v="1"/>
    <x v="0"/>
  </r>
  <r>
    <s v="612-02"/>
    <n v="36294"/>
    <n v="6111469"/>
    <x v="60"/>
    <x v="57"/>
    <n v="2"/>
    <x v="0"/>
  </r>
  <r>
    <s v="612-02"/>
    <n v="36294"/>
    <n v="6111787"/>
    <x v="61"/>
    <x v="58"/>
    <n v="1"/>
    <x v="0"/>
  </r>
  <r>
    <s v="612-02"/>
    <n v="36294"/>
    <n v="6111481"/>
    <x v="62"/>
    <x v="5"/>
    <n v="1"/>
    <x v="0"/>
  </r>
  <r>
    <s v="612-03"/>
    <n v="34474"/>
    <n v="6112689"/>
    <x v="37"/>
    <x v="36"/>
    <n v="1"/>
    <x v="0"/>
  </r>
  <r>
    <s v="612-03"/>
    <n v="34474"/>
    <n v="6112689"/>
    <x v="37"/>
    <x v="36"/>
    <n v="1"/>
    <x v="0"/>
  </r>
  <r>
    <s v="612-03"/>
    <n v="34474"/>
    <n v="6112666"/>
    <x v="38"/>
    <x v="37"/>
    <n v="1"/>
    <x v="1"/>
  </r>
  <r>
    <s v="612-03"/>
    <n v="34474"/>
    <n v="6113573"/>
    <x v="39"/>
    <x v="38"/>
    <n v="1"/>
    <x v="0"/>
  </r>
  <r>
    <s v="612-03"/>
    <n v="34474"/>
    <n v="6113569"/>
    <x v="40"/>
    <x v="39"/>
    <n v="1"/>
    <x v="1"/>
  </r>
  <r>
    <s v="612-03"/>
    <n v="34474"/>
    <n v="6113593"/>
    <x v="41"/>
    <x v="40"/>
    <n v="1"/>
    <x v="0"/>
  </r>
  <r>
    <s v="612-03"/>
    <n v="34474"/>
    <n v="6113603"/>
    <x v="42"/>
    <x v="41"/>
    <n v="1"/>
    <x v="0"/>
  </r>
  <r>
    <s v="612-03"/>
    <n v="34474"/>
    <n v="6113578"/>
    <x v="43"/>
    <x v="42"/>
    <n v="1"/>
    <x v="0"/>
  </r>
  <r>
    <s v="612-03"/>
    <n v="34474"/>
    <n v="6113579"/>
    <x v="44"/>
    <x v="43"/>
    <n v="1"/>
    <x v="0"/>
  </r>
  <r>
    <s v="612-03"/>
    <n v="34474"/>
    <n v="6113566"/>
    <x v="45"/>
    <x v="44"/>
    <n v="1"/>
    <x v="0"/>
  </r>
  <r>
    <s v="612-03"/>
    <n v="34474"/>
    <n v="6113564"/>
    <x v="46"/>
    <x v="45"/>
    <n v="1"/>
    <x v="0"/>
  </r>
  <r>
    <s v="612-03"/>
    <n v="34474"/>
    <n v="3123565"/>
    <x v="47"/>
    <x v="46"/>
    <n v="1"/>
    <x v="0"/>
  </r>
  <r>
    <s v="612-03"/>
    <n v="34474"/>
    <n v="6113717"/>
    <x v="48"/>
    <x v="47"/>
    <n v="2"/>
    <x v="0"/>
  </r>
  <r>
    <s v="811-01"/>
    <n v="34467"/>
    <n v="6113439"/>
    <x v="63"/>
    <x v="59"/>
    <n v="1"/>
    <x v="0"/>
  </r>
  <r>
    <s v="811-01"/>
    <n v="34467"/>
    <n v="6113433"/>
    <x v="64"/>
    <x v="60"/>
    <n v="1"/>
    <x v="1"/>
  </r>
  <r>
    <s v="811-01"/>
    <n v="34467"/>
    <n v="6113440"/>
    <x v="65"/>
    <x v="61"/>
    <n v="1"/>
    <x v="0"/>
  </r>
  <r>
    <s v="811-01"/>
    <n v="34467"/>
    <n v="6113445"/>
    <x v="66"/>
    <x v="62"/>
    <n v="1"/>
    <x v="1"/>
  </r>
  <r>
    <s v="811-01"/>
    <n v="34467"/>
    <n v="6113454"/>
    <x v="67"/>
    <x v="63"/>
    <n v="1"/>
    <x v="0"/>
  </r>
  <r>
    <s v="811-01"/>
    <n v="34467"/>
    <n v="6113463"/>
    <x v="68"/>
    <x v="64"/>
    <n v="1"/>
    <x v="0"/>
  </r>
  <r>
    <s v="811-01"/>
    <n v="34467"/>
    <n v="6113475"/>
    <x v="69"/>
    <x v="65"/>
    <n v="2"/>
    <x v="0"/>
  </r>
  <r>
    <s v="811-01"/>
    <n v="34467"/>
    <n v="6113456"/>
    <x v="70"/>
    <x v="66"/>
    <n v="1"/>
    <x v="0"/>
  </r>
  <r>
    <s v="811-01"/>
    <n v="34467"/>
    <n v="6110721"/>
    <x v="71"/>
    <x v="67"/>
    <n v="1"/>
    <x v="0"/>
  </r>
  <r>
    <s v="811-01"/>
    <n v="34467"/>
    <n v="6110723"/>
    <x v="72"/>
    <x v="68"/>
    <n v="1"/>
    <x v="0"/>
  </r>
  <r>
    <s v="811-01"/>
    <n v="34467"/>
    <n v="6113447"/>
    <x v="73"/>
    <x v="69"/>
    <n v="1"/>
    <x v="0"/>
  </r>
  <r>
    <s v="811-01"/>
    <n v="34467"/>
    <n v="6113457"/>
    <x v="74"/>
    <x v="70"/>
    <n v="1"/>
    <x v="0"/>
  </r>
  <r>
    <s v="811-01"/>
    <n v="34467"/>
    <n v="6113464"/>
    <x v="75"/>
    <x v="71"/>
    <n v="1"/>
    <x v="0"/>
  </r>
  <r>
    <s v="811-01"/>
    <n v="34467"/>
    <n v="6113477"/>
    <x v="76"/>
    <x v="72"/>
    <n v="2"/>
    <x v="0"/>
  </r>
  <r>
    <s v="811-01"/>
    <n v="34467"/>
    <n v="6113442"/>
    <x v="77"/>
    <x v="73"/>
    <n v="1"/>
    <x v="0"/>
  </r>
  <r>
    <m/>
    <m/>
    <m/>
    <x v="78"/>
    <x v="74"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359ECE-B811-4343-8807-307D9D44CAF4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compact="0" compactData="0" multipleFieldFilters="0">
  <location ref="R1:U80" firstHeaderRow="1" firstDataRow="1" firstDataCol="3"/>
  <pivotFields count="7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9">
        <item x="47"/>
        <item x="6"/>
        <item x="7"/>
        <item x="8"/>
        <item x="10"/>
        <item x="1"/>
        <item x="5"/>
        <item x="0"/>
        <item x="4"/>
        <item x="3"/>
        <item x="9"/>
        <item x="71"/>
        <item x="72"/>
        <item x="21"/>
        <item x="19"/>
        <item x="22"/>
        <item x="20"/>
        <item x="12"/>
        <item x="11"/>
        <item x="13"/>
        <item x="14"/>
        <item x="15"/>
        <item x="18"/>
        <item x="23"/>
        <item x="24"/>
        <item x="17"/>
        <item x="2"/>
        <item x="58"/>
        <item x="59"/>
        <item x="60"/>
        <item x="50"/>
        <item x="56"/>
        <item x="52"/>
        <item x="49"/>
        <item x="53"/>
        <item x="62"/>
        <item x="55"/>
        <item x="54"/>
        <item x="61"/>
        <item x="38"/>
        <item x="37"/>
        <item x="31"/>
        <item x="26"/>
        <item x="25"/>
        <item x="27"/>
        <item x="32"/>
        <item x="36"/>
        <item x="28"/>
        <item x="33"/>
        <item x="29"/>
        <item x="34"/>
        <item x="30"/>
        <item x="35"/>
        <item x="64"/>
        <item x="63"/>
        <item x="65"/>
        <item x="77"/>
        <item x="66"/>
        <item x="73"/>
        <item x="67"/>
        <item x="70"/>
        <item x="74"/>
        <item x="68"/>
        <item x="75"/>
        <item x="69"/>
        <item x="76"/>
        <item x="46"/>
        <item x="45"/>
        <item x="40"/>
        <item x="39"/>
        <item x="43"/>
        <item x="44"/>
        <item x="41"/>
        <item x="16"/>
        <item x="42"/>
        <item x="57"/>
        <item x="48"/>
        <item x="51"/>
        <item x="7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5">
        <item x="14"/>
        <item x="51"/>
        <item x="52"/>
        <item x="17"/>
        <item x="23"/>
        <item x="56"/>
        <item x="55"/>
        <item x="57"/>
        <item x="36"/>
        <item x="13"/>
        <item x="68"/>
        <item x="67"/>
        <item x="11"/>
        <item x="50"/>
        <item x="37"/>
        <item x="58"/>
        <item x="4"/>
        <item x="18"/>
        <item x="16"/>
        <item x="9"/>
        <item x="1"/>
        <item x="3"/>
        <item x="53"/>
        <item x="49"/>
        <item x="6"/>
        <item x="7"/>
        <item x="20"/>
        <item x="21"/>
        <item x="29"/>
        <item x="25"/>
        <item x="27"/>
        <item x="73"/>
        <item x="59"/>
        <item x="62"/>
        <item x="63"/>
        <item x="66"/>
        <item x="71"/>
        <item x="64"/>
        <item x="26"/>
        <item x="70"/>
        <item x="69"/>
        <item x="32"/>
        <item x="33"/>
        <item x="61"/>
        <item x="65"/>
        <item x="72"/>
        <item x="8"/>
        <item x="30"/>
        <item x="43"/>
        <item x="60"/>
        <item x="40"/>
        <item x="15"/>
        <item x="41"/>
        <item x="28"/>
        <item x="44"/>
        <item x="45"/>
        <item x="34"/>
        <item x="46"/>
        <item x="39"/>
        <item x="42"/>
        <item x="38"/>
        <item x="2"/>
        <item x="0"/>
        <item x="31"/>
        <item x="35"/>
        <item x="24"/>
        <item x="22"/>
        <item x="12"/>
        <item x="10"/>
        <item x="19"/>
        <item x="47"/>
        <item x="54"/>
        <item x="48"/>
        <item x="5"/>
        <item x="7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3"/>
    <field x="6"/>
  </rowFields>
  <rowItems count="79">
    <i>
      <x/>
      <x v="21"/>
      <x v="1"/>
    </i>
    <i>
      <x v="1"/>
      <x v="37"/>
      <x v="1"/>
    </i>
    <i>
      <x v="2"/>
      <x v="36"/>
      <x v="1"/>
    </i>
    <i>
      <x v="3"/>
      <x v="22"/>
      <x v="1"/>
    </i>
    <i>
      <x v="4"/>
      <x v="24"/>
      <x v="1"/>
    </i>
    <i>
      <x v="5"/>
      <x v="28"/>
      <x v="1"/>
    </i>
    <i>
      <x v="6"/>
      <x v="27"/>
      <x v="1"/>
    </i>
    <i>
      <x v="7"/>
      <x v="29"/>
      <x v="1"/>
    </i>
    <i>
      <x v="8"/>
      <x v="40"/>
      <x v="1"/>
    </i>
    <i>
      <x v="9"/>
      <x v="20"/>
      <x/>
    </i>
    <i>
      <x v="10"/>
      <x v="12"/>
      <x v="1"/>
    </i>
    <i>
      <x v="11"/>
      <x v="11"/>
      <x v="1"/>
    </i>
    <i>
      <x v="12"/>
      <x v="17"/>
      <x/>
    </i>
    <i>
      <x v="13"/>
      <x v="32"/>
      <x/>
    </i>
    <i>
      <x v="14"/>
      <x v="39"/>
      <x/>
    </i>
    <i>
      <x v="15"/>
      <x v="38"/>
      <x v="1"/>
    </i>
    <i>
      <x v="16"/>
      <x v="8"/>
      <x v="1"/>
    </i>
    <i>
      <x v="17"/>
      <x v="14"/>
      <x v="1"/>
    </i>
    <i>
      <x v="18"/>
      <x v="25"/>
      <x v="1"/>
    </i>
    <i>
      <x v="19"/>
      <x v="4"/>
      <x v="1"/>
    </i>
    <i>
      <x v="20"/>
      <x v="5"/>
      <x/>
    </i>
    <i>
      <x v="21"/>
      <x v="9"/>
      <x v="1"/>
    </i>
    <i>
      <x v="22"/>
      <x v="31"/>
      <x v="1"/>
    </i>
    <i>
      <x v="23"/>
      <x v="77"/>
      <x v="1"/>
    </i>
    <i>
      <x v="24"/>
      <x v="1"/>
      <x v="1"/>
    </i>
    <i>
      <x v="25"/>
      <x v="2"/>
      <x v="1"/>
    </i>
    <i>
      <x v="26"/>
      <x v="13"/>
      <x v="1"/>
    </i>
    <i>
      <x v="27"/>
      <x v="15"/>
      <x v="1"/>
    </i>
    <i>
      <x v="28"/>
      <x v="51"/>
      <x v="1"/>
    </i>
    <i>
      <x v="29"/>
      <x v="42"/>
      <x/>
    </i>
    <i>
      <x v="30"/>
      <x v="47"/>
      <x v="1"/>
    </i>
    <i>
      <x v="31"/>
      <x v="56"/>
      <x v="1"/>
    </i>
    <i>
      <x v="32"/>
      <x v="54"/>
      <x v="1"/>
    </i>
    <i>
      <x v="33"/>
      <x v="57"/>
      <x/>
    </i>
    <i>
      <x v="34"/>
      <x v="59"/>
      <x v="1"/>
    </i>
    <i>
      <x v="35"/>
      <x v="60"/>
      <x v="1"/>
    </i>
    <i>
      <x v="36"/>
      <x v="63"/>
      <x v="1"/>
    </i>
    <i>
      <x v="37"/>
      <x v="62"/>
      <x v="1"/>
    </i>
    <i>
      <x v="38"/>
      <x v="44"/>
      <x v="1"/>
    </i>
    <i>
      <x v="39"/>
      <x v="61"/>
      <x v="1"/>
    </i>
    <i>
      <x v="40"/>
      <x v="58"/>
      <x v="1"/>
    </i>
    <i>
      <x v="41"/>
      <x v="48"/>
      <x v="1"/>
    </i>
    <i>
      <x v="42"/>
      <x v="50"/>
      <x v="1"/>
    </i>
    <i>
      <x v="43"/>
      <x v="55"/>
      <x v="1"/>
    </i>
    <i>
      <x v="44"/>
      <x v="64"/>
      <x v="1"/>
    </i>
    <i>
      <x v="45"/>
      <x v="65"/>
      <x v="1"/>
    </i>
    <i>
      <x v="46"/>
      <x v="3"/>
      <x v="1"/>
    </i>
    <i>
      <x v="47"/>
      <x v="41"/>
      <x v="1"/>
    </i>
    <i>
      <x v="48"/>
      <x v="71"/>
      <x v="1"/>
    </i>
    <i>
      <x v="49"/>
      <x v="53"/>
      <x/>
    </i>
    <i>
      <x v="50"/>
      <x v="72"/>
      <x v="1"/>
    </i>
    <i>
      <x v="51"/>
      <x v="73"/>
      <x v="1"/>
    </i>
    <i>
      <x v="52"/>
      <x v="74"/>
      <x v="1"/>
    </i>
    <i>
      <x v="53"/>
      <x v="49"/>
      <x v="1"/>
    </i>
    <i>
      <x v="54"/>
      <x v="67"/>
      <x v="1"/>
    </i>
    <i>
      <x v="55"/>
      <x v="66"/>
      <x v="1"/>
    </i>
    <i>
      <x v="56"/>
      <x v="52"/>
      <x v="1"/>
    </i>
    <i>
      <x v="57"/>
      <x/>
      <x v="1"/>
    </i>
    <i>
      <x v="58"/>
      <x v="68"/>
      <x/>
    </i>
    <i>
      <x v="59"/>
      <x v="70"/>
      <x v="1"/>
    </i>
    <i>
      <x v="60"/>
      <x v="69"/>
      <x v="1"/>
    </i>
    <i>
      <x v="61"/>
      <x v="26"/>
      <x v="1"/>
    </i>
    <i>
      <x v="62"/>
      <x v="7"/>
      <x v="1"/>
    </i>
    <i>
      <x v="63"/>
      <x v="45"/>
      <x v="1"/>
    </i>
    <i>
      <x v="64"/>
      <x v="46"/>
      <x v="1"/>
    </i>
    <i>
      <x v="65"/>
      <x v="43"/>
      <x v="1"/>
    </i>
    <i>
      <x v="66"/>
      <x v="23"/>
      <x v="1"/>
    </i>
    <i>
      <x v="67"/>
      <x v="19"/>
      <x v="1"/>
    </i>
    <i>
      <x v="68"/>
      <x v="18"/>
      <x v="1"/>
    </i>
    <i>
      <x v="69"/>
      <x v="16"/>
      <x v="1"/>
    </i>
    <i>
      <x v="70"/>
      <x v="76"/>
      <x v="1"/>
    </i>
    <i>
      <x v="71"/>
      <x v="75"/>
      <x v="1"/>
    </i>
    <i>
      <x v="72"/>
      <x v="30"/>
      <x/>
    </i>
    <i>
      <x v="73"/>
      <x v="6"/>
      <x v="1"/>
    </i>
    <i r="1">
      <x v="10"/>
      <x v="1"/>
    </i>
    <i r="1">
      <x v="33"/>
      <x v="1"/>
    </i>
    <i r="1">
      <x v="34"/>
      <x v="1"/>
    </i>
    <i r="1">
      <x v="35"/>
      <x v="1"/>
    </i>
    <i>
      <x v="74"/>
      <x v="78"/>
      <x v="1"/>
    </i>
  </rowItems>
  <colItems count="1">
    <i/>
  </colItems>
  <dataFields count="1">
    <dataField name="Somme de Quantité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CB1F1D-6673-4D15-9481-C6E5A2A4B852}" name="Sheet1" displayName="Sheet1" ref="A1:AD3386" totalsRowShown="0">
  <autoFilter ref="A1:AD3386" xr:uid="{2C628E36-D4AC-47ED-945F-2B48DB9A7D9E}"/>
  <tableColumns count="30">
    <tableColumn id="1" xr3:uid="{505010DD-73F6-4AD9-99F8-8980A0E65998}" name="Article"/>
    <tableColumn id="2" xr3:uid="{F6220C61-EEFD-468E-A6BF-9E6CB1B903EF}" name="Numéro d'article" dataDxfId="24"/>
    <tableColumn id="3" xr3:uid="{FA05E812-8C7C-4A70-A18A-DED6ABDD11BF}" name="Div."/>
    <tableColumn id="4" xr3:uid="{06AEC4B2-FDCD-4DBB-98E2-ACEF1888E093}" name="ES"/>
    <tableColumn id="5" xr3:uid="{D68C0631-DCEA-416E-8C81-D357E55A47F9}" name="Emplacemt" dataDxfId="23"/>
    <tableColumn id="6" xr3:uid="{64C7B525-9BE5-418F-8928-0A363A499803}" name="NPF" dataDxfId="22"/>
    <tableColumn id="7" xr3:uid="{0CC53B3D-AF4C-4EBF-BE37-A8E01153E32F}" name="Ancien n° article" dataDxfId="21"/>
    <tableColumn id="8" xr3:uid="{B9FC5466-6F89-4968-AD03-17D36E485437}" name="TyAr" dataDxfId="20"/>
    <tableColumn id="9" xr3:uid="{0D9E36EA-EC7A-40C9-BD8A-26121D875450}" name="Utilis. libre"/>
    <tableColumn id="10" xr3:uid="{49C4F17E-6CBD-4A63-92E5-351786ACAC96}" name="UQ" dataDxfId="19"/>
    <tableColumn id="11" xr3:uid="{D73F2EB2-BE01-4A89-9E96-2ADCDF5D9468}" name="TyP" dataDxfId="18"/>
    <tableColumn id="12" xr3:uid="{F62526DF-FCE3-48E1-B351-7B1FF96B3A8C}" name="Prix standard"/>
    <tableColumn id="13" xr3:uid="{32E1FC9A-0798-4AB6-BF0B-79257BBB6B8E}" name="Dev." dataDxfId="17"/>
    <tableColumn id="14" xr3:uid="{C93D40CA-50EB-43E5-A10B-EC3C84C13DFF}" name="Par"/>
    <tableColumn id="15" xr3:uid="{B9ED805B-9841-496B-95B6-8DCBBB91EAD9}" name="recherche DRW ACY" dataDxfId="16">
      <calculatedColumnFormula>IF(F2="","",IFERROR(FIND("DRW ACY",B2),""))</calculatedColumnFormula>
    </tableColumn>
    <tableColumn id="16" xr3:uid="{EB149B92-AE90-4895-B7D6-7D9F14AE76AD}" name="plus 7" dataDxfId="15">
      <calculatedColumnFormula>IF(O2="","",O2+6)</calculatedColumnFormula>
    </tableColumn>
    <tableColumn id="17" xr3:uid="{0AB8DF0B-F3B8-4648-834C-2B7C5964A8E6}" name="nbre de caractere" dataDxfId="14">
      <calculatedColumnFormula>LEN(B2)</calculatedColumnFormula>
    </tableColumn>
    <tableColumn id="18" xr3:uid="{1E972372-4463-4EDD-A83C-1C67517244EE}" name="Colonne1" dataDxfId="13">
      <calculatedColumnFormula>IF(P2="","",RIGHT(B2,Q2-P2))</calculatedColumnFormula>
    </tableColumn>
    <tableColumn id="19" xr3:uid="{717852FC-0C28-48F5-A95B-5A0EC4EF0E58}" name="Colonne2" dataDxfId="12">
      <calculatedColumnFormula>IFERROR(FIND("DRWACY",F2),"")</calculatedColumnFormula>
    </tableColumn>
    <tableColumn id="20" xr3:uid="{4E6A4BDF-ECFF-46A1-8738-0F02A5DC55D0}" name="Colonne3" dataDxfId="11">
      <calculatedColumnFormula>IF(S2="","",S2+6)</calculatedColumnFormula>
    </tableColumn>
    <tableColumn id="21" xr3:uid="{E0BFE003-84C6-4FE8-90CC-79C0FCE49EB8}" name="Trouver le 1 chiffre" dataDxfId="10">
      <calculatedColumnFormula array="1">MIN(IFERROR(FIND(_xlfn.SEQUENCE(10,,CHAR(48)),F2),""))</calculatedColumnFormula>
    </tableColumn>
    <tableColumn id="22" xr3:uid="{76D8770D-A94C-44E0-B5BA-E37A083F93F6}" name="nbr caractere" dataDxfId="9">
      <calculatedColumnFormula>LEN(F2)</calculatedColumnFormula>
    </tableColumn>
    <tableColumn id="23" xr3:uid="{C0D01CD8-53C0-403E-9691-B32CC2E0C895}" name="Colonne4" dataDxfId="8">
      <calculatedColumnFormula>RIGHT(F2,(V2+1)-U2)</calculatedColumnFormula>
    </tableColumn>
    <tableColumn id="24" xr3:uid="{C8F4D515-F3E7-4CF6-A541-E94668FEB3FB}" name="Outillage" dataDxfId="7">
      <calculatedColumnFormula>LEFT(W2,8)</calculatedColumnFormula>
    </tableColumn>
    <tableColumn id="25" xr3:uid="{73D5DA3B-DEAA-4A1F-AD80-2A359E3576DF}" name="Emplacement" dataDxfId="6">
      <calculatedColumnFormula>IF(E2&lt;&gt;"",E2,"A créer")</calculatedColumnFormula>
    </tableColumn>
    <tableColumn id="26" xr3:uid="{0D0072DC-CB4C-4C04-B9FF-DF6EE5B67896}" name="Quantité" dataDxfId="5">
      <calculatedColumnFormula>I2</calculatedColumnFormula>
    </tableColumn>
    <tableColumn id="27" xr3:uid="{E49FEE6A-E31F-4403-83CF-7AC68C5070AB}" name="Outillage / SAP" dataDxfId="4">
      <calculatedColumnFormula>X2&amp;" / "&amp;A2</calculatedColumnFormula>
    </tableColumn>
    <tableColumn id="28" xr3:uid="{8B8E0863-23F0-4A2D-81A2-1FC942828B62}" name="SAP" dataDxfId="3">
      <calculatedColumnFormula>A2</calculatedColumnFormula>
    </tableColumn>
    <tableColumn id="29" xr3:uid="{A4F8C948-B4D2-46D2-A546-C7C6F378B42F}" name="empalcement" dataDxfId="2">
      <calculatedColumnFormula>Sheet1[[#This Row],[Emplacement]]</calculatedColumnFormula>
    </tableColumn>
    <tableColumn id="30" xr3:uid="{67297881-DE96-4571-A23F-245847D8E361}" name="outillage2" dataDxfId="1">
      <calculatedColumnFormula>Sheet1[[#This Row],[Outillage]]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F5650-4429-4D93-953B-CADB707A3DF8}">
  <dimension ref="A1:AD3386"/>
  <sheetViews>
    <sheetView topLeftCell="V1" workbookViewId="0">
      <selection activeCell="AD3" sqref="AD3"/>
    </sheetView>
  </sheetViews>
  <sheetFormatPr baseColWidth="10" defaultRowHeight="15" x14ac:dyDescent="0.25"/>
  <cols>
    <col min="1" max="1" width="9.140625" bestFit="1" customWidth="1"/>
    <col min="2" max="2" width="45.42578125" bestFit="1" customWidth="1"/>
    <col min="3" max="3" width="6.7109375" bestFit="1" customWidth="1"/>
    <col min="4" max="4" width="5.28515625" bestFit="1" customWidth="1"/>
    <col min="5" max="5" width="13.140625" bestFit="1" customWidth="1"/>
    <col min="6" max="6" width="33.5703125" bestFit="1" customWidth="1"/>
    <col min="7" max="7" width="17.7109375" bestFit="1" customWidth="1"/>
    <col min="8" max="8" width="7.28515625" bestFit="1" customWidth="1"/>
    <col min="9" max="9" width="13.140625" bestFit="1" customWidth="1"/>
    <col min="10" max="10" width="6.140625" bestFit="1" customWidth="1"/>
    <col min="11" max="11" width="6.42578125" bestFit="1" customWidth="1"/>
    <col min="12" max="12" width="14.85546875" bestFit="1" customWidth="1"/>
    <col min="13" max="13" width="7.28515625" bestFit="1" customWidth="1"/>
    <col min="14" max="14" width="6.140625" bestFit="1" customWidth="1"/>
    <col min="15" max="15" width="21.85546875" bestFit="1" customWidth="1"/>
    <col min="16" max="16" width="8.5703125" bestFit="1" customWidth="1"/>
    <col min="17" max="17" width="19.5703125" bestFit="1" customWidth="1"/>
    <col min="18" max="18" width="14.28515625" bestFit="1" customWidth="1"/>
    <col min="19" max="20" width="11.85546875" bestFit="1" customWidth="1"/>
    <col min="21" max="21" width="20.5703125" bestFit="1" customWidth="1"/>
    <col min="22" max="22" width="15.42578125" bestFit="1" customWidth="1"/>
    <col min="23" max="23" width="33.5703125" bestFit="1" customWidth="1"/>
    <col min="24" max="24" width="11.5703125" bestFit="1" customWidth="1"/>
    <col min="25" max="25" width="15.7109375" bestFit="1" customWidth="1"/>
    <col min="26" max="26" width="11" bestFit="1" customWidth="1"/>
    <col min="27" max="27" width="19.85546875" bestFit="1" customWidth="1"/>
    <col min="28" max="28" width="9" bestFit="1" customWidth="1"/>
  </cols>
  <sheetData>
    <row r="1" spans="1:30" ht="15.75" thickBot="1" x14ac:dyDescent="0.3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s="2" t="s">
        <v>7566</v>
      </c>
      <c r="P1" s="3" t="s">
        <v>7567</v>
      </c>
      <c r="Q1" s="3" t="s">
        <v>7568</v>
      </c>
      <c r="R1" s="3" t="s">
        <v>7569</v>
      </c>
      <c r="S1" s="3" t="s">
        <v>7570</v>
      </c>
      <c r="T1" s="3" t="s">
        <v>7571</v>
      </c>
      <c r="U1" s="4" t="s">
        <v>7572</v>
      </c>
      <c r="V1" s="3" t="s">
        <v>7573</v>
      </c>
      <c r="W1" s="5" t="s">
        <v>7574</v>
      </c>
      <c r="X1" s="6" t="s">
        <v>7575</v>
      </c>
      <c r="Y1" s="6" t="s">
        <v>7576</v>
      </c>
      <c r="Z1" s="6" t="s">
        <v>3</v>
      </c>
      <c r="AA1" s="1" t="s">
        <v>7577</v>
      </c>
      <c r="AB1" s="1" t="s">
        <v>7578</v>
      </c>
      <c r="AC1" t="s">
        <v>7715</v>
      </c>
      <c r="AD1" t="s">
        <v>7716</v>
      </c>
    </row>
    <row r="2" spans="1:30" x14ac:dyDescent="0.25">
      <c r="A2">
        <v>31274436</v>
      </c>
      <c r="B2" t="s">
        <v>62</v>
      </c>
      <c r="C2" t="s">
        <v>28</v>
      </c>
      <c r="D2" t="s">
        <v>29</v>
      </c>
      <c r="E2" t="s">
        <v>32</v>
      </c>
      <c r="F2" t="s">
        <v>63</v>
      </c>
      <c r="G2" t="s">
        <v>32</v>
      </c>
      <c r="H2" t="s">
        <v>33</v>
      </c>
      <c r="I2">
        <v>2</v>
      </c>
      <c r="J2" t="s">
        <v>34</v>
      </c>
      <c r="K2" t="s">
        <v>35</v>
      </c>
      <c r="L2">
        <v>290</v>
      </c>
      <c r="M2" t="s">
        <v>32</v>
      </c>
      <c r="N2">
        <v>1</v>
      </c>
      <c r="O2">
        <f t="shared" ref="O2:O65" si="0">IF(F2="","",IFERROR(FIND("DRW ACY",B2),""))</f>
        <v>22</v>
      </c>
      <c r="P2">
        <f t="shared" ref="P2:P65" si="1">IF(O2="","",O2+6)</f>
        <v>28</v>
      </c>
      <c r="Q2">
        <f t="shared" ref="Q2:Q65" si="2">LEN(B2)</f>
        <v>37</v>
      </c>
      <c r="R2" t="str">
        <f t="shared" ref="R2:R65" si="3">IF(P2="","",RIGHT(B2,Q2-P2))</f>
        <v xml:space="preserve"> 611_3345</v>
      </c>
      <c r="S2" t="str">
        <f t="shared" ref="S2:S65" si="4">IFERROR(FIND("DRWACY",F2),"")</f>
        <v/>
      </c>
      <c r="T2" t="str">
        <f t="shared" ref="T2:T65" si="5">IF(S2="","",S2+6)</f>
        <v/>
      </c>
      <c r="U2" cm="1">
        <f t="array" ref="U2">MIN(IFERROR(FIND(_xlfn.SEQUENCE(10,,CHAR(48)),F2),""))</f>
        <v>9</v>
      </c>
      <c r="V2">
        <f t="shared" ref="V2:V65" si="6">LEN(F2)</f>
        <v>16</v>
      </c>
      <c r="W2" t="str">
        <f t="shared" ref="W2:W65" si="7">RIGHT(F2,(V2+1)-U2)</f>
        <v>611_3345</v>
      </c>
      <c r="X2" t="str">
        <f t="shared" ref="X2:X65" si="8">LEFT(W2,8)</f>
        <v>611_3345</v>
      </c>
      <c r="Y2" t="str">
        <f t="shared" ref="Y2:Y65" si="9">IF(E2&lt;&gt;"",E2,"A créer")</f>
        <v>A créer</v>
      </c>
      <c r="Z2">
        <f t="shared" ref="Z2:Z65" si="10">I2</f>
        <v>2</v>
      </c>
      <c r="AA2" t="str">
        <f t="shared" ref="AA2:AA65" si="11">X2&amp;" / "&amp;A2</f>
        <v>611_3345 / 31274436</v>
      </c>
      <c r="AB2">
        <f t="shared" ref="AB2:AB65" si="12">A2</f>
        <v>31274436</v>
      </c>
      <c r="AC2" s="10" t="str">
        <f>Sheet1[[#This Row],[Emplacement]]</f>
        <v>A créer</v>
      </c>
      <c r="AD2" s="10" t="str">
        <f>Sheet1[[#This Row],[Outillage]]</f>
        <v>611_3345</v>
      </c>
    </row>
    <row r="3" spans="1:30" x14ac:dyDescent="0.25">
      <c r="A3">
        <v>31274664</v>
      </c>
      <c r="B3" t="s">
        <v>64</v>
      </c>
      <c r="C3" t="s">
        <v>28</v>
      </c>
      <c r="D3" t="s">
        <v>29</v>
      </c>
      <c r="E3" t="s">
        <v>32</v>
      </c>
      <c r="F3" t="s">
        <v>65</v>
      </c>
      <c r="G3" t="s">
        <v>32</v>
      </c>
      <c r="H3" t="s">
        <v>33</v>
      </c>
      <c r="I3">
        <v>1</v>
      </c>
      <c r="J3" t="s">
        <v>34</v>
      </c>
      <c r="K3" t="s">
        <v>35</v>
      </c>
      <c r="L3">
        <v>220</v>
      </c>
      <c r="M3" t="s">
        <v>32</v>
      </c>
      <c r="N3">
        <v>1</v>
      </c>
      <c r="O3">
        <f t="shared" si="0"/>
        <v>9</v>
      </c>
      <c r="P3">
        <f t="shared" si="1"/>
        <v>15</v>
      </c>
      <c r="Q3">
        <f t="shared" si="2"/>
        <v>23</v>
      </c>
      <c r="R3" t="str">
        <f t="shared" si="3"/>
        <v>312_3199</v>
      </c>
      <c r="S3" t="str">
        <f t="shared" si="4"/>
        <v/>
      </c>
      <c r="T3" t="str">
        <f t="shared" si="5"/>
        <v/>
      </c>
      <c r="U3" cm="1">
        <f t="array" ref="U3">MIN(IFERROR(FIND(_xlfn.SEQUENCE(10,,CHAR(48)),F3),""))</f>
        <v>8</v>
      </c>
      <c r="V3">
        <f t="shared" si="6"/>
        <v>15</v>
      </c>
      <c r="W3" t="str">
        <f t="shared" si="7"/>
        <v>312_3199</v>
      </c>
      <c r="X3" t="str">
        <f t="shared" si="8"/>
        <v>312_3199</v>
      </c>
      <c r="Y3" t="str">
        <f t="shared" si="9"/>
        <v>A créer</v>
      </c>
      <c r="Z3">
        <f t="shared" si="10"/>
        <v>1</v>
      </c>
      <c r="AA3" t="str">
        <f t="shared" si="11"/>
        <v>312_3199 / 31274664</v>
      </c>
      <c r="AB3">
        <f t="shared" si="12"/>
        <v>31274664</v>
      </c>
      <c r="AC3" s="10" t="str">
        <f>Sheet1[[#This Row],[Emplacement]]</f>
        <v>A créer</v>
      </c>
      <c r="AD3" s="10" t="str">
        <f>Sheet1[[#This Row],[Outillage]]</f>
        <v>312_3199</v>
      </c>
    </row>
    <row r="4" spans="1:30" x14ac:dyDescent="0.25">
      <c r="A4">
        <v>31307130</v>
      </c>
      <c r="B4" t="s">
        <v>7028</v>
      </c>
      <c r="C4" t="s">
        <v>28</v>
      </c>
      <c r="D4" t="s">
        <v>29</v>
      </c>
      <c r="E4" t="s">
        <v>32</v>
      </c>
      <c r="F4" t="s">
        <v>7029</v>
      </c>
      <c r="G4" t="s">
        <v>32</v>
      </c>
      <c r="H4" t="s">
        <v>33</v>
      </c>
      <c r="I4">
        <v>0</v>
      </c>
      <c r="J4" t="s">
        <v>34</v>
      </c>
      <c r="K4" t="s">
        <v>35</v>
      </c>
      <c r="L4">
        <v>210</v>
      </c>
      <c r="M4" t="s">
        <v>32</v>
      </c>
      <c r="N4">
        <v>1</v>
      </c>
      <c r="O4">
        <f t="shared" si="0"/>
        <v>15</v>
      </c>
      <c r="P4">
        <f t="shared" si="1"/>
        <v>21</v>
      </c>
      <c r="Q4">
        <f t="shared" si="2"/>
        <v>29</v>
      </c>
      <c r="R4" t="str">
        <f t="shared" si="3"/>
        <v>811_0761</v>
      </c>
      <c r="S4" t="str">
        <f t="shared" si="4"/>
        <v/>
      </c>
      <c r="T4" t="str">
        <f t="shared" si="5"/>
        <v/>
      </c>
      <c r="U4" cm="1">
        <f t="array" ref="U4">MIN(IFERROR(FIND(_xlfn.SEQUENCE(10,,CHAR(48)),F4),""))</f>
        <v>8</v>
      </c>
      <c r="V4">
        <f t="shared" si="6"/>
        <v>15</v>
      </c>
      <c r="W4" t="str">
        <f t="shared" si="7"/>
        <v>811_0761</v>
      </c>
      <c r="X4" t="str">
        <f t="shared" si="8"/>
        <v>811_0761</v>
      </c>
      <c r="Y4" t="str">
        <f t="shared" si="9"/>
        <v>A créer</v>
      </c>
      <c r="Z4">
        <f t="shared" si="10"/>
        <v>0</v>
      </c>
      <c r="AA4" t="str">
        <f t="shared" si="11"/>
        <v>811_0761 / 31307130</v>
      </c>
      <c r="AB4">
        <f t="shared" si="12"/>
        <v>31307130</v>
      </c>
      <c r="AC4" s="10" t="str">
        <f>Sheet1[[#This Row],[Emplacement]]</f>
        <v>A créer</v>
      </c>
      <c r="AD4" s="10" t="str">
        <f>Sheet1[[#This Row],[Outillage]]</f>
        <v>811_0761</v>
      </c>
    </row>
    <row r="5" spans="1:30" x14ac:dyDescent="0.25">
      <c r="A5">
        <v>31307255</v>
      </c>
      <c r="B5" t="s">
        <v>7030</v>
      </c>
      <c r="C5" t="s">
        <v>28</v>
      </c>
      <c r="D5" t="s">
        <v>29</v>
      </c>
      <c r="E5" t="s">
        <v>32</v>
      </c>
      <c r="F5" t="s">
        <v>7031</v>
      </c>
      <c r="G5" t="s">
        <v>32</v>
      </c>
      <c r="H5" t="s">
        <v>33</v>
      </c>
      <c r="I5">
        <v>0</v>
      </c>
      <c r="J5" t="s">
        <v>34</v>
      </c>
      <c r="K5" t="s">
        <v>35</v>
      </c>
      <c r="L5">
        <v>130</v>
      </c>
      <c r="M5" t="s">
        <v>32</v>
      </c>
      <c r="N5">
        <v>1</v>
      </c>
      <c r="O5">
        <f t="shared" si="0"/>
        <v>12</v>
      </c>
      <c r="P5">
        <f t="shared" si="1"/>
        <v>18</v>
      </c>
      <c r="Q5">
        <f t="shared" si="2"/>
        <v>26</v>
      </c>
      <c r="R5" t="str">
        <f t="shared" si="3"/>
        <v>611_0806</v>
      </c>
      <c r="S5" t="str">
        <f t="shared" si="4"/>
        <v/>
      </c>
      <c r="T5" t="str">
        <f t="shared" si="5"/>
        <v/>
      </c>
      <c r="U5" cm="1">
        <f t="array" ref="U5">MIN(IFERROR(FIND(_xlfn.SEQUENCE(10,,CHAR(48)),F5),""))</f>
        <v>8</v>
      </c>
      <c r="V5">
        <f t="shared" si="6"/>
        <v>15</v>
      </c>
      <c r="W5" t="str">
        <f t="shared" si="7"/>
        <v>611_0806</v>
      </c>
      <c r="X5" t="str">
        <f t="shared" si="8"/>
        <v>611_0806</v>
      </c>
      <c r="Y5" t="str">
        <f t="shared" si="9"/>
        <v>A créer</v>
      </c>
      <c r="Z5">
        <f t="shared" si="10"/>
        <v>0</v>
      </c>
      <c r="AA5" t="str">
        <f t="shared" si="11"/>
        <v>611_0806 / 31307255</v>
      </c>
      <c r="AB5">
        <f t="shared" si="12"/>
        <v>31307255</v>
      </c>
      <c r="AC5" s="10" t="str">
        <f>Sheet1[[#This Row],[Emplacement]]</f>
        <v>A créer</v>
      </c>
      <c r="AD5" s="10" t="str">
        <f>Sheet1[[#This Row],[Outillage]]</f>
        <v>611_0806</v>
      </c>
    </row>
    <row r="6" spans="1:30" x14ac:dyDescent="0.25">
      <c r="A6">
        <v>31307237</v>
      </c>
      <c r="B6" t="s">
        <v>7042</v>
      </c>
      <c r="C6" t="s">
        <v>28</v>
      </c>
      <c r="D6" t="s">
        <v>29</v>
      </c>
      <c r="E6" t="s">
        <v>32</v>
      </c>
      <c r="F6" t="s">
        <v>7043</v>
      </c>
      <c r="G6" t="s">
        <v>32</v>
      </c>
      <c r="H6" t="s">
        <v>33</v>
      </c>
      <c r="I6">
        <v>1</v>
      </c>
      <c r="J6" t="s">
        <v>34</v>
      </c>
      <c r="K6" t="s">
        <v>35</v>
      </c>
      <c r="L6">
        <v>240</v>
      </c>
      <c r="M6" t="s">
        <v>32</v>
      </c>
      <c r="N6">
        <v>1</v>
      </c>
      <c r="O6">
        <f t="shared" si="0"/>
        <v>12</v>
      </c>
      <c r="P6">
        <f t="shared" si="1"/>
        <v>18</v>
      </c>
      <c r="Q6">
        <f t="shared" si="2"/>
        <v>27</v>
      </c>
      <c r="R6" t="str">
        <f t="shared" si="3"/>
        <v xml:space="preserve"> 611_3703</v>
      </c>
      <c r="S6" t="str">
        <f t="shared" si="4"/>
        <v/>
      </c>
      <c r="T6" t="str">
        <f t="shared" si="5"/>
        <v/>
      </c>
      <c r="U6" cm="1">
        <f t="array" ref="U6">MIN(IFERROR(FIND(_xlfn.SEQUENCE(10,,CHAR(48)),F6),""))</f>
        <v>9</v>
      </c>
      <c r="V6">
        <f t="shared" si="6"/>
        <v>16</v>
      </c>
      <c r="W6" t="str">
        <f t="shared" si="7"/>
        <v>611_3703</v>
      </c>
      <c r="X6" t="str">
        <f t="shared" si="8"/>
        <v>611_3703</v>
      </c>
      <c r="Y6" t="str">
        <f t="shared" si="9"/>
        <v>A créer</v>
      </c>
      <c r="Z6">
        <f t="shared" si="10"/>
        <v>1</v>
      </c>
      <c r="AA6" t="str">
        <f t="shared" si="11"/>
        <v>611_3703 / 31307237</v>
      </c>
      <c r="AB6">
        <f t="shared" si="12"/>
        <v>31307237</v>
      </c>
      <c r="AC6" s="10" t="str">
        <f>Sheet1[[#This Row],[Emplacement]]</f>
        <v>A créer</v>
      </c>
      <c r="AD6" s="10" t="str">
        <f>Sheet1[[#This Row],[Outillage]]</f>
        <v>611_3703</v>
      </c>
    </row>
    <row r="7" spans="1:30" x14ac:dyDescent="0.25">
      <c r="A7">
        <v>31307238</v>
      </c>
      <c r="B7" t="s">
        <v>7044</v>
      </c>
      <c r="C7" t="s">
        <v>28</v>
      </c>
      <c r="D7" t="s">
        <v>29</v>
      </c>
      <c r="E7" t="s">
        <v>32</v>
      </c>
      <c r="F7" t="s">
        <v>7045</v>
      </c>
      <c r="G7" t="s">
        <v>32</v>
      </c>
      <c r="H7" t="s">
        <v>33</v>
      </c>
      <c r="I7">
        <v>1</v>
      </c>
      <c r="J7" t="s">
        <v>34</v>
      </c>
      <c r="K7" t="s">
        <v>35</v>
      </c>
      <c r="L7">
        <v>205</v>
      </c>
      <c r="M7" t="s">
        <v>32</v>
      </c>
      <c r="N7">
        <v>1</v>
      </c>
      <c r="O7">
        <f t="shared" si="0"/>
        <v>20</v>
      </c>
      <c r="P7">
        <f t="shared" si="1"/>
        <v>26</v>
      </c>
      <c r="Q7">
        <f t="shared" si="2"/>
        <v>34</v>
      </c>
      <c r="R7" t="str">
        <f t="shared" si="3"/>
        <v>912_0461</v>
      </c>
      <c r="S7" t="str">
        <f t="shared" si="4"/>
        <v/>
      </c>
      <c r="T7" t="str">
        <f t="shared" si="5"/>
        <v/>
      </c>
      <c r="U7" cm="1">
        <f t="array" ref="U7">MIN(IFERROR(FIND(_xlfn.SEQUENCE(10,,CHAR(48)),F7),""))</f>
        <v>8</v>
      </c>
      <c r="V7">
        <f t="shared" si="6"/>
        <v>15</v>
      </c>
      <c r="W7" t="str">
        <f t="shared" si="7"/>
        <v>912_0461</v>
      </c>
      <c r="X7" t="str">
        <f t="shared" si="8"/>
        <v>912_0461</v>
      </c>
      <c r="Y7" t="str">
        <f t="shared" si="9"/>
        <v>A créer</v>
      </c>
      <c r="Z7">
        <f t="shared" si="10"/>
        <v>1</v>
      </c>
      <c r="AA7" t="str">
        <f t="shared" si="11"/>
        <v>912_0461 / 31307238</v>
      </c>
      <c r="AB7">
        <f t="shared" si="12"/>
        <v>31307238</v>
      </c>
      <c r="AC7" s="10" t="str">
        <f>Sheet1[[#This Row],[Emplacement]]</f>
        <v>A créer</v>
      </c>
      <c r="AD7" s="10" t="str">
        <f>Sheet1[[#This Row],[Outillage]]</f>
        <v>912_0461</v>
      </c>
    </row>
    <row r="8" spans="1:30" x14ac:dyDescent="0.25">
      <c r="A8">
        <v>31307239</v>
      </c>
      <c r="B8" t="s">
        <v>7046</v>
      </c>
      <c r="C8" t="s">
        <v>28</v>
      </c>
      <c r="D8" t="s">
        <v>29</v>
      </c>
      <c r="E8" t="s">
        <v>32</v>
      </c>
      <c r="F8" t="s">
        <v>7047</v>
      </c>
      <c r="G8" t="s">
        <v>32</v>
      </c>
      <c r="H8" t="s">
        <v>33</v>
      </c>
      <c r="I8">
        <v>1</v>
      </c>
      <c r="J8" t="s">
        <v>34</v>
      </c>
      <c r="K8" t="s">
        <v>35</v>
      </c>
      <c r="L8">
        <v>160</v>
      </c>
      <c r="M8" t="s">
        <v>32</v>
      </c>
      <c r="N8">
        <v>1</v>
      </c>
      <c r="O8">
        <f t="shared" si="0"/>
        <v>18</v>
      </c>
      <c r="P8">
        <f t="shared" si="1"/>
        <v>24</v>
      </c>
      <c r="Q8">
        <f t="shared" si="2"/>
        <v>32</v>
      </c>
      <c r="R8" t="str">
        <f t="shared" si="3"/>
        <v>912_0462</v>
      </c>
      <c r="S8" t="str">
        <f t="shared" si="4"/>
        <v/>
      </c>
      <c r="T8" t="str">
        <f t="shared" si="5"/>
        <v/>
      </c>
      <c r="U8" cm="1">
        <f t="array" ref="U8">MIN(IFERROR(FIND(_xlfn.SEQUENCE(10,,CHAR(48)),F8),""))</f>
        <v>8</v>
      </c>
      <c r="V8">
        <f t="shared" si="6"/>
        <v>15</v>
      </c>
      <c r="W8" t="str">
        <f t="shared" si="7"/>
        <v>912_0462</v>
      </c>
      <c r="X8" t="str">
        <f t="shared" si="8"/>
        <v>912_0462</v>
      </c>
      <c r="Y8" t="str">
        <f t="shared" si="9"/>
        <v>A créer</v>
      </c>
      <c r="Z8">
        <f t="shared" si="10"/>
        <v>1</v>
      </c>
      <c r="AA8" t="str">
        <f t="shared" si="11"/>
        <v>912_0462 / 31307239</v>
      </c>
      <c r="AB8">
        <f t="shared" si="12"/>
        <v>31307239</v>
      </c>
      <c r="AC8" s="10" t="str">
        <f>Sheet1[[#This Row],[Emplacement]]</f>
        <v>A créer</v>
      </c>
      <c r="AD8" s="10" t="str">
        <f>Sheet1[[#This Row],[Outillage]]</f>
        <v>912_0462</v>
      </c>
    </row>
    <row r="9" spans="1:30" x14ac:dyDescent="0.25">
      <c r="A9">
        <v>31307582</v>
      </c>
      <c r="B9" t="s">
        <v>7067</v>
      </c>
      <c r="C9" t="s">
        <v>28</v>
      </c>
      <c r="D9" t="s">
        <v>29</v>
      </c>
      <c r="E9" t="s">
        <v>32</v>
      </c>
      <c r="F9" t="s">
        <v>7068</v>
      </c>
      <c r="G9" t="s">
        <v>32</v>
      </c>
      <c r="H9" t="s">
        <v>33</v>
      </c>
      <c r="I9">
        <v>26</v>
      </c>
      <c r="J9" t="s">
        <v>34</v>
      </c>
      <c r="K9" t="s">
        <v>35</v>
      </c>
      <c r="L9">
        <v>24.5</v>
      </c>
      <c r="M9" t="s">
        <v>32</v>
      </c>
      <c r="N9">
        <v>1</v>
      </c>
      <c r="O9">
        <f t="shared" si="0"/>
        <v>5</v>
      </c>
      <c r="P9">
        <f t="shared" si="1"/>
        <v>11</v>
      </c>
      <c r="Q9">
        <f t="shared" si="2"/>
        <v>19</v>
      </c>
      <c r="R9" t="str">
        <f t="shared" si="3"/>
        <v>912_0542</v>
      </c>
      <c r="S9" t="str">
        <f t="shared" si="4"/>
        <v/>
      </c>
      <c r="T9" t="str">
        <f t="shared" si="5"/>
        <v/>
      </c>
      <c r="U9" cm="1">
        <f t="array" ref="U9">MIN(IFERROR(FIND(_xlfn.SEQUENCE(10,,CHAR(48)),F9),""))</f>
        <v>8</v>
      </c>
      <c r="V9">
        <f t="shared" si="6"/>
        <v>15</v>
      </c>
      <c r="W9" t="str">
        <f t="shared" si="7"/>
        <v>912_0542</v>
      </c>
      <c r="X9" t="str">
        <f t="shared" si="8"/>
        <v>912_0542</v>
      </c>
      <c r="Y9" t="str">
        <f t="shared" si="9"/>
        <v>A créer</v>
      </c>
      <c r="Z9">
        <f t="shared" si="10"/>
        <v>26</v>
      </c>
      <c r="AA9" t="str">
        <f t="shared" si="11"/>
        <v>912_0542 / 31307582</v>
      </c>
      <c r="AB9">
        <f t="shared" si="12"/>
        <v>31307582</v>
      </c>
      <c r="AC9" s="10" t="str">
        <f>Sheet1[[#This Row],[Emplacement]]</f>
        <v>A créer</v>
      </c>
      <c r="AD9" s="10" t="str">
        <f>Sheet1[[#This Row],[Outillage]]</f>
        <v>912_0542</v>
      </c>
    </row>
    <row r="10" spans="1:30" x14ac:dyDescent="0.25">
      <c r="A10">
        <v>31307583</v>
      </c>
      <c r="B10" t="s">
        <v>7069</v>
      </c>
      <c r="C10" t="s">
        <v>28</v>
      </c>
      <c r="D10" t="s">
        <v>29</v>
      </c>
      <c r="E10" t="s">
        <v>32</v>
      </c>
      <c r="F10" t="s">
        <v>7070</v>
      </c>
      <c r="G10" t="s">
        <v>32</v>
      </c>
      <c r="H10" t="s">
        <v>33</v>
      </c>
      <c r="I10">
        <v>26</v>
      </c>
      <c r="J10" t="s">
        <v>34</v>
      </c>
      <c r="K10" t="s">
        <v>35</v>
      </c>
      <c r="L10">
        <v>12.5</v>
      </c>
      <c r="M10" t="s">
        <v>32</v>
      </c>
      <c r="N10">
        <v>1</v>
      </c>
      <c r="O10">
        <f t="shared" si="0"/>
        <v>10</v>
      </c>
      <c r="P10">
        <f t="shared" si="1"/>
        <v>16</v>
      </c>
      <c r="Q10">
        <f t="shared" si="2"/>
        <v>24</v>
      </c>
      <c r="R10" t="str">
        <f t="shared" si="3"/>
        <v>912_0543</v>
      </c>
      <c r="S10" t="str">
        <f t="shared" si="4"/>
        <v/>
      </c>
      <c r="T10" t="str">
        <f t="shared" si="5"/>
        <v/>
      </c>
      <c r="U10" cm="1">
        <f t="array" ref="U10">MIN(IFERROR(FIND(_xlfn.SEQUENCE(10,,CHAR(48)),F10),""))</f>
        <v>8</v>
      </c>
      <c r="V10">
        <f t="shared" si="6"/>
        <v>15</v>
      </c>
      <c r="W10" t="str">
        <f t="shared" si="7"/>
        <v>912_0543</v>
      </c>
      <c r="X10" t="str">
        <f t="shared" si="8"/>
        <v>912_0543</v>
      </c>
      <c r="Y10" t="str">
        <f t="shared" si="9"/>
        <v>A créer</v>
      </c>
      <c r="Z10">
        <f t="shared" si="10"/>
        <v>26</v>
      </c>
      <c r="AA10" t="str">
        <f t="shared" si="11"/>
        <v>912_0543 / 31307583</v>
      </c>
      <c r="AB10">
        <f t="shared" si="12"/>
        <v>31307583</v>
      </c>
      <c r="AC10" s="10" t="str">
        <f>Sheet1[[#This Row],[Emplacement]]</f>
        <v>A créer</v>
      </c>
      <c r="AD10" s="10" t="str">
        <f>Sheet1[[#This Row],[Outillage]]</f>
        <v>912_0543</v>
      </c>
    </row>
    <row r="11" spans="1:30" x14ac:dyDescent="0.25">
      <c r="A11">
        <v>31307602</v>
      </c>
      <c r="B11" t="s">
        <v>7076</v>
      </c>
      <c r="C11" t="s">
        <v>28</v>
      </c>
      <c r="D11" t="s">
        <v>29</v>
      </c>
      <c r="E11" t="s">
        <v>32</v>
      </c>
      <c r="F11" t="s">
        <v>7077</v>
      </c>
      <c r="G11" t="s">
        <v>32</v>
      </c>
      <c r="H11" t="s">
        <v>33</v>
      </c>
      <c r="I11">
        <v>0</v>
      </c>
      <c r="J11" t="s">
        <v>34</v>
      </c>
      <c r="K11" t="s">
        <v>35</v>
      </c>
      <c r="L11">
        <v>390</v>
      </c>
      <c r="M11" t="s">
        <v>32</v>
      </c>
      <c r="N11">
        <v>1</v>
      </c>
      <c r="O11">
        <f t="shared" si="0"/>
        <v>9</v>
      </c>
      <c r="P11">
        <f t="shared" si="1"/>
        <v>15</v>
      </c>
      <c r="Q11">
        <f t="shared" si="2"/>
        <v>23</v>
      </c>
      <c r="R11" t="str">
        <f t="shared" si="3"/>
        <v>611_0777</v>
      </c>
      <c r="S11" t="str">
        <f t="shared" si="4"/>
        <v/>
      </c>
      <c r="T11" t="str">
        <f t="shared" si="5"/>
        <v/>
      </c>
      <c r="U11" cm="1">
        <f t="array" ref="U11">MIN(IFERROR(FIND(_xlfn.SEQUENCE(10,,CHAR(48)),F11),""))</f>
        <v>8</v>
      </c>
      <c r="V11">
        <f t="shared" si="6"/>
        <v>15</v>
      </c>
      <c r="W11" t="str">
        <f t="shared" si="7"/>
        <v>611_0777</v>
      </c>
      <c r="X11" t="str">
        <f t="shared" si="8"/>
        <v>611_0777</v>
      </c>
      <c r="Y11" t="str">
        <f t="shared" si="9"/>
        <v>A créer</v>
      </c>
      <c r="Z11">
        <f t="shared" si="10"/>
        <v>0</v>
      </c>
      <c r="AA11" t="str">
        <f t="shared" si="11"/>
        <v>611_0777 / 31307602</v>
      </c>
      <c r="AB11">
        <f t="shared" si="12"/>
        <v>31307602</v>
      </c>
      <c r="AC11" s="10" t="str">
        <f>Sheet1[[#This Row],[Emplacement]]</f>
        <v>A créer</v>
      </c>
      <c r="AD11" s="10" t="str">
        <f>Sheet1[[#This Row],[Outillage]]</f>
        <v>611_0777</v>
      </c>
    </row>
    <row r="12" spans="1:30" x14ac:dyDescent="0.25">
      <c r="A12">
        <v>31307603</v>
      </c>
      <c r="B12" t="s">
        <v>7078</v>
      </c>
      <c r="C12" t="s">
        <v>28</v>
      </c>
      <c r="D12" t="s">
        <v>29</v>
      </c>
      <c r="E12" t="s">
        <v>32</v>
      </c>
      <c r="F12" t="s">
        <v>7079</v>
      </c>
      <c r="G12" t="s">
        <v>32</v>
      </c>
      <c r="H12" t="s">
        <v>33</v>
      </c>
      <c r="I12">
        <v>0</v>
      </c>
      <c r="J12" t="s">
        <v>34</v>
      </c>
      <c r="K12" t="s">
        <v>35</v>
      </c>
      <c r="L12">
        <v>390</v>
      </c>
      <c r="M12" t="s">
        <v>32</v>
      </c>
      <c r="N12">
        <v>1</v>
      </c>
      <c r="O12">
        <f t="shared" si="0"/>
        <v>9</v>
      </c>
      <c r="P12">
        <f t="shared" si="1"/>
        <v>15</v>
      </c>
      <c r="Q12">
        <f t="shared" si="2"/>
        <v>23</v>
      </c>
      <c r="R12" t="str">
        <f t="shared" si="3"/>
        <v>611_3711</v>
      </c>
      <c r="S12" t="str">
        <f t="shared" si="4"/>
        <v/>
      </c>
      <c r="T12" t="str">
        <f t="shared" si="5"/>
        <v/>
      </c>
      <c r="U12" cm="1">
        <f t="array" ref="U12">MIN(IFERROR(FIND(_xlfn.SEQUENCE(10,,CHAR(48)),F12),""))</f>
        <v>8</v>
      </c>
      <c r="V12">
        <f t="shared" si="6"/>
        <v>15</v>
      </c>
      <c r="W12" t="str">
        <f t="shared" si="7"/>
        <v>611_3711</v>
      </c>
      <c r="X12" t="str">
        <f t="shared" si="8"/>
        <v>611_3711</v>
      </c>
      <c r="Y12" t="str">
        <f t="shared" si="9"/>
        <v>A créer</v>
      </c>
      <c r="Z12">
        <f t="shared" si="10"/>
        <v>0</v>
      </c>
      <c r="AA12" t="str">
        <f t="shared" si="11"/>
        <v>611_3711 / 31307603</v>
      </c>
      <c r="AB12">
        <f t="shared" si="12"/>
        <v>31307603</v>
      </c>
      <c r="AC12" s="10" t="str">
        <f>Sheet1[[#This Row],[Emplacement]]</f>
        <v>A créer</v>
      </c>
      <c r="AD12" s="10" t="str">
        <f>Sheet1[[#This Row],[Outillage]]</f>
        <v>611_3711</v>
      </c>
    </row>
    <row r="13" spans="1:30" x14ac:dyDescent="0.25">
      <c r="A13">
        <v>31308334</v>
      </c>
      <c r="B13" t="s">
        <v>7175</v>
      </c>
      <c r="C13" t="s">
        <v>28</v>
      </c>
      <c r="D13" t="s">
        <v>29</v>
      </c>
      <c r="E13" t="s">
        <v>32</v>
      </c>
      <c r="F13" t="s">
        <v>7176</v>
      </c>
      <c r="G13" t="s">
        <v>32</v>
      </c>
      <c r="H13" t="s">
        <v>33</v>
      </c>
      <c r="I13">
        <v>0</v>
      </c>
      <c r="J13" t="s">
        <v>34</v>
      </c>
      <c r="K13" t="s">
        <v>35</v>
      </c>
      <c r="L13">
        <v>190</v>
      </c>
      <c r="M13" t="s">
        <v>32</v>
      </c>
      <c r="N13">
        <v>1</v>
      </c>
      <c r="O13">
        <f t="shared" si="0"/>
        <v>9</v>
      </c>
      <c r="P13">
        <f t="shared" si="1"/>
        <v>15</v>
      </c>
      <c r="Q13">
        <f t="shared" si="2"/>
        <v>23</v>
      </c>
      <c r="R13" t="str">
        <f t="shared" si="3"/>
        <v>611_0452</v>
      </c>
      <c r="S13" t="str">
        <f t="shared" si="4"/>
        <v/>
      </c>
      <c r="T13" t="str">
        <f t="shared" si="5"/>
        <v/>
      </c>
      <c r="U13" cm="1">
        <f t="array" ref="U13">MIN(IFERROR(FIND(_xlfn.SEQUENCE(10,,CHAR(48)),F13),""))</f>
        <v>8</v>
      </c>
      <c r="V13">
        <f t="shared" si="6"/>
        <v>15</v>
      </c>
      <c r="W13" t="str">
        <f t="shared" si="7"/>
        <v>611_0452</v>
      </c>
      <c r="X13" t="str">
        <f t="shared" si="8"/>
        <v>611_0452</v>
      </c>
      <c r="Y13" t="str">
        <f t="shared" si="9"/>
        <v>A créer</v>
      </c>
      <c r="Z13">
        <f t="shared" si="10"/>
        <v>0</v>
      </c>
      <c r="AA13" t="str">
        <f t="shared" si="11"/>
        <v>611_0452 / 31308334</v>
      </c>
      <c r="AB13">
        <f t="shared" si="12"/>
        <v>31308334</v>
      </c>
      <c r="AC13" s="10" t="str">
        <f>Sheet1[[#This Row],[Emplacement]]</f>
        <v>A créer</v>
      </c>
      <c r="AD13" s="10" t="str">
        <f>Sheet1[[#This Row],[Outillage]]</f>
        <v>611_0452</v>
      </c>
    </row>
    <row r="14" spans="1:30" x14ac:dyDescent="0.25">
      <c r="A14">
        <v>31286485</v>
      </c>
      <c r="B14" t="s">
        <v>7194</v>
      </c>
      <c r="C14" t="s">
        <v>28</v>
      </c>
      <c r="D14" t="s">
        <v>29</v>
      </c>
      <c r="E14" t="s">
        <v>32</v>
      </c>
      <c r="F14" t="s">
        <v>7195</v>
      </c>
      <c r="G14" t="s">
        <v>32</v>
      </c>
      <c r="H14" t="s">
        <v>33</v>
      </c>
      <c r="I14">
        <v>5</v>
      </c>
      <c r="J14" t="s">
        <v>34</v>
      </c>
      <c r="K14" t="s">
        <v>35</v>
      </c>
      <c r="L14">
        <v>27.54</v>
      </c>
      <c r="M14" t="s">
        <v>32</v>
      </c>
      <c r="N14">
        <v>1</v>
      </c>
      <c r="O14" t="str">
        <f t="shared" si="0"/>
        <v/>
      </c>
      <c r="P14" t="str">
        <f t="shared" si="1"/>
        <v/>
      </c>
      <c r="Q14">
        <f t="shared" si="2"/>
        <v>32</v>
      </c>
      <c r="R14" t="str">
        <f t="shared" si="3"/>
        <v/>
      </c>
      <c r="S14" t="str">
        <f t="shared" si="4"/>
        <v/>
      </c>
      <c r="T14" t="str">
        <f t="shared" si="5"/>
        <v/>
      </c>
      <c r="U14" cm="1">
        <f t="array" ref="U14">MIN(IFERROR(FIND(_xlfn.SEQUENCE(10,,CHAR(48)),F14),""))</f>
        <v>1</v>
      </c>
      <c r="V14">
        <f t="shared" si="6"/>
        <v>13</v>
      </c>
      <c r="W14" t="str">
        <f t="shared" si="7"/>
        <v>1251193 HYDAC</v>
      </c>
      <c r="X14" t="str">
        <f t="shared" si="8"/>
        <v xml:space="preserve">1251193 </v>
      </c>
      <c r="Y14" t="str">
        <f t="shared" si="9"/>
        <v>A créer</v>
      </c>
      <c r="Z14">
        <f t="shared" si="10"/>
        <v>5</v>
      </c>
      <c r="AA14" t="str">
        <f t="shared" si="11"/>
        <v>1251193  / 31286485</v>
      </c>
      <c r="AB14">
        <f t="shared" si="12"/>
        <v>31286485</v>
      </c>
      <c r="AC14" s="10" t="str">
        <f>Sheet1[[#This Row],[Emplacement]]</f>
        <v>A créer</v>
      </c>
      <c r="AD14" s="10" t="str">
        <f>Sheet1[[#This Row],[Outillage]]</f>
        <v xml:space="preserve">1251193 </v>
      </c>
    </row>
    <row r="15" spans="1:30" x14ac:dyDescent="0.25">
      <c r="A15">
        <v>31240586</v>
      </c>
      <c r="B15" t="s">
        <v>2292</v>
      </c>
      <c r="C15" t="s">
        <v>28</v>
      </c>
      <c r="D15" t="s">
        <v>29</v>
      </c>
      <c r="E15" t="s">
        <v>32</v>
      </c>
      <c r="F15" t="s">
        <v>2293</v>
      </c>
      <c r="G15" t="s">
        <v>32</v>
      </c>
      <c r="H15" t="s">
        <v>33</v>
      </c>
      <c r="I15">
        <v>4</v>
      </c>
      <c r="J15" t="s">
        <v>34</v>
      </c>
      <c r="K15" t="s">
        <v>35</v>
      </c>
      <c r="L15">
        <v>36.72</v>
      </c>
      <c r="M15" t="s">
        <v>32</v>
      </c>
      <c r="N15">
        <v>1</v>
      </c>
      <c r="O15" t="str">
        <f t="shared" si="0"/>
        <v/>
      </c>
      <c r="P15" t="str">
        <f t="shared" si="1"/>
        <v/>
      </c>
      <c r="Q15">
        <f t="shared" si="2"/>
        <v>36</v>
      </c>
      <c r="R15" t="str">
        <f t="shared" si="3"/>
        <v/>
      </c>
      <c r="S15" t="str">
        <f t="shared" si="4"/>
        <v/>
      </c>
      <c r="T15" t="str">
        <f t="shared" si="5"/>
        <v/>
      </c>
      <c r="U15" cm="1">
        <f t="array" ref="U15">MIN(IFERROR(FIND(_xlfn.SEQUENCE(10,,CHAR(48)),F15),""))</f>
        <v>7</v>
      </c>
      <c r="V15">
        <f t="shared" si="6"/>
        <v>16</v>
      </c>
      <c r="W15" t="str">
        <f t="shared" si="7"/>
        <v>592X592X48</v>
      </c>
      <c r="X15" t="str">
        <f t="shared" si="8"/>
        <v>592X592X</v>
      </c>
      <c r="Y15" t="str">
        <f t="shared" si="9"/>
        <v>A créer</v>
      </c>
      <c r="Z15">
        <f t="shared" si="10"/>
        <v>4</v>
      </c>
      <c r="AA15" t="str">
        <f t="shared" si="11"/>
        <v>592X592X / 31240586</v>
      </c>
      <c r="AB15">
        <f t="shared" si="12"/>
        <v>31240586</v>
      </c>
      <c r="AC15" s="10" t="str">
        <f>Sheet1[[#This Row],[Emplacement]]</f>
        <v>A créer</v>
      </c>
      <c r="AD15" s="10" t="str">
        <f>Sheet1[[#This Row],[Outillage]]</f>
        <v>592X592X</v>
      </c>
    </row>
    <row r="16" spans="1:30" x14ac:dyDescent="0.25">
      <c r="A16">
        <v>31291675</v>
      </c>
      <c r="B16" t="s">
        <v>3915</v>
      </c>
      <c r="C16" t="s">
        <v>28</v>
      </c>
      <c r="D16" t="s">
        <v>29</v>
      </c>
      <c r="E16" t="s">
        <v>32</v>
      </c>
      <c r="F16" t="s">
        <v>3916</v>
      </c>
      <c r="G16" t="s">
        <v>32</v>
      </c>
      <c r="H16" t="s">
        <v>33</v>
      </c>
      <c r="I16">
        <v>0</v>
      </c>
      <c r="J16" t="s">
        <v>34</v>
      </c>
      <c r="K16" t="s">
        <v>35</v>
      </c>
      <c r="L16">
        <v>240</v>
      </c>
      <c r="M16" t="s">
        <v>32</v>
      </c>
      <c r="N16">
        <v>1</v>
      </c>
      <c r="O16">
        <f t="shared" si="0"/>
        <v>17</v>
      </c>
      <c r="P16">
        <f t="shared" si="1"/>
        <v>23</v>
      </c>
      <c r="Q16">
        <f t="shared" si="2"/>
        <v>31</v>
      </c>
      <c r="R16" t="str">
        <f t="shared" si="3"/>
        <v>312_3463</v>
      </c>
      <c r="S16" t="str">
        <f t="shared" si="4"/>
        <v/>
      </c>
      <c r="T16" t="str">
        <f t="shared" si="5"/>
        <v/>
      </c>
      <c r="U16" cm="1">
        <f t="array" ref="U16">MIN(IFERROR(FIND(_xlfn.SEQUENCE(10,,CHAR(48)),F16),""))</f>
        <v>8</v>
      </c>
      <c r="V16">
        <f t="shared" si="6"/>
        <v>17</v>
      </c>
      <c r="W16" t="str">
        <f t="shared" si="7"/>
        <v>312_3463/A</v>
      </c>
      <c r="X16" t="str">
        <f t="shared" si="8"/>
        <v>312_3463</v>
      </c>
      <c r="Y16" t="str">
        <f t="shared" si="9"/>
        <v>A créer</v>
      </c>
      <c r="Z16">
        <f t="shared" si="10"/>
        <v>0</v>
      </c>
      <c r="AA16" t="str">
        <f t="shared" si="11"/>
        <v>312_3463 / 31291675</v>
      </c>
      <c r="AB16">
        <f t="shared" si="12"/>
        <v>31291675</v>
      </c>
      <c r="AC16" s="10" t="str">
        <f>Sheet1[[#This Row],[Emplacement]]</f>
        <v>A créer</v>
      </c>
      <c r="AD16" s="10" t="str">
        <f>Sheet1[[#This Row],[Outillage]]</f>
        <v>312_3463</v>
      </c>
    </row>
    <row r="17" spans="1:30" x14ac:dyDescent="0.25">
      <c r="A17">
        <v>31277363</v>
      </c>
      <c r="B17" t="s">
        <v>83</v>
      </c>
      <c r="C17" t="s">
        <v>28</v>
      </c>
      <c r="D17" t="s">
        <v>29</v>
      </c>
      <c r="E17" t="s">
        <v>32</v>
      </c>
      <c r="F17" t="s">
        <v>84</v>
      </c>
      <c r="G17" t="s">
        <v>32</v>
      </c>
      <c r="H17" t="s">
        <v>33</v>
      </c>
      <c r="I17">
        <v>0</v>
      </c>
      <c r="J17" t="s">
        <v>34</v>
      </c>
      <c r="K17" t="s">
        <v>35</v>
      </c>
      <c r="L17">
        <v>50</v>
      </c>
      <c r="M17" t="s">
        <v>32</v>
      </c>
      <c r="N17">
        <v>1</v>
      </c>
      <c r="O17">
        <f t="shared" si="0"/>
        <v>23</v>
      </c>
      <c r="P17">
        <f t="shared" si="1"/>
        <v>29</v>
      </c>
      <c r="Q17">
        <f t="shared" si="2"/>
        <v>37</v>
      </c>
      <c r="R17" t="str">
        <f t="shared" si="3"/>
        <v>312_3180</v>
      </c>
      <c r="S17" t="str">
        <f t="shared" si="4"/>
        <v/>
      </c>
      <c r="T17" t="str">
        <f t="shared" si="5"/>
        <v/>
      </c>
      <c r="U17" cm="1">
        <f t="array" ref="U17">MIN(IFERROR(FIND(_xlfn.SEQUENCE(10,,CHAR(48)),F17),""))</f>
        <v>8</v>
      </c>
      <c r="V17">
        <f t="shared" si="6"/>
        <v>15</v>
      </c>
      <c r="W17" t="str">
        <f t="shared" si="7"/>
        <v>312_3180</v>
      </c>
      <c r="X17" t="str">
        <f t="shared" si="8"/>
        <v>312_3180</v>
      </c>
      <c r="Y17" t="str">
        <f t="shared" si="9"/>
        <v>A créer</v>
      </c>
      <c r="Z17">
        <f t="shared" si="10"/>
        <v>0</v>
      </c>
      <c r="AA17" t="str">
        <f t="shared" si="11"/>
        <v>312_3180 / 31277363</v>
      </c>
      <c r="AB17">
        <f t="shared" si="12"/>
        <v>31277363</v>
      </c>
      <c r="AC17" s="10" t="str">
        <f>Sheet1[[#This Row],[Emplacement]]</f>
        <v>A créer</v>
      </c>
      <c r="AD17" s="10" t="str">
        <f>Sheet1[[#This Row],[Outillage]]</f>
        <v>312_3180</v>
      </c>
    </row>
    <row r="18" spans="1:30" x14ac:dyDescent="0.25">
      <c r="A18">
        <v>31277366</v>
      </c>
      <c r="B18" t="s">
        <v>85</v>
      </c>
      <c r="C18" t="s">
        <v>28</v>
      </c>
      <c r="D18" t="s">
        <v>29</v>
      </c>
      <c r="E18" t="s">
        <v>32</v>
      </c>
      <c r="F18" t="s">
        <v>86</v>
      </c>
      <c r="G18" t="s">
        <v>32</v>
      </c>
      <c r="H18" t="s">
        <v>33</v>
      </c>
      <c r="I18">
        <v>0</v>
      </c>
      <c r="J18" t="s">
        <v>34</v>
      </c>
      <c r="K18" t="s">
        <v>35</v>
      </c>
      <c r="L18">
        <v>55</v>
      </c>
      <c r="M18" t="s">
        <v>32</v>
      </c>
      <c r="N18">
        <v>1</v>
      </c>
      <c r="O18">
        <f t="shared" si="0"/>
        <v>23</v>
      </c>
      <c r="P18">
        <f t="shared" si="1"/>
        <v>29</v>
      </c>
      <c r="Q18">
        <f t="shared" si="2"/>
        <v>37</v>
      </c>
      <c r="R18" t="str">
        <f t="shared" si="3"/>
        <v>912_0075</v>
      </c>
      <c r="S18" t="str">
        <f t="shared" si="4"/>
        <v/>
      </c>
      <c r="T18" t="str">
        <f t="shared" si="5"/>
        <v/>
      </c>
      <c r="U18" cm="1">
        <f t="array" ref="U18">MIN(IFERROR(FIND(_xlfn.SEQUENCE(10,,CHAR(48)),F18),""))</f>
        <v>8</v>
      </c>
      <c r="V18">
        <f t="shared" si="6"/>
        <v>15</v>
      </c>
      <c r="W18" t="str">
        <f t="shared" si="7"/>
        <v>912_0075</v>
      </c>
      <c r="X18" t="str">
        <f t="shared" si="8"/>
        <v>912_0075</v>
      </c>
      <c r="Y18" t="str">
        <f t="shared" si="9"/>
        <v>A créer</v>
      </c>
      <c r="Z18">
        <f t="shared" si="10"/>
        <v>0</v>
      </c>
      <c r="AA18" t="str">
        <f t="shared" si="11"/>
        <v>912_0075 / 31277366</v>
      </c>
      <c r="AB18">
        <f t="shared" si="12"/>
        <v>31277366</v>
      </c>
      <c r="AC18" s="10" t="str">
        <f>Sheet1[[#This Row],[Emplacement]]</f>
        <v>A créer</v>
      </c>
      <c r="AD18" s="10" t="str">
        <f>Sheet1[[#This Row],[Outillage]]</f>
        <v>912_0075</v>
      </c>
    </row>
    <row r="19" spans="1:30" x14ac:dyDescent="0.25">
      <c r="A19">
        <v>31277367</v>
      </c>
      <c r="B19" t="s">
        <v>87</v>
      </c>
      <c r="C19" t="s">
        <v>28</v>
      </c>
      <c r="D19" t="s">
        <v>29</v>
      </c>
      <c r="E19" t="s">
        <v>32</v>
      </c>
      <c r="F19" t="s">
        <v>88</v>
      </c>
      <c r="G19" t="s">
        <v>32</v>
      </c>
      <c r="H19" t="s">
        <v>33</v>
      </c>
      <c r="I19">
        <v>0</v>
      </c>
      <c r="J19" t="s">
        <v>34</v>
      </c>
      <c r="K19" t="s">
        <v>35</v>
      </c>
      <c r="L19">
        <v>310</v>
      </c>
      <c r="M19" t="s">
        <v>32</v>
      </c>
      <c r="N19">
        <v>1</v>
      </c>
      <c r="O19">
        <f t="shared" si="0"/>
        <v>13</v>
      </c>
      <c r="P19">
        <f t="shared" si="1"/>
        <v>19</v>
      </c>
      <c r="Q19">
        <f t="shared" si="2"/>
        <v>27</v>
      </c>
      <c r="R19" t="str">
        <f t="shared" si="3"/>
        <v>912_0517</v>
      </c>
      <c r="S19" t="str">
        <f t="shared" si="4"/>
        <v/>
      </c>
      <c r="T19" t="str">
        <f t="shared" si="5"/>
        <v/>
      </c>
      <c r="U19" cm="1">
        <f t="array" ref="U19">MIN(IFERROR(FIND(_xlfn.SEQUENCE(10,,CHAR(48)),F19),""))</f>
        <v>8</v>
      </c>
      <c r="V19">
        <f t="shared" si="6"/>
        <v>15</v>
      </c>
      <c r="W19" t="str">
        <f t="shared" si="7"/>
        <v>912_0517</v>
      </c>
      <c r="X19" t="str">
        <f t="shared" si="8"/>
        <v>912_0517</v>
      </c>
      <c r="Y19" t="str">
        <f t="shared" si="9"/>
        <v>A créer</v>
      </c>
      <c r="Z19">
        <f t="shared" si="10"/>
        <v>0</v>
      </c>
      <c r="AA19" t="str">
        <f t="shared" si="11"/>
        <v>912_0517 / 31277367</v>
      </c>
      <c r="AB19">
        <f t="shared" si="12"/>
        <v>31277367</v>
      </c>
      <c r="AC19" s="10" t="str">
        <f>Sheet1[[#This Row],[Emplacement]]</f>
        <v>A créer</v>
      </c>
      <c r="AD19" s="10" t="str">
        <f>Sheet1[[#This Row],[Outillage]]</f>
        <v>912_0517</v>
      </c>
    </row>
    <row r="20" spans="1:30" x14ac:dyDescent="0.25">
      <c r="A20">
        <v>31277369</v>
      </c>
      <c r="B20" t="s">
        <v>89</v>
      </c>
      <c r="C20" t="s">
        <v>28</v>
      </c>
      <c r="D20" t="s">
        <v>29</v>
      </c>
      <c r="E20" t="s">
        <v>32</v>
      </c>
      <c r="F20" t="s">
        <v>90</v>
      </c>
      <c r="G20" t="s">
        <v>32</v>
      </c>
      <c r="H20" t="s">
        <v>33</v>
      </c>
      <c r="I20">
        <v>0</v>
      </c>
      <c r="J20" t="s">
        <v>34</v>
      </c>
      <c r="K20" t="s">
        <v>35</v>
      </c>
      <c r="L20">
        <v>260</v>
      </c>
      <c r="M20" t="s">
        <v>32</v>
      </c>
      <c r="N20">
        <v>1</v>
      </c>
      <c r="O20">
        <f t="shared" si="0"/>
        <v>23</v>
      </c>
      <c r="P20">
        <f t="shared" si="1"/>
        <v>29</v>
      </c>
      <c r="Q20">
        <f t="shared" si="2"/>
        <v>37</v>
      </c>
      <c r="R20" t="str">
        <f t="shared" si="3"/>
        <v>912_0515</v>
      </c>
      <c r="S20" t="str">
        <f t="shared" si="4"/>
        <v/>
      </c>
      <c r="T20" t="str">
        <f t="shared" si="5"/>
        <v/>
      </c>
      <c r="U20" cm="1">
        <f t="array" ref="U20">MIN(IFERROR(FIND(_xlfn.SEQUENCE(10,,CHAR(48)),F20),""))</f>
        <v>8</v>
      </c>
      <c r="V20">
        <f t="shared" si="6"/>
        <v>15</v>
      </c>
      <c r="W20" t="str">
        <f t="shared" si="7"/>
        <v>912_0515</v>
      </c>
      <c r="X20" t="str">
        <f t="shared" si="8"/>
        <v>912_0515</v>
      </c>
      <c r="Y20" t="str">
        <f t="shared" si="9"/>
        <v>A créer</v>
      </c>
      <c r="Z20">
        <f t="shared" si="10"/>
        <v>0</v>
      </c>
      <c r="AA20" t="str">
        <f t="shared" si="11"/>
        <v>912_0515 / 31277369</v>
      </c>
      <c r="AB20">
        <f t="shared" si="12"/>
        <v>31277369</v>
      </c>
      <c r="AC20" s="10" t="str">
        <f>Sheet1[[#This Row],[Emplacement]]</f>
        <v>A créer</v>
      </c>
      <c r="AD20" s="10" t="str">
        <f>Sheet1[[#This Row],[Outillage]]</f>
        <v>912_0515</v>
      </c>
    </row>
    <row r="21" spans="1:30" x14ac:dyDescent="0.25">
      <c r="A21">
        <v>31277371</v>
      </c>
      <c r="B21" t="s">
        <v>91</v>
      </c>
      <c r="C21" t="s">
        <v>28</v>
      </c>
      <c r="D21" t="s">
        <v>29</v>
      </c>
      <c r="E21" t="s">
        <v>32</v>
      </c>
      <c r="F21" t="s">
        <v>92</v>
      </c>
      <c r="G21" t="s">
        <v>32</v>
      </c>
      <c r="H21" t="s">
        <v>33</v>
      </c>
      <c r="I21">
        <v>0</v>
      </c>
      <c r="J21" t="s">
        <v>34</v>
      </c>
      <c r="K21" t="s">
        <v>35</v>
      </c>
      <c r="L21">
        <v>145</v>
      </c>
      <c r="M21" t="s">
        <v>32</v>
      </c>
      <c r="N21">
        <v>1</v>
      </c>
      <c r="O21">
        <f t="shared" si="0"/>
        <v>18</v>
      </c>
      <c r="P21">
        <f t="shared" si="1"/>
        <v>24</v>
      </c>
      <c r="Q21">
        <f t="shared" si="2"/>
        <v>32</v>
      </c>
      <c r="R21" t="str">
        <f t="shared" si="3"/>
        <v>912_0513</v>
      </c>
      <c r="S21" t="str">
        <f t="shared" si="4"/>
        <v/>
      </c>
      <c r="T21" t="str">
        <f t="shared" si="5"/>
        <v/>
      </c>
      <c r="U21" cm="1">
        <f t="array" ref="U21">MIN(IFERROR(FIND(_xlfn.SEQUENCE(10,,CHAR(48)),F21),""))</f>
        <v>8</v>
      </c>
      <c r="V21">
        <f t="shared" si="6"/>
        <v>15</v>
      </c>
      <c r="W21" t="str">
        <f t="shared" si="7"/>
        <v>912_0513</v>
      </c>
      <c r="X21" t="str">
        <f t="shared" si="8"/>
        <v>912_0513</v>
      </c>
      <c r="Y21" t="str">
        <f t="shared" si="9"/>
        <v>A créer</v>
      </c>
      <c r="Z21">
        <f t="shared" si="10"/>
        <v>0</v>
      </c>
      <c r="AA21" t="str">
        <f t="shared" si="11"/>
        <v>912_0513 / 31277371</v>
      </c>
      <c r="AB21">
        <f t="shared" si="12"/>
        <v>31277371</v>
      </c>
      <c r="AC21" s="10" t="str">
        <f>Sheet1[[#This Row],[Emplacement]]</f>
        <v>A créer</v>
      </c>
      <c r="AD21" s="10" t="str">
        <f>Sheet1[[#This Row],[Outillage]]</f>
        <v>912_0513</v>
      </c>
    </row>
    <row r="22" spans="1:30" x14ac:dyDescent="0.25">
      <c r="A22">
        <v>31277376</v>
      </c>
      <c r="B22" t="s">
        <v>93</v>
      </c>
      <c r="C22" t="s">
        <v>28</v>
      </c>
      <c r="D22" t="s">
        <v>29</v>
      </c>
      <c r="E22" t="s">
        <v>32</v>
      </c>
      <c r="F22" t="s">
        <v>94</v>
      </c>
      <c r="G22" t="s">
        <v>32</v>
      </c>
      <c r="H22" t="s">
        <v>33</v>
      </c>
      <c r="I22">
        <v>0</v>
      </c>
      <c r="J22" t="s">
        <v>34</v>
      </c>
      <c r="K22" t="s">
        <v>35</v>
      </c>
      <c r="L22">
        <v>180</v>
      </c>
      <c r="M22" t="s">
        <v>32</v>
      </c>
      <c r="N22">
        <v>1</v>
      </c>
      <c r="O22">
        <f t="shared" si="0"/>
        <v>15</v>
      </c>
      <c r="P22">
        <f t="shared" si="1"/>
        <v>21</v>
      </c>
      <c r="Q22">
        <f t="shared" si="2"/>
        <v>29</v>
      </c>
      <c r="R22" t="str">
        <f t="shared" si="3"/>
        <v>912_0523</v>
      </c>
      <c r="S22" t="str">
        <f t="shared" si="4"/>
        <v/>
      </c>
      <c r="T22" t="str">
        <f t="shared" si="5"/>
        <v/>
      </c>
      <c r="U22" cm="1">
        <f t="array" ref="U22">MIN(IFERROR(FIND(_xlfn.SEQUENCE(10,,CHAR(48)),F22),""))</f>
        <v>8</v>
      </c>
      <c r="V22">
        <f t="shared" si="6"/>
        <v>15</v>
      </c>
      <c r="W22" t="str">
        <f t="shared" si="7"/>
        <v>912_0523</v>
      </c>
      <c r="X22" t="str">
        <f t="shared" si="8"/>
        <v>912_0523</v>
      </c>
      <c r="Y22" t="str">
        <f t="shared" si="9"/>
        <v>A créer</v>
      </c>
      <c r="Z22">
        <f t="shared" si="10"/>
        <v>0</v>
      </c>
      <c r="AA22" t="str">
        <f t="shared" si="11"/>
        <v>912_0523 / 31277376</v>
      </c>
      <c r="AB22">
        <f t="shared" si="12"/>
        <v>31277376</v>
      </c>
      <c r="AC22" s="10" t="str">
        <f>Sheet1[[#This Row],[Emplacement]]</f>
        <v>A créer</v>
      </c>
      <c r="AD22" s="10" t="str">
        <f>Sheet1[[#This Row],[Outillage]]</f>
        <v>912_0523</v>
      </c>
    </row>
    <row r="23" spans="1:30" x14ac:dyDescent="0.25">
      <c r="A23">
        <v>31277390</v>
      </c>
      <c r="B23" t="s">
        <v>95</v>
      </c>
      <c r="C23" t="s">
        <v>28</v>
      </c>
      <c r="D23" t="s">
        <v>29</v>
      </c>
      <c r="E23" t="s">
        <v>32</v>
      </c>
      <c r="F23" t="s">
        <v>96</v>
      </c>
      <c r="G23" t="s">
        <v>32</v>
      </c>
      <c r="H23" t="s">
        <v>33</v>
      </c>
      <c r="I23">
        <v>0</v>
      </c>
      <c r="J23" t="s">
        <v>34</v>
      </c>
      <c r="K23" t="s">
        <v>35</v>
      </c>
      <c r="L23">
        <v>1074.5999999999999</v>
      </c>
      <c r="M23" t="s">
        <v>32</v>
      </c>
      <c r="N23">
        <v>1</v>
      </c>
      <c r="O23">
        <f t="shared" si="0"/>
        <v>10</v>
      </c>
      <c r="P23">
        <f t="shared" si="1"/>
        <v>16</v>
      </c>
      <c r="Q23">
        <f t="shared" si="2"/>
        <v>24</v>
      </c>
      <c r="R23" t="str">
        <f t="shared" si="3"/>
        <v>912_0519</v>
      </c>
      <c r="S23" t="str">
        <f t="shared" si="4"/>
        <v/>
      </c>
      <c r="T23" t="str">
        <f t="shared" si="5"/>
        <v/>
      </c>
      <c r="U23" cm="1">
        <f t="array" ref="U23">MIN(IFERROR(FIND(_xlfn.SEQUENCE(10,,CHAR(48)),F23),""))</f>
        <v>8</v>
      </c>
      <c r="V23">
        <f t="shared" si="6"/>
        <v>15</v>
      </c>
      <c r="W23" t="str">
        <f t="shared" si="7"/>
        <v>912_0519</v>
      </c>
      <c r="X23" t="str">
        <f t="shared" si="8"/>
        <v>912_0519</v>
      </c>
      <c r="Y23" t="str">
        <f t="shared" si="9"/>
        <v>A créer</v>
      </c>
      <c r="Z23">
        <f t="shared" si="10"/>
        <v>0</v>
      </c>
      <c r="AA23" t="str">
        <f t="shared" si="11"/>
        <v>912_0519 / 31277390</v>
      </c>
      <c r="AB23">
        <f t="shared" si="12"/>
        <v>31277390</v>
      </c>
      <c r="AC23" s="10" t="str">
        <f>Sheet1[[#This Row],[Emplacement]]</f>
        <v>A créer</v>
      </c>
      <c r="AD23" s="10" t="str">
        <f>Sheet1[[#This Row],[Outillage]]</f>
        <v>912_0519</v>
      </c>
    </row>
    <row r="24" spans="1:30" x14ac:dyDescent="0.25">
      <c r="A24">
        <v>31277431</v>
      </c>
      <c r="B24" t="s">
        <v>97</v>
      </c>
      <c r="C24" t="s">
        <v>28</v>
      </c>
      <c r="D24" t="s">
        <v>29</v>
      </c>
      <c r="E24" t="s">
        <v>32</v>
      </c>
      <c r="F24" t="s">
        <v>98</v>
      </c>
      <c r="G24" t="s">
        <v>32</v>
      </c>
      <c r="H24" t="s">
        <v>33</v>
      </c>
      <c r="I24">
        <v>0</v>
      </c>
      <c r="J24" t="s">
        <v>34</v>
      </c>
      <c r="K24" t="s">
        <v>35</v>
      </c>
      <c r="L24">
        <v>567.20000000000005</v>
      </c>
      <c r="M24" t="s">
        <v>32</v>
      </c>
      <c r="N24">
        <v>1</v>
      </c>
      <c r="O24">
        <f t="shared" si="0"/>
        <v>16</v>
      </c>
      <c r="P24">
        <f t="shared" si="1"/>
        <v>22</v>
      </c>
      <c r="Q24">
        <f t="shared" si="2"/>
        <v>30</v>
      </c>
      <c r="R24" t="str">
        <f t="shared" si="3"/>
        <v>912_0520</v>
      </c>
      <c r="S24" t="str">
        <f t="shared" si="4"/>
        <v/>
      </c>
      <c r="T24" t="str">
        <f t="shared" si="5"/>
        <v/>
      </c>
      <c r="U24" cm="1">
        <f t="array" ref="U24">MIN(IFERROR(FIND(_xlfn.SEQUENCE(10,,CHAR(48)),F24),""))</f>
        <v>8</v>
      </c>
      <c r="V24">
        <f t="shared" si="6"/>
        <v>15</v>
      </c>
      <c r="W24" t="str">
        <f t="shared" si="7"/>
        <v>912_0520</v>
      </c>
      <c r="X24" t="str">
        <f t="shared" si="8"/>
        <v>912_0520</v>
      </c>
      <c r="Y24" t="str">
        <f t="shared" si="9"/>
        <v>A créer</v>
      </c>
      <c r="Z24">
        <f t="shared" si="10"/>
        <v>0</v>
      </c>
      <c r="AA24" t="str">
        <f t="shared" si="11"/>
        <v>912_0520 / 31277431</v>
      </c>
      <c r="AB24">
        <f t="shared" si="12"/>
        <v>31277431</v>
      </c>
      <c r="AC24" s="10" t="str">
        <f>Sheet1[[#This Row],[Emplacement]]</f>
        <v>A créer</v>
      </c>
      <c r="AD24" s="10" t="str">
        <f>Sheet1[[#This Row],[Outillage]]</f>
        <v>912_0520</v>
      </c>
    </row>
    <row r="25" spans="1:30" x14ac:dyDescent="0.25">
      <c r="A25">
        <v>31277432</v>
      </c>
      <c r="B25" t="s">
        <v>99</v>
      </c>
      <c r="C25" t="s">
        <v>28</v>
      </c>
      <c r="D25" t="s">
        <v>29</v>
      </c>
      <c r="E25" t="s">
        <v>32</v>
      </c>
      <c r="F25" t="s">
        <v>100</v>
      </c>
      <c r="G25" t="s">
        <v>32</v>
      </c>
      <c r="H25" t="s">
        <v>33</v>
      </c>
      <c r="I25">
        <v>0</v>
      </c>
      <c r="J25" t="s">
        <v>34</v>
      </c>
      <c r="K25" t="s">
        <v>35</v>
      </c>
      <c r="L25">
        <v>925.4</v>
      </c>
      <c r="M25" t="s">
        <v>32</v>
      </c>
      <c r="N25">
        <v>1</v>
      </c>
      <c r="O25">
        <f t="shared" si="0"/>
        <v>12</v>
      </c>
      <c r="P25">
        <f t="shared" si="1"/>
        <v>18</v>
      </c>
      <c r="Q25">
        <f t="shared" si="2"/>
        <v>26</v>
      </c>
      <c r="R25" t="str">
        <f t="shared" si="3"/>
        <v>912_0521</v>
      </c>
      <c r="S25" t="str">
        <f t="shared" si="4"/>
        <v/>
      </c>
      <c r="T25" t="str">
        <f t="shared" si="5"/>
        <v/>
      </c>
      <c r="U25" cm="1">
        <f t="array" ref="U25">MIN(IFERROR(FIND(_xlfn.SEQUENCE(10,,CHAR(48)),F25),""))</f>
        <v>8</v>
      </c>
      <c r="V25">
        <f t="shared" si="6"/>
        <v>15</v>
      </c>
      <c r="W25" t="str">
        <f t="shared" si="7"/>
        <v>912_0521</v>
      </c>
      <c r="X25" t="str">
        <f t="shared" si="8"/>
        <v>912_0521</v>
      </c>
      <c r="Y25" t="str">
        <f t="shared" si="9"/>
        <v>A créer</v>
      </c>
      <c r="Z25">
        <f t="shared" si="10"/>
        <v>0</v>
      </c>
      <c r="AA25" t="str">
        <f t="shared" si="11"/>
        <v>912_0521 / 31277432</v>
      </c>
      <c r="AB25">
        <f t="shared" si="12"/>
        <v>31277432</v>
      </c>
      <c r="AC25" s="10" t="str">
        <f>Sheet1[[#This Row],[Emplacement]]</f>
        <v>A créer</v>
      </c>
      <c r="AD25" s="10" t="str">
        <f>Sheet1[[#This Row],[Outillage]]</f>
        <v>912_0521</v>
      </c>
    </row>
    <row r="26" spans="1:30" x14ac:dyDescent="0.25">
      <c r="A26">
        <v>31277766</v>
      </c>
      <c r="B26" t="s">
        <v>101</v>
      </c>
      <c r="C26" t="s">
        <v>28</v>
      </c>
      <c r="D26" t="s">
        <v>29</v>
      </c>
      <c r="E26" t="s">
        <v>32</v>
      </c>
      <c r="F26" t="s">
        <v>102</v>
      </c>
      <c r="G26" t="s">
        <v>32</v>
      </c>
      <c r="H26" t="s">
        <v>33</v>
      </c>
      <c r="I26">
        <v>0</v>
      </c>
      <c r="J26" t="s">
        <v>34</v>
      </c>
      <c r="K26" t="s">
        <v>35</v>
      </c>
      <c r="L26">
        <v>233.5</v>
      </c>
      <c r="M26" t="s">
        <v>32</v>
      </c>
      <c r="N26">
        <v>1</v>
      </c>
      <c r="O26">
        <f t="shared" si="0"/>
        <v>19</v>
      </c>
      <c r="P26">
        <f t="shared" si="1"/>
        <v>25</v>
      </c>
      <c r="Q26">
        <f t="shared" si="2"/>
        <v>33</v>
      </c>
      <c r="R26" t="str">
        <f t="shared" si="3"/>
        <v>611_3404</v>
      </c>
      <c r="S26" t="str">
        <f t="shared" si="4"/>
        <v/>
      </c>
      <c r="T26" t="str">
        <f t="shared" si="5"/>
        <v/>
      </c>
      <c r="U26" cm="1">
        <f t="array" ref="U26">MIN(IFERROR(FIND(_xlfn.SEQUENCE(10,,CHAR(48)),F26),""))</f>
        <v>8</v>
      </c>
      <c r="V26">
        <f t="shared" si="6"/>
        <v>15</v>
      </c>
      <c r="W26" t="str">
        <f t="shared" si="7"/>
        <v>611_3404</v>
      </c>
      <c r="X26" t="str">
        <f t="shared" si="8"/>
        <v>611_3404</v>
      </c>
      <c r="Y26" t="str">
        <f t="shared" si="9"/>
        <v>A créer</v>
      </c>
      <c r="Z26">
        <f t="shared" si="10"/>
        <v>0</v>
      </c>
      <c r="AA26" t="str">
        <f t="shared" si="11"/>
        <v>611_3404 / 31277766</v>
      </c>
      <c r="AB26">
        <f t="shared" si="12"/>
        <v>31277766</v>
      </c>
      <c r="AC26" s="10" t="str">
        <f>Sheet1[[#This Row],[Emplacement]]</f>
        <v>A créer</v>
      </c>
      <c r="AD26" s="10" t="str">
        <f>Sheet1[[#This Row],[Outillage]]</f>
        <v>611_3404</v>
      </c>
    </row>
    <row r="27" spans="1:30" x14ac:dyDescent="0.25">
      <c r="A27">
        <v>31278013</v>
      </c>
      <c r="B27" t="s">
        <v>103</v>
      </c>
      <c r="C27" t="s">
        <v>28</v>
      </c>
      <c r="D27" t="s">
        <v>29</v>
      </c>
      <c r="E27" t="s">
        <v>32</v>
      </c>
      <c r="F27" t="s">
        <v>104</v>
      </c>
      <c r="G27" t="s">
        <v>32</v>
      </c>
      <c r="H27" t="s">
        <v>33</v>
      </c>
      <c r="I27">
        <v>0</v>
      </c>
      <c r="J27" t="s">
        <v>34</v>
      </c>
      <c r="K27" t="s">
        <v>35</v>
      </c>
      <c r="L27">
        <v>485</v>
      </c>
      <c r="M27" t="s">
        <v>32</v>
      </c>
      <c r="N27">
        <v>1</v>
      </c>
      <c r="O27">
        <f t="shared" si="0"/>
        <v>24</v>
      </c>
      <c r="P27">
        <f t="shared" si="1"/>
        <v>30</v>
      </c>
      <c r="Q27">
        <f t="shared" si="2"/>
        <v>38</v>
      </c>
      <c r="R27" t="str">
        <f t="shared" si="3"/>
        <v>811_0849</v>
      </c>
      <c r="S27" t="str">
        <f t="shared" si="4"/>
        <v/>
      </c>
      <c r="T27" t="str">
        <f t="shared" si="5"/>
        <v/>
      </c>
      <c r="U27" cm="1">
        <f t="array" ref="U27">MIN(IFERROR(FIND(_xlfn.SEQUENCE(10,,CHAR(48)),F27),""))</f>
        <v>8</v>
      </c>
      <c r="V27">
        <f t="shared" si="6"/>
        <v>15</v>
      </c>
      <c r="W27" t="str">
        <f t="shared" si="7"/>
        <v>811_0849</v>
      </c>
      <c r="X27" t="str">
        <f t="shared" si="8"/>
        <v>811_0849</v>
      </c>
      <c r="Y27" t="str">
        <f t="shared" si="9"/>
        <v>A créer</v>
      </c>
      <c r="Z27">
        <f t="shared" si="10"/>
        <v>0</v>
      </c>
      <c r="AA27" t="str">
        <f t="shared" si="11"/>
        <v>811_0849 / 31278013</v>
      </c>
      <c r="AB27">
        <f t="shared" si="12"/>
        <v>31278013</v>
      </c>
      <c r="AC27" s="10" t="str">
        <f>Sheet1[[#This Row],[Emplacement]]</f>
        <v>A créer</v>
      </c>
      <c r="AD27" s="10" t="str">
        <f>Sheet1[[#This Row],[Outillage]]</f>
        <v>811_0849</v>
      </c>
    </row>
    <row r="28" spans="1:30" x14ac:dyDescent="0.25">
      <c r="A28">
        <v>31278014</v>
      </c>
      <c r="B28" t="s">
        <v>105</v>
      </c>
      <c r="C28" t="s">
        <v>28</v>
      </c>
      <c r="D28" t="s">
        <v>29</v>
      </c>
      <c r="E28" t="s">
        <v>32</v>
      </c>
      <c r="F28" t="s">
        <v>106</v>
      </c>
      <c r="G28" t="s">
        <v>32</v>
      </c>
      <c r="H28" t="s">
        <v>33</v>
      </c>
      <c r="I28">
        <v>0</v>
      </c>
      <c r="J28" t="s">
        <v>34</v>
      </c>
      <c r="K28" t="s">
        <v>35</v>
      </c>
      <c r="L28">
        <v>1210</v>
      </c>
      <c r="M28" t="s">
        <v>32</v>
      </c>
      <c r="N28">
        <v>1</v>
      </c>
      <c r="O28">
        <f t="shared" si="0"/>
        <v>18</v>
      </c>
      <c r="P28">
        <f t="shared" si="1"/>
        <v>24</v>
      </c>
      <c r="Q28">
        <f t="shared" si="2"/>
        <v>32</v>
      </c>
      <c r="R28" t="str">
        <f t="shared" si="3"/>
        <v>811_0850</v>
      </c>
      <c r="S28" t="str">
        <f t="shared" si="4"/>
        <v/>
      </c>
      <c r="T28" t="str">
        <f t="shared" si="5"/>
        <v/>
      </c>
      <c r="U28" cm="1">
        <f t="array" ref="U28">MIN(IFERROR(FIND(_xlfn.SEQUENCE(10,,CHAR(48)),F28),""))</f>
        <v>8</v>
      </c>
      <c r="V28">
        <f t="shared" si="6"/>
        <v>15</v>
      </c>
      <c r="W28" t="str">
        <f t="shared" si="7"/>
        <v>811_0850</v>
      </c>
      <c r="X28" t="str">
        <f t="shared" si="8"/>
        <v>811_0850</v>
      </c>
      <c r="Y28" t="str">
        <f t="shared" si="9"/>
        <v>A créer</v>
      </c>
      <c r="Z28">
        <f t="shared" si="10"/>
        <v>0</v>
      </c>
      <c r="AA28" t="str">
        <f t="shared" si="11"/>
        <v>811_0850 / 31278014</v>
      </c>
      <c r="AB28">
        <f t="shared" si="12"/>
        <v>31278014</v>
      </c>
      <c r="AC28" s="10" t="str">
        <f>Sheet1[[#This Row],[Emplacement]]</f>
        <v>A créer</v>
      </c>
      <c r="AD28" s="10" t="str">
        <f>Sheet1[[#This Row],[Outillage]]</f>
        <v>811_0850</v>
      </c>
    </row>
    <row r="29" spans="1:30" x14ac:dyDescent="0.25">
      <c r="A29">
        <v>31278015</v>
      </c>
      <c r="B29" t="s">
        <v>107</v>
      </c>
      <c r="C29" t="s">
        <v>28</v>
      </c>
      <c r="D29" t="s">
        <v>29</v>
      </c>
      <c r="E29" t="s">
        <v>32</v>
      </c>
      <c r="F29" t="s">
        <v>108</v>
      </c>
      <c r="G29" t="s">
        <v>32</v>
      </c>
      <c r="H29" t="s">
        <v>33</v>
      </c>
      <c r="I29">
        <v>0</v>
      </c>
      <c r="J29" t="s">
        <v>34</v>
      </c>
      <c r="K29" t="s">
        <v>35</v>
      </c>
      <c r="L29">
        <v>1100</v>
      </c>
      <c r="M29" t="s">
        <v>32</v>
      </c>
      <c r="N29">
        <v>1</v>
      </c>
      <c r="O29">
        <f t="shared" si="0"/>
        <v>25</v>
      </c>
      <c r="P29">
        <f t="shared" si="1"/>
        <v>31</v>
      </c>
      <c r="Q29">
        <f t="shared" si="2"/>
        <v>39</v>
      </c>
      <c r="R29" t="str">
        <f t="shared" si="3"/>
        <v>811_0851</v>
      </c>
      <c r="S29" t="str">
        <f t="shared" si="4"/>
        <v/>
      </c>
      <c r="T29" t="str">
        <f t="shared" si="5"/>
        <v/>
      </c>
      <c r="U29" cm="1">
        <f t="array" ref="U29">MIN(IFERROR(FIND(_xlfn.SEQUENCE(10,,CHAR(48)),F29),""))</f>
        <v>8</v>
      </c>
      <c r="V29">
        <f t="shared" si="6"/>
        <v>15</v>
      </c>
      <c r="W29" t="str">
        <f t="shared" si="7"/>
        <v>811_0851</v>
      </c>
      <c r="X29" t="str">
        <f t="shared" si="8"/>
        <v>811_0851</v>
      </c>
      <c r="Y29" t="str">
        <f t="shared" si="9"/>
        <v>A créer</v>
      </c>
      <c r="Z29">
        <f t="shared" si="10"/>
        <v>0</v>
      </c>
      <c r="AA29" t="str">
        <f t="shared" si="11"/>
        <v>811_0851 / 31278015</v>
      </c>
      <c r="AB29">
        <f t="shared" si="12"/>
        <v>31278015</v>
      </c>
      <c r="AC29" s="10" t="str">
        <f>Sheet1[[#This Row],[Emplacement]]</f>
        <v>A créer</v>
      </c>
      <c r="AD29" s="10" t="str">
        <f>Sheet1[[#This Row],[Outillage]]</f>
        <v>811_0851</v>
      </c>
    </row>
    <row r="30" spans="1:30" x14ac:dyDescent="0.25">
      <c r="A30">
        <v>31278016</v>
      </c>
      <c r="B30" t="s">
        <v>109</v>
      </c>
      <c r="C30" t="s">
        <v>28</v>
      </c>
      <c r="D30" t="s">
        <v>29</v>
      </c>
      <c r="E30" t="s">
        <v>32</v>
      </c>
      <c r="F30" t="s">
        <v>110</v>
      </c>
      <c r="G30" t="s">
        <v>32</v>
      </c>
      <c r="H30" t="s">
        <v>33</v>
      </c>
      <c r="I30">
        <v>0</v>
      </c>
      <c r="J30" t="s">
        <v>34</v>
      </c>
      <c r="K30" t="s">
        <v>35</v>
      </c>
      <c r="L30">
        <v>445</v>
      </c>
      <c r="M30" t="s">
        <v>32</v>
      </c>
      <c r="N30">
        <v>1</v>
      </c>
      <c r="O30">
        <f t="shared" si="0"/>
        <v>22</v>
      </c>
      <c r="P30">
        <f t="shared" si="1"/>
        <v>28</v>
      </c>
      <c r="Q30">
        <f t="shared" si="2"/>
        <v>36</v>
      </c>
      <c r="R30" t="str">
        <f t="shared" si="3"/>
        <v>811_0848</v>
      </c>
      <c r="S30" t="str">
        <f t="shared" si="4"/>
        <v/>
      </c>
      <c r="T30" t="str">
        <f t="shared" si="5"/>
        <v/>
      </c>
      <c r="U30" cm="1">
        <f t="array" ref="U30">MIN(IFERROR(FIND(_xlfn.SEQUENCE(10,,CHAR(48)),F30),""))</f>
        <v>8</v>
      </c>
      <c r="V30">
        <f t="shared" si="6"/>
        <v>15</v>
      </c>
      <c r="W30" t="str">
        <f t="shared" si="7"/>
        <v>811_0848</v>
      </c>
      <c r="X30" t="str">
        <f t="shared" si="8"/>
        <v>811_0848</v>
      </c>
      <c r="Y30" t="str">
        <f t="shared" si="9"/>
        <v>A créer</v>
      </c>
      <c r="Z30">
        <f t="shared" si="10"/>
        <v>0</v>
      </c>
      <c r="AA30" t="str">
        <f t="shared" si="11"/>
        <v>811_0848 / 31278016</v>
      </c>
      <c r="AB30">
        <f t="shared" si="12"/>
        <v>31278016</v>
      </c>
      <c r="AC30" s="10" t="str">
        <f>Sheet1[[#This Row],[Emplacement]]</f>
        <v>A créer</v>
      </c>
      <c r="AD30" s="10" t="str">
        <f>Sheet1[[#This Row],[Outillage]]</f>
        <v>811_0848</v>
      </c>
    </row>
    <row r="31" spans="1:30" x14ac:dyDescent="0.25">
      <c r="A31">
        <v>31309512</v>
      </c>
      <c r="B31" t="s">
        <v>7204</v>
      </c>
      <c r="C31" t="s">
        <v>28</v>
      </c>
      <c r="D31" t="s">
        <v>29</v>
      </c>
      <c r="E31" t="s">
        <v>32</v>
      </c>
      <c r="F31" t="s">
        <v>7205</v>
      </c>
      <c r="G31" t="s">
        <v>32</v>
      </c>
      <c r="H31" t="s">
        <v>33</v>
      </c>
      <c r="I31">
        <v>0</v>
      </c>
      <c r="J31" t="s">
        <v>34</v>
      </c>
      <c r="K31" t="s">
        <v>35</v>
      </c>
      <c r="L31">
        <v>130</v>
      </c>
      <c r="M31" t="s">
        <v>32</v>
      </c>
      <c r="N31">
        <v>1</v>
      </c>
      <c r="O31">
        <f t="shared" si="0"/>
        <v>13</v>
      </c>
      <c r="P31">
        <f t="shared" si="1"/>
        <v>19</v>
      </c>
      <c r="Q31">
        <f t="shared" si="2"/>
        <v>27</v>
      </c>
      <c r="R31" t="str">
        <f t="shared" si="3"/>
        <v>312_0857</v>
      </c>
      <c r="S31" t="str">
        <f t="shared" si="4"/>
        <v/>
      </c>
      <c r="T31" t="str">
        <f t="shared" si="5"/>
        <v/>
      </c>
      <c r="U31" cm="1">
        <f t="array" ref="U31">MIN(IFERROR(FIND(_xlfn.SEQUENCE(10,,CHAR(48)),F31),""))</f>
        <v>8</v>
      </c>
      <c r="V31">
        <f t="shared" si="6"/>
        <v>15</v>
      </c>
      <c r="W31" t="str">
        <f t="shared" si="7"/>
        <v>312_0857</v>
      </c>
      <c r="X31" t="str">
        <f t="shared" si="8"/>
        <v>312_0857</v>
      </c>
      <c r="Y31" t="str">
        <f t="shared" si="9"/>
        <v>A créer</v>
      </c>
      <c r="Z31">
        <f t="shared" si="10"/>
        <v>0</v>
      </c>
      <c r="AA31" t="str">
        <f t="shared" si="11"/>
        <v>312_0857 / 31309512</v>
      </c>
      <c r="AB31">
        <f t="shared" si="12"/>
        <v>31309512</v>
      </c>
      <c r="AC31" s="10" t="str">
        <f>Sheet1[[#This Row],[Emplacement]]</f>
        <v>A créer</v>
      </c>
      <c r="AD31" s="10" t="str">
        <f>Sheet1[[#This Row],[Outillage]]</f>
        <v>312_0857</v>
      </c>
    </row>
    <row r="32" spans="1:30" x14ac:dyDescent="0.25">
      <c r="A32">
        <v>31309513</v>
      </c>
      <c r="B32" t="s">
        <v>7206</v>
      </c>
      <c r="C32" t="s">
        <v>28</v>
      </c>
      <c r="D32" t="s">
        <v>29</v>
      </c>
      <c r="E32" t="s">
        <v>32</v>
      </c>
      <c r="F32" t="s">
        <v>7207</v>
      </c>
      <c r="G32" t="s">
        <v>32</v>
      </c>
      <c r="H32" t="s">
        <v>33</v>
      </c>
      <c r="I32">
        <v>0</v>
      </c>
      <c r="J32" t="s">
        <v>34</v>
      </c>
      <c r="K32" t="s">
        <v>35</v>
      </c>
      <c r="L32">
        <v>190</v>
      </c>
      <c r="M32" t="s">
        <v>32</v>
      </c>
      <c r="N32">
        <v>1</v>
      </c>
      <c r="O32">
        <f t="shared" si="0"/>
        <v>12</v>
      </c>
      <c r="P32">
        <f t="shared" si="1"/>
        <v>18</v>
      </c>
      <c r="Q32">
        <f t="shared" si="2"/>
        <v>26</v>
      </c>
      <c r="R32" t="str">
        <f t="shared" si="3"/>
        <v>611_0637</v>
      </c>
      <c r="S32" t="str">
        <f t="shared" si="4"/>
        <v/>
      </c>
      <c r="T32" t="str">
        <f t="shared" si="5"/>
        <v/>
      </c>
      <c r="U32" cm="1">
        <f t="array" ref="U32">MIN(IFERROR(FIND(_xlfn.SEQUENCE(10,,CHAR(48)),F32),""))</f>
        <v>8</v>
      </c>
      <c r="V32">
        <f t="shared" si="6"/>
        <v>15</v>
      </c>
      <c r="W32" t="str">
        <f t="shared" si="7"/>
        <v>611_0637</v>
      </c>
      <c r="X32" t="str">
        <f t="shared" si="8"/>
        <v>611_0637</v>
      </c>
      <c r="Y32" t="str">
        <f t="shared" si="9"/>
        <v>A créer</v>
      </c>
      <c r="Z32">
        <f t="shared" si="10"/>
        <v>0</v>
      </c>
      <c r="AA32" t="str">
        <f t="shared" si="11"/>
        <v>611_0637 / 31309513</v>
      </c>
      <c r="AB32">
        <f t="shared" si="12"/>
        <v>31309513</v>
      </c>
      <c r="AC32" s="10" t="str">
        <f>Sheet1[[#This Row],[Emplacement]]</f>
        <v>A créer</v>
      </c>
      <c r="AD32" s="10" t="str">
        <f>Sheet1[[#This Row],[Outillage]]</f>
        <v>611_0637</v>
      </c>
    </row>
    <row r="33" spans="1:30" x14ac:dyDescent="0.25">
      <c r="A33">
        <v>31309514</v>
      </c>
      <c r="B33" t="s">
        <v>7208</v>
      </c>
      <c r="C33" t="s">
        <v>28</v>
      </c>
      <c r="D33" t="s">
        <v>29</v>
      </c>
      <c r="E33" t="s">
        <v>32</v>
      </c>
      <c r="F33" t="s">
        <v>7209</v>
      </c>
      <c r="G33" t="s">
        <v>32</v>
      </c>
      <c r="H33" t="s">
        <v>33</v>
      </c>
      <c r="I33">
        <v>0</v>
      </c>
      <c r="J33" t="s">
        <v>34</v>
      </c>
      <c r="K33" t="s">
        <v>35</v>
      </c>
      <c r="L33">
        <v>210</v>
      </c>
      <c r="M33" t="s">
        <v>32</v>
      </c>
      <c r="N33">
        <v>1</v>
      </c>
      <c r="O33">
        <f t="shared" si="0"/>
        <v>8</v>
      </c>
      <c r="P33">
        <f t="shared" si="1"/>
        <v>14</v>
      </c>
      <c r="Q33">
        <f t="shared" si="2"/>
        <v>22</v>
      </c>
      <c r="R33" t="str">
        <f t="shared" si="3"/>
        <v>312_0858</v>
      </c>
      <c r="S33" t="str">
        <f t="shared" si="4"/>
        <v/>
      </c>
      <c r="T33" t="str">
        <f t="shared" si="5"/>
        <v/>
      </c>
      <c r="U33" cm="1">
        <f t="array" ref="U33">MIN(IFERROR(FIND(_xlfn.SEQUENCE(10,,CHAR(48)),F33),""))</f>
        <v>8</v>
      </c>
      <c r="V33">
        <f t="shared" si="6"/>
        <v>15</v>
      </c>
      <c r="W33" t="str">
        <f t="shared" si="7"/>
        <v>312_0858</v>
      </c>
      <c r="X33" t="str">
        <f t="shared" si="8"/>
        <v>312_0858</v>
      </c>
      <c r="Y33" t="str">
        <f t="shared" si="9"/>
        <v>A créer</v>
      </c>
      <c r="Z33">
        <f t="shared" si="10"/>
        <v>0</v>
      </c>
      <c r="AA33" t="str">
        <f t="shared" si="11"/>
        <v>312_0858 / 31309514</v>
      </c>
      <c r="AB33">
        <f t="shared" si="12"/>
        <v>31309514</v>
      </c>
      <c r="AC33" s="10" t="str">
        <f>Sheet1[[#This Row],[Emplacement]]</f>
        <v>A créer</v>
      </c>
      <c r="AD33" s="10" t="str">
        <f>Sheet1[[#This Row],[Outillage]]</f>
        <v>312_0858</v>
      </c>
    </row>
    <row r="34" spans="1:30" x14ac:dyDescent="0.25">
      <c r="A34">
        <v>31309515</v>
      </c>
      <c r="B34" t="s">
        <v>7210</v>
      </c>
      <c r="C34" t="s">
        <v>28</v>
      </c>
      <c r="D34" t="s">
        <v>29</v>
      </c>
      <c r="E34" t="s">
        <v>32</v>
      </c>
      <c r="F34" t="s">
        <v>7211</v>
      </c>
      <c r="G34" t="s">
        <v>32</v>
      </c>
      <c r="H34" t="s">
        <v>33</v>
      </c>
      <c r="I34">
        <v>0</v>
      </c>
      <c r="J34" t="s">
        <v>34</v>
      </c>
      <c r="K34" t="s">
        <v>35</v>
      </c>
      <c r="L34">
        <v>180</v>
      </c>
      <c r="M34" t="s">
        <v>32</v>
      </c>
      <c r="N34">
        <v>1</v>
      </c>
      <c r="O34">
        <f t="shared" si="0"/>
        <v>12</v>
      </c>
      <c r="P34">
        <f t="shared" si="1"/>
        <v>18</v>
      </c>
      <c r="Q34">
        <f t="shared" si="2"/>
        <v>26</v>
      </c>
      <c r="R34" t="str">
        <f t="shared" si="3"/>
        <v>611_0638</v>
      </c>
      <c r="S34" t="str">
        <f t="shared" si="4"/>
        <v/>
      </c>
      <c r="T34" t="str">
        <f t="shared" si="5"/>
        <v/>
      </c>
      <c r="U34" cm="1">
        <f t="array" ref="U34">MIN(IFERROR(FIND(_xlfn.SEQUENCE(10,,CHAR(48)),F34),""))</f>
        <v>8</v>
      </c>
      <c r="V34">
        <f t="shared" si="6"/>
        <v>15</v>
      </c>
      <c r="W34" t="str">
        <f t="shared" si="7"/>
        <v>611_0638</v>
      </c>
      <c r="X34" t="str">
        <f t="shared" si="8"/>
        <v>611_0638</v>
      </c>
      <c r="Y34" t="str">
        <f t="shared" si="9"/>
        <v>A créer</v>
      </c>
      <c r="Z34">
        <f t="shared" si="10"/>
        <v>0</v>
      </c>
      <c r="AA34" t="str">
        <f t="shared" si="11"/>
        <v>611_0638 / 31309515</v>
      </c>
      <c r="AB34">
        <f t="shared" si="12"/>
        <v>31309515</v>
      </c>
      <c r="AC34" s="10" t="str">
        <f>Sheet1[[#This Row],[Emplacement]]</f>
        <v>A créer</v>
      </c>
      <c r="AD34" s="10" t="str">
        <f>Sheet1[[#This Row],[Outillage]]</f>
        <v>611_0638</v>
      </c>
    </row>
    <row r="35" spans="1:30" x14ac:dyDescent="0.25">
      <c r="A35">
        <v>31309516</v>
      </c>
      <c r="B35" t="s">
        <v>7212</v>
      </c>
      <c r="C35" t="s">
        <v>28</v>
      </c>
      <c r="D35" t="s">
        <v>29</v>
      </c>
      <c r="E35" t="s">
        <v>32</v>
      </c>
      <c r="F35" t="s">
        <v>7213</v>
      </c>
      <c r="G35" t="s">
        <v>32</v>
      </c>
      <c r="H35" t="s">
        <v>33</v>
      </c>
      <c r="I35">
        <v>0</v>
      </c>
      <c r="J35" t="s">
        <v>34</v>
      </c>
      <c r="K35" t="s">
        <v>35</v>
      </c>
      <c r="L35">
        <v>195</v>
      </c>
      <c r="M35" t="s">
        <v>32</v>
      </c>
      <c r="N35">
        <v>1</v>
      </c>
      <c r="O35">
        <f t="shared" si="0"/>
        <v>12</v>
      </c>
      <c r="P35">
        <f t="shared" si="1"/>
        <v>18</v>
      </c>
      <c r="Q35">
        <f t="shared" si="2"/>
        <v>26</v>
      </c>
      <c r="R35" t="str">
        <f t="shared" si="3"/>
        <v>611_3222</v>
      </c>
      <c r="S35" t="str">
        <f t="shared" si="4"/>
        <v/>
      </c>
      <c r="T35" t="str">
        <f t="shared" si="5"/>
        <v/>
      </c>
      <c r="U35" cm="1">
        <f t="array" ref="U35">MIN(IFERROR(FIND(_xlfn.SEQUENCE(10,,CHAR(48)),F35),""))</f>
        <v>8</v>
      </c>
      <c r="V35">
        <f t="shared" si="6"/>
        <v>15</v>
      </c>
      <c r="W35" t="str">
        <f t="shared" si="7"/>
        <v>611_3222</v>
      </c>
      <c r="X35" t="str">
        <f t="shared" si="8"/>
        <v>611_3222</v>
      </c>
      <c r="Y35" t="str">
        <f t="shared" si="9"/>
        <v>A créer</v>
      </c>
      <c r="Z35">
        <f t="shared" si="10"/>
        <v>0</v>
      </c>
      <c r="AA35" t="str">
        <f t="shared" si="11"/>
        <v>611_3222 / 31309516</v>
      </c>
      <c r="AB35">
        <f t="shared" si="12"/>
        <v>31309516</v>
      </c>
      <c r="AC35" s="10" t="str">
        <f>Sheet1[[#This Row],[Emplacement]]</f>
        <v>A créer</v>
      </c>
      <c r="AD35" s="10" t="str">
        <f>Sheet1[[#This Row],[Outillage]]</f>
        <v>611_3222</v>
      </c>
    </row>
    <row r="36" spans="1:30" x14ac:dyDescent="0.25">
      <c r="A36">
        <v>31309517</v>
      </c>
      <c r="B36" t="s">
        <v>7214</v>
      </c>
      <c r="C36" t="s">
        <v>28</v>
      </c>
      <c r="D36" t="s">
        <v>29</v>
      </c>
      <c r="E36" t="s">
        <v>32</v>
      </c>
      <c r="F36" t="s">
        <v>7215</v>
      </c>
      <c r="G36" t="s">
        <v>32</v>
      </c>
      <c r="H36" t="s">
        <v>33</v>
      </c>
      <c r="I36">
        <v>0</v>
      </c>
      <c r="J36" t="s">
        <v>34</v>
      </c>
      <c r="K36" t="s">
        <v>35</v>
      </c>
      <c r="L36">
        <v>130</v>
      </c>
      <c r="M36" t="s">
        <v>32</v>
      </c>
      <c r="N36">
        <v>1</v>
      </c>
      <c r="O36">
        <f t="shared" si="0"/>
        <v>13</v>
      </c>
      <c r="P36">
        <f t="shared" si="1"/>
        <v>19</v>
      </c>
      <c r="Q36">
        <f t="shared" si="2"/>
        <v>27</v>
      </c>
      <c r="R36" t="str">
        <f t="shared" si="3"/>
        <v>611_0444</v>
      </c>
      <c r="S36" t="str">
        <f t="shared" si="4"/>
        <v/>
      </c>
      <c r="T36" t="str">
        <f t="shared" si="5"/>
        <v/>
      </c>
      <c r="U36" cm="1">
        <f t="array" ref="U36">MIN(IFERROR(FIND(_xlfn.SEQUENCE(10,,CHAR(48)),F36),""))</f>
        <v>8</v>
      </c>
      <c r="V36">
        <f t="shared" si="6"/>
        <v>15</v>
      </c>
      <c r="W36" t="str">
        <f t="shared" si="7"/>
        <v>611_0444</v>
      </c>
      <c r="X36" t="str">
        <f t="shared" si="8"/>
        <v>611_0444</v>
      </c>
      <c r="Y36" t="str">
        <f t="shared" si="9"/>
        <v>A créer</v>
      </c>
      <c r="Z36">
        <f t="shared" si="10"/>
        <v>0</v>
      </c>
      <c r="AA36" t="str">
        <f t="shared" si="11"/>
        <v>611_0444 / 31309517</v>
      </c>
      <c r="AB36">
        <f t="shared" si="12"/>
        <v>31309517</v>
      </c>
      <c r="AC36" s="10" t="str">
        <f>Sheet1[[#This Row],[Emplacement]]</f>
        <v>A créer</v>
      </c>
      <c r="AD36" s="10" t="str">
        <f>Sheet1[[#This Row],[Outillage]]</f>
        <v>611_0444</v>
      </c>
    </row>
    <row r="37" spans="1:30" x14ac:dyDescent="0.25">
      <c r="A37">
        <v>31309519</v>
      </c>
      <c r="B37" t="s">
        <v>7218</v>
      </c>
      <c r="C37" t="s">
        <v>28</v>
      </c>
      <c r="D37" t="s">
        <v>29</v>
      </c>
      <c r="E37" t="s">
        <v>32</v>
      </c>
      <c r="F37" t="s">
        <v>7219</v>
      </c>
      <c r="G37" t="s">
        <v>32</v>
      </c>
      <c r="H37" t="s">
        <v>33</v>
      </c>
      <c r="I37">
        <v>0</v>
      </c>
      <c r="J37" t="s">
        <v>34</v>
      </c>
      <c r="K37" t="s">
        <v>35</v>
      </c>
      <c r="L37">
        <v>110</v>
      </c>
      <c r="M37" t="s">
        <v>32</v>
      </c>
      <c r="N37">
        <v>1</v>
      </c>
      <c r="O37">
        <f t="shared" si="0"/>
        <v>12</v>
      </c>
      <c r="P37">
        <f t="shared" si="1"/>
        <v>18</v>
      </c>
      <c r="Q37">
        <f t="shared" si="2"/>
        <v>26</v>
      </c>
      <c r="R37" t="str">
        <f t="shared" si="3"/>
        <v>611_0097</v>
      </c>
      <c r="S37" t="str">
        <f t="shared" si="4"/>
        <v/>
      </c>
      <c r="T37" t="str">
        <f t="shared" si="5"/>
        <v/>
      </c>
      <c r="U37" cm="1">
        <f t="array" ref="U37">MIN(IFERROR(FIND(_xlfn.SEQUENCE(10,,CHAR(48)),F37),""))</f>
        <v>8</v>
      </c>
      <c r="V37">
        <f t="shared" si="6"/>
        <v>15</v>
      </c>
      <c r="W37" t="str">
        <f t="shared" si="7"/>
        <v>611_0097</v>
      </c>
      <c r="X37" t="str">
        <f t="shared" si="8"/>
        <v>611_0097</v>
      </c>
      <c r="Y37" t="str">
        <f t="shared" si="9"/>
        <v>A créer</v>
      </c>
      <c r="Z37">
        <f t="shared" si="10"/>
        <v>0</v>
      </c>
      <c r="AA37" t="str">
        <f t="shared" si="11"/>
        <v>611_0097 / 31309519</v>
      </c>
      <c r="AB37">
        <f t="shared" si="12"/>
        <v>31309519</v>
      </c>
      <c r="AC37" s="10" t="str">
        <f>Sheet1[[#This Row],[Emplacement]]</f>
        <v>A créer</v>
      </c>
      <c r="AD37" s="10" t="str">
        <f>Sheet1[[#This Row],[Outillage]]</f>
        <v>611_0097</v>
      </c>
    </row>
    <row r="38" spans="1:30" x14ac:dyDescent="0.25">
      <c r="A38">
        <v>31309520</v>
      </c>
      <c r="B38" t="s">
        <v>7220</v>
      </c>
      <c r="C38" t="s">
        <v>28</v>
      </c>
      <c r="D38" t="s">
        <v>29</v>
      </c>
      <c r="E38" t="s">
        <v>32</v>
      </c>
      <c r="F38" t="s">
        <v>7221</v>
      </c>
      <c r="G38" t="s">
        <v>32</v>
      </c>
      <c r="H38" t="s">
        <v>33</v>
      </c>
      <c r="I38">
        <v>0</v>
      </c>
      <c r="J38" t="s">
        <v>34</v>
      </c>
      <c r="K38" t="s">
        <v>35</v>
      </c>
      <c r="L38">
        <v>185</v>
      </c>
      <c r="M38" t="s">
        <v>32</v>
      </c>
      <c r="N38">
        <v>1</v>
      </c>
      <c r="O38">
        <f t="shared" si="0"/>
        <v>14</v>
      </c>
      <c r="P38">
        <f t="shared" si="1"/>
        <v>20</v>
      </c>
      <c r="Q38">
        <f t="shared" si="2"/>
        <v>28</v>
      </c>
      <c r="R38" t="str">
        <f t="shared" si="3"/>
        <v>611_0446</v>
      </c>
      <c r="S38" t="str">
        <f t="shared" si="4"/>
        <v/>
      </c>
      <c r="T38" t="str">
        <f t="shared" si="5"/>
        <v/>
      </c>
      <c r="U38" cm="1">
        <f t="array" ref="U38">MIN(IFERROR(FIND(_xlfn.SEQUENCE(10,,CHAR(48)),F38),""))</f>
        <v>8</v>
      </c>
      <c r="V38">
        <f t="shared" si="6"/>
        <v>15</v>
      </c>
      <c r="W38" t="str">
        <f t="shared" si="7"/>
        <v>611_0446</v>
      </c>
      <c r="X38" t="str">
        <f t="shared" si="8"/>
        <v>611_0446</v>
      </c>
      <c r="Y38" t="str">
        <f t="shared" si="9"/>
        <v>A créer</v>
      </c>
      <c r="Z38">
        <f t="shared" si="10"/>
        <v>0</v>
      </c>
      <c r="AA38" t="str">
        <f t="shared" si="11"/>
        <v>611_0446 / 31309520</v>
      </c>
      <c r="AB38">
        <f t="shared" si="12"/>
        <v>31309520</v>
      </c>
      <c r="AC38" s="10" t="str">
        <f>Sheet1[[#This Row],[Emplacement]]</f>
        <v>A créer</v>
      </c>
      <c r="AD38" s="10" t="str">
        <f>Sheet1[[#This Row],[Outillage]]</f>
        <v>611_0446</v>
      </c>
    </row>
    <row r="39" spans="1:30" x14ac:dyDescent="0.25">
      <c r="A39">
        <v>31309521</v>
      </c>
      <c r="B39" t="s">
        <v>7222</v>
      </c>
      <c r="C39" t="s">
        <v>28</v>
      </c>
      <c r="D39" t="s">
        <v>29</v>
      </c>
      <c r="E39" t="s">
        <v>32</v>
      </c>
      <c r="F39" t="s">
        <v>7223</v>
      </c>
      <c r="G39" t="s">
        <v>32</v>
      </c>
      <c r="H39" t="s">
        <v>33</v>
      </c>
      <c r="I39">
        <v>0</v>
      </c>
      <c r="J39" t="s">
        <v>34</v>
      </c>
      <c r="K39" t="s">
        <v>35</v>
      </c>
      <c r="L39">
        <v>145</v>
      </c>
      <c r="M39" t="s">
        <v>32</v>
      </c>
      <c r="N39">
        <v>1</v>
      </c>
      <c r="O39">
        <f t="shared" si="0"/>
        <v>21</v>
      </c>
      <c r="P39">
        <f t="shared" si="1"/>
        <v>27</v>
      </c>
      <c r="Q39">
        <f t="shared" si="2"/>
        <v>35</v>
      </c>
      <c r="R39" t="str">
        <f t="shared" si="3"/>
        <v>611_0635</v>
      </c>
      <c r="S39" t="str">
        <f t="shared" si="4"/>
        <v/>
      </c>
      <c r="T39" t="str">
        <f t="shared" si="5"/>
        <v/>
      </c>
      <c r="U39" cm="1">
        <f t="array" ref="U39">MIN(IFERROR(FIND(_xlfn.SEQUENCE(10,,CHAR(48)),F39),""))</f>
        <v>8</v>
      </c>
      <c r="V39">
        <f t="shared" si="6"/>
        <v>15</v>
      </c>
      <c r="W39" t="str">
        <f t="shared" si="7"/>
        <v>611_0635</v>
      </c>
      <c r="X39" t="str">
        <f t="shared" si="8"/>
        <v>611_0635</v>
      </c>
      <c r="Y39" t="str">
        <f t="shared" si="9"/>
        <v>A créer</v>
      </c>
      <c r="Z39">
        <f t="shared" si="10"/>
        <v>0</v>
      </c>
      <c r="AA39" t="str">
        <f t="shared" si="11"/>
        <v>611_0635 / 31309521</v>
      </c>
      <c r="AB39">
        <f t="shared" si="12"/>
        <v>31309521</v>
      </c>
      <c r="AC39" s="10" t="str">
        <f>Sheet1[[#This Row],[Emplacement]]</f>
        <v>A créer</v>
      </c>
      <c r="AD39" s="10" t="str">
        <f>Sheet1[[#This Row],[Outillage]]</f>
        <v>611_0635</v>
      </c>
    </row>
    <row r="40" spans="1:30" x14ac:dyDescent="0.25">
      <c r="A40">
        <v>31309522</v>
      </c>
      <c r="B40" t="s">
        <v>7224</v>
      </c>
      <c r="C40" t="s">
        <v>28</v>
      </c>
      <c r="D40" t="s">
        <v>29</v>
      </c>
      <c r="E40" t="s">
        <v>32</v>
      </c>
      <c r="F40" t="s">
        <v>7225</v>
      </c>
      <c r="G40" t="s">
        <v>32</v>
      </c>
      <c r="H40" t="s">
        <v>33</v>
      </c>
      <c r="I40">
        <v>0</v>
      </c>
      <c r="J40" t="s">
        <v>34</v>
      </c>
      <c r="K40" t="s">
        <v>35</v>
      </c>
      <c r="L40">
        <v>110</v>
      </c>
      <c r="M40" t="s">
        <v>32</v>
      </c>
      <c r="N40">
        <v>1</v>
      </c>
      <c r="O40">
        <f t="shared" si="0"/>
        <v>12</v>
      </c>
      <c r="P40">
        <f t="shared" si="1"/>
        <v>18</v>
      </c>
      <c r="Q40">
        <f t="shared" si="2"/>
        <v>26</v>
      </c>
      <c r="R40" t="str">
        <f t="shared" si="3"/>
        <v>611_0454</v>
      </c>
      <c r="S40" t="str">
        <f t="shared" si="4"/>
        <v/>
      </c>
      <c r="T40" t="str">
        <f t="shared" si="5"/>
        <v/>
      </c>
      <c r="U40" cm="1">
        <f t="array" ref="U40">MIN(IFERROR(FIND(_xlfn.SEQUENCE(10,,CHAR(48)),F40),""))</f>
        <v>8</v>
      </c>
      <c r="V40">
        <f t="shared" si="6"/>
        <v>15</v>
      </c>
      <c r="W40" t="str">
        <f t="shared" si="7"/>
        <v>611_0454</v>
      </c>
      <c r="X40" t="str">
        <f t="shared" si="8"/>
        <v>611_0454</v>
      </c>
      <c r="Y40" t="str">
        <f t="shared" si="9"/>
        <v>A créer</v>
      </c>
      <c r="Z40">
        <f t="shared" si="10"/>
        <v>0</v>
      </c>
      <c r="AA40" t="str">
        <f t="shared" si="11"/>
        <v>611_0454 / 31309522</v>
      </c>
      <c r="AB40">
        <f t="shared" si="12"/>
        <v>31309522</v>
      </c>
      <c r="AC40" s="10" t="str">
        <f>Sheet1[[#This Row],[Emplacement]]</f>
        <v>A créer</v>
      </c>
      <c r="AD40" s="10" t="str">
        <f>Sheet1[[#This Row],[Outillage]]</f>
        <v>611_0454</v>
      </c>
    </row>
    <row r="41" spans="1:30" x14ac:dyDescent="0.25">
      <c r="A41">
        <v>31309523</v>
      </c>
      <c r="B41" t="s">
        <v>7226</v>
      </c>
      <c r="C41" t="s">
        <v>28</v>
      </c>
      <c r="D41" t="s">
        <v>29</v>
      </c>
      <c r="E41" t="s">
        <v>32</v>
      </c>
      <c r="F41" t="s">
        <v>7227</v>
      </c>
      <c r="G41" t="s">
        <v>32</v>
      </c>
      <c r="H41" t="s">
        <v>33</v>
      </c>
      <c r="I41">
        <v>0</v>
      </c>
      <c r="J41" t="s">
        <v>34</v>
      </c>
      <c r="K41" t="s">
        <v>35</v>
      </c>
      <c r="L41">
        <v>155</v>
      </c>
      <c r="M41" t="s">
        <v>32</v>
      </c>
      <c r="N41">
        <v>1</v>
      </c>
      <c r="O41">
        <f t="shared" si="0"/>
        <v>12</v>
      </c>
      <c r="P41">
        <f t="shared" si="1"/>
        <v>18</v>
      </c>
      <c r="Q41">
        <f t="shared" si="2"/>
        <v>26</v>
      </c>
      <c r="R41" t="str">
        <f t="shared" si="3"/>
        <v>611_1313</v>
      </c>
      <c r="S41" t="str">
        <f t="shared" si="4"/>
        <v/>
      </c>
      <c r="T41" t="str">
        <f t="shared" si="5"/>
        <v/>
      </c>
      <c r="U41" cm="1">
        <f t="array" ref="U41">MIN(IFERROR(FIND(_xlfn.SEQUENCE(10,,CHAR(48)),F41),""))</f>
        <v>8</v>
      </c>
      <c r="V41">
        <f t="shared" si="6"/>
        <v>15</v>
      </c>
      <c r="W41" t="str">
        <f t="shared" si="7"/>
        <v>611_1313</v>
      </c>
      <c r="X41" t="str">
        <f t="shared" si="8"/>
        <v>611_1313</v>
      </c>
      <c r="Y41" t="str">
        <f t="shared" si="9"/>
        <v>A créer</v>
      </c>
      <c r="Z41">
        <f t="shared" si="10"/>
        <v>0</v>
      </c>
      <c r="AA41" t="str">
        <f t="shared" si="11"/>
        <v>611_1313 / 31309523</v>
      </c>
      <c r="AB41">
        <f t="shared" si="12"/>
        <v>31309523</v>
      </c>
      <c r="AC41" s="10" t="str">
        <f>Sheet1[[#This Row],[Emplacement]]</f>
        <v>A créer</v>
      </c>
      <c r="AD41" s="10" t="str">
        <f>Sheet1[[#This Row],[Outillage]]</f>
        <v>611_1313</v>
      </c>
    </row>
    <row r="42" spans="1:30" x14ac:dyDescent="0.25">
      <c r="A42">
        <v>31309524</v>
      </c>
      <c r="B42" t="s">
        <v>7228</v>
      </c>
      <c r="C42" t="s">
        <v>28</v>
      </c>
      <c r="D42" t="s">
        <v>29</v>
      </c>
      <c r="E42" t="s">
        <v>32</v>
      </c>
      <c r="F42" t="s">
        <v>7229</v>
      </c>
      <c r="G42" t="s">
        <v>32</v>
      </c>
      <c r="H42" t="s">
        <v>33</v>
      </c>
      <c r="I42">
        <v>0</v>
      </c>
      <c r="J42" t="s">
        <v>34</v>
      </c>
      <c r="K42" t="s">
        <v>35</v>
      </c>
      <c r="L42">
        <v>110</v>
      </c>
      <c r="M42" t="s">
        <v>32</v>
      </c>
      <c r="N42">
        <v>1</v>
      </c>
      <c r="O42">
        <f t="shared" si="0"/>
        <v>13</v>
      </c>
      <c r="P42">
        <f t="shared" si="1"/>
        <v>19</v>
      </c>
      <c r="Q42">
        <f t="shared" si="2"/>
        <v>27</v>
      </c>
      <c r="R42" t="str">
        <f t="shared" si="3"/>
        <v>611_3625</v>
      </c>
      <c r="S42" t="str">
        <f t="shared" si="4"/>
        <v/>
      </c>
      <c r="T42" t="str">
        <f t="shared" si="5"/>
        <v/>
      </c>
      <c r="U42" cm="1">
        <f t="array" ref="U42">MIN(IFERROR(FIND(_xlfn.SEQUENCE(10,,CHAR(48)),F42),""))</f>
        <v>8</v>
      </c>
      <c r="V42">
        <f t="shared" si="6"/>
        <v>15</v>
      </c>
      <c r="W42" t="str">
        <f t="shared" si="7"/>
        <v>611_3625</v>
      </c>
      <c r="X42" t="str">
        <f t="shared" si="8"/>
        <v>611_3625</v>
      </c>
      <c r="Y42" t="str">
        <f t="shared" si="9"/>
        <v>A créer</v>
      </c>
      <c r="Z42">
        <f t="shared" si="10"/>
        <v>0</v>
      </c>
      <c r="AA42" t="str">
        <f t="shared" si="11"/>
        <v>611_3625 / 31309524</v>
      </c>
      <c r="AB42">
        <f t="shared" si="12"/>
        <v>31309524</v>
      </c>
      <c r="AC42" s="10" t="str">
        <f>Sheet1[[#This Row],[Emplacement]]</f>
        <v>A créer</v>
      </c>
      <c r="AD42" s="10" t="str">
        <f>Sheet1[[#This Row],[Outillage]]</f>
        <v>611_3625</v>
      </c>
    </row>
    <row r="43" spans="1:30" x14ac:dyDescent="0.25">
      <c r="A43">
        <v>31309525</v>
      </c>
      <c r="B43" t="s">
        <v>7230</v>
      </c>
      <c r="C43" t="s">
        <v>28</v>
      </c>
      <c r="D43" t="s">
        <v>29</v>
      </c>
      <c r="E43" t="s">
        <v>32</v>
      </c>
      <c r="F43" t="s">
        <v>7231</v>
      </c>
      <c r="G43" t="s">
        <v>32</v>
      </c>
      <c r="H43" t="s">
        <v>33</v>
      </c>
      <c r="I43">
        <v>0</v>
      </c>
      <c r="J43" t="s">
        <v>34</v>
      </c>
      <c r="K43" t="s">
        <v>35</v>
      </c>
      <c r="L43">
        <v>225</v>
      </c>
      <c r="M43" t="s">
        <v>32</v>
      </c>
      <c r="N43">
        <v>1</v>
      </c>
      <c r="O43">
        <f t="shared" si="0"/>
        <v>10</v>
      </c>
      <c r="P43">
        <f t="shared" si="1"/>
        <v>16</v>
      </c>
      <c r="Q43">
        <f t="shared" si="2"/>
        <v>24</v>
      </c>
      <c r="R43" t="str">
        <f t="shared" si="3"/>
        <v>611_0456</v>
      </c>
      <c r="S43" t="str">
        <f t="shared" si="4"/>
        <v/>
      </c>
      <c r="T43" t="str">
        <f t="shared" si="5"/>
        <v/>
      </c>
      <c r="U43" cm="1">
        <f t="array" ref="U43">MIN(IFERROR(FIND(_xlfn.SEQUENCE(10,,CHAR(48)),F43),""))</f>
        <v>8</v>
      </c>
      <c r="V43">
        <f t="shared" si="6"/>
        <v>15</v>
      </c>
      <c r="W43" t="str">
        <f t="shared" si="7"/>
        <v>611_0456</v>
      </c>
      <c r="X43" t="str">
        <f t="shared" si="8"/>
        <v>611_0456</v>
      </c>
      <c r="Y43" t="str">
        <f t="shared" si="9"/>
        <v>A créer</v>
      </c>
      <c r="Z43">
        <f t="shared" si="10"/>
        <v>0</v>
      </c>
      <c r="AA43" t="str">
        <f t="shared" si="11"/>
        <v>611_0456 / 31309525</v>
      </c>
      <c r="AB43">
        <f t="shared" si="12"/>
        <v>31309525</v>
      </c>
      <c r="AC43" s="10" t="str">
        <f>Sheet1[[#This Row],[Emplacement]]</f>
        <v>A créer</v>
      </c>
      <c r="AD43" s="10" t="str">
        <f>Sheet1[[#This Row],[Outillage]]</f>
        <v>611_0456</v>
      </c>
    </row>
    <row r="44" spans="1:30" x14ac:dyDescent="0.25">
      <c r="A44">
        <v>31309526</v>
      </c>
      <c r="B44" t="s">
        <v>7232</v>
      </c>
      <c r="C44" t="s">
        <v>28</v>
      </c>
      <c r="D44" t="s">
        <v>29</v>
      </c>
      <c r="E44" t="s">
        <v>32</v>
      </c>
      <c r="F44" t="s">
        <v>7233</v>
      </c>
      <c r="G44" t="s">
        <v>32</v>
      </c>
      <c r="H44" t="s">
        <v>33</v>
      </c>
      <c r="I44">
        <v>0</v>
      </c>
      <c r="J44" t="s">
        <v>34</v>
      </c>
      <c r="K44" t="s">
        <v>35</v>
      </c>
      <c r="L44">
        <v>210</v>
      </c>
      <c r="M44" t="s">
        <v>32</v>
      </c>
      <c r="N44">
        <v>1</v>
      </c>
      <c r="O44">
        <f t="shared" si="0"/>
        <v>8</v>
      </c>
      <c r="P44">
        <f t="shared" si="1"/>
        <v>14</v>
      </c>
      <c r="Q44">
        <f t="shared" si="2"/>
        <v>22</v>
      </c>
      <c r="R44" t="str">
        <f t="shared" si="3"/>
        <v>611_0632</v>
      </c>
      <c r="S44" t="str">
        <f t="shared" si="4"/>
        <v/>
      </c>
      <c r="T44" t="str">
        <f t="shared" si="5"/>
        <v/>
      </c>
      <c r="U44" cm="1">
        <f t="array" ref="U44">MIN(IFERROR(FIND(_xlfn.SEQUENCE(10,,CHAR(48)),F44),""))</f>
        <v>8</v>
      </c>
      <c r="V44">
        <f t="shared" si="6"/>
        <v>15</v>
      </c>
      <c r="W44" t="str">
        <f t="shared" si="7"/>
        <v>611_0632</v>
      </c>
      <c r="X44" t="str">
        <f t="shared" si="8"/>
        <v>611_0632</v>
      </c>
      <c r="Y44" t="str">
        <f t="shared" si="9"/>
        <v>A créer</v>
      </c>
      <c r="Z44">
        <f t="shared" si="10"/>
        <v>0</v>
      </c>
      <c r="AA44" t="str">
        <f t="shared" si="11"/>
        <v>611_0632 / 31309526</v>
      </c>
      <c r="AB44">
        <f t="shared" si="12"/>
        <v>31309526</v>
      </c>
      <c r="AC44" s="10" t="str">
        <f>Sheet1[[#This Row],[Emplacement]]</f>
        <v>A créer</v>
      </c>
      <c r="AD44" s="10" t="str">
        <f>Sheet1[[#This Row],[Outillage]]</f>
        <v>611_0632</v>
      </c>
    </row>
    <row r="45" spans="1:30" x14ac:dyDescent="0.25">
      <c r="A45">
        <v>31309846</v>
      </c>
      <c r="B45" t="s">
        <v>7247</v>
      </c>
      <c r="C45" t="s">
        <v>28</v>
      </c>
      <c r="D45" t="s">
        <v>29</v>
      </c>
      <c r="E45" t="s">
        <v>32</v>
      </c>
      <c r="F45" t="s">
        <v>7248</v>
      </c>
      <c r="G45" t="s">
        <v>32</v>
      </c>
      <c r="H45" t="s">
        <v>33</v>
      </c>
      <c r="I45">
        <v>0</v>
      </c>
      <c r="J45" t="s">
        <v>34</v>
      </c>
      <c r="K45" t="s">
        <v>35</v>
      </c>
      <c r="L45">
        <v>140</v>
      </c>
      <c r="M45" t="s">
        <v>32</v>
      </c>
      <c r="N45">
        <v>1</v>
      </c>
      <c r="O45">
        <f t="shared" si="0"/>
        <v>9</v>
      </c>
      <c r="P45">
        <f t="shared" si="1"/>
        <v>15</v>
      </c>
      <c r="Q45">
        <f t="shared" si="2"/>
        <v>23</v>
      </c>
      <c r="R45" t="str">
        <f t="shared" si="3"/>
        <v>611_3716</v>
      </c>
      <c r="S45" t="str">
        <f t="shared" si="4"/>
        <v/>
      </c>
      <c r="T45" t="str">
        <f t="shared" si="5"/>
        <v/>
      </c>
      <c r="U45" cm="1">
        <f t="array" ref="U45">MIN(IFERROR(FIND(_xlfn.SEQUENCE(10,,CHAR(48)),F45),""))</f>
        <v>8</v>
      </c>
      <c r="V45">
        <f t="shared" si="6"/>
        <v>15</v>
      </c>
      <c r="W45" t="str">
        <f t="shared" si="7"/>
        <v>611_3716</v>
      </c>
      <c r="X45" t="str">
        <f t="shared" si="8"/>
        <v>611_3716</v>
      </c>
      <c r="Y45" t="str">
        <f t="shared" si="9"/>
        <v>A créer</v>
      </c>
      <c r="Z45">
        <f t="shared" si="10"/>
        <v>0</v>
      </c>
      <c r="AA45" t="str">
        <f t="shared" si="11"/>
        <v>611_3716 / 31309846</v>
      </c>
      <c r="AB45">
        <f t="shared" si="12"/>
        <v>31309846</v>
      </c>
      <c r="AC45" s="10" t="str">
        <f>Sheet1[[#This Row],[Emplacement]]</f>
        <v>A créer</v>
      </c>
      <c r="AD45" s="10" t="str">
        <f>Sheet1[[#This Row],[Outillage]]</f>
        <v>611_3716</v>
      </c>
    </row>
    <row r="46" spans="1:30" x14ac:dyDescent="0.25">
      <c r="A46">
        <v>31310665</v>
      </c>
      <c r="B46" t="s">
        <v>7275</v>
      </c>
      <c r="C46" t="s">
        <v>28</v>
      </c>
      <c r="D46" t="s">
        <v>29</v>
      </c>
      <c r="E46" t="s">
        <v>32</v>
      </c>
      <c r="F46" t="s">
        <v>7276</v>
      </c>
      <c r="G46" t="s">
        <v>32</v>
      </c>
      <c r="H46" t="s">
        <v>33</v>
      </c>
      <c r="I46">
        <v>1</v>
      </c>
      <c r="J46" t="s">
        <v>34</v>
      </c>
      <c r="K46" t="s">
        <v>35</v>
      </c>
      <c r="L46">
        <v>80</v>
      </c>
      <c r="M46" t="s">
        <v>32</v>
      </c>
      <c r="N46">
        <v>1</v>
      </c>
      <c r="O46">
        <f t="shared" si="0"/>
        <v>18</v>
      </c>
      <c r="P46">
        <f t="shared" si="1"/>
        <v>24</v>
      </c>
      <c r="Q46">
        <f t="shared" si="2"/>
        <v>32</v>
      </c>
      <c r="R46" t="str">
        <f t="shared" si="3"/>
        <v>611_3719</v>
      </c>
      <c r="S46" t="str">
        <f t="shared" si="4"/>
        <v/>
      </c>
      <c r="T46" t="str">
        <f t="shared" si="5"/>
        <v/>
      </c>
      <c r="U46" cm="1">
        <f t="array" ref="U46">MIN(IFERROR(FIND(_xlfn.SEQUENCE(10,,CHAR(48)),F46),""))</f>
        <v>8</v>
      </c>
      <c r="V46">
        <f t="shared" si="6"/>
        <v>15</v>
      </c>
      <c r="W46" t="str">
        <f t="shared" si="7"/>
        <v>611_3719</v>
      </c>
      <c r="X46" t="str">
        <f t="shared" si="8"/>
        <v>611_3719</v>
      </c>
      <c r="Y46" t="str">
        <f t="shared" si="9"/>
        <v>A créer</v>
      </c>
      <c r="Z46">
        <f t="shared" si="10"/>
        <v>1</v>
      </c>
      <c r="AA46" t="str">
        <f t="shared" si="11"/>
        <v>611_3719 / 31310665</v>
      </c>
      <c r="AB46">
        <f t="shared" si="12"/>
        <v>31310665</v>
      </c>
      <c r="AC46" s="10" t="str">
        <f>Sheet1[[#This Row],[Emplacement]]</f>
        <v>A créer</v>
      </c>
      <c r="AD46" s="10" t="str">
        <f>Sheet1[[#This Row],[Outillage]]</f>
        <v>611_3719</v>
      </c>
    </row>
    <row r="47" spans="1:30" x14ac:dyDescent="0.25">
      <c r="A47">
        <v>31310666</v>
      </c>
      <c r="B47" t="s">
        <v>7277</v>
      </c>
      <c r="C47" t="s">
        <v>28</v>
      </c>
      <c r="D47" t="s">
        <v>29</v>
      </c>
      <c r="E47" t="s">
        <v>32</v>
      </c>
      <c r="F47" t="s">
        <v>7278</v>
      </c>
      <c r="G47" t="s">
        <v>32</v>
      </c>
      <c r="H47" t="s">
        <v>33</v>
      </c>
      <c r="I47">
        <v>1</v>
      </c>
      <c r="J47" t="s">
        <v>34</v>
      </c>
      <c r="K47" t="s">
        <v>35</v>
      </c>
      <c r="L47">
        <v>80</v>
      </c>
      <c r="M47" t="s">
        <v>32</v>
      </c>
      <c r="N47">
        <v>1</v>
      </c>
      <c r="O47">
        <f t="shared" si="0"/>
        <v>18</v>
      </c>
      <c r="P47">
        <f t="shared" si="1"/>
        <v>24</v>
      </c>
      <c r="Q47">
        <f t="shared" si="2"/>
        <v>32</v>
      </c>
      <c r="R47" t="str">
        <f t="shared" si="3"/>
        <v>611_3721</v>
      </c>
      <c r="S47" t="str">
        <f t="shared" si="4"/>
        <v/>
      </c>
      <c r="T47" t="str">
        <f t="shared" si="5"/>
        <v/>
      </c>
      <c r="U47" cm="1">
        <f t="array" ref="U47">MIN(IFERROR(FIND(_xlfn.SEQUENCE(10,,CHAR(48)),F47),""))</f>
        <v>8</v>
      </c>
      <c r="V47">
        <f t="shared" si="6"/>
        <v>15</v>
      </c>
      <c r="W47" t="str">
        <f t="shared" si="7"/>
        <v>611_3721</v>
      </c>
      <c r="X47" t="str">
        <f t="shared" si="8"/>
        <v>611_3721</v>
      </c>
      <c r="Y47" t="str">
        <f t="shared" si="9"/>
        <v>A créer</v>
      </c>
      <c r="Z47">
        <f t="shared" si="10"/>
        <v>1</v>
      </c>
      <c r="AA47" t="str">
        <f t="shared" si="11"/>
        <v>611_3721 / 31310666</v>
      </c>
      <c r="AB47">
        <f t="shared" si="12"/>
        <v>31310666</v>
      </c>
      <c r="AC47" s="10" t="str">
        <f>Sheet1[[#This Row],[Emplacement]]</f>
        <v>A créer</v>
      </c>
      <c r="AD47" s="10" t="str">
        <f>Sheet1[[#This Row],[Outillage]]</f>
        <v>611_3721</v>
      </c>
    </row>
    <row r="48" spans="1:30" x14ac:dyDescent="0.25">
      <c r="A48">
        <v>31310975</v>
      </c>
      <c r="B48" t="s">
        <v>7283</v>
      </c>
      <c r="C48" t="s">
        <v>28</v>
      </c>
      <c r="D48" t="s">
        <v>29</v>
      </c>
      <c r="E48" t="s">
        <v>32</v>
      </c>
      <c r="F48" t="s">
        <v>7284</v>
      </c>
      <c r="G48" t="s">
        <v>32</v>
      </c>
      <c r="H48" t="s">
        <v>33</v>
      </c>
      <c r="I48">
        <v>0</v>
      </c>
      <c r="J48" t="s">
        <v>34</v>
      </c>
      <c r="K48" t="s">
        <v>35</v>
      </c>
      <c r="L48">
        <v>270</v>
      </c>
      <c r="M48" t="s">
        <v>32</v>
      </c>
      <c r="N48">
        <v>1</v>
      </c>
      <c r="O48">
        <f t="shared" si="0"/>
        <v>19</v>
      </c>
      <c r="P48">
        <f t="shared" si="1"/>
        <v>25</v>
      </c>
      <c r="Q48">
        <f t="shared" si="2"/>
        <v>33</v>
      </c>
      <c r="R48" t="str">
        <f t="shared" si="3"/>
        <v>611_3712</v>
      </c>
      <c r="S48" t="str">
        <f t="shared" si="4"/>
        <v/>
      </c>
      <c r="T48" t="str">
        <f t="shared" si="5"/>
        <v/>
      </c>
      <c r="U48" cm="1">
        <f t="array" ref="U48">MIN(IFERROR(FIND(_xlfn.SEQUENCE(10,,CHAR(48)),F48),""))</f>
        <v>8</v>
      </c>
      <c r="V48">
        <f t="shared" si="6"/>
        <v>15</v>
      </c>
      <c r="W48" t="str">
        <f t="shared" si="7"/>
        <v>611_3712</v>
      </c>
      <c r="X48" t="str">
        <f t="shared" si="8"/>
        <v>611_3712</v>
      </c>
      <c r="Y48" t="str">
        <f t="shared" si="9"/>
        <v>A créer</v>
      </c>
      <c r="Z48">
        <f t="shared" si="10"/>
        <v>0</v>
      </c>
      <c r="AA48" t="str">
        <f t="shared" si="11"/>
        <v>611_3712 / 31310975</v>
      </c>
      <c r="AB48">
        <f t="shared" si="12"/>
        <v>31310975</v>
      </c>
      <c r="AC48" s="10" t="str">
        <f>Sheet1[[#This Row],[Emplacement]]</f>
        <v>A créer</v>
      </c>
      <c r="AD48" s="10" t="str">
        <f>Sheet1[[#This Row],[Outillage]]</f>
        <v>611_3712</v>
      </c>
    </row>
    <row r="49" spans="1:30" x14ac:dyDescent="0.25">
      <c r="A49">
        <v>31240587</v>
      </c>
      <c r="B49" t="s">
        <v>111</v>
      </c>
      <c r="C49" t="s">
        <v>28</v>
      </c>
      <c r="D49" t="s">
        <v>29</v>
      </c>
      <c r="E49" t="s">
        <v>32</v>
      </c>
      <c r="F49" t="s">
        <v>112</v>
      </c>
      <c r="G49" t="s">
        <v>32</v>
      </c>
      <c r="H49" t="s">
        <v>33</v>
      </c>
      <c r="I49">
        <v>4</v>
      </c>
      <c r="J49" t="s">
        <v>34</v>
      </c>
      <c r="K49" t="s">
        <v>35</v>
      </c>
      <c r="L49">
        <v>93.52</v>
      </c>
      <c r="M49" t="s">
        <v>32</v>
      </c>
      <c r="N49">
        <v>1</v>
      </c>
      <c r="O49" t="str">
        <f t="shared" si="0"/>
        <v/>
      </c>
      <c r="P49" t="str">
        <f t="shared" si="1"/>
        <v/>
      </c>
      <c r="Q49">
        <f t="shared" si="2"/>
        <v>34</v>
      </c>
      <c r="R49" t="str">
        <f t="shared" si="3"/>
        <v/>
      </c>
      <c r="S49" t="str">
        <f t="shared" si="4"/>
        <v/>
      </c>
      <c r="T49" t="str">
        <f t="shared" si="5"/>
        <v/>
      </c>
      <c r="U49" cm="1">
        <f t="array" ref="U49">MIN(IFERROR(FIND(_xlfn.SEQUENCE(10,,CHAR(48)),F49),""))</f>
        <v>2</v>
      </c>
      <c r="V49">
        <f t="shared" si="6"/>
        <v>14</v>
      </c>
      <c r="W49" t="str">
        <f t="shared" si="7"/>
        <v>9 592X592X292</v>
      </c>
      <c r="X49" t="str">
        <f t="shared" si="8"/>
        <v>9 592X59</v>
      </c>
      <c r="Y49" t="str">
        <f t="shared" si="9"/>
        <v>A créer</v>
      </c>
      <c r="Z49">
        <f t="shared" si="10"/>
        <v>4</v>
      </c>
      <c r="AA49" t="str">
        <f t="shared" si="11"/>
        <v>9 592X59 / 31240587</v>
      </c>
      <c r="AB49">
        <f t="shared" si="12"/>
        <v>31240587</v>
      </c>
      <c r="AC49" s="10" t="str">
        <f>Sheet1[[#This Row],[Emplacement]]</f>
        <v>A créer</v>
      </c>
      <c r="AD49" s="10" t="str">
        <f>Sheet1[[#This Row],[Outillage]]</f>
        <v>9 592X59</v>
      </c>
    </row>
    <row r="50" spans="1:30" x14ac:dyDescent="0.25">
      <c r="A50">
        <v>31240589</v>
      </c>
      <c r="B50" t="s">
        <v>113</v>
      </c>
      <c r="C50" t="s">
        <v>28</v>
      </c>
      <c r="D50" t="s">
        <v>29</v>
      </c>
      <c r="E50" t="s">
        <v>32</v>
      </c>
      <c r="F50" t="s">
        <v>114</v>
      </c>
      <c r="G50" t="s">
        <v>32</v>
      </c>
      <c r="H50" t="s">
        <v>33</v>
      </c>
      <c r="I50">
        <v>4</v>
      </c>
      <c r="J50" t="s">
        <v>34</v>
      </c>
      <c r="K50" t="s">
        <v>35</v>
      </c>
      <c r="L50">
        <v>12.5</v>
      </c>
      <c r="M50" t="s">
        <v>32</v>
      </c>
      <c r="N50">
        <v>1</v>
      </c>
      <c r="O50" t="str">
        <f t="shared" si="0"/>
        <v/>
      </c>
      <c r="P50" t="str">
        <f t="shared" si="1"/>
        <v/>
      </c>
      <c r="Q50">
        <f t="shared" si="2"/>
        <v>25</v>
      </c>
      <c r="R50" t="str">
        <f t="shared" si="3"/>
        <v/>
      </c>
      <c r="S50" t="str">
        <f t="shared" si="4"/>
        <v/>
      </c>
      <c r="T50" t="str">
        <f t="shared" si="5"/>
        <v/>
      </c>
      <c r="U50" cm="1">
        <f t="array" ref="U50">MIN(IFERROR(FIND(_xlfn.SEQUENCE(10,,CHAR(48)),F50),""))</f>
        <v>2</v>
      </c>
      <c r="V50">
        <f t="shared" si="6"/>
        <v>13</v>
      </c>
      <c r="W50" t="str">
        <f t="shared" si="7"/>
        <v>4 592X592X22</v>
      </c>
      <c r="X50" t="str">
        <f t="shared" si="8"/>
        <v>4 592X59</v>
      </c>
      <c r="Y50" t="str">
        <f t="shared" si="9"/>
        <v>A créer</v>
      </c>
      <c r="Z50">
        <f t="shared" si="10"/>
        <v>4</v>
      </c>
      <c r="AA50" t="str">
        <f t="shared" si="11"/>
        <v>4 592X59 / 31240589</v>
      </c>
      <c r="AB50">
        <f t="shared" si="12"/>
        <v>31240589</v>
      </c>
      <c r="AC50" s="10" t="str">
        <f>Sheet1[[#This Row],[Emplacement]]</f>
        <v>A créer</v>
      </c>
      <c r="AD50" s="10" t="str">
        <f>Sheet1[[#This Row],[Outillage]]</f>
        <v>4 592X59</v>
      </c>
    </row>
    <row r="51" spans="1:30" x14ac:dyDescent="0.25">
      <c r="A51">
        <v>31288214</v>
      </c>
      <c r="B51" t="s">
        <v>115</v>
      </c>
      <c r="C51" t="s">
        <v>28</v>
      </c>
      <c r="D51" t="s">
        <v>29</v>
      </c>
      <c r="E51" t="s">
        <v>32</v>
      </c>
      <c r="F51" t="s">
        <v>116</v>
      </c>
      <c r="G51" t="s">
        <v>32</v>
      </c>
      <c r="H51" t="s">
        <v>33</v>
      </c>
      <c r="I51">
        <v>1</v>
      </c>
      <c r="J51" t="s">
        <v>34</v>
      </c>
      <c r="K51" t="s">
        <v>35</v>
      </c>
      <c r="L51">
        <v>310</v>
      </c>
      <c r="M51" t="s">
        <v>32</v>
      </c>
      <c r="N51">
        <v>1</v>
      </c>
      <c r="O51">
        <f t="shared" si="0"/>
        <v>9</v>
      </c>
      <c r="P51">
        <f t="shared" si="1"/>
        <v>15</v>
      </c>
      <c r="Q51">
        <f t="shared" si="2"/>
        <v>24</v>
      </c>
      <c r="R51" t="str">
        <f t="shared" si="3"/>
        <v xml:space="preserve"> 312_3431</v>
      </c>
      <c r="S51" t="str">
        <f t="shared" si="4"/>
        <v/>
      </c>
      <c r="T51" t="str">
        <f t="shared" si="5"/>
        <v/>
      </c>
      <c r="U51" cm="1">
        <f t="array" ref="U51">MIN(IFERROR(FIND(_xlfn.SEQUENCE(10,,CHAR(48)),F51),""))</f>
        <v>9</v>
      </c>
      <c r="V51">
        <f t="shared" si="6"/>
        <v>18</v>
      </c>
      <c r="W51" t="str">
        <f t="shared" si="7"/>
        <v>312_3431/A</v>
      </c>
      <c r="X51" t="str">
        <f t="shared" si="8"/>
        <v>312_3431</v>
      </c>
      <c r="Y51" t="str">
        <f t="shared" si="9"/>
        <v>A créer</v>
      </c>
      <c r="Z51">
        <f t="shared" si="10"/>
        <v>1</v>
      </c>
      <c r="AA51" t="str">
        <f t="shared" si="11"/>
        <v>312_3431 / 31288214</v>
      </c>
      <c r="AB51">
        <f t="shared" si="12"/>
        <v>31288214</v>
      </c>
      <c r="AC51" s="10" t="str">
        <f>Sheet1[[#This Row],[Emplacement]]</f>
        <v>A créer</v>
      </c>
      <c r="AD51" s="10" t="str">
        <f>Sheet1[[#This Row],[Outillage]]</f>
        <v>312_3431</v>
      </c>
    </row>
    <row r="52" spans="1:30" x14ac:dyDescent="0.25">
      <c r="A52">
        <v>31288215</v>
      </c>
      <c r="B52" t="s">
        <v>117</v>
      </c>
      <c r="C52" t="s">
        <v>28</v>
      </c>
      <c r="D52" t="s">
        <v>29</v>
      </c>
      <c r="E52" t="s">
        <v>32</v>
      </c>
      <c r="F52" t="s">
        <v>118</v>
      </c>
      <c r="G52" t="s">
        <v>32</v>
      </c>
      <c r="H52" t="s">
        <v>33</v>
      </c>
      <c r="I52">
        <v>0</v>
      </c>
      <c r="J52" t="s">
        <v>34</v>
      </c>
      <c r="K52" t="s">
        <v>35</v>
      </c>
      <c r="L52">
        <v>190</v>
      </c>
      <c r="M52" t="s">
        <v>32</v>
      </c>
      <c r="N52">
        <v>1</v>
      </c>
      <c r="O52">
        <f t="shared" si="0"/>
        <v>16</v>
      </c>
      <c r="P52">
        <f t="shared" si="1"/>
        <v>22</v>
      </c>
      <c r="Q52">
        <f t="shared" si="2"/>
        <v>31</v>
      </c>
      <c r="R52" t="str">
        <f t="shared" si="3"/>
        <v xml:space="preserve"> 312_3434</v>
      </c>
      <c r="S52" t="str">
        <f t="shared" si="4"/>
        <v/>
      </c>
      <c r="T52" t="str">
        <f t="shared" si="5"/>
        <v/>
      </c>
      <c r="U52" cm="1">
        <f t="array" ref="U52">MIN(IFERROR(FIND(_xlfn.SEQUENCE(10,,CHAR(48)),F52),""))</f>
        <v>9</v>
      </c>
      <c r="V52">
        <f t="shared" si="6"/>
        <v>18</v>
      </c>
      <c r="W52" t="str">
        <f t="shared" si="7"/>
        <v>312_3434/A</v>
      </c>
      <c r="X52" t="str">
        <f t="shared" si="8"/>
        <v>312_3434</v>
      </c>
      <c r="Y52" t="str">
        <f t="shared" si="9"/>
        <v>A créer</v>
      </c>
      <c r="Z52">
        <f t="shared" si="10"/>
        <v>0</v>
      </c>
      <c r="AA52" t="str">
        <f t="shared" si="11"/>
        <v>312_3434 / 31288215</v>
      </c>
      <c r="AB52">
        <f t="shared" si="12"/>
        <v>31288215</v>
      </c>
      <c r="AC52" s="10" t="str">
        <f>Sheet1[[#This Row],[Emplacement]]</f>
        <v>A créer</v>
      </c>
      <c r="AD52" s="10" t="str">
        <f>Sheet1[[#This Row],[Outillage]]</f>
        <v>312_3434</v>
      </c>
    </row>
    <row r="53" spans="1:30" x14ac:dyDescent="0.25">
      <c r="A53">
        <v>31289179</v>
      </c>
      <c r="B53" t="s">
        <v>119</v>
      </c>
      <c r="C53" t="s">
        <v>28</v>
      </c>
      <c r="D53" t="s">
        <v>29</v>
      </c>
      <c r="E53" t="s">
        <v>32</v>
      </c>
      <c r="F53" t="s">
        <v>120</v>
      </c>
      <c r="G53" t="s">
        <v>32</v>
      </c>
      <c r="H53" t="s">
        <v>33</v>
      </c>
      <c r="I53">
        <v>1</v>
      </c>
      <c r="J53" t="s">
        <v>34</v>
      </c>
      <c r="K53" t="s">
        <v>35</v>
      </c>
      <c r="L53">
        <v>135</v>
      </c>
      <c r="M53" t="s">
        <v>32</v>
      </c>
      <c r="N53">
        <v>1</v>
      </c>
      <c r="O53">
        <f t="shared" si="0"/>
        <v>17</v>
      </c>
      <c r="P53">
        <f t="shared" si="1"/>
        <v>23</v>
      </c>
      <c r="Q53">
        <f t="shared" si="2"/>
        <v>31</v>
      </c>
      <c r="R53" t="str">
        <f t="shared" si="3"/>
        <v>312_2817</v>
      </c>
      <c r="S53" t="str">
        <f t="shared" si="4"/>
        <v/>
      </c>
      <c r="T53" t="str">
        <f t="shared" si="5"/>
        <v/>
      </c>
      <c r="U53" cm="1">
        <f t="array" ref="U53">MIN(IFERROR(FIND(_xlfn.SEQUENCE(10,,CHAR(48)),F53),""))</f>
        <v>8</v>
      </c>
      <c r="V53">
        <f t="shared" si="6"/>
        <v>17</v>
      </c>
      <c r="W53" t="str">
        <f t="shared" si="7"/>
        <v>312_2817/A</v>
      </c>
      <c r="X53" t="str">
        <f t="shared" si="8"/>
        <v>312_2817</v>
      </c>
      <c r="Y53" t="str">
        <f t="shared" si="9"/>
        <v>A créer</v>
      </c>
      <c r="Z53">
        <f t="shared" si="10"/>
        <v>1</v>
      </c>
      <c r="AA53" t="str">
        <f t="shared" si="11"/>
        <v>312_2817 / 31289179</v>
      </c>
      <c r="AB53">
        <f t="shared" si="12"/>
        <v>31289179</v>
      </c>
      <c r="AC53" s="10" t="str">
        <f>Sheet1[[#This Row],[Emplacement]]</f>
        <v>A créer</v>
      </c>
      <c r="AD53" s="10" t="str">
        <f>Sheet1[[#This Row],[Outillage]]</f>
        <v>312_2817</v>
      </c>
    </row>
    <row r="54" spans="1:30" x14ac:dyDescent="0.25">
      <c r="A54">
        <v>31305932</v>
      </c>
      <c r="B54" t="s">
        <v>4118</v>
      </c>
      <c r="C54" t="s">
        <v>28</v>
      </c>
      <c r="D54" t="s">
        <v>29</v>
      </c>
      <c r="E54" t="s">
        <v>32</v>
      </c>
      <c r="F54" t="s">
        <v>4119</v>
      </c>
      <c r="G54" t="s">
        <v>32</v>
      </c>
      <c r="H54" t="s">
        <v>33</v>
      </c>
      <c r="I54">
        <v>0</v>
      </c>
      <c r="J54" t="s">
        <v>34</v>
      </c>
      <c r="K54" t="s">
        <v>35</v>
      </c>
      <c r="L54">
        <v>200</v>
      </c>
      <c r="M54" t="s">
        <v>32</v>
      </c>
      <c r="N54">
        <v>1</v>
      </c>
      <c r="O54">
        <f t="shared" si="0"/>
        <v>8</v>
      </c>
      <c r="P54">
        <f t="shared" si="1"/>
        <v>14</v>
      </c>
      <c r="Q54">
        <f t="shared" si="2"/>
        <v>22</v>
      </c>
      <c r="R54" t="str">
        <f t="shared" si="3"/>
        <v>312_0771</v>
      </c>
      <c r="S54" t="str">
        <f t="shared" si="4"/>
        <v/>
      </c>
      <c r="T54" t="str">
        <f t="shared" si="5"/>
        <v/>
      </c>
      <c r="U54" cm="1">
        <f t="array" ref="U54">MIN(IFERROR(FIND(_xlfn.SEQUENCE(10,,CHAR(48)),F54),""))</f>
        <v>8</v>
      </c>
      <c r="V54">
        <f t="shared" si="6"/>
        <v>15</v>
      </c>
      <c r="W54" t="str">
        <f t="shared" si="7"/>
        <v>312_0771</v>
      </c>
      <c r="X54" t="str">
        <f t="shared" si="8"/>
        <v>312_0771</v>
      </c>
      <c r="Y54" t="str">
        <f t="shared" si="9"/>
        <v>A créer</v>
      </c>
      <c r="Z54">
        <f t="shared" si="10"/>
        <v>0</v>
      </c>
      <c r="AA54" t="str">
        <f t="shared" si="11"/>
        <v>312_0771 / 31305932</v>
      </c>
      <c r="AB54">
        <f t="shared" si="12"/>
        <v>31305932</v>
      </c>
      <c r="AC54" s="10" t="str">
        <f>Sheet1[[#This Row],[Emplacement]]</f>
        <v>A créer</v>
      </c>
      <c r="AD54" s="10" t="str">
        <f>Sheet1[[#This Row],[Outillage]]</f>
        <v>312_0771</v>
      </c>
    </row>
    <row r="55" spans="1:30" x14ac:dyDescent="0.25">
      <c r="A55">
        <v>31305933</v>
      </c>
      <c r="B55" t="s">
        <v>4120</v>
      </c>
      <c r="C55" t="s">
        <v>28</v>
      </c>
      <c r="D55" t="s">
        <v>29</v>
      </c>
      <c r="E55" t="s">
        <v>32</v>
      </c>
      <c r="F55" t="s">
        <v>4121</v>
      </c>
      <c r="G55" t="s">
        <v>32</v>
      </c>
      <c r="H55" t="s">
        <v>33</v>
      </c>
      <c r="I55">
        <v>0</v>
      </c>
      <c r="J55" t="s">
        <v>34</v>
      </c>
      <c r="K55" t="s">
        <v>35</v>
      </c>
      <c r="L55">
        <v>220</v>
      </c>
      <c r="M55" t="s">
        <v>32</v>
      </c>
      <c r="N55">
        <v>1</v>
      </c>
      <c r="O55">
        <f t="shared" si="0"/>
        <v>8</v>
      </c>
      <c r="P55">
        <f t="shared" si="1"/>
        <v>14</v>
      </c>
      <c r="Q55">
        <f t="shared" si="2"/>
        <v>22</v>
      </c>
      <c r="R55" t="str">
        <f t="shared" si="3"/>
        <v>611_1318</v>
      </c>
      <c r="S55" t="str">
        <f t="shared" si="4"/>
        <v/>
      </c>
      <c r="T55" t="str">
        <f t="shared" si="5"/>
        <v/>
      </c>
      <c r="U55" cm="1">
        <f t="array" ref="U55">MIN(IFERROR(FIND(_xlfn.SEQUENCE(10,,CHAR(48)),F55),""))</f>
        <v>8</v>
      </c>
      <c r="V55">
        <f t="shared" si="6"/>
        <v>15</v>
      </c>
      <c r="W55" t="str">
        <f t="shared" si="7"/>
        <v>611_1318</v>
      </c>
      <c r="X55" t="str">
        <f t="shared" si="8"/>
        <v>611_1318</v>
      </c>
      <c r="Y55" t="str">
        <f t="shared" si="9"/>
        <v>A créer</v>
      </c>
      <c r="Z55">
        <f t="shared" si="10"/>
        <v>0</v>
      </c>
      <c r="AA55" t="str">
        <f t="shared" si="11"/>
        <v>611_1318 / 31305933</v>
      </c>
      <c r="AB55">
        <f t="shared" si="12"/>
        <v>31305933</v>
      </c>
      <c r="AC55" s="10" t="str">
        <f>Sheet1[[#This Row],[Emplacement]]</f>
        <v>A créer</v>
      </c>
      <c r="AD55" s="10" t="str">
        <f>Sheet1[[#This Row],[Outillage]]</f>
        <v>611_1318</v>
      </c>
    </row>
    <row r="56" spans="1:30" x14ac:dyDescent="0.25">
      <c r="A56">
        <v>31305934</v>
      </c>
      <c r="B56" t="s">
        <v>4122</v>
      </c>
      <c r="C56" t="s">
        <v>28</v>
      </c>
      <c r="D56" t="s">
        <v>29</v>
      </c>
      <c r="E56" t="s">
        <v>32</v>
      </c>
      <c r="F56" t="s">
        <v>4123</v>
      </c>
      <c r="G56" t="s">
        <v>32</v>
      </c>
      <c r="H56" t="s">
        <v>33</v>
      </c>
      <c r="I56">
        <v>0</v>
      </c>
      <c r="J56" t="s">
        <v>34</v>
      </c>
      <c r="K56" t="s">
        <v>35</v>
      </c>
      <c r="L56">
        <v>220</v>
      </c>
      <c r="M56" t="s">
        <v>32</v>
      </c>
      <c r="N56">
        <v>1</v>
      </c>
      <c r="O56">
        <f t="shared" si="0"/>
        <v>8</v>
      </c>
      <c r="P56">
        <f t="shared" si="1"/>
        <v>14</v>
      </c>
      <c r="Q56">
        <f t="shared" si="2"/>
        <v>22</v>
      </c>
      <c r="R56" t="str">
        <f t="shared" si="3"/>
        <v>611_1317</v>
      </c>
      <c r="S56" t="str">
        <f t="shared" si="4"/>
        <v/>
      </c>
      <c r="T56" t="str">
        <f t="shared" si="5"/>
        <v/>
      </c>
      <c r="U56" cm="1">
        <f t="array" ref="U56">MIN(IFERROR(FIND(_xlfn.SEQUENCE(10,,CHAR(48)),F56),""))</f>
        <v>8</v>
      </c>
      <c r="V56">
        <f t="shared" si="6"/>
        <v>15</v>
      </c>
      <c r="W56" t="str">
        <f t="shared" si="7"/>
        <v>611_1317</v>
      </c>
      <c r="X56" t="str">
        <f t="shared" si="8"/>
        <v>611_1317</v>
      </c>
      <c r="Y56" t="str">
        <f t="shared" si="9"/>
        <v>A créer</v>
      </c>
      <c r="Z56">
        <f t="shared" si="10"/>
        <v>0</v>
      </c>
      <c r="AA56" t="str">
        <f t="shared" si="11"/>
        <v>611_1317 / 31305934</v>
      </c>
      <c r="AB56">
        <f t="shared" si="12"/>
        <v>31305934</v>
      </c>
      <c r="AC56" s="10" t="str">
        <f>Sheet1[[#This Row],[Emplacement]]</f>
        <v>A créer</v>
      </c>
      <c r="AD56" s="10" t="str">
        <f>Sheet1[[#This Row],[Outillage]]</f>
        <v>611_1317</v>
      </c>
    </row>
    <row r="57" spans="1:30" x14ac:dyDescent="0.25">
      <c r="A57">
        <v>31305935</v>
      </c>
      <c r="B57" t="s">
        <v>4124</v>
      </c>
      <c r="C57" t="s">
        <v>28</v>
      </c>
      <c r="D57" t="s">
        <v>29</v>
      </c>
      <c r="E57" t="s">
        <v>32</v>
      </c>
      <c r="F57" t="s">
        <v>4125</v>
      </c>
      <c r="G57" t="s">
        <v>32</v>
      </c>
      <c r="H57" t="s">
        <v>33</v>
      </c>
      <c r="I57">
        <v>0</v>
      </c>
      <c r="J57" t="s">
        <v>34</v>
      </c>
      <c r="K57" t="s">
        <v>35</v>
      </c>
      <c r="L57">
        <v>190</v>
      </c>
      <c r="M57" t="s">
        <v>32</v>
      </c>
      <c r="N57">
        <v>1</v>
      </c>
      <c r="O57">
        <f t="shared" si="0"/>
        <v>8</v>
      </c>
      <c r="P57">
        <f t="shared" si="1"/>
        <v>14</v>
      </c>
      <c r="Q57">
        <f t="shared" si="2"/>
        <v>22</v>
      </c>
      <c r="R57" t="str">
        <f t="shared" si="3"/>
        <v>611_0834</v>
      </c>
      <c r="S57" t="str">
        <f t="shared" si="4"/>
        <v/>
      </c>
      <c r="T57" t="str">
        <f t="shared" si="5"/>
        <v/>
      </c>
      <c r="U57" cm="1">
        <f t="array" ref="U57">MIN(IFERROR(FIND(_xlfn.SEQUENCE(10,,CHAR(48)),F57),""))</f>
        <v>8</v>
      </c>
      <c r="V57">
        <f t="shared" si="6"/>
        <v>15</v>
      </c>
      <c r="W57" t="str">
        <f t="shared" si="7"/>
        <v>611_0834</v>
      </c>
      <c r="X57" t="str">
        <f t="shared" si="8"/>
        <v>611_0834</v>
      </c>
      <c r="Y57" t="str">
        <f t="shared" si="9"/>
        <v>A créer</v>
      </c>
      <c r="Z57">
        <f t="shared" si="10"/>
        <v>0</v>
      </c>
      <c r="AA57" t="str">
        <f t="shared" si="11"/>
        <v>611_0834 / 31305935</v>
      </c>
      <c r="AB57">
        <f t="shared" si="12"/>
        <v>31305935</v>
      </c>
      <c r="AC57" s="10" t="str">
        <f>Sheet1[[#This Row],[Emplacement]]</f>
        <v>A créer</v>
      </c>
      <c r="AD57" s="10" t="str">
        <f>Sheet1[[#This Row],[Outillage]]</f>
        <v>611_0834</v>
      </c>
    </row>
    <row r="58" spans="1:30" x14ac:dyDescent="0.25">
      <c r="A58">
        <v>31305937</v>
      </c>
      <c r="B58" t="s">
        <v>4126</v>
      </c>
      <c r="C58" t="s">
        <v>28</v>
      </c>
      <c r="D58" t="s">
        <v>29</v>
      </c>
      <c r="E58" t="s">
        <v>32</v>
      </c>
      <c r="F58" t="s">
        <v>4127</v>
      </c>
      <c r="G58" t="s">
        <v>32</v>
      </c>
      <c r="H58" t="s">
        <v>33</v>
      </c>
      <c r="I58">
        <v>0</v>
      </c>
      <c r="J58" t="s">
        <v>34</v>
      </c>
      <c r="K58" t="s">
        <v>35</v>
      </c>
      <c r="L58">
        <v>175</v>
      </c>
      <c r="M58" t="s">
        <v>32</v>
      </c>
      <c r="N58">
        <v>1</v>
      </c>
      <c r="O58">
        <f t="shared" si="0"/>
        <v>12</v>
      </c>
      <c r="P58">
        <f t="shared" si="1"/>
        <v>18</v>
      </c>
      <c r="Q58">
        <f t="shared" si="2"/>
        <v>26</v>
      </c>
      <c r="R58" t="str">
        <f t="shared" si="3"/>
        <v>611_0792</v>
      </c>
      <c r="S58" t="str">
        <f t="shared" si="4"/>
        <v/>
      </c>
      <c r="T58" t="str">
        <f t="shared" si="5"/>
        <v/>
      </c>
      <c r="U58" cm="1">
        <f t="array" ref="U58">MIN(IFERROR(FIND(_xlfn.SEQUENCE(10,,CHAR(48)),F58),""))</f>
        <v>8</v>
      </c>
      <c r="V58">
        <f t="shared" si="6"/>
        <v>15</v>
      </c>
      <c r="W58" t="str">
        <f t="shared" si="7"/>
        <v>611_0792</v>
      </c>
      <c r="X58" t="str">
        <f t="shared" si="8"/>
        <v>611_0792</v>
      </c>
      <c r="Y58" t="str">
        <f t="shared" si="9"/>
        <v>A créer</v>
      </c>
      <c r="Z58">
        <f t="shared" si="10"/>
        <v>0</v>
      </c>
      <c r="AA58" t="str">
        <f t="shared" si="11"/>
        <v>611_0792 / 31305937</v>
      </c>
      <c r="AB58">
        <f t="shared" si="12"/>
        <v>31305937</v>
      </c>
      <c r="AC58" s="10" t="str">
        <f>Sheet1[[#This Row],[Emplacement]]</f>
        <v>A créer</v>
      </c>
      <c r="AD58" s="10" t="str">
        <f>Sheet1[[#This Row],[Outillage]]</f>
        <v>611_0792</v>
      </c>
    </row>
    <row r="59" spans="1:30" x14ac:dyDescent="0.25">
      <c r="A59">
        <v>31305938</v>
      </c>
      <c r="B59" t="s">
        <v>4128</v>
      </c>
      <c r="C59" t="s">
        <v>28</v>
      </c>
      <c r="D59" t="s">
        <v>29</v>
      </c>
      <c r="E59" t="s">
        <v>32</v>
      </c>
      <c r="F59" t="s">
        <v>4129</v>
      </c>
      <c r="G59" t="s">
        <v>32</v>
      </c>
      <c r="H59" t="s">
        <v>33</v>
      </c>
      <c r="I59">
        <v>0</v>
      </c>
      <c r="J59" t="s">
        <v>34</v>
      </c>
      <c r="K59" t="s">
        <v>35</v>
      </c>
      <c r="L59">
        <v>145</v>
      </c>
      <c r="M59" t="s">
        <v>32</v>
      </c>
      <c r="N59">
        <v>1</v>
      </c>
      <c r="O59">
        <f t="shared" si="0"/>
        <v>8</v>
      </c>
      <c r="P59">
        <f t="shared" si="1"/>
        <v>14</v>
      </c>
      <c r="Q59">
        <f t="shared" si="2"/>
        <v>22</v>
      </c>
      <c r="R59" t="str">
        <f t="shared" si="3"/>
        <v>611_0804</v>
      </c>
      <c r="S59" t="str">
        <f t="shared" si="4"/>
        <v/>
      </c>
      <c r="T59" t="str">
        <f t="shared" si="5"/>
        <v/>
      </c>
      <c r="U59" cm="1">
        <f t="array" ref="U59">MIN(IFERROR(FIND(_xlfn.SEQUENCE(10,,CHAR(48)),F59),""))</f>
        <v>8</v>
      </c>
      <c r="V59">
        <f t="shared" si="6"/>
        <v>15</v>
      </c>
      <c r="W59" t="str">
        <f t="shared" si="7"/>
        <v>611_0804</v>
      </c>
      <c r="X59" t="str">
        <f t="shared" si="8"/>
        <v>611_0804</v>
      </c>
      <c r="Y59" t="str">
        <f t="shared" si="9"/>
        <v>A créer</v>
      </c>
      <c r="Z59">
        <f t="shared" si="10"/>
        <v>0</v>
      </c>
      <c r="AA59" t="str">
        <f t="shared" si="11"/>
        <v>611_0804 / 31305938</v>
      </c>
      <c r="AB59">
        <f t="shared" si="12"/>
        <v>31305938</v>
      </c>
      <c r="AC59" s="10" t="str">
        <f>Sheet1[[#This Row],[Emplacement]]</f>
        <v>A créer</v>
      </c>
      <c r="AD59" s="10" t="str">
        <f>Sheet1[[#This Row],[Outillage]]</f>
        <v>611_0804</v>
      </c>
    </row>
    <row r="60" spans="1:30" x14ac:dyDescent="0.25">
      <c r="A60">
        <v>31305939</v>
      </c>
      <c r="B60" t="s">
        <v>4130</v>
      </c>
      <c r="C60" t="s">
        <v>28</v>
      </c>
      <c r="D60" t="s">
        <v>29</v>
      </c>
      <c r="E60" t="s">
        <v>32</v>
      </c>
      <c r="F60" t="s">
        <v>4131</v>
      </c>
      <c r="G60" t="s">
        <v>32</v>
      </c>
      <c r="H60" t="s">
        <v>33</v>
      </c>
      <c r="I60">
        <v>0</v>
      </c>
      <c r="J60" t="s">
        <v>34</v>
      </c>
      <c r="K60" t="s">
        <v>35</v>
      </c>
      <c r="L60">
        <v>110</v>
      </c>
      <c r="M60" t="s">
        <v>32</v>
      </c>
      <c r="N60">
        <v>1</v>
      </c>
      <c r="O60">
        <f t="shared" si="0"/>
        <v>12</v>
      </c>
      <c r="P60">
        <f t="shared" si="1"/>
        <v>18</v>
      </c>
      <c r="Q60">
        <f t="shared" si="2"/>
        <v>26</v>
      </c>
      <c r="R60" t="str">
        <f t="shared" si="3"/>
        <v>611_0802</v>
      </c>
      <c r="S60" t="str">
        <f t="shared" si="4"/>
        <v/>
      </c>
      <c r="T60" t="str">
        <f t="shared" si="5"/>
        <v/>
      </c>
      <c r="U60" cm="1">
        <f t="array" ref="U60">MIN(IFERROR(FIND(_xlfn.SEQUENCE(10,,CHAR(48)),F60),""))</f>
        <v>8</v>
      </c>
      <c r="V60">
        <f t="shared" si="6"/>
        <v>15</v>
      </c>
      <c r="W60" t="str">
        <f t="shared" si="7"/>
        <v>611_0802</v>
      </c>
      <c r="X60" t="str">
        <f t="shared" si="8"/>
        <v>611_0802</v>
      </c>
      <c r="Y60" t="str">
        <f t="shared" si="9"/>
        <v>A créer</v>
      </c>
      <c r="Z60">
        <f t="shared" si="10"/>
        <v>0</v>
      </c>
      <c r="AA60" t="str">
        <f t="shared" si="11"/>
        <v>611_0802 / 31305939</v>
      </c>
      <c r="AB60">
        <f t="shared" si="12"/>
        <v>31305939</v>
      </c>
      <c r="AC60" s="10" t="str">
        <f>Sheet1[[#This Row],[Emplacement]]</f>
        <v>A créer</v>
      </c>
      <c r="AD60" s="10" t="str">
        <f>Sheet1[[#This Row],[Outillage]]</f>
        <v>611_0802</v>
      </c>
    </row>
    <row r="61" spans="1:30" x14ac:dyDescent="0.25">
      <c r="A61">
        <v>31305940</v>
      </c>
      <c r="B61" t="s">
        <v>4132</v>
      </c>
      <c r="C61" t="s">
        <v>28</v>
      </c>
      <c r="D61" t="s">
        <v>29</v>
      </c>
      <c r="E61" t="s">
        <v>32</v>
      </c>
      <c r="F61" t="s">
        <v>4133</v>
      </c>
      <c r="G61" t="s">
        <v>32</v>
      </c>
      <c r="H61" t="s">
        <v>33</v>
      </c>
      <c r="I61">
        <v>0</v>
      </c>
      <c r="J61" t="s">
        <v>34</v>
      </c>
      <c r="K61" t="s">
        <v>35</v>
      </c>
      <c r="L61">
        <v>160</v>
      </c>
      <c r="M61" t="s">
        <v>32</v>
      </c>
      <c r="N61">
        <v>1</v>
      </c>
      <c r="O61">
        <f t="shared" si="0"/>
        <v>13</v>
      </c>
      <c r="P61">
        <f t="shared" si="1"/>
        <v>19</v>
      </c>
      <c r="Q61">
        <f t="shared" si="2"/>
        <v>27</v>
      </c>
      <c r="R61" t="str">
        <f t="shared" si="3"/>
        <v>611_0813</v>
      </c>
      <c r="S61" t="str">
        <f t="shared" si="4"/>
        <v/>
      </c>
      <c r="T61" t="str">
        <f t="shared" si="5"/>
        <v/>
      </c>
      <c r="U61" cm="1">
        <f t="array" ref="U61">MIN(IFERROR(FIND(_xlfn.SEQUENCE(10,,CHAR(48)),F61),""))</f>
        <v>8</v>
      </c>
      <c r="V61">
        <f t="shared" si="6"/>
        <v>15</v>
      </c>
      <c r="W61" t="str">
        <f t="shared" si="7"/>
        <v>611_0813</v>
      </c>
      <c r="X61" t="str">
        <f t="shared" si="8"/>
        <v>611_0813</v>
      </c>
      <c r="Y61" t="str">
        <f t="shared" si="9"/>
        <v>A créer</v>
      </c>
      <c r="Z61">
        <f t="shared" si="10"/>
        <v>0</v>
      </c>
      <c r="AA61" t="str">
        <f t="shared" si="11"/>
        <v>611_0813 / 31305940</v>
      </c>
      <c r="AB61">
        <f t="shared" si="12"/>
        <v>31305940</v>
      </c>
      <c r="AC61" s="10" t="str">
        <f>Sheet1[[#This Row],[Emplacement]]</f>
        <v>A créer</v>
      </c>
      <c r="AD61" s="10" t="str">
        <f>Sheet1[[#This Row],[Outillage]]</f>
        <v>611_0813</v>
      </c>
    </row>
    <row r="62" spans="1:30" x14ac:dyDescent="0.25">
      <c r="A62">
        <v>31305941</v>
      </c>
      <c r="B62" t="s">
        <v>4134</v>
      </c>
      <c r="C62" t="s">
        <v>28</v>
      </c>
      <c r="D62" t="s">
        <v>29</v>
      </c>
      <c r="E62" t="s">
        <v>32</v>
      </c>
      <c r="F62" t="s">
        <v>4135</v>
      </c>
      <c r="G62" t="s">
        <v>32</v>
      </c>
      <c r="H62" t="s">
        <v>33</v>
      </c>
      <c r="I62">
        <v>0</v>
      </c>
      <c r="J62" t="s">
        <v>34</v>
      </c>
      <c r="K62" t="s">
        <v>35</v>
      </c>
      <c r="L62">
        <v>100</v>
      </c>
      <c r="M62" t="s">
        <v>32</v>
      </c>
      <c r="N62">
        <v>1</v>
      </c>
      <c r="O62">
        <f t="shared" si="0"/>
        <v>8</v>
      </c>
      <c r="P62">
        <f t="shared" si="1"/>
        <v>14</v>
      </c>
      <c r="Q62">
        <f t="shared" si="2"/>
        <v>22</v>
      </c>
      <c r="R62" t="str">
        <f t="shared" si="3"/>
        <v>611_0815</v>
      </c>
      <c r="S62" t="str">
        <f t="shared" si="4"/>
        <v/>
      </c>
      <c r="T62" t="str">
        <f t="shared" si="5"/>
        <v/>
      </c>
      <c r="U62" cm="1">
        <f t="array" ref="U62">MIN(IFERROR(FIND(_xlfn.SEQUENCE(10,,CHAR(48)),F62),""))</f>
        <v>8</v>
      </c>
      <c r="V62">
        <f t="shared" si="6"/>
        <v>15</v>
      </c>
      <c r="W62" t="str">
        <f t="shared" si="7"/>
        <v>611_0815</v>
      </c>
      <c r="X62" t="str">
        <f t="shared" si="8"/>
        <v>611_0815</v>
      </c>
      <c r="Y62" t="str">
        <f t="shared" si="9"/>
        <v>A créer</v>
      </c>
      <c r="Z62">
        <f t="shared" si="10"/>
        <v>0</v>
      </c>
      <c r="AA62" t="str">
        <f t="shared" si="11"/>
        <v>611_0815 / 31305941</v>
      </c>
      <c r="AB62">
        <f t="shared" si="12"/>
        <v>31305941</v>
      </c>
      <c r="AC62" s="10" t="str">
        <f>Sheet1[[#This Row],[Emplacement]]</f>
        <v>A créer</v>
      </c>
      <c r="AD62" s="10" t="str">
        <f>Sheet1[[#This Row],[Outillage]]</f>
        <v>611_0815</v>
      </c>
    </row>
    <row r="63" spans="1:30" x14ac:dyDescent="0.25">
      <c r="A63">
        <v>31305942</v>
      </c>
      <c r="B63" t="s">
        <v>4136</v>
      </c>
      <c r="C63" t="s">
        <v>28</v>
      </c>
      <c r="D63" t="s">
        <v>29</v>
      </c>
      <c r="E63" t="s">
        <v>32</v>
      </c>
      <c r="F63" t="s">
        <v>4137</v>
      </c>
      <c r="G63" t="s">
        <v>32</v>
      </c>
      <c r="H63" t="s">
        <v>33</v>
      </c>
      <c r="I63">
        <v>0</v>
      </c>
      <c r="J63" t="s">
        <v>34</v>
      </c>
      <c r="K63" t="s">
        <v>35</v>
      </c>
      <c r="L63">
        <v>110</v>
      </c>
      <c r="M63" t="s">
        <v>32</v>
      </c>
      <c r="N63">
        <v>1</v>
      </c>
      <c r="O63">
        <f t="shared" si="0"/>
        <v>8</v>
      </c>
      <c r="P63">
        <f t="shared" si="1"/>
        <v>14</v>
      </c>
      <c r="Q63">
        <f t="shared" si="2"/>
        <v>22</v>
      </c>
      <c r="R63" t="str">
        <f t="shared" si="3"/>
        <v>611_0818</v>
      </c>
      <c r="S63" t="str">
        <f t="shared" si="4"/>
        <v/>
      </c>
      <c r="T63" t="str">
        <f t="shared" si="5"/>
        <v/>
      </c>
      <c r="U63" cm="1">
        <f t="array" ref="U63">MIN(IFERROR(FIND(_xlfn.SEQUENCE(10,,CHAR(48)),F63),""))</f>
        <v>8</v>
      </c>
      <c r="V63">
        <f t="shared" si="6"/>
        <v>15</v>
      </c>
      <c r="W63" t="str">
        <f t="shared" si="7"/>
        <v>611_0818</v>
      </c>
      <c r="X63" t="str">
        <f t="shared" si="8"/>
        <v>611_0818</v>
      </c>
      <c r="Y63" t="str">
        <f t="shared" si="9"/>
        <v>A créer</v>
      </c>
      <c r="Z63">
        <f t="shared" si="10"/>
        <v>0</v>
      </c>
      <c r="AA63" t="str">
        <f t="shared" si="11"/>
        <v>611_0818 / 31305942</v>
      </c>
      <c r="AB63">
        <f t="shared" si="12"/>
        <v>31305942</v>
      </c>
      <c r="AC63" s="10" t="str">
        <f>Sheet1[[#This Row],[Emplacement]]</f>
        <v>A créer</v>
      </c>
      <c r="AD63" s="10" t="str">
        <f>Sheet1[[#This Row],[Outillage]]</f>
        <v>611_0818</v>
      </c>
    </row>
    <row r="64" spans="1:30" x14ac:dyDescent="0.25">
      <c r="A64">
        <v>31305943</v>
      </c>
      <c r="B64" t="s">
        <v>4138</v>
      </c>
      <c r="C64" t="s">
        <v>28</v>
      </c>
      <c r="D64" t="s">
        <v>29</v>
      </c>
      <c r="E64" t="s">
        <v>32</v>
      </c>
      <c r="F64" t="s">
        <v>4139</v>
      </c>
      <c r="G64" t="s">
        <v>32</v>
      </c>
      <c r="H64" t="s">
        <v>33</v>
      </c>
      <c r="I64">
        <v>0</v>
      </c>
      <c r="J64" t="s">
        <v>34</v>
      </c>
      <c r="K64" t="s">
        <v>35</v>
      </c>
      <c r="L64">
        <v>145</v>
      </c>
      <c r="M64" t="s">
        <v>32</v>
      </c>
      <c r="N64">
        <v>1</v>
      </c>
      <c r="O64">
        <f t="shared" si="0"/>
        <v>12</v>
      </c>
      <c r="P64">
        <f t="shared" si="1"/>
        <v>18</v>
      </c>
      <c r="Q64">
        <f t="shared" si="2"/>
        <v>26</v>
      </c>
      <c r="R64" t="str">
        <f t="shared" si="3"/>
        <v>611_0809</v>
      </c>
      <c r="S64" t="str">
        <f t="shared" si="4"/>
        <v/>
      </c>
      <c r="T64" t="str">
        <f t="shared" si="5"/>
        <v/>
      </c>
      <c r="U64" cm="1">
        <f t="array" ref="U64">MIN(IFERROR(FIND(_xlfn.SEQUENCE(10,,CHAR(48)),F64),""))</f>
        <v>8</v>
      </c>
      <c r="V64">
        <f t="shared" si="6"/>
        <v>15</v>
      </c>
      <c r="W64" t="str">
        <f t="shared" si="7"/>
        <v>611_0809</v>
      </c>
      <c r="X64" t="str">
        <f t="shared" si="8"/>
        <v>611_0809</v>
      </c>
      <c r="Y64" t="str">
        <f t="shared" si="9"/>
        <v>A créer</v>
      </c>
      <c r="Z64">
        <f t="shared" si="10"/>
        <v>0</v>
      </c>
      <c r="AA64" t="str">
        <f t="shared" si="11"/>
        <v>611_0809 / 31305943</v>
      </c>
      <c r="AB64">
        <f t="shared" si="12"/>
        <v>31305943</v>
      </c>
      <c r="AC64" s="10" t="str">
        <f>Sheet1[[#This Row],[Emplacement]]</f>
        <v>A créer</v>
      </c>
      <c r="AD64" s="10" t="str">
        <f>Sheet1[[#This Row],[Outillage]]</f>
        <v>611_0809</v>
      </c>
    </row>
    <row r="65" spans="1:30" x14ac:dyDescent="0.25">
      <c r="A65">
        <v>31305944</v>
      </c>
      <c r="B65" t="s">
        <v>4140</v>
      </c>
      <c r="C65" t="s">
        <v>28</v>
      </c>
      <c r="D65" t="s">
        <v>29</v>
      </c>
      <c r="E65" t="s">
        <v>32</v>
      </c>
      <c r="F65" t="s">
        <v>4141</v>
      </c>
      <c r="G65" t="s">
        <v>32</v>
      </c>
      <c r="H65" t="s">
        <v>33</v>
      </c>
      <c r="I65">
        <v>0</v>
      </c>
      <c r="J65" t="s">
        <v>34</v>
      </c>
      <c r="K65" t="s">
        <v>35</v>
      </c>
      <c r="L65">
        <v>295</v>
      </c>
      <c r="M65" t="s">
        <v>32</v>
      </c>
      <c r="N65">
        <v>1</v>
      </c>
      <c r="O65">
        <f t="shared" si="0"/>
        <v>12</v>
      </c>
      <c r="P65">
        <f t="shared" si="1"/>
        <v>18</v>
      </c>
      <c r="Q65">
        <f t="shared" si="2"/>
        <v>26</v>
      </c>
      <c r="R65" t="str">
        <f t="shared" si="3"/>
        <v>611_0764</v>
      </c>
      <c r="S65" t="str">
        <f t="shared" si="4"/>
        <v/>
      </c>
      <c r="T65" t="str">
        <f t="shared" si="5"/>
        <v/>
      </c>
      <c r="U65" cm="1">
        <f t="array" ref="U65">MIN(IFERROR(FIND(_xlfn.SEQUENCE(10,,CHAR(48)),F65),""))</f>
        <v>8</v>
      </c>
      <c r="V65">
        <f t="shared" si="6"/>
        <v>15</v>
      </c>
      <c r="W65" t="str">
        <f t="shared" si="7"/>
        <v>611_0764</v>
      </c>
      <c r="X65" t="str">
        <f t="shared" si="8"/>
        <v>611_0764</v>
      </c>
      <c r="Y65" t="str">
        <f t="shared" si="9"/>
        <v>A créer</v>
      </c>
      <c r="Z65">
        <f t="shared" si="10"/>
        <v>0</v>
      </c>
      <c r="AA65" t="str">
        <f t="shared" si="11"/>
        <v>611_0764 / 31305944</v>
      </c>
      <c r="AB65">
        <f t="shared" si="12"/>
        <v>31305944</v>
      </c>
      <c r="AC65" s="10" t="str">
        <f>Sheet1[[#This Row],[Emplacement]]</f>
        <v>A créer</v>
      </c>
      <c r="AD65" s="10" t="str">
        <f>Sheet1[[#This Row],[Outillage]]</f>
        <v>611_0764</v>
      </c>
    </row>
    <row r="66" spans="1:30" x14ac:dyDescent="0.25">
      <c r="A66">
        <v>31305945</v>
      </c>
      <c r="B66" t="s">
        <v>4142</v>
      </c>
      <c r="C66" t="s">
        <v>28</v>
      </c>
      <c r="D66" t="s">
        <v>29</v>
      </c>
      <c r="E66" t="s">
        <v>32</v>
      </c>
      <c r="F66" t="s">
        <v>4143</v>
      </c>
      <c r="G66" t="s">
        <v>32</v>
      </c>
      <c r="H66" t="s">
        <v>33</v>
      </c>
      <c r="I66">
        <v>0</v>
      </c>
      <c r="J66" t="s">
        <v>34</v>
      </c>
      <c r="K66" t="s">
        <v>35</v>
      </c>
      <c r="L66">
        <v>160</v>
      </c>
      <c r="M66" t="s">
        <v>32</v>
      </c>
      <c r="N66">
        <v>1</v>
      </c>
      <c r="O66">
        <f t="shared" ref="O66:O129" si="13">IF(F66="","",IFERROR(FIND("DRW ACY",B66),""))</f>
        <v>12</v>
      </c>
      <c r="P66">
        <f t="shared" ref="P66:P129" si="14">IF(O66="","",O66+6)</f>
        <v>18</v>
      </c>
      <c r="Q66">
        <f t="shared" ref="Q66:Q129" si="15">LEN(B66)</f>
        <v>26</v>
      </c>
      <c r="R66" t="str">
        <f t="shared" ref="R66:R129" si="16">IF(P66="","",RIGHT(B66,Q66-P66))</f>
        <v>611_0831</v>
      </c>
      <c r="S66" t="str">
        <f t="shared" ref="S66:S129" si="17">IFERROR(FIND("DRWACY",F66),"")</f>
        <v/>
      </c>
      <c r="T66" t="str">
        <f t="shared" ref="T66:T129" si="18">IF(S66="","",S66+6)</f>
        <v/>
      </c>
      <c r="U66" cm="1">
        <f t="array" ref="U66">MIN(IFERROR(FIND(_xlfn.SEQUENCE(10,,CHAR(48)),F66),""))</f>
        <v>8</v>
      </c>
      <c r="V66">
        <f t="shared" ref="V66:V129" si="19">LEN(F66)</f>
        <v>15</v>
      </c>
      <c r="W66" t="str">
        <f t="shared" ref="W66:W129" si="20">RIGHT(F66,(V66+1)-U66)</f>
        <v>611_0831</v>
      </c>
      <c r="X66" t="str">
        <f t="shared" ref="X66:X129" si="21">LEFT(W66,8)</f>
        <v>611_0831</v>
      </c>
      <c r="Y66" t="str">
        <f t="shared" ref="Y66:Y129" si="22">IF(E66&lt;&gt;"",E66,"A créer")</f>
        <v>A créer</v>
      </c>
      <c r="Z66">
        <f t="shared" ref="Z66:Z129" si="23">I66</f>
        <v>0</v>
      </c>
      <c r="AA66" t="str">
        <f t="shared" ref="AA66:AA129" si="24">X66&amp;" / "&amp;A66</f>
        <v>611_0831 / 31305945</v>
      </c>
      <c r="AB66">
        <f t="shared" ref="AB66:AB129" si="25">A66</f>
        <v>31305945</v>
      </c>
      <c r="AC66" s="10" t="str">
        <f>Sheet1[[#This Row],[Emplacement]]</f>
        <v>A créer</v>
      </c>
      <c r="AD66" s="10" t="str">
        <f>Sheet1[[#This Row],[Outillage]]</f>
        <v>611_0831</v>
      </c>
    </row>
    <row r="67" spans="1:30" x14ac:dyDescent="0.25">
      <c r="A67">
        <v>31305946</v>
      </c>
      <c r="B67" t="s">
        <v>4144</v>
      </c>
      <c r="C67" t="s">
        <v>28</v>
      </c>
      <c r="D67" t="s">
        <v>29</v>
      </c>
      <c r="E67" t="s">
        <v>32</v>
      </c>
      <c r="F67" t="s">
        <v>4145</v>
      </c>
      <c r="G67" t="s">
        <v>32</v>
      </c>
      <c r="H67" t="s">
        <v>33</v>
      </c>
      <c r="I67">
        <v>0</v>
      </c>
      <c r="J67" t="s">
        <v>34</v>
      </c>
      <c r="K67" t="s">
        <v>35</v>
      </c>
      <c r="L67">
        <v>160</v>
      </c>
      <c r="M67" t="s">
        <v>32</v>
      </c>
      <c r="N67">
        <v>1</v>
      </c>
      <c r="O67">
        <f t="shared" si="13"/>
        <v>13</v>
      </c>
      <c r="P67">
        <f t="shared" si="14"/>
        <v>19</v>
      </c>
      <c r="Q67">
        <f t="shared" si="15"/>
        <v>27</v>
      </c>
      <c r="R67" t="str">
        <f t="shared" si="16"/>
        <v>611_0833</v>
      </c>
      <c r="S67" t="str">
        <f t="shared" si="17"/>
        <v/>
      </c>
      <c r="T67" t="str">
        <f t="shared" si="18"/>
        <v/>
      </c>
      <c r="U67" cm="1">
        <f t="array" ref="U67">MIN(IFERROR(FIND(_xlfn.SEQUENCE(10,,CHAR(48)),F67),""))</f>
        <v>8</v>
      </c>
      <c r="V67">
        <f t="shared" si="19"/>
        <v>15</v>
      </c>
      <c r="W67" t="str">
        <f t="shared" si="20"/>
        <v>611_0833</v>
      </c>
      <c r="X67" t="str">
        <f t="shared" si="21"/>
        <v>611_0833</v>
      </c>
      <c r="Y67" t="str">
        <f t="shared" si="22"/>
        <v>A créer</v>
      </c>
      <c r="Z67">
        <f t="shared" si="23"/>
        <v>0</v>
      </c>
      <c r="AA67" t="str">
        <f t="shared" si="24"/>
        <v>611_0833 / 31305946</v>
      </c>
      <c r="AB67">
        <f t="shared" si="25"/>
        <v>31305946</v>
      </c>
      <c r="AC67" s="10" t="str">
        <f>Sheet1[[#This Row],[Emplacement]]</f>
        <v>A créer</v>
      </c>
      <c r="AD67" s="10" t="str">
        <f>Sheet1[[#This Row],[Outillage]]</f>
        <v>611_0833</v>
      </c>
    </row>
    <row r="68" spans="1:30" x14ac:dyDescent="0.25">
      <c r="A68">
        <v>31305947</v>
      </c>
      <c r="B68" t="s">
        <v>4146</v>
      </c>
      <c r="C68" t="s">
        <v>28</v>
      </c>
      <c r="D68" t="s">
        <v>29</v>
      </c>
      <c r="E68" t="s">
        <v>32</v>
      </c>
      <c r="F68" t="s">
        <v>4147</v>
      </c>
      <c r="G68" t="s">
        <v>32</v>
      </c>
      <c r="H68" t="s">
        <v>33</v>
      </c>
      <c r="I68">
        <v>0</v>
      </c>
      <c r="J68" t="s">
        <v>34</v>
      </c>
      <c r="K68" t="s">
        <v>35</v>
      </c>
      <c r="L68">
        <v>245</v>
      </c>
      <c r="M68" t="s">
        <v>32</v>
      </c>
      <c r="N68">
        <v>1</v>
      </c>
      <c r="O68">
        <f t="shared" si="13"/>
        <v>8</v>
      </c>
      <c r="P68">
        <f t="shared" si="14"/>
        <v>14</v>
      </c>
      <c r="Q68">
        <f t="shared" si="15"/>
        <v>22</v>
      </c>
      <c r="R68" t="str">
        <f t="shared" si="16"/>
        <v>611_0840</v>
      </c>
      <c r="S68" t="str">
        <f t="shared" si="17"/>
        <v/>
      </c>
      <c r="T68" t="str">
        <f t="shared" si="18"/>
        <v/>
      </c>
      <c r="U68" cm="1">
        <f t="array" ref="U68">MIN(IFERROR(FIND(_xlfn.SEQUENCE(10,,CHAR(48)),F68),""))</f>
        <v>8</v>
      </c>
      <c r="V68">
        <f t="shared" si="19"/>
        <v>15</v>
      </c>
      <c r="W68" t="str">
        <f t="shared" si="20"/>
        <v>611_0840</v>
      </c>
      <c r="X68" t="str">
        <f t="shared" si="21"/>
        <v>611_0840</v>
      </c>
      <c r="Y68" t="str">
        <f t="shared" si="22"/>
        <v>A créer</v>
      </c>
      <c r="Z68">
        <f t="shared" si="23"/>
        <v>0</v>
      </c>
      <c r="AA68" t="str">
        <f t="shared" si="24"/>
        <v>611_0840 / 31305947</v>
      </c>
      <c r="AB68">
        <f t="shared" si="25"/>
        <v>31305947</v>
      </c>
      <c r="AC68" s="10" t="str">
        <f>Sheet1[[#This Row],[Emplacement]]</f>
        <v>A créer</v>
      </c>
      <c r="AD68" s="10" t="str">
        <f>Sheet1[[#This Row],[Outillage]]</f>
        <v>611_0840</v>
      </c>
    </row>
    <row r="69" spans="1:30" x14ac:dyDescent="0.25">
      <c r="A69">
        <v>31305948</v>
      </c>
      <c r="B69" t="s">
        <v>4148</v>
      </c>
      <c r="C69" t="s">
        <v>28</v>
      </c>
      <c r="D69" t="s">
        <v>29</v>
      </c>
      <c r="E69" t="s">
        <v>32</v>
      </c>
      <c r="F69" t="s">
        <v>4149</v>
      </c>
      <c r="G69" t="s">
        <v>32</v>
      </c>
      <c r="H69" t="s">
        <v>33</v>
      </c>
      <c r="I69">
        <v>0</v>
      </c>
      <c r="J69" t="s">
        <v>34</v>
      </c>
      <c r="K69" t="s">
        <v>35</v>
      </c>
      <c r="L69">
        <v>235</v>
      </c>
      <c r="M69" t="s">
        <v>32</v>
      </c>
      <c r="N69">
        <v>1</v>
      </c>
      <c r="O69">
        <f t="shared" si="13"/>
        <v>10</v>
      </c>
      <c r="P69">
        <f t="shared" si="14"/>
        <v>16</v>
      </c>
      <c r="Q69">
        <f t="shared" si="15"/>
        <v>24</v>
      </c>
      <c r="R69" t="str">
        <f t="shared" si="16"/>
        <v>611_0839</v>
      </c>
      <c r="S69" t="str">
        <f t="shared" si="17"/>
        <v/>
      </c>
      <c r="T69" t="str">
        <f t="shared" si="18"/>
        <v/>
      </c>
      <c r="U69" cm="1">
        <f t="array" ref="U69">MIN(IFERROR(FIND(_xlfn.SEQUENCE(10,,CHAR(48)),F69),""))</f>
        <v>8</v>
      </c>
      <c r="V69">
        <f t="shared" si="19"/>
        <v>15</v>
      </c>
      <c r="W69" t="str">
        <f t="shared" si="20"/>
        <v>611_0839</v>
      </c>
      <c r="X69" t="str">
        <f t="shared" si="21"/>
        <v>611_0839</v>
      </c>
      <c r="Y69" t="str">
        <f t="shared" si="22"/>
        <v>A créer</v>
      </c>
      <c r="Z69">
        <f t="shared" si="23"/>
        <v>0</v>
      </c>
      <c r="AA69" t="str">
        <f t="shared" si="24"/>
        <v>611_0839 / 31305948</v>
      </c>
      <c r="AB69">
        <f t="shared" si="25"/>
        <v>31305948</v>
      </c>
      <c r="AC69" s="10" t="str">
        <f>Sheet1[[#This Row],[Emplacement]]</f>
        <v>A créer</v>
      </c>
      <c r="AD69" s="10" t="str">
        <f>Sheet1[[#This Row],[Outillage]]</f>
        <v>611_0839</v>
      </c>
    </row>
    <row r="70" spans="1:30" x14ac:dyDescent="0.25">
      <c r="A70">
        <v>31305949</v>
      </c>
      <c r="B70" t="s">
        <v>4150</v>
      </c>
      <c r="C70" t="s">
        <v>28</v>
      </c>
      <c r="D70" t="s">
        <v>29</v>
      </c>
      <c r="E70" t="s">
        <v>32</v>
      </c>
      <c r="F70" t="s">
        <v>4151</v>
      </c>
      <c r="G70" t="s">
        <v>32</v>
      </c>
      <c r="H70" t="s">
        <v>33</v>
      </c>
      <c r="I70">
        <v>0</v>
      </c>
      <c r="J70" t="s">
        <v>34</v>
      </c>
      <c r="K70" t="s">
        <v>35</v>
      </c>
      <c r="L70">
        <v>125</v>
      </c>
      <c r="M70" t="s">
        <v>32</v>
      </c>
      <c r="N70">
        <v>1</v>
      </c>
      <c r="O70">
        <f t="shared" si="13"/>
        <v>12</v>
      </c>
      <c r="P70">
        <f t="shared" si="14"/>
        <v>18</v>
      </c>
      <c r="Q70">
        <f t="shared" si="15"/>
        <v>26</v>
      </c>
      <c r="R70" t="str">
        <f t="shared" si="16"/>
        <v>611_0845</v>
      </c>
      <c r="S70" t="str">
        <f t="shared" si="17"/>
        <v/>
      </c>
      <c r="T70" t="str">
        <f t="shared" si="18"/>
        <v/>
      </c>
      <c r="U70" cm="1">
        <f t="array" ref="U70">MIN(IFERROR(FIND(_xlfn.SEQUENCE(10,,CHAR(48)),F70),""))</f>
        <v>8</v>
      </c>
      <c r="V70">
        <f t="shared" si="19"/>
        <v>15</v>
      </c>
      <c r="W70" t="str">
        <f t="shared" si="20"/>
        <v>611_0845</v>
      </c>
      <c r="X70" t="str">
        <f t="shared" si="21"/>
        <v>611_0845</v>
      </c>
      <c r="Y70" t="str">
        <f t="shared" si="22"/>
        <v>A créer</v>
      </c>
      <c r="Z70">
        <f t="shared" si="23"/>
        <v>0</v>
      </c>
      <c r="AA70" t="str">
        <f t="shared" si="24"/>
        <v>611_0845 / 31305949</v>
      </c>
      <c r="AB70">
        <f t="shared" si="25"/>
        <v>31305949</v>
      </c>
      <c r="AC70" s="10" t="str">
        <f>Sheet1[[#This Row],[Emplacement]]</f>
        <v>A créer</v>
      </c>
      <c r="AD70" s="10" t="str">
        <f>Sheet1[[#This Row],[Outillage]]</f>
        <v>611_0845</v>
      </c>
    </row>
    <row r="71" spans="1:30" x14ac:dyDescent="0.25">
      <c r="A71">
        <v>31305950</v>
      </c>
      <c r="B71" t="s">
        <v>4152</v>
      </c>
      <c r="C71" t="s">
        <v>28</v>
      </c>
      <c r="D71" t="s">
        <v>29</v>
      </c>
      <c r="E71" t="s">
        <v>32</v>
      </c>
      <c r="F71" t="s">
        <v>4153</v>
      </c>
      <c r="G71" t="s">
        <v>32</v>
      </c>
      <c r="H71" t="s">
        <v>33</v>
      </c>
      <c r="I71">
        <v>0</v>
      </c>
      <c r="J71" t="s">
        <v>34</v>
      </c>
      <c r="K71" t="s">
        <v>35</v>
      </c>
      <c r="L71">
        <v>150</v>
      </c>
      <c r="M71" t="s">
        <v>32</v>
      </c>
      <c r="N71">
        <v>1</v>
      </c>
      <c r="O71">
        <f t="shared" si="13"/>
        <v>21</v>
      </c>
      <c r="P71">
        <f t="shared" si="14"/>
        <v>27</v>
      </c>
      <c r="Q71">
        <f t="shared" si="15"/>
        <v>35</v>
      </c>
      <c r="R71" t="str">
        <f t="shared" si="16"/>
        <v>611_0951</v>
      </c>
      <c r="S71" t="str">
        <f t="shared" si="17"/>
        <v/>
      </c>
      <c r="T71" t="str">
        <f t="shared" si="18"/>
        <v/>
      </c>
      <c r="U71" cm="1">
        <f t="array" ref="U71">MIN(IFERROR(FIND(_xlfn.SEQUENCE(10,,CHAR(48)),F71),""))</f>
        <v>8</v>
      </c>
      <c r="V71">
        <f t="shared" si="19"/>
        <v>15</v>
      </c>
      <c r="W71" t="str">
        <f t="shared" si="20"/>
        <v>611_0951</v>
      </c>
      <c r="X71" t="str">
        <f t="shared" si="21"/>
        <v>611_0951</v>
      </c>
      <c r="Y71" t="str">
        <f t="shared" si="22"/>
        <v>A créer</v>
      </c>
      <c r="Z71">
        <f t="shared" si="23"/>
        <v>0</v>
      </c>
      <c r="AA71" t="str">
        <f t="shared" si="24"/>
        <v>611_0951 / 31305950</v>
      </c>
      <c r="AB71">
        <f t="shared" si="25"/>
        <v>31305950</v>
      </c>
      <c r="AC71" s="10" t="str">
        <f>Sheet1[[#This Row],[Emplacement]]</f>
        <v>A créer</v>
      </c>
      <c r="AD71" s="10" t="str">
        <f>Sheet1[[#This Row],[Outillage]]</f>
        <v>611_0951</v>
      </c>
    </row>
    <row r="72" spans="1:30" x14ac:dyDescent="0.25">
      <c r="A72">
        <v>31306173</v>
      </c>
      <c r="B72" t="s">
        <v>4154</v>
      </c>
      <c r="C72" t="s">
        <v>28</v>
      </c>
      <c r="D72" t="s">
        <v>29</v>
      </c>
      <c r="E72" t="s">
        <v>32</v>
      </c>
      <c r="F72" t="s">
        <v>4155</v>
      </c>
      <c r="G72" t="s">
        <v>32</v>
      </c>
      <c r="H72" t="s">
        <v>33</v>
      </c>
      <c r="I72">
        <v>1</v>
      </c>
      <c r="J72" t="s">
        <v>34</v>
      </c>
      <c r="K72" t="s">
        <v>35</v>
      </c>
      <c r="L72">
        <v>320</v>
      </c>
      <c r="M72" t="s">
        <v>32</v>
      </c>
      <c r="N72">
        <v>1</v>
      </c>
      <c r="O72">
        <f t="shared" si="13"/>
        <v>17</v>
      </c>
      <c r="P72">
        <f t="shared" si="14"/>
        <v>23</v>
      </c>
      <c r="Q72">
        <f t="shared" si="15"/>
        <v>31</v>
      </c>
      <c r="R72" t="str">
        <f t="shared" si="16"/>
        <v>312_3312</v>
      </c>
      <c r="S72" t="str">
        <f t="shared" si="17"/>
        <v/>
      </c>
      <c r="T72" t="str">
        <f t="shared" si="18"/>
        <v/>
      </c>
      <c r="U72" cm="1">
        <f t="array" ref="U72">MIN(IFERROR(FIND(_xlfn.SEQUENCE(10,,CHAR(48)),F72),""))</f>
        <v>8</v>
      </c>
      <c r="V72">
        <f t="shared" si="19"/>
        <v>15</v>
      </c>
      <c r="W72" t="str">
        <f t="shared" si="20"/>
        <v>312_3312</v>
      </c>
      <c r="X72" t="str">
        <f t="shared" si="21"/>
        <v>312_3312</v>
      </c>
      <c r="Y72" t="str">
        <f t="shared" si="22"/>
        <v>A créer</v>
      </c>
      <c r="Z72">
        <f t="shared" si="23"/>
        <v>1</v>
      </c>
      <c r="AA72" t="str">
        <f t="shared" si="24"/>
        <v>312_3312 / 31306173</v>
      </c>
      <c r="AB72">
        <f t="shared" si="25"/>
        <v>31306173</v>
      </c>
      <c r="AC72" s="10" t="str">
        <f>Sheet1[[#This Row],[Emplacement]]</f>
        <v>A créer</v>
      </c>
      <c r="AD72" s="10" t="str">
        <f>Sheet1[[#This Row],[Outillage]]</f>
        <v>312_3312</v>
      </c>
    </row>
    <row r="73" spans="1:30" x14ac:dyDescent="0.25">
      <c r="A73">
        <v>31306430</v>
      </c>
      <c r="B73" t="s">
        <v>4158</v>
      </c>
      <c r="C73" t="s">
        <v>28</v>
      </c>
      <c r="D73" t="s">
        <v>29</v>
      </c>
      <c r="E73" t="s">
        <v>32</v>
      </c>
      <c r="F73" t="s">
        <v>4159</v>
      </c>
      <c r="G73" t="s">
        <v>32</v>
      </c>
      <c r="H73" t="s">
        <v>33</v>
      </c>
      <c r="I73">
        <v>0</v>
      </c>
      <c r="J73" t="s">
        <v>34</v>
      </c>
      <c r="K73" t="s">
        <v>35</v>
      </c>
      <c r="L73">
        <v>320</v>
      </c>
      <c r="M73" t="s">
        <v>32</v>
      </c>
      <c r="N73">
        <v>1</v>
      </c>
      <c r="O73">
        <f t="shared" si="13"/>
        <v>17</v>
      </c>
      <c r="P73">
        <f t="shared" si="14"/>
        <v>23</v>
      </c>
      <c r="Q73">
        <f t="shared" si="15"/>
        <v>31</v>
      </c>
      <c r="R73" t="str">
        <f t="shared" si="16"/>
        <v>312_0779</v>
      </c>
      <c r="S73" t="str">
        <f t="shared" si="17"/>
        <v/>
      </c>
      <c r="T73" t="str">
        <f t="shared" si="18"/>
        <v/>
      </c>
      <c r="U73" cm="1">
        <f t="array" ref="U73">MIN(IFERROR(FIND(_xlfn.SEQUENCE(10,,CHAR(48)),F73),""))</f>
        <v>8</v>
      </c>
      <c r="V73">
        <f t="shared" si="19"/>
        <v>15</v>
      </c>
      <c r="W73" t="str">
        <f t="shared" si="20"/>
        <v>312_0779</v>
      </c>
      <c r="X73" t="str">
        <f t="shared" si="21"/>
        <v>312_0779</v>
      </c>
      <c r="Y73" t="str">
        <f t="shared" si="22"/>
        <v>A créer</v>
      </c>
      <c r="Z73">
        <f t="shared" si="23"/>
        <v>0</v>
      </c>
      <c r="AA73" t="str">
        <f t="shared" si="24"/>
        <v>312_0779 / 31306430</v>
      </c>
      <c r="AB73">
        <f t="shared" si="25"/>
        <v>31306430</v>
      </c>
      <c r="AC73" s="10" t="str">
        <f>Sheet1[[#This Row],[Emplacement]]</f>
        <v>A créer</v>
      </c>
      <c r="AD73" s="10" t="str">
        <f>Sheet1[[#This Row],[Outillage]]</f>
        <v>312_0779</v>
      </c>
    </row>
    <row r="74" spans="1:30" x14ac:dyDescent="0.25">
      <c r="A74">
        <v>31306451</v>
      </c>
      <c r="B74" t="s">
        <v>4160</v>
      </c>
      <c r="C74" t="s">
        <v>28</v>
      </c>
      <c r="D74" t="s">
        <v>29</v>
      </c>
      <c r="E74" t="s">
        <v>32</v>
      </c>
      <c r="F74" t="s">
        <v>4161</v>
      </c>
      <c r="G74" t="s">
        <v>32</v>
      </c>
      <c r="H74" t="s">
        <v>33</v>
      </c>
      <c r="I74">
        <v>0</v>
      </c>
      <c r="J74" t="s">
        <v>34</v>
      </c>
      <c r="K74" t="s">
        <v>35</v>
      </c>
      <c r="L74">
        <v>70</v>
      </c>
      <c r="M74" t="s">
        <v>32</v>
      </c>
      <c r="N74">
        <v>1</v>
      </c>
      <c r="O74">
        <f t="shared" si="13"/>
        <v>20</v>
      </c>
      <c r="P74">
        <f t="shared" si="14"/>
        <v>26</v>
      </c>
      <c r="Q74">
        <f t="shared" si="15"/>
        <v>34</v>
      </c>
      <c r="R74" t="str">
        <f t="shared" si="16"/>
        <v>312_0233</v>
      </c>
      <c r="S74" t="str">
        <f t="shared" si="17"/>
        <v/>
      </c>
      <c r="T74" t="str">
        <f t="shared" si="18"/>
        <v/>
      </c>
      <c r="U74" cm="1">
        <f t="array" ref="U74">MIN(IFERROR(FIND(_xlfn.SEQUENCE(10,,CHAR(48)),F74),""))</f>
        <v>8</v>
      </c>
      <c r="V74">
        <f t="shared" si="19"/>
        <v>15</v>
      </c>
      <c r="W74" t="str">
        <f t="shared" si="20"/>
        <v>312_0233</v>
      </c>
      <c r="X74" t="str">
        <f t="shared" si="21"/>
        <v>312_0233</v>
      </c>
      <c r="Y74" t="str">
        <f t="shared" si="22"/>
        <v>A créer</v>
      </c>
      <c r="Z74">
        <f t="shared" si="23"/>
        <v>0</v>
      </c>
      <c r="AA74" t="str">
        <f t="shared" si="24"/>
        <v>312_0233 / 31306451</v>
      </c>
      <c r="AB74">
        <f t="shared" si="25"/>
        <v>31306451</v>
      </c>
      <c r="AC74" s="10" t="str">
        <f>Sheet1[[#This Row],[Emplacement]]</f>
        <v>A créer</v>
      </c>
      <c r="AD74" s="10" t="str">
        <f>Sheet1[[#This Row],[Outillage]]</f>
        <v>312_0233</v>
      </c>
    </row>
    <row r="75" spans="1:30" x14ac:dyDescent="0.25">
      <c r="A75">
        <v>31306454</v>
      </c>
      <c r="B75" t="s">
        <v>4162</v>
      </c>
      <c r="C75" t="s">
        <v>28</v>
      </c>
      <c r="D75" t="s">
        <v>29</v>
      </c>
      <c r="E75" t="s">
        <v>32</v>
      </c>
      <c r="F75" t="s">
        <v>4163</v>
      </c>
      <c r="G75" t="s">
        <v>32</v>
      </c>
      <c r="H75" t="s">
        <v>33</v>
      </c>
      <c r="I75">
        <v>0</v>
      </c>
      <c r="J75" t="s">
        <v>34</v>
      </c>
      <c r="K75" t="s">
        <v>35</v>
      </c>
      <c r="L75">
        <v>120</v>
      </c>
      <c r="M75" t="s">
        <v>32</v>
      </c>
      <c r="N75">
        <v>1</v>
      </c>
      <c r="O75">
        <f t="shared" si="13"/>
        <v>10</v>
      </c>
      <c r="P75">
        <f t="shared" si="14"/>
        <v>16</v>
      </c>
      <c r="Q75">
        <f t="shared" si="15"/>
        <v>24</v>
      </c>
      <c r="R75" t="str">
        <f t="shared" si="16"/>
        <v>312_0320</v>
      </c>
      <c r="S75" t="str">
        <f t="shared" si="17"/>
        <v/>
      </c>
      <c r="T75" t="str">
        <f t="shared" si="18"/>
        <v/>
      </c>
      <c r="U75" cm="1">
        <f t="array" ref="U75">MIN(IFERROR(FIND(_xlfn.SEQUENCE(10,,CHAR(48)),F75),""))</f>
        <v>8</v>
      </c>
      <c r="V75">
        <f t="shared" si="19"/>
        <v>15</v>
      </c>
      <c r="W75" t="str">
        <f t="shared" si="20"/>
        <v>312_0320</v>
      </c>
      <c r="X75" t="str">
        <f t="shared" si="21"/>
        <v>312_0320</v>
      </c>
      <c r="Y75" t="str">
        <f t="shared" si="22"/>
        <v>A créer</v>
      </c>
      <c r="Z75">
        <f t="shared" si="23"/>
        <v>0</v>
      </c>
      <c r="AA75" t="str">
        <f t="shared" si="24"/>
        <v>312_0320 / 31306454</v>
      </c>
      <c r="AB75">
        <f t="shared" si="25"/>
        <v>31306454</v>
      </c>
      <c r="AC75" s="10" t="str">
        <f>Sheet1[[#This Row],[Emplacement]]</f>
        <v>A créer</v>
      </c>
      <c r="AD75" s="10" t="str">
        <f>Sheet1[[#This Row],[Outillage]]</f>
        <v>312_0320</v>
      </c>
    </row>
    <row r="76" spans="1:30" x14ac:dyDescent="0.25">
      <c r="A76">
        <v>31306447</v>
      </c>
      <c r="B76" t="s">
        <v>4164</v>
      </c>
      <c r="C76" t="s">
        <v>28</v>
      </c>
      <c r="D76" t="s">
        <v>29</v>
      </c>
      <c r="E76" t="s">
        <v>32</v>
      </c>
      <c r="F76" t="s">
        <v>4165</v>
      </c>
      <c r="G76" t="s">
        <v>32</v>
      </c>
      <c r="H76" t="s">
        <v>33</v>
      </c>
      <c r="I76">
        <v>0</v>
      </c>
      <c r="J76" t="s">
        <v>34</v>
      </c>
      <c r="K76" t="s">
        <v>35</v>
      </c>
      <c r="L76">
        <v>220</v>
      </c>
      <c r="M76" t="s">
        <v>32</v>
      </c>
      <c r="N76">
        <v>1</v>
      </c>
      <c r="O76">
        <f t="shared" si="13"/>
        <v>15</v>
      </c>
      <c r="P76">
        <f t="shared" si="14"/>
        <v>21</v>
      </c>
      <c r="Q76">
        <f t="shared" si="15"/>
        <v>29</v>
      </c>
      <c r="R76" t="str">
        <f t="shared" si="16"/>
        <v>312_0791</v>
      </c>
      <c r="S76" t="str">
        <f t="shared" si="17"/>
        <v/>
      </c>
      <c r="T76" t="str">
        <f t="shared" si="18"/>
        <v/>
      </c>
      <c r="U76" cm="1">
        <f t="array" ref="U76">MIN(IFERROR(FIND(_xlfn.SEQUENCE(10,,CHAR(48)),F76),""))</f>
        <v>8</v>
      </c>
      <c r="V76">
        <f t="shared" si="19"/>
        <v>15</v>
      </c>
      <c r="W76" t="str">
        <f t="shared" si="20"/>
        <v>312_0791</v>
      </c>
      <c r="X76" t="str">
        <f t="shared" si="21"/>
        <v>312_0791</v>
      </c>
      <c r="Y76" t="str">
        <f t="shared" si="22"/>
        <v>A créer</v>
      </c>
      <c r="Z76">
        <f t="shared" si="23"/>
        <v>0</v>
      </c>
      <c r="AA76" t="str">
        <f t="shared" si="24"/>
        <v>312_0791 / 31306447</v>
      </c>
      <c r="AB76">
        <f t="shared" si="25"/>
        <v>31306447</v>
      </c>
      <c r="AC76" s="10" t="str">
        <f>Sheet1[[#This Row],[Emplacement]]</f>
        <v>A créer</v>
      </c>
      <c r="AD76" s="10" t="str">
        <f>Sheet1[[#This Row],[Outillage]]</f>
        <v>312_0791</v>
      </c>
    </row>
    <row r="77" spans="1:30" x14ac:dyDescent="0.25">
      <c r="A77">
        <v>31306840</v>
      </c>
      <c r="B77" t="s">
        <v>6724</v>
      </c>
      <c r="C77" t="s">
        <v>28</v>
      </c>
      <c r="D77" t="s">
        <v>29</v>
      </c>
      <c r="E77" t="s">
        <v>32</v>
      </c>
      <c r="F77" t="s">
        <v>6725</v>
      </c>
      <c r="G77" t="s">
        <v>32</v>
      </c>
      <c r="H77" t="s">
        <v>33</v>
      </c>
      <c r="I77">
        <v>0</v>
      </c>
      <c r="J77" t="s">
        <v>34</v>
      </c>
      <c r="K77" t="s">
        <v>35</v>
      </c>
      <c r="L77">
        <v>110</v>
      </c>
      <c r="M77" t="s">
        <v>32</v>
      </c>
      <c r="N77">
        <v>1</v>
      </c>
      <c r="O77">
        <f t="shared" si="13"/>
        <v>8</v>
      </c>
      <c r="P77">
        <f t="shared" si="14"/>
        <v>14</v>
      </c>
      <c r="Q77">
        <f t="shared" si="15"/>
        <v>22</v>
      </c>
      <c r="R77" t="str">
        <f t="shared" si="16"/>
        <v>312_3501</v>
      </c>
      <c r="S77" t="str">
        <f t="shared" si="17"/>
        <v/>
      </c>
      <c r="T77" t="str">
        <f t="shared" si="18"/>
        <v/>
      </c>
      <c r="U77" cm="1">
        <f t="array" ref="U77">MIN(IFERROR(FIND(_xlfn.SEQUENCE(10,,CHAR(48)),F77),""))</f>
        <v>8</v>
      </c>
      <c r="V77">
        <f t="shared" si="19"/>
        <v>15</v>
      </c>
      <c r="W77" t="str">
        <f t="shared" si="20"/>
        <v>312_3501</v>
      </c>
      <c r="X77" t="str">
        <f t="shared" si="21"/>
        <v>312_3501</v>
      </c>
      <c r="Y77" t="str">
        <f t="shared" si="22"/>
        <v>A créer</v>
      </c>
      <c r="Z77">
        <f t="shared" si="23"/>
        <v>0</v>
      </c>
      <c r="AA77" t="str">
        <f t="shared" si="24"/>
        <v>312_3501 / 31306840</v>
      </c>
      <c r="AB77">
        <f t="shared" si="25"/>
        <v>31306840</v>
      </c>
      <c r="AC77" s="10" t="str">
        <f>Sheet1[[#This Row],[Emplacement]]</f>
        <v>A créer</v>
      </c>
      <c r="AD77" s="10" t="str">
        <f>Sheet1[[#This Row],[Outillage]]</f>
        <v>312_3501</v>
      </c>
    </row>
    <row r="78" spans="1:30" x14ac:dyDescent="0.25">
      <c r="A78">
        <v>31306841</v>
      </c>
      <c r="B78" t="s">
        <v>6726</v>
      </c>
      <c r="C78" t="s">
        <v>28</v>
      </c>
      <c r="D78" t="s">
        <v>29</v>
      </c>
      <c r="E78" t="s">
        <v>32</v>
      </c>
      <c r="F78" t="s">
        <v>6727</v>
      </c>
      <c r="G78" t="s">
        <v>32</v>
      </c>
      <c r="H78" t="s">
        <v>33</v>
      </c>
      <c r="I78">
        <v>0</v>
      </c>
      <c r="J78" t="s">
        <v>34</v>
      </c>
      <c r="K78" t="s">
        <v>35</v>
      </c>
      <c r="L78">
        <v>100</v>
      </c>
      <c r="M78" t="s">
        <v>32</v>
      </c>
      <c r="N78">
        <v>1</v>
      </c>
      <c r="O78">
        <f t="shared" si="13"/>
        <v>12</v>
      </c>
      <c r="P78">
        <f t="shared" si="14"/>
        <v>18</v>
      </c>
      <c r="Q78">
        <f t="shared" si="15"/>
        <v>26</v>
      </c>
      <c r="R78" t="str">
        <f t="shared" si="16"/>
        <v>312_3502</v>
      </c>
      <c r="S78" t="str">
        <f t="shared" si="17"/>
        <v/>
      </c>
      <c r="T78" t="str">
        <f t="shared" si="18"/>
        <v/>
      </c>
      <c r="U78" cm="1">
        <f t="array" ref="U78">MIN(IFERROR(FIND(_xlfn.SEQUENCE(10,,CHAR(48)),F78),""))</f>
        <v>8</v>
      </c>
      <c r="V78">
        <f t="shared" si="19"/>
        <v>15</v>
      </c>
      <c r="W78" t="str">
        <f t="shared" si="20"/>
        <v>312_3502</v>
      </c>
      <c r="X78" t="str">
        <f t="shared" si="21"/>
        <v>312_3502</v>
      </c>
      <c r="Y78" t="str">
        <f t="shared" si="22"/>
        <v>A créer</v>
      </c>
      <c r="Z78">
        <f t="shared" si="23"/>
        <v>0</v>
      </c>
      <c r="AA78" t="str">
        <f t="shared" si="24"/>
        <v>312_3502 / 31306841</v>
      </c>
      <c r="AB78">
        <f t="shared" si="25"/>
        <v>31306841</v>
      </c>
      <c r="AC78" s="10" t="str">
        <f>Sheet1[[#This Row],[Emplacement]]</f>
        <v>A créer</v>
      </c>
      <c r="AD78" s="10" t="str">
        <f>Sheet1[[#This Row],[Outillage]]</f>
        <v>312_3502</v>
      </c>
    </row>
    <row r="79" spans="1:30" x14ac:dyDescent="0.25">
      <c r="A79">
        <v>31306842</v>
      </c>
      <c r="B79" t="s">
        <v>6728</v>
      </c>
      <c r="C79" t="s">
        <v>28</v>
      </c>
      <c r="D79" t="s">
        <v>29</v>
      </c>
      <c r="E79" t="s">
        <v>32</v>
      </c>
      <c r="F79" t="s">
        <v>6729</v>
      </c>
      <c r="G79" t="s">
        <v>32</v>
      </c>
      <c r="H79" t="s">
        <v>33</v>
      </c>
      <c r="I79">
        <v>0</v>
      </c>
      <c r="J79" t="s">
        <v>34</v>
      </c>
      <c r="K79" t="s">
        <v>35</v>
      </c>
      <c r="L79">
        <v>190</v>
      </c>
      <c r="M79" t="s">
        <v>32</v>
      </c>
      <c r="N79">
        <v>1</v>
      </c>
      <c r="O79">
        <f t="shared" si="13"/>
        <v>16</v>
      </c>
      <c r="P79">
        <f t="shared" si="14"/>
        <v>22</v>
      </c>
      <c r="Q79">
        <f t="shared" si="15"/>
        <v>30</v>
      </c>
      <c r="R79" t="str">
        <f t="shared" si="16"/>
        <v>312_3503</v>
      </c>
      <c r="S79" t="str">
        <f t="shared" si="17"/>
        <v/>
      </c>
      <c r="T79" t="str">
        <f t="shared" si="18"/>
        <v/>
      </c>
      <c r="U79" cm="1">
        <f t="array" ref="U79">MIN(IFERROR(FIND(_xlfn.SEQUENCE(10,,CHAR(48)),F79),""))</f>
        <v>8</v>
      </c>
      <c r="V79">
        <f t="shared" si="19"/>
        <v>15</v>
      </c>
      <c r="W79" t="str">
        <f t="shared" si="20"/>
        <v>312_3503</v>
      </c>
      <c r="X79" t="str">
        <f t="shared" si="21"/>
        <v>312_3503</v>
      </c>
      <c r="Y79" t="str">
        <f t="shared" si="22"/>
        <v>A créer</v>
      </c>
      <c r="Z79">
        <f t="shared" si="23"/>
        <v>0</v>
      </c>
      <c r="AA79" t="str">
        <f t="shared" si="24"/>
        <v>312_3503 / 31306842</v>
      </c>
      <c r="AB79">
        <f t="shared" si="25"/>
        <v>31306842</v>
      </c>
      <c r="AC79" s="10" t="str">
        <f>Sheet1[[#This Row],[Emplacement]]</f>
        <v>A créer</v>
      </c>
      <c r="AD79" s="10" t="str">
        <f>Sheet1[[#This Row],[Outillage]]</f>
        <v>312_3503</v>
      </c>
    </row>
    <row r="80" spans="1:30" x14ac:dyDescent="0.25">
      <c r="A80">
        <v>31306844</v>
      </c>
      <c r="B80" t="s">
        <v>6730</v>
      </c>
      <c r="C80" t="s">
        <v>28</v>
      </c>
      <c r="D80" t="s">
        <v>29</v>
      </c>
      <c r="E80" t="s">
        <v>32</v>
      </c>
      <c r="F80" t="s">
        <v>6731</v>
      </c>
      <c r="G80" t="s">
        <v>32</v>
      </c>
      <c r="H80" t="s">
        <v>33</v>
      </c>
      <c r="I80">
        <v>0</v>
      </c>
      <c r="J80" t="s">
        <v>34</v>
      </c>
      <c r="K80" t="s">
        <v>35</v>
      </c>
      <c r="L80">
        <v>220</v>
      </c>
      <c r="M80" t="s">
        <v>32</v>
      </c>
      <c r="N80">
        <v>1</v>
      </c>
      <c r="O80">
        <f t="shared" si="13"/>
        <v>9</v>
      </c>
      <c r="P80">
        <f t="shared" si="14"/>
        <v>15</v>
      </c>
      <c r="Q80">
        <f t="shared" si="15"/>
        <v>23</v>
      </c>
      <c r="R80" t="str">
        <f t="shared" si="16"/>
        <v>312_3504</v>
      </c>
      <c r="S80" t="str">
        <f t="shared" si="17"/>
        <v/>
      </c>
      <c r="T80" t="str">
        <f t="shared" si="18"/>
        <v/>
      </c>
      <c r="U80" cm="1">
        <f t="array" ref="U80">MIN(IFERROR(FIND(_xlfn.SEQUENCE(10,,CHAR(48)),F80),""))</f>
        <v>8</v>
      </c>
      <c r="V80">
        <f t="shared" si="19"/>
        <v>15</v>
      </c>
      <c r="W80" t="str">
        <f t="shared" si="20"/>
        <v>312_3504</v>
      </c>
      <c r="X80" t="str">
        <f t="shared" si="21"/>
        <v>312_3504</v>
      </c>
      <c r="Y80" t="str">
        <f t="shared" si="22"/>
        <v>A créer</v>
      </c>
      <c r="Z80">
        <f t="shared" si="23"/>
        <v>0</v>
      </c>
      <c r="AA80" t="str">
        <f t="shared" si="24"/>
        <v>312_3504 / 31306844</v>
      </c>
      <c r="AB80">
        <f t="shared" si="25"/>
        <v>31306844</v>
      </c>
      <c r="AC80" s="10" t="str">
        <f>Sheet1[[#This Row],[Emplacement]]</f>
        <v>A créer</v>
      </c>
      <c r="AD80" s="10" t="str">
        <f>Sheet1[[#This Row],[Outillage]]</f>
        <v>312_3504</v>
      </c>
    </row>
    <row r="81" spans="1:30" x14ac:dyDescent="0.25">
      <c r="A81">
        <v>31306845</v>
      </c>
      <c r="B81" t="s">
        <v>6732</v>
      </c>
      <c r="C81" t="s">
        <v>28</v>
      </c>
      <c r="D81" t="s">
        <v>29</v>
      </c>
      <c r="E81" t="s">
        <v>32</v>
      </c>
      <c r="F81" t="s">
        <v>6733</v>
      </c>
      <c r="G81" t="s">
        <v>32</v>
      </c>
      <c r="H81" t="s">
        <v>33</v>
      </c>
      <c r="I81">
        <v>0</v>
      </c>
      <c r="J81" t="s">
        <v>34</v>
      </c>
      <c r="K81" t="s">
        <v>35</v>
      </c>
      <c r="L81">
        <v>190</v>
      </c>
      <c r="M81" t="s">
        <v>32</v>
      </c>
      <c r="N81">
        <v>1</v>
      </c>
      <c r="O81">
        <f t="shared" si="13"/>
        <v>12</v>
      </c>
      <c r="P81">
        <f t="shared" si="14"/>
        <v>18</v>
      </c>
      <c r="Q81">
        <f t="shared" si="15"/>
        <v>26</v>
      </c>
      <c r="R81" t="str">
        <f t="shared" si="16"/>
        <v>312_3505</v>
      </c>
      <c r="S81" t="str">
        <f t="shared" si="17"/>
        <v/>
      </c>
      <c r="T81" t="str">
        <f t="shared" si="18"/>
        <v/>
      </c>
      <c r="U81" cm="1">
        <f t="array" ref="U81">MIN(IFERROR(FIND(_xlfn.SEQUENCE(10,,CHAR(48)),F81),""))</f>
        <v>8</v>
      </c>
      <c r="V81">
        <f t="shared" si="19"/>
        <v>15</v>
      </c>
      <c r="W81" t="str">
        <f t="shared" si="20"/>
        <v>312_3505</v>
      </c>
      <c r="X81" t="str">
        <f t="shared" si="21"/>
        <v>312_3505</v>
      </c>
      <c r="Y81" t="str">
        <f t="shared" si="22"/>
        <v>A créer</v>
      </c>
      <c r="Z81">
        <f t="shared" si="23"/>
        <v>0</v>
      </c>
      <c r="AA81" t="str">
        <f t="shared" si="24"/>
        <v>312_3505 / 31306845</v>
      </c>
      <c r="AB81">
        <f t="shared" si="25"/>
        <v>31306845</v>
      </c>
      <c r="AC81" s="10" t="str">
        <f>Sheet1[[#This Row],[Emplacement]]</f>
        <v>A créer</v>
      </c>
      <c r="AD81" s="10" t="str">
        <f>Sheet1[[#This Row],[Outillage]]</f>
        <v>312_3505</v>
      </c>
    </row>
    <row r="82" spans="1:30" x14ac:dyDescent="0.25">
      <c r="A82">
        <v>31306846</v>
      </c>
      <c r="B82" t="s">
        <v>6734</v>
      </c>
      <c r="C82" t="s">
        <v>28</v>
      </c>
      <c r="D82" t="s">
        <v>29</v>
      </c>
      <c r="E82" t="s">
        <v>32</v>
      </c>
      <c r="F82" t="s">
        <v>6735</v>
      </c>
      <c r="G82" t="s">
        <v>32</v>
      </c>
      <c r="H82" t="s">
        <v>33</v>
      </c>
      <c r="I82">
        <v>0</v>
      </c>
      <c r="J82" t="s">
        <v>34</v>
      </c>
      <c r="K82" t="s">
        <v>35</v>
      </c>
      <c r="L82">
        <v>130</v>
      </c>
      <c r="M82" t="s">
        <v>32</v>
      </c>
      <c r="N82">
        <v>1</v>
      </c>
      <c r="O82">
        <f t="shared" si="13"/>
        <v>9</v>
      </c>
      <c r="P82">
        <f t="shared" si="14"/>
        <v>15</v>
      </c>
      <c r="Q82">
        <f t="shared" si="15"/>
        <v>23</v>
      </c>
      <c r="R82" t="str">
        <f t="shared" si="16"/>
        <v>312_3506</v>
      </c>
      <c r="S82" t="str">
        <f t="shared" si="17"/>
        <v/>
      </c>
      <c r="T82" t="str">
        <f t="shared" si="18"/>
        <v/>
      </c>
      <c r="U82" cm="1">
        <f t="array" ref="U82">MIN(IFERROR(FIND(_xlfn.SEQUENCE(10,,CHAR(48)),F82),""))</f>
        <v>8</v>
      </c>
      <c r="V82">
        <f t="shared" si="19"/>
        <v>15</v>
      </c>
      <c r="W82" t="str">
        <f t="shared" si="20"/>
        <v>312_3506</v>
      </c>
      <c r="X82" t="str">
        <f t="shared" si="21"/>
        <v>312_3506</v>
      </c>
      <c r="Y82" t="str">
        <f t="shared" si="22"/>
        <v>A créer</v>
      </c>
      <c r="Z82">
        <f t="shared" si="23"/>
        <v>0</v>
      </c>
      <c r="AA82" t="str">
        <f t="shared" si="24"/>
        <v>312_3506 / 31306846</v>
      </c>
      <c r="AB82">
        <f t="shared" si="25"/>
        <v>31306846</v>
      </c>
      <c r="AC82" s="10" t="str">
        <f>Sheet1[[#This Row],[Emplacement]]</f>
        <v>A créer</v>
      </c>
      <c r="AD82" s="10" t="str">
        <f>Sheet1[[#This Row],[Outillage]]</f>
        <v>312_3506</v>
      </c>
    </row>
    <row r="83" spans="1:30" x14ac:dyDescent="0.25">
      <c r="A83">
        <v>31306847</v>
      </c>
      <c r="B83" t="s">
        <v>6736</v>
      </c>
      <c r="C83" t="s">
        <v>28</v>
      </c>
      <c r="D83" t="s">
        <v>29</v>
      </c>
      <c r="E83" t="s">
        <v>32</v>
      </c>
      <c r="F83" t="s">
        <v>6737</v>
      </c>
      <c r="G83" t="s">
        <v>32</v>
      </c>
      <c r="H83" t="s">
        <v>33</v>
      </c>
      <c r="I83">
        <v>0</v>
      </c>
      <c r="J83" t="s">
        <v>34</v>
      </c>
      <c r="K83" t="s">
        <v>35</v>
      </c>
      <c r="L83">
        <v>190</v>
      </c>
      <c r="M83" t="s">
        <v>32</v>
      </c>
      <c r="N83">
        <v>1</v>
      </c>
      <c r="O83">
        <f t="shared" si="13"/>
        <v>9</v>
      </c>
      <c r="P83">
        <f t="shared" si="14"/>
        <v>15</v>
      </c>
      <c r="Q83">
        <f t="shared" si="15"/>
        <v>23</v>
      </c>
      <c r="R83" t="str">
        <f t="shared" si="16"/>
        <v>312_3507</v>
      </c>
      <c r="S83" t="str">
        <f t="shared" si="17"/>
        <v/>
      </c>
      <c r="T83" t="str">
        <f t="shared" si="18"/>
        <v/>
      </c>
      <c r="U83" cm="1">
        <f t="array" ref="U83">MIN(IFERROR(FIND(_xlfn.SEQUENCE(10,,CHAR(48)),F83),""))</f>
        <v>8</v>
      </c>
      <c r="V83">
        <f t="shared" si="19"/>
        <v>15</v>
      </c>
      <c r="W83" t="str">
        <f t="shared" si="20"/>
        <v>312_3507</v>
      </c>
      <c r="X83" t="str">
        <f t="shared" si="21"/>
        <v>312_3507</v>
      </c>
      <c r="Y83" t="str">
        <f t="shared" si="22"/>
        <v>A créer</v>
      </c>
      <c r="Z83">
        <f t="shared" si="23"/>
        <v>0</v>
      </c>
      <c r="AA83" t="str">
        <f t="shared" si="24"/>
        <v>312_3507 / 31306847</v>
      </c>
      <c r="AB83">
        <f t="shared" si="25"/>
        <v>31306847</v>
      </c>
      <c r="AC83" s="10" t="str">
        <f>Sheet1[[#This Row],[Emplacement]]</f>
        <v>A créer</v>
      </c>
      <c r="AD83" s="10" t="str">
        <f>Sheet1[[#This Row],[Outillage]]</f>
        <v>312_3507</v>
      </c>
    </row>
    <row r="84" spans="1:30" x14ac:dyDescent="0.25">
      <c r="A84">
        <v>31306848</v>
      </c>
      <c r="B84" t="s">
        <v>6738</v>
      </c>
      <c r="C84" t="s">
        <v>28</v>
      </c>
      <c r="D84" t="s">
        <v>29</v>
      </c>
      <c r="E84" t="s">
        <v>32</v>
      </c>
      <c r="F84" t="s">
        <v>6739</v>
      </c>
      <c r="G84" t="s">
        <v>32</v>
      </c>
      <c r="H84" t="s">
        <v>33</v>
      </c>
      <c r="I84">
        <v>1</v>
      </c>
      <c r="J84" t="s">
        <v>34</v>
      </c>
      <c r="K84" t="s">
        <v>35</v>
      </c>
      <c r="L84">
        <v>145</v>
      </c>
      <c r="M84" t="s">
        <v>32</v>
      </c>
      <c r="N84">
        <v>1</v>
      </c>
      <c r="O84">
        <f t="shared" si="13"/>
        <v>12</v>
      </c>
      <c r="P84">
        <f t="shared" si="14"/>
        <v>18</v>
      </c>
      <c r="Q84">
        <f t="shared" si="15"/>
        <v>26</v>
      </c>
      <c r="R84" t="str">
        <f t="shared" si="16"/>
        <v>312_3508</v>
      </c>
      <c r="S84" t="str">
        <f t="shared" si="17"/>
        <v/>
      </c>
      <c r="T84" t="str">
        <f t="shared" si="18"/>
        <v/>
      </c>
      <c r="U84" cm="1">
        <f t="array" ref="U84">MIN(IFERROR(FIND(_xlfn.SEQUENCE(10,,CHAR(48)),F84),""))</f>
        <v>8</v>
      </c>
      <c r="V84">
        <f t="shared" si="19"/>
        <v>15</v>
      </c>
      <c r="W84" t="str">
        <f t="shared" si="20"/>
        <v>312_3508</v>
      </c>
      <c r="X84" t="str">
        <f t="shared" si="21"/>
        <v>312_3508</v>
      </c>
      <c r="Y84" t="str">
        <f t="shared" si="22"/>
        <v>A créer</v>
      </c>
      <c r="Z84">
        <f t="shared" si="23"/>
        <v>1</v>
      </c>
      <c r="AA84" t="str">
        <f t="shared" si="24"/>
        <v>312_3508 / 31306848</v>
      </c>
      <c r="AB84">
        <f t="shared" si="25"/>
        <v>31306848</v>
      </c>
      <c r="AC84" s="10" t="str">
        <f>Sheet1[[#This Row],[Emplacement]]</f>
        <v>A créer</v>
      </c>
      <c r="AD84" s="10" t="str">
        <f>Sheet1[[#This Row],[Outillage]]</f>
        <v>312_3508</v>
      </c>
    </row>
    <row r="85" spans="1:30" x14ac:dyDescent="0.25">
      <c r="A85">
        <v>31306849</v>
      </c>
      <c r="B85" t="s">
        <v>6740</v>
      </c>
      <c r="C85" t="s">
        <v>28</v>
      </c>
      <c r="D85" t="s">
        <v>29</v>
      </c>
      <c r="E85" t="s">
        <v>32</v>
      </c>
      <c r="F85" t="s">
        <v>6741</v>
      </c>
      <c r="G85" t="s">
        <v>32</v>
      </c>
      <c r="H85" t="s">
        <v>33</v>
      </c>
      <c r="I85">
        <v>1</v>
      </c>
      <c r="J85" t="s">
        <v>34</v>
      </c>
      <c r="K85" t="s">
        <v>35</v>
      </c>
      <c r="L85">
        <v>100</v>
      </c>
      <c r="M85" t="s">
        <v>32</v>
      </c>
      <c r="N85">
        <v>1</v>
      </c>
      <c r="O85">
        <f t="shared" si="13"/>
        <v>8</v>
      </c>
      <c r="P85">
        <f t="shared" si="14"/>
        <v>14</v>
      </c>
      <c r="Q85">
        <f t="shared" si="15"/>
        <v>22</v>
      </c>
      <c r="R85" t="str">
        <f t="shared" si="16"/>
        <v>312_3509</v>
      </c>
      <c r="S85" t="str">
        <f t="shared" si="17"/>
        <v/>
      </c>
      <c r="T85" t="str">
        <f t="shared" si="18"/>
        <v/>
      </c>
      <c r="U85" cm="1">
        <f t="array" ref="U85">MIN(IFERROR(FIND(_xlfn.SEQUENCE(10,,CHAR(48)),F85),""))</f>
        <v>8</v>
      </c>
      <c r="V85">
        <f t="shared" si="19"/>
        <v>15</v>
      </c>
      <c r="W85" t="str">
        <f t="shared" si="20"/>
        <v>312_3509</v>
      </c>
      <c r="X85" t="str">
        <f t="shared" si="21"/>
        <v>312_3509</v>
      </c>
      <c r="Y85" t="str">
        <f t="shared" si="22"/>
        <v>A créer</v>
      </c>
      <c r="Z85">
        <f t="shared" si="23"/>
        <v>1</v>
      </c>
      <c r="AA85" t="str">
        <f t="shared" si="24"/>
        <v>312_3509 / 31306849</v>
      </c>
      <c r="AB85">
        <f t="shared" si="25"/>
        <v>31306849</v>
      </c>
      <c r="AC85" s="10" t="str">
        <f>Sheet1[[#This Row],[Emplacement]]</f>
        <v>A créer</v>
      </c>
      <c r="AD85" s="10" t="str">
        <f>Sheet1[[#This Row],[Outillage]]</f>
        <v>312_3509</v>
      </c>
    </row>
    <row r="86" spans="1:30" x14ac:dyDescent="0.25">
      <c r="A86">
        <v>31306851</v>
      </c>
      <c r="B86" t="s">
        <v>6745</v>
      </c>
      <c r="C86" t="s">
        <v>28</v>
      </c>
      <c r="D86" t="s">
        <v>29</v>
      </c>
      <c r="E86" t="s">
        <v>32</v>
      </c>
      <c r="F86" t="s">
        <v>6746</v>
      </c>
      <c r="G86" t="s">
        <v>32</v>
      </c>
      <c r="H86" t="s">
        <v>33</v>
      </c>
      <c r="I86">
        <v>0</v>
      </c>
      <c r="J86" t="s">
        <v>34</v>
      </c>
      <c r="K86" t="s">
        <v>35</v>
      </c>
      <c r="L86">
        <v>320</v>
      </c>
      <c r="M86" t="s">
        <v>32</v>
      </c>
      <c r="N86">
        <v>1</v>
      </c>
      <c r="O86">
        <f t="shared" si="13"/>
        <v>9</v>
      </c>
      <c r="P86">
        <f t="shared" si="14"/>
        <v>15</v>
      </c>
      <c r="Q86">
        <f t="shared" si="15"/>
        <v>23</v>
      </c>
      <c r="R86" t="str">
        <f t="shared" si="16"/>
        <v>312_3500</v>
      </c>
      <c r="S86" t="str">
        <f t="shared" si="17"/>
        <v/>
      </c>
      <c r="T86" t="str">
        <f t="shared" si="18"/>
        <v/>
      </c>
      <c r="U86" cm="1">
        <f t="array" ref="U86">MIN(IFERROR(FIND(_xlfn.SEQUENCE(10,,CHAR(48)),F86),""))</f>
        <v>8</v>
      </c>
      <c r="V86">
        <f t="shared" si="19"/>
        <v>15</v>
      </c>
      <c r="W86" t="str">
        <f t="shared" si="20"/>
        <v>312_3500</v>
      </c>
      <c r="X86" t="str">
        <f t="shared" si="21"/>
        <v>312_3500</v>
      </c>
      <c r="Y86" t="str">
        <f t="shared" si="22"/>
        <v>A créer</v>
      </c>
      <c r="Z86">
        <f t="shared" si="23"/>
        <v>0</v>
      </c>
      <c r="AA86" t="str">
        <f t="shared" si="24"/>
        <v>312_3500 / 31306851</v>
      </c>
      <c r="AB86">
        <f t="shared" si="25"/>
        <v>31306851</v>
      </c>
      <c r="AC86" s="10" t="str">
        <f>Sheet1[[#This Row],[Emplacement]]</f>
        <v>A créer</v>
      </c>
      <c r="AD86" s="10" t="str">
        <f>Sheet1[[#This Row],[Outillage]]</f>
        <v>312_3500</v>
      </c>
    </row>
    <row r="87" spans="1:30" x14ac:dyDescent="0.25">
      <c r="A87">
        <v>31306973</v>
      </c>
      <c r="B87" t="s">
        <v>6813</v>
      </c>
      <c r="C87" t="s">
        <v>28</v>
      </c>
      <c r="D87" t="s">
        <v>29</v>
      </c>
      <c r="E87" t="s">
        <v>32</v>
      </c>
      <c r="F87" t="s">
        <v>6814</v>
      </c>
      <c r="G87" t="s">
        <v>32</v>
      </c>
      <c r="H87" t="s">
        <v>33</v>
      </c>
      <c r="I87">
        <v>0</v>
      </c>
      <c r="J87" t="s">
        <v>34</v>
      </c>
      <c r="K87" t="s">
        <v>35</v>
      </c>
      <c r="L87">
        <v>880</v>
      </c>
      <c r="M87" t="s">
        <v>32</v>
      </c>
      <c r="N87">
        <v>1</v>
      </c>
      <c r="O87">
        <f t="shared" si="13"/>
        <v>9</v>
      </c>
      <c r="P87">
        <f t="shared" si="14"/>
        <v>15</v>
      </c>
      <c r="Q87">
        <f t="shared" si="15"/>
        <v>23</v>
      </c>
      <c r="R87" t="str">
        <f t="shared" si="16"/>
        <v>312_3309</v>
      </c>
      <c r="S87" t="str">
        <f t="shared" si="17"/>
        <v/>
      </c>
      <c r="T87" t="str">
        <f t="shared" si="18"/>
        <v/>
      </c>
      <c r="U87" cm="1">
        <f t="array" ref="U87">MIN(IFERROR(FIND(_xlfn.SEQUENCE(10,,CHAR(48)),F87),""))</f>
        <v>8</v>
      </c>
      <c r="V87">
        <f t="shared" si="19"/>
        <v>15</v>
      </c>
      <c r="W87" t="str">
        <f t="shared" si="20"/>
        <v>312_3309</v>
      </c>
      <c r="X87" t="str">
        <f t="shared" si="21"/>
        <v>312_3309</v>
      </c>
      <c r="Y87" t="str">
        <f t="shared" si="22"/>
        <v>A créer</v>
      </c>
      <c r="Z87">
        <f t="shared" si="23"/>
        <v>0</v>
      </c>
      <c r="AA87" t="str">
        <f t="shared" si="24"/>
        <v>312_3309 / 31306973</v>
      </c>
      <c r="AB87">
        <f t="shared" si="25"/>
        <v>31306973</v>
      </c>
      <c r="AC87" s="10" t="str">
        <f>Sheet1[[#This Row],[Emplacement]]</f>
        <v>A créer</v>
      </c>
      <c r="AD87" s="10" t="str">
        <f>Sheet1[[#This Row],[Outillage]]</f>
        <v>312_3309</v>
      </c>
    </row>
    <row r="88" spans="1:30" x14ac:dyDescent="0.25">
      <c r="A88">
        <v>31302363</v>
      </c>
      <c r="B88" t="s">
        <v>4085</v>
      </c>
      <c r="C88" t="s">
        <v>28</v>
      </c>
      <c r="D88" t="s">
        <v>29</v>
      </c>
      <c r="E88" t="s">
        <v>32</v>
      </c>
      <c r="F88" t="s">
        <v>4086</v>
      </c>
      <c r="G88" t="s">
        <v>32</v>
      </c>
      <c r="H88" t="s">
        <v>33</v>
      </c>
      <c r="I88">
        <v>0</v>
      </c>
      <c r="J88" t="s">
        <v>34</v>
      </c>
      <c r="K88" t="s">
        <v>35</v>
      </c>
      <c r="L88">
        <v>320</v>
      </c>
      <c r="M88" t="s">
        <v>32</v>
      </c>
      <c r="N88">
        <v>1</v>
      </c>
      <c r="O88" t="str">
        <f t="shared" si="13"/>
        <v/>
      </c>
      <c r="P88" t="str">
        <f t="shared" si="14"/>
        <v/>
      </c>
      <c r="Q88">
        <f t="shared" si="15"/>
        <v>30</v>
      </c>
      <c r="R88" t="str">
        <f t="shared" si="16"/>
        <v/>
      </c>
      <c r="S88">
        <f t="shared" si="17"/>
        <v>1</v>
      </c>
      <c r="T88">
        <f t="shared" si="18"/>
        <v>7</v>
      </c>
      <c r="U88" cm="1">
        <f t="array" ref="U88">MIN(IFERROR(FIND(_xlfn.SEQUENCE(10,,CHAR(48)),F88),""))</f>
        <v>7</v>
      </c>
      <c r="V88">
        <f t="shared" si="19"/>
        <v>14</v>
      </c>
      <c r="W88" t="str">
        <f t="shared" si="20"/>
        <v>312_0927</v>
      </c>
      <c r="X88" t="str">
        <f t="shared" si="21"/>
        <v>312_0927</v>
      </c>
      <c r="Y88" t="str">
        <f t="shared" si="22"/>
        <v>A créer</v>
      </c>
      <c r="Z88">
        <f t="shared" si="23"/>
        <v>0</v>
      </c>
      <c r="AA88" t="str">
        <f t="shared" si="24"/>
        <v>312_0927 / 31302363</v>
      </c>
      <c r="AB88">
        <f t="shared" si="25"/>
        <v>31302363</v>
      </c>
      <c r="AC88" s="10" t="str">
        <f>Sheet1[[#This Row],[Emplacement]]</f>
        <v>A créer</v>
      </c>
      <c r="AD88" s="10" t="str">
        <f>Sheet1[[#This Row],[Outillage]]</f>
        <v>312_0927</v>
      </c>
    </row>
    <row r="89" spans="1:30" x14ac:dyDescent="0.25">
      <c r="A89">
        <v>31303316</v>
      </c>
      <c r="B89" t="s">
        <v>4055</v>
      </c>
      <c r="C89" t="s">
        <v>28</v>
      </c>
      <c r="D89" t="s">
        <v>29</v>
      </c>
      <c r="E89" t="s">
        <v>32</v>
      </c>
      <c r="F89" t="s">
        <v>4056</v>
      </c>
      <c r="G89" t="s">
        <v>32</v>
      </c>
      <c r="H89" t="s">
        <v>33</v>
      </c>
      <c r="I89">
        <v>10</v>
      </c>
      <c r="J89" t="s">
        <v>34</v>
      </c>
      <c r="K89" t="s">
        <v>35</v>
      </c>
      <c r="L89">
        <v>80</v>
      </c>
      <c r="M89" t="s">
        <v>32</v>
      </c>
      <c r="N89">
        <v>1</v>
      </c>
      <c r="O89">
        <f t="shared" si="13"/>
        <v>12</v>
      </c>
      <c r="P89">
        <f t="shared" si="14"/>
        <v>18</v>
      </c>
      <c r="Q89">
        <f t="shared" si="15"/>
        <v>26</v>
      </c>
      <c r="R89" t="str">
        <f t="shared" si="16"/>
        <v>912_0511</v>
      </c>
      <c r="S89" t="str">
        <f t="shared" si="17"/>
        <v/>
      </c>
      <c r="T89" t="str">
        <f t="shared" si="18"/>
        <v/>
      </c>
      <c r="U89" cm="1">
        <f t="array" ref="U89">MIN(IFERROR(FIND(_xlfn.SEQUENCE(10,,CHAR(48)),F89),""))</f>
        <v>8</v>
      </c>
      <c r="V89">
        <f t="shared" si="19"/>
        <v>15</v>
      </c>
      <c r="W89" t="str">
        <f t="shared" si="20"/>
        <v>912_0511</v>
      </c>
      <c r="X89" t="str">
        <f t="shared" si="21"/>
        <v>912_0511</v>
      </c>
      <c r="Y89" t="str">
        <f t="shared" si="22"/>
        <v>A créer</v>
      </c>
      <c r="Z89">
        <f t="shared" si="23"/>
        <v>10</v>
      </c>
      <c r="AA89" t="str">
        <f t="shared" si="24"/>
        <v>912_0511 / 31303316</v>
      </c>
      <c r="AB89">
        <f t="shared" si="25"/>
        <v>31303316</v>
      </c>
      <c r="AC89" s="10" t="str">
        <f>Sheet1[[#This Row],[Emplacement]]</f>
        <v>A créer</v>
      </c>
      <c r="AD89" s="10" t="str">
        <f>Sheet1[[#This Row],[Outillage]]</f>
        <v>912_0511</v>
      </c>
    </row>
    <row r="90" spans="1:30" x14ac:dyDescent="0.25">
      <c r="A90">
        <v>31303317</v>
      </c>
      <c r="B90" t="s">
        <v>4057</v>
      </c>
      <c r="C90" t="s">
        <v>28</v>
      </c>
      <c r="D90" t="s">
        <v>29</v>
      </c>
      <c r="E90" t="s">
        <v>32</v>
      </c>
      <c r="F90" t="s">
        <v>4058</v>
      </c>
      <c r="G90" t="s">
        <v>32</v>
      </c>
      <c r="H90" t="s">
        <v>33</v>
      </c>
      <c r="I90">
        <v>10</v>
      </c>
      <c r="J90" t="s">
        <v>34</v>
      </c>
      <c r="K90" t="s">
        <v>35</v>
      </c>
      <c r="L90">
        <v>40</v>
      </c>
      <c r="M90" t="s">
        <v>32</v>
      </c>
      <c r="N90">
        <v>1</v>
      </c>
      <c r="O90">
        <f t="shared" si="13"/>
        <v>12</v>
      </c>
      <c r="P90">
        <f t="shared" si="14"/>
        <v>18</v>
      </c>
      <c r="Q90">
        <f t="shared" si="15"/>
        <v>26</v>
      </c>
      <c r="R90" t="str">
        <f t="shared" si="16"/>
        <v>912_0512</v>
      </c>
      <c r="S90" t="str">
        <f t="shared" si="17"/>
        <v/>
      </c>
      <c r="T90" t="str">
        <f t="shared" si="18"/>
        <v/>
      </c>
      <c r="U90" cm="1">
        <f t="array" ref="U90">MIN(IFERROR(FIND(_xlfn.SEQUENCE(10,,CHAR(48)),F90),""))</f>
        <v>8</v>
      </c>
      <c r="V90">
        <f t="shared" si="19"/>
        <v>15</v>
      </c>
      <c r="W90" t="str">
        <f t="shared" si="20"/>
        <v>912_0512</v>
      </c>
      <c r="X90" t="str">
        <f t="shared" si="21"/>
        <v>912_0512</v>
      </c>
      <c r="Y90" t="str">
        <f t="shared" si="22"/>
        <v>A créer</v>
      </c>
      <c r="Z90">
        <f t="shared" si="23"/>
        <v>10</v>
      </c>
      <c r="AA90" t="str">
        <f t="shared" si="24"/>
        <v>912_0512 / 31303317</v>
      </c>
      <c r="AB90">
        <f t="shared" si="25"/>
        <v>31303317</v>
      </c>
      <c r="AC90" s="10" t="str">
        <f>Sheet1[[#This Row],[Emplacement]]</f>
        <v>A créer</v>
      </c>
      <c r="AD90" s="10" t="str">
        <f>Sheet1[[#This Row],[Outillage]]</f>
        <v>912_0512</v>
      </c>
    </row>
    <row r="91" spans="1:30" x14ac:dyDescent="0.25">
      <c r="A91">
        <v>31303318</v>
      </c>
      <c r="B91" t="s">
        <v>4059</v>
      </c>
      <c r="C91" t="s">
        <v>28</v>
      </c>
      <c r="D91" t="s">
        <v>29</v>
      </c>
      <c r="E91" t="s">
        <v>32</v>
      </c>
      <c r="F91" t="s">
        <v>4060</v>
      </c>
      <c r="G91" t="s">
        <v>32</v>
      </c>
      <c r="H91" t="s">
        <v>33</v>
      </c>
      <c r="I91">
        <v>8</v>
      </c>
      <c r="J91" t="s">
        <v>34</v>
      </c>
      <c r="K91" t="s">
        <v>35</v>
      </c>
      <c r="L91">
        <v>115</v>
      </c>
      <c r="M91" t="s">
        <v>32</v>
      </c>
      <c r="N91">
        <v>1</v>
      </c>
      <c r="O91">
        <f t="shared" si="13"/>
        <v>12</v>
      </c>
      <c r="P91">
        <f t="shared" si="14"/>
        <v>18</v>
      </c>
      <c r="Q91">
        <f t="shared" si="15"/>
        <v>26</v>
      </c>
      <c r="R91" t="str">
        <f t="shared" si="16"/>
        <v>912_0532</v>
      </c>
      <c r="S91" t="str">
        <f t="shared" si="17"/>
        <v/>
      </c>
      <c r="T91" t="str">
        <f t="shared" si="18"/>
        <v/>
      </c>
      <c r="U91" cm="1">
        <f t="array" ref="U91">MIN(IFERROR(FIND(_xlfn.SEQUENCE(10,,CHAR(48)),F91),""))</f>
        <v>8</v>
      </c>
      <c r="V91">
        <f t="shared" si="19"/>
        <v>15</v>
      </c>
      <c r="W91" t="str">
        <f t="shared" si="20"/>
        <v>912_0532</v>
      </c>
      <c r="X91" t="str">
        <f t="shared" si="21"/>
        <v>912_0532</v>
      </c>
      <c r="Y91" t="str">
        <f t="shared" si="22"/>
        <v>A créer</v>
      </c>
      <c r="Z91">
        <f t="shared" si="23"/>
        <v>8</v>
      </c>
      <c r="AA91" t="str">
        <f t="shared" si="24"/>
        <v>912_0532 / 31303318</v>
      </c>
      <c r="AB91">
        <f t="shared" si="25"/>
        <v>31303318</v>
      </c>
      <c r="AC91" s="10" t="str">
        <f>Sheet1[[#This Row],[Emplacement]]</f>
        <v>A créer</v>
      </c>
      <c r="AD91" s="10" t="str">
        <f>Sheet1[[#This Row],[Outillage]]</f>
        <v>912_0532</v>
      </c>
    </row>
    <row r="92" spans="1:30" x14ac:dyDescent="0.25">
      <c r="A92">
        <v>31303315</v>
      </c>
      <c r="B92" t="s">
        <v>4061</v>
      </c>
      <c r="C92" t="s">
        <v>28</v>
      </c>
      <c r="D92" t="s">
        <v>29</v>
      </c>
      <c r="E92" t="s">
        <v>32</v>
      </c>
      <c r="F92" t="s">
        <v>4062</v>
      </c>
      <c r="G92" t="s">
        <v>32</v>
      </c>
      <c r="H92" t="s">
        <v>33</v>
      </c>
      <c r="I92">
        <v>8</v>
      </c>
      <c r="J92" t="s">
        <v>34</v>
      </c>
      <c r="K92" t="s">
        <v>35</v>
      </c>
      <c r="L92">
        <v>35</v>
      </c>
      <c r="M92" t="s">
        <v>32</v>
      </c>
      <c r="N92">
        <v>1</v>
      </c>
      <c r="O92">
        <f t="shared" si="13"/>
        <v>19</v>
      </c>
      <c r="P92">
        <f t="shared" si="14"/>
        <v>25</v>
      </c>
      <c r="Q92">
        <f t="shared" si="15"/>
        <v>33</v>
      </c>
      <c r="R92" t="str">
        <f t="shared" si="16"/>
        <v>611_3137</v>
      </c>
      <c r="S92" t="str">
        <f t="shared" si="17"/>
        <v/>
      </c>
      <c r="T92" t="str">
        <f t="shared" si="18"/>
        <v/>
      </c>
      <c r="U92" cm="1">
        <f t="array" ref="U92">MIN(IFERROR(FIND(_xlfn.SEQUENCE(10,,CHAR(48)),F92),""))</f>
        <v>8</v>
      </c>
      <c r="V92">
        <f t="shared" si="19"/>
        <v>15</v>
      </c>
      <c r="W92" t="str">
        <f t="shared" si="20"/>
        <v>611_3137</v>
      </c>
      <c r="X92" t="str">
        <f t="shared" si="21"/>
        <v>611_3137</v>
      </c>
      <c r="Y92" t="str">
        <f t="shared" si="22"/>
        <v>A créer</v>
      </c>
      <c r="Z92">
        <f t="shared" si="23"/>
        <v>8</v>
      </c>
      <c r="AA92" t="str">
        <f t="shared" si="24"/>
        <v>611_3137 / 31303315</v>
      </c>
      <c r="AB92">
        <f t="shared" si="25"/>
        <v>31303315</v>
      </c>
      <c r="AC92" s="10" t="str">
        <f>Sheet1[[#This Row],[Emplacement]]</f>
        <v>A créer</v>
      </c>
      <c r="AD92" s="10" t="str">
        <f>Sheet1[[#This Row],[Outillage]]</f>
        <v>611_3137</v>
      </c>
    </row>
    <row r="93" spans="1:30" x14ac:dyDescent="0.25">
      <c r="A93">
        <v>31304193</v>
      </c>
      <c r="B93" t="s">
        <v>81</v>
      </c>
      <c r="C93" t="s">
        <v>28</v>
      </c>
      <c r="D93" t="s">
        <v>29</v>
      </c>
      <c r="E93" t="s">
        <v>32</v>
      </c>
      <c r="F93" t="s">
        <v>82</v>
      </c>
      <c r="G93" t="s">
        <v>32</v>
      </c>
      <c r="H93" t="s">
        <v>33</v>
      </c>
      <c r="I93">
        <v>0</v>
      </c>
      <c r="J93" t="s">
        <v>34</v>
      </c>
      <c r="K93" t="s">
        <v>35</v>
      </c>
      <c r="L93">
        <v>245</v>
      </c>
      <c r="M93" t="s">
        <v>32</v>
      </c>
      <c r="N93">
        <v>1</v>
      </c>
      <c r="O93">
        <f t="shared" si="13"/>
        <v>15</v>
      </c>
      <c r="P93">
        <f t="shared" si="14"/>
        <v>21</v>
      </c>
      <c r="Q93">
        <f t="shared" si="15"/>
        <v>29</v>
      </c>
      <c r="R93" t="str">
        <f t="shared" si="16"/>
        <v>611_3581</v>
      </c>
      <c r="S93" t="str">
        <f t="shared" si="17"/>
        <v/>
      </c>
      <c r="T93" t="str">
        <f t="shared" si="18"/>
        <v/>
      </c>
      <c r="U93" cm="1">
        <f t="array" ref="U93">MIN(IFERROR(FIND(_xlfn.SEQUENCE(10,,CHAR(48)),F93),""))</f>
        <v>8</v>
      </c>
      <c r="V93">
        <f t="shared" si="19"/>
        <v>15</v>
      </c>
      <c r="W93" t="str">
        <f t="shared" si="20"/>
        <v>611_3581</v>
      </c>
      <c r="X93" t="str">
        <f t="shared" si="21"/>
        <v>611_3581</v>
      </c>
      <c r="Y93" t="str">
        <f t="shared" si="22"/>
        <v>A créer</v>
      </c>
      <c r="Z93">
        <f t="shared" si="23"/>
        <v>0</v>
      </c>
      <c r="AA93" t="str">
        <f t="shared" si="24"/>
        <v>611_3581 / 31304193</v>
      </c>
      <c r="AB93">
        <f t="shared" si="25"/>
        <v>31304193</v>
      </c>
      <c r="AC93" s="10" t="str">
        <f>Sheet1[[#This Row],[Emplacement]]</f>
        <v>A créer</v>
      </c>
      <c r="AD93" s="10" t="str">
        <f>Sheet1[[#This Row],[Outillage]]</f>
        <v>611_3581</v>
      </c>
    </row>
    <row r="94" spans="1:30" x14ac:dyDescent="0.25">
      <c r="A94">
        <v>31284681</v>
      </c>
      <c r="B94" t="s">
        <v>145</v>
      </c>
      <c r="C94" t="s">
        <v>28</v>
      </c>
      <c r="D94" t="s">
        <v>29</v>
      </c>
      <c r="E94" t="s">
        <v>32</v>
      </c>
      <c r="F94" t="s">
        <v>146</v>
      </c>
      <c r="G94" t="s">
        <v>32</v>
      </c>
      <c r="H94" t="s">
        <v>33</v>
      </c>
      <c r="I94">
        <v>0</v>
      </c>
      <c r="J94" t="s">
        <v>34</v>
      </c>
      <c r="K94" t="s">
        <v>35</v>
      </c>
      <c r="L94">
        <v>290</v>
      </c>
      <c r="M94" t="s">
        <v>32</v>
      </c>
      <c r="N94">
        <v>1</v>
      </c>
      <c r="O94">
        <f t="shared" si="13"/>
        <v>9</v>
      </c>
      <c r="P94">
        <f t="shared" si="14"/>
        <v>15</v>
      </c>
      <c r="Q94">
        <f t="shared" si="15"/>
        <v>23</v>
      </c>
      <c r="R94" t="str">
        <f t="shared" si="16"/>
        <v>312_3446</v>
      </c>
      <c r="S94" t="str">
        <f t="shared" si="17"/>
        <v/>
      </c>
      <c r="T94" t="str">
        <f t="shared" si="18"/>
        <v/>
      </c>
      <c r="U94" cm="1">
        <f t="array" ref="U94">MIN(IFERROR(FIND(_xlfn.SEQUENCE(10,,CHAR(48)),F94),""))</f>
        <v>8</v>
      </c>
      <c r="V94">
        <f t="shared" si="19"/>
        <v>17</v>
      </c>
      <c r="W94" t="str">
        <f t="shared" si="20"/>
        <v>312_3446/A</v>
      </c>
      <c r="X94" t="str">
        <f t="shared" si="21"/>
        <v>312_3446</v>
      </c>
      <c r="Y94" t="str">
        <f t="shared" si="22"/>
        <v>A créer</v>
      </c>
      <c r="Z94">
        <f t="shared" si="23"/>
        <v>0</v>
      </c>
      <c r="AA94" t="str">
        <f t="shared" si="24"/>
        <v>312_3446 / 31284681</v>
      </c>
      <c r="AB94">
        <f t="shared" si="25"/>
        <v>31284681</v>
      </c>
      <c r="AC94" s="10" t="str">
        <f>Sheet1[[#This Row],[Emplacement]]</f>
        <v>A créer</v>
      </c>
      <c r="AD94" s="10" t="str">
        <f>Sheet1[[#This Row],[Outillage]]</f>
        <v>312_3446</v>
      </c>
    </row>
    <row r="95" spans="1:30" x14ac:dyDescent="0.25">
      <c r="A95">
        <v>31284682</v>
      </c>
      <c r="B95" t="s">
        <v>147</v>
      </c>
      <c r="C95" t="s">
        <v>28</v>
      </c>
      <c r="D95" t="s">
        <v>29</v>
      </c>
      <c r="E95" t="s">
        <v>32</v>
      </c>
      <c r="F95" t="s">
        <v>148</v>
      </c>
      <c r="G95" t="s">
        <v>32</v>
      </c>
      <c r="H95" t="s">
        <v>33</v>
      </c>
      <c r="I95">
        <v>0</v>
      </c>
      <c r="J95" t="s">
        <v>34</v>
      </c>
      <c r="K95" t="s">
        <v>35</v>
      </c>
      <c r="L95">
        <v>290</v>
      </c>
      <c r="M95" t="s">
        <v>32</v>
      </c>
      <c r="N95">
        <v>1</v>
      </c>
      <c r="O95">
        <f t="shared" si="13"/>
        <v>9</v>
      </c>
      <c r="P95">
        <f t="shared" si="14"/>
        <v>15</v>
      </c>
      <c r="Q95">
        <f t="shared" si="15"/>
        <v>23</v>
      </c>
      <c r="R95" t="str">
        <f t="shared" si="16"/>
        <v>312_3448</v>
      </c>
      <c r="S95" t="str">
        <f t="shared" si="17"/>
        <v/>
      </c>
      <c r="T95" t="str">
        <f t="shared" si="18"/>
        <v/>
      </c>
      <c r="U95" cm="1">
        <f t="array" ref="U95">MIN(IFERROR(FIND(_xlfn.SEQUENCE(10,,CHAR(48)),F95),""))</f>
        <v>8</v>
      </c>
      <c r="V95">
        <f t="shared" si="19"/>
        <v>17</v>
      </c>
      <c r="W95" t="str">
        <f t="shared" si="20"/>
        <v>312_3448/A</v>
      </c>
      <c r="X95" t="str">
        <f t="shared" si="21"/>
        <v>312_3448</v>
      </c>
      <c r="Y95" t="str">
        <f t="shared" si="22"/>
        <v>A créer</v>
      </c>
      <c r="Z95">
        <f t="shared" si="23"/>
        <v>0</v>
      </c>
      <c r="AA95" t="str">
        <f t="shared" si="24"/>
        <v>312_3448 / 31284682</v>
      </c>
      <c r="AB95">
        <f t="shared" si="25"/>
        <v>31284682</v>
      </c>
      <c r="AC95" s="10" t="str">
        <f>Sheet1[[#This Row],[Emplacement]]</f>
        <v>A créer</v>
      </c>
      <c r="AD95" s="10" t="str">
        <f>Sheet1[[#This Row],[Outillage]]</f>
        <v>312_3448</v>
      </c>
    </row>
    <row r="96" spans="1:30" x14ac:dyDescent="0.25">
      <c r="A96">
        <v>31285688</v>
      </c>
      <c r="B96" t="s">
        <v>149</v>
      </c>
      <c r="C96" t="s">
        <v>28</v>
      </c>
      <c r="D96" t="s">
        <v>29</v>
      </c>
      <c r="E96" t="s">
        <v>32</v>
      </c>
      <c r="F96" t="s">
        <v>150</v>
      </c>
      <c r="G96" t="s">
        <v>32</v>
      </c>
      <c r="H96" t="s">
        <v>33</v>
      </c>
      <c r="I96">
        <v>2</v>
      </c>
      <c r="J96" t="s">
        <v>34</v>
      </c>
      <c r="K96" t="s">
        <v>35</v>
      </c>
      <c r="L96">
        <v>67.2</v>
      </c>
      <c r="M96" t="s">
        <v>32</v>
      </c>
      <c r="N96">
        <v>1</v>
      </c>
      <c r="O96" t="str">
        <f t="shared" si="13"/>
        <v/>
      </c>
      <c r="P96" t="str">
        <f t="shared" si="14"/>
        <v/>
      </c>
      <c r="Q96">
        <f t="shared" si="15"/>
        <v>22</v>
      </c>
      <c r="R96" t="str">
        <f t="shared" si="16"/>
        <v/>
      </c>
      <c r="S96" t="str">
        <f t="shared" si="17"/>
        <v/>
      </c>
      <c r="T96" t="str">
        <f t="shared" si="18"/>
        <v/>
      </c>
      <c r="U96" cm="1">
        <f t="array" ref="U96">MIN(IFERROR(FIND(_xlfn.SEQUENCE(10,,CHAR(48)),F96),""))</f>
        <v>1</v>
      </c>
      <c r="V96">
        <f t="shared" si="19"/>
        <v>8</v>
      </c>
      <c r="W96" t="str">
        <f t="shared" si="20"/>
        <v>40370350</v>
      </c>
      <c r="X96" t="str">
        <f t="shared" si="21"/>
        <v>40370350</v>
      </c>
      <c r="Y96" t="str">
        <f t="shared" si="22"/>
        <v>A créer</v>
      </c>
      <c r="Z96">
        <f t="shared" si="23"/>
        <v>2</v>
      </c>
      <c r="AA96" t="str">
        <f t="shared" si="24"/>
        <v>40370350 / 31285688</v>
      </c>
      <c r="AB96">
        <f t="shared" si="25"/>
        <v>31285688</v>
      </c>
      <c r="AC96" s="10" t="str">
        <f>Sheet1[[#This Row],[Emplacement]]</f>
        <v>A créer</v>
      </c>
      <c r="AD96" s="10" t="str">
        <f>Sheet1[[#This Row],[Outillage]]</f>
        <v>40370350</v>
      </c>
    </row>
    <row r="97" spans="1:30" x14ac:dyDescent="0.25">
      <c r="A97">
        <v>31286510</v>
      </c>
      <c r="B97" t="s">
        <v>3130</v>
      </c>
      <c r="C97" t="s">
        <v>28</v>
      </c>
      <c r="D97" t="s">
        <v>29</v>
      </c>
      <c r="E97" t="s">
        <v>32</v>
      </c>
      <c r="F97" t="s">
        <v>3131</v>
      </c>
      <c r="G97" t="s">
        <v>32</v>
      </c>
      <c r="H97" t="s">
        <v>33</v>
      </c>
      <c r="I97">
        <v>1</v>
      </c>
      <c r="J97" t="s">
        <v>34</v>
      </c>
      <c r="K97" t="s">
        <v>35</v>
      </c>
      <c r="L97">
        <v>220</v>
      </c>
      <c r="M97" t="s">
        <v>32</v>
      </c>
      <c r="N97">
        <v>1</v>
      </c>
      <c r="O97">
        <f t="shared" si="13"/>
        <v>7</v>
      </c>
      <c r="P97">
        <f t="shared" si="14"/>
        <v>13</v>
      </c>
      <c r="Q97">
        <f t="shared" si="15"/>
        <v>21</v>
      </c>
      <c r="R97" t="str">
        <f t="shared" si="16"/>
        <v>312_3453</v>
      </c>
      <c r="S97" t="str">
        <f t="shared" si="17"/>
        <v/>
      </c>
      <c r="T97" t="str">
        <f t="shared" si="18"/>
        <v/>
      </c>
      <c r="U97" cm="1">
        <f t="array" ref="U97">MIN(IFERROR(FIND(_xlfn.SEQUENCE(10,,CHAR(48)),F97),""))</f>
        <v>8</v>
      </c>
      <c r="V97">
        <f t="shared" si="19"/>
        <v>15</v>
      </c>
      <c r="W97" t="str">
        <f t="shared" si="20"/>
        <v>312_3453</v>
      </c>
      <c r="X97" t="str">
        <f t="shared" si="21"/>
        <v>312_3453</v>
      </c>
      <c r="Y97" t="str">
        <f t="shared" si="22"/>
        <v>A créer</v>
      </c>
      <c r="Z97">
        <f t="shared" si="23"/>
        <v>1</v>
      </c>
      <c r="AA97" t="str">
        <f t="shared" si="24"/>
        <v>312_3453 / 31286510</v>
      </c>
      <c r="AB97">
        <f t="shared" si="25"/>
        <v>31286510</v>
      </c>
      <c r="AC97" s="10" t="str">
        <f>Sheet1[[#This Row],[Emplacement]]</f>
        <v>A créer</v>
      </c>
      <c r="AD97" s="10" t="str">
        <f>Sheet1[[#This Row],[Outillage]]</f>
        <v>312_3453</v>
      </c>
    </row>
    <row r="98" spans="1:30" x14ac:dyDescent="0.25">
      <c r="A98">
        <v>31293184</v>
      </c>
      <c r="B98" t="s">
        <v>3919</v>
      </c>
      <c r="C98" t="s">
        <v>28</v>
      </c>
      <c r="D98" t="s">
        <v>29</v>
      </c>
      <c r="E98" t="s">
        <v>32</v>
      </c>
      <c r="F98" t="s">
        <v>3920</v>
      </c>
      <c r="G98" t="s">
        <v>32</v>
      </c>
      <c r="H98" t="s">
        <v>33</v>
      </c>
      <c r="I98">
        <v>2</v>
      </c>
      <c r="J98" t="s">
        <v>34</v>
      </c>
      <c r="K98" t="s">
        <v>35</v>
      </c>
      <c r="L98">
        <v>142.80000000000001</v>
      </c>
      <c r="M98" t="s">
        <v>32</v>
      </c>
      <c r="N98">
        <v>1</v>
      </c>
      <c r="O98">
        <f t="shared" si="13"/>
        <v>8</v>
      </c>
      <c r="P98">
        <f t="shared" si="14"/>
        <v>14</v>
      </c>
      <c r="Q98">
        <f t="shared" si="15"/>
        <v>22</v>
      </c>
      <c r="R98" t="str">
        <f t="shared" si="16"/>
        <v>312_3338</v>
      </c>
      <c r="S98" t="str">
        <f t="shared" si="17"/>
        <v/>
      </c>
      <c r="T98" t="str">
        <f t="shared" si="18"/>
        <v/>
      </c>
      <c r="U98" cm="1">
        <f t="array" ref="U98">MIN(IFERROR(FIND(_xlfn.SEQUENCE(10,,CHAR(48)),F98),""))</f>
        <v>8</v>
      </c>
      <c r="V98">
        <f t="shared" si="19"/>
        <v>15</v>
      </c>
      <c r="W98" t="str">
        <f t="shared" si="20"/>
        <v>312_3338</v>
      </c>
      <c r="X98" t="str">
        <f t="shared" si="21"/>
        <v>312_3338</v>
      </c>
      <c r="Y98" t="str">
        <f t="shared" si="22"/>
        <v>A créer</v>
      </c>
      <c r="Z98">
        <f t="shared" si="23"/>
        <v>2</v>
      </c>
      <c r="AA98" t="str">
        <f t="shared" si="24"/>
        <v>312_3338 / 31293184</v>
      </c>
      <c r="AB98">
        <f t="shared" si="25"/>
        <v>31293184</v>
      </c>
      <c r="AC98" s="10" t="str">
        <f>Sheet1[[#This Row],[Emplacement]]</f>
        <v>A créer</v>
      </c>
      <c r="AD98" s="10" t="str">
        <f>Sheet1[[#This Row],[Outillage]]</f>
        <v>312_3338</v>
      </c>
    </row>
    <row r="99" spans="1:30" x14ac:dyDescent="0.25">
      <c r="A99">
        <v>31293186</v>
      </c>
      <c r="B99" t="s">
        <v>3923</v>
      </c>
      <c r="C99" t="s">
        <v>28</v>
      </c>
      <c r="D99" t="s">
        <v>29</v>
      </c>
      <c r="E99" t="s">
        <v>32</v>
      </c>
      <c r="F99" t="s">
        <v>3924</v>
      </c>
      <c r="G99" t="s">
        <v>32</v>
      </c>
      <c r="H99" t="s">
        <v>33</v>
      </c>
      <c r="I99">
        <v>0</v>
      </c>
      <c r="J99" t="s">
        <v>34</v>
      </c>
      <c r="K99" t="s">
        <v>35</v>
      </c>
      <c r="L99">
        <v>210</v>
      </c>
      <c r="M99" t="s">
        <v>32</v>
      </c>
      <c r="N99">
        <v>1</v>
      </c>
      <c r="O99">
        <f t="shared" si="13"/>
        <v>10</v>
      </c>
      <c r="P99">
        <f t="shared" si="14"/>
        <v>16</v>
      </c>
      <c r="Q99">
        <f t="shared" si="15"/>
        <v>24</v>
      </c>
      <c r="R99" t="str">
        <f t="shared" si="16"/>
        <v>611_2384</v>
      </c>
      <c r="S99" t="str">
        <f t="shared" si="17"/>
        <v/>
      </c>
      <c r="T99" t="str">
        <f t="shared" si="18"/>
        <v/>
      </c>
      <c r="U99" cm="1">
        <f t="array" ref="U99">MIN(IFERROR(FIND(_xlfn.SEQUENCE(10,,CHAR(48)),F99),""))</f>
        <v>8</v>
      </c>
      <c r="V99">
        <f t="shared" si="19"/>
        <v>15</v>
      </c>
      <c r="W99" t="str">
        <f t="shared" si="20"/>
        <v>611_2384</v>
      </c>
      <c r="X99" t="str">
        <f t="shared" si="21"/>
        <v>611_2384</v>
      </c>
      <c r="Y99" t="str">
        <f t="shared" si="22"/>
        <v>A créer</v>
      </c>
      <c r="Z99">
        <f t="shared" si="23"/>
        <v>0</v>
      </c>
      <c r="AA99" t="str">
        <f t="shared" si="24"/>
        <v>611_2384 / 31293186</v>
      </c>
      <c r="AB99">
        <f t="shared" si="25"/>
        <v>31293186</v>
      </c>
      <c r="AC99" s="10" t="str">
        <f>Sheet1[[#This Row],[Emplacement]]</f>
        <v>A créer</v>
      </c>
      <c r="AD99" s="10" t="str">
        <f>Sheet1[[#This Row],[Outillage]]</f>
        <v>611_2384</v>
      </c>
    </row>
    <row r="100" spans="1:30" x14ac:dyDescent="0.25">
      <c r="A100">
        <v>31295715</v>
      </c>
      <c r="B100" t="s">
        <v>3917</v>
      </c>
      <c r="C100" t="s">
        <v>28</v>
      </c>
      <c r="D100" t="s">
        <v>29</v>
      </c>
      <c r="E100" t="s">
        <v>32</v>
      </c>
      <c r="F100" t="s">
        <v>3918</v>
      </c>
      <c r="G100" t="s">
        <v>32</v>
      </c>
      <c r="H100" t="s">
        <v>33</v>
      </c>
      <c r="I100">
        <v>0</v>
      </c>
      <c r="J100" t="s">
        <v>34</v>
      </c>
      <c r="K100" t="s">
        <v>35</v>
      </c>
      <c r="L100">
        <v>101.4</v>
      </c>
      <c r="M100" t="s">
        <v>32</v>
      </c>
      <c r="N100">
        <v>1</v>
      </c>
      <c r="O100">
        <f t="shared" si="13"/>
        <v>23</v>
      </c>
      <c r="P100">
        <f t="shared" si="14"/>
        <v>29</v>
      </c>
      <c r="Q100">
        <f t="shared" si="15"/>
        <v>37</v>
      </c>
      <c r="R100" t="str">
        <f t="shared" si="16"/>
        <v>611_3606</v>
      </c>
      <c r="S100" t="str">
        <f t="shared" si="17"/>
        <v/>
      </c>
      <c r="T100" t="str">
        <f t="shared" si="18"/>
        <v/>
      </c>
      <c r="U100" cm="1">
        <f t="array" ref="U100">MIN(IFERROR(FIND(_xlfn.SEQUENCE(10,,CHAR(48)),F100),""))</f>
        <v>8</v>
      </c>
      <c r="V100">
        <f t="shared" si="19"/>
        <v>15</v>
      </c>
      <c r="W100" t="str">
        <f t="shared" si="20"/>
        <v>611_3606</v>
      </c>
      <c r="X100" t="str">
        <f t="shared" si="21"/>
        <v>611_3606</v>
      </c>
      <c r="Y100" t="str">
        <f t="shared" si="22"/>
        <v>A créer</v>
      </c>
      <c r="Z100">
        <f t="shared" si="23"/>
        <v>0</v>
      </c>
      <c r="AA100" t="str">
        <f t="shared" si="24"/>
        <v>611_3606 / 31295715</v>
      </c>
      <c r="AB100">
        <f t="shared" si="25"/>
        <v>31295715</v>
      </c>
      <c r="AC100" s="10" t="str">
        <f>Sheet1[[#This Row],[Emplacement]]</f>
        <v>A créer</v>
      </c>
      <c r="AD100" s="10" t="str">
        <f>Sheet1[[#This Row],[Outillage]]</f>
        <v>611_3606</v>
      </c>
    </row>
    <row r="101" spans="1:30" x14ac:dyDescent="0.25">
      <c r="A101">
        <v>31312363</v>
      </c>
      <c r="B101" t="s">
        <v>7362</v>
      </c>
      <c r="C101" t="s">
        <v>28</v>
      </c>
      <c r="D101" t="s">
        <v>29</v>
      </c>
      <c r="E101" t="s">
        <v>32</v>
      </c>
      <c r="F101" t="s">
        <v>7363</v>
      </c>
      <c r="G101" t="s">
        <v>32</v>
      </c>
      <c r="H101" t="s">
        <v>33</v>
      </c>
      <c r="I101">
        <v>0</v>
      </c>
      <c r="J101" t="s">
        <v>34</v>
      </c>
      <c r="K101" t="s">
        <v>35</v>
      </c>
      <c r="L101">
        <v>190</v>
      </c>
      <c r="M101" t="s">
        <v>32</v>
      </c>
      <c r="N101">
        <v>1</v>
      </c>
      <c r="O101">
        <f t="shared" si="13"/>
        <v>8</v>
      </c>
      <c r="P101">
        <f t="shared" si="14"/>
        <v>14</v>
      </c>
      <c r="Q101">
        <f t="shared" si="15"/>
        <v>22</v>
      </c>
      <c r="R101" t="str">
        <f t="shared" si="16"/>
        <v>611_3369</v>
      </c>
      <c r="S101" t="str">
        <f t="shared" si="17"/>
        <v/>
      </c>
      <c r="T101" t="str">
        <f t="shared" si="18"/>
        <v/>
      </c>
      <c r="U101" cm="1">
        <f t="array" ref="U101">MIN(IFERROR(FIND(_xlfn.SEQUENCE(10,,CHAR(48)),F101),""))</f>
        <v>8</v>
      </c>
      <c r="V101">
        <f t="shared" si="19"/>
        <v>15</v>
      </c>
      <c r="W101" t="str">
        <f t="shared" si="20"/>
        <v>611_3369</v>
      </c>
      <c r="X101" t="str">
        <f t="shared" si="21"/>
        <v>611_3369</v>
      </c>
      <c r="Y101" t="str">
        <f t="shared" si="22"/>
        <v>A créer</v>
      </c>
      <c r="Z101">
        <f t="shared" si="23"/>
        <v>0</v>
      </c>
      <c r="AA101" t="str">
        <f t="shared" si="24"/>
        <v>611_3369 / 31312363</v>
      </c>
      <c r="AB101">
        <f t="shared" si="25"/>
        <v>31312363</v>
      </c>
      <c r="AC101" s="10" t="str">
        <f>Sheet1[[#This Row],[Emplacement]]</f>
        <v>A créer</v>
      </c>
      <c r="AD101" s="10" t="str">
        <f>Sheet1[[#This Row],[Outillage]]</f>
        <v>611_3369</v>
      </c>
    </row>
    <row r="102" spans="1:30" x14ac:dyDescent="0.25">
      <c r="A102">
        <v>31312362</v>
      </c>
      <c r="B102" t="s">
        <v>7364</v>
      </c>
      <c r="C102" t="s">
        <v>28</v>
      </c>
      <c r="D102" t="s">
        <v>29</v>
      </c>
      <c r="E102" t="s">
        <v>32</v>
      </c>
      <c r="F102" t="s">
        <v>7365</v>
      </c>
      <c r="G102" t="s">
        <v>32</v>
      </c>
      <c r="H102" t="s">
        <v>33</v>
      </c>
      <c r="I102">
        <v>0</v>
      </c>
      <c r="J102" t="s">
        <v>34</v>
      </c>
      <c r="K102" t="s">
        <v>35</v>
      </c>
      <c r="L102">
        <v>210</v>
      </c>
      <c r="M102" t="s">
        <v>32</v>
      </c>
      <c r="N102">
        <v>1</v>
      </c>
      <c r="O102">
        <f t="shared" si="13"/>
        <v>9</v>
      </c>
      <c r="P102">
        <f t="shared" si="14"/>
        <v>15</v>
      </c>
      <c r="Q102">
        <f t="shared" si="15"/>
        <v>23</v>
      </c>
      <c r="R102" t="str">
        <f t="shared" si="16"/>
        <v>611_1470</v>
      </c>
      <c r="S102" t="str">
        <f t="shared" si="17"/>
        <v/>
      </c>
      <c r="T102" t="str">
        <f t="shared" si="18"/>
        <v/>
      </c>
      <c r="U102" cm="1">
        <f t="array" ref="U102">MIN(IFERROR(FIND(_xlfn.SEQUENCE(10,,CHAR(48)),F102),""))</f>
        <v>8</v>
      </c>
      <c r="V102">
        <f t="shared" si="19"/>
        <v>15</v>
      </c>
      <c r="W102" t="str">
        <f t="shared" si="20"/>
        <v>611_1470</v>
      </c>
      <c r="X102" t="str">
        <f t="shared" si="21"/>
        <v>611_1470</v>
      </c>
      <c r="Y102" t="str">
        <f t="shared" si="22"/>
        <v>A créer</v>
      </c>
      <c r="Z102">
        <f t="shared" si="23"/>
        <v>0</v>
      </c>
      <c r="AA102" t="str">
        <f t="shared" si="24"/>
        <v>611_1470 / 31312362</v>
      </c>
      <c r="AB102">
        <f t="shared" si="25"/>
        <v>31312362</v>
      </c>
      <c r="AC102" s="10" t="str">
        <f>Sheet1[[#This Row],[Emplacement]]</f>
        <v>A créer</v>
      </c>
      <c r="AD102" s="10" t="str">
        <f>Sheet1[[#This Row],[Outillage]]</f>
        <v>611_1470</v>
      </c>
    </row>
    <row r="103" spans="1:30" x14ac:dyDescent="0.25">
      <c r="A103">
        <v>31313741</v>
      </c>
      <c r="B103" t="s">
        <v>7532</v>
      </c>
      <c r="C103" t="s">
        <v>28</v>
      </c>
      <c r="D103" t="s">
        <v>29</v>
      </c>
      <c r="E103" t="s">
        <v>32</v>
      </c>
      <c r="F103" t="s">
        <v>7533</v>
      </c>
      <c r="G103" t="s">
        <v>32</v>
      </c>
      <c r="H103" t="s">
        <v>33</v>
      </c>
      <c r="I103">
        <v>0</v>
      </c>
      <c r="J103" t="s">
        <v>34</v>
      </c>
      <c r="K103" t="s">
        <v>35</v>
      </c>
      <c r="L103">
        <v>155</v>
      </c>
      <c r="M103" t="s">
        <v>32</v>
      </c>
      <c r="N103">
        <v>1</v>
      </c>
      <c r="O103">
        <f t="shared" si="13"/>
        <v>15</v>
      </c>
      <c r="P103">
        <f t="shared" si="14"/>
        <v>21</v>
      </c>
      <c r="Q103">
        <f t="shared" si="15"/>
        <v>29</v>
      </c>
      <c r="R103" t="str">
        <f t="shared" si="16"/>
        <v>312_3266</v>
      </c>
      <c r="S103" t="str">
        <f t="shared" si="17"/>
        <v/>
      </c>
      <c r="T103" t="str">
        <f t="shared" si="18"/>
        <v/>
      </c>
      <c r="U103" cm="1">
        <f t="array" ref="U103">MIN(IFERROR(FIND(_xlfn.SEQUENCE(10,,CHAR(48)),F103),""))</f>
        <v>8</v>
      </c>
      <c r="V103">
        <f t="shared" si="19"/>
        <v>15</v>
      </c>
      <c r="W103" t="str">
        <f t="shared" si="20"/>
        <v>312_3266</v>
      </c>
      <c r="X103" t="str">
        <f t="shared" si="21"/>
        <v>312_3266</v>
      </c>
      <c r="Y103" t="str">
        <f t="shared" si="22"/>
        <v>A créer</v>
      </c>
      <c r="Z103">
        <f t="shared" si="23"/>
        <v>0</v>
      </c>
      <c r="AA103" t="str">
        <f t="shared" si="24"/>
        <v>312_3266 / 31313741</v>
      </c>
      <c r="AB103">
        <f t="shared" si="25"/>
        <v>31313741</v>
      </c>
      <c r="AC103" s="10" t="str">
        <f>Sheet1[[#This Row],[Emplacement]]</f>
        <v>A créer</v>
      </c>
      <c r="AD103" s="10" t="str">
        <f>Sheet1[[#This Row],[Outillage]]</f>
        <v>312_3266</v>
      </c>
    </row>
    <row r="104" spans="1:30" x14ac:dyDescent="0.25">
      <c r="A104">
        <v>31313734</v>
      </c>
      <c r="B104" t="s">
        <v>7534</v>
      </c>
      <c r="C104" t="s">
        <v>28</v>
      </c>
      <c r="D104" t="s">
        <v>29</v>
      </c>
      <c r="E104" t="s">
        <v>32</v>
      </c>
      <c r="F104" t="s">
        <v>7535</v>
      </c>
      <c r="G104" t="s">
        <v>32</v>
      </c>
      <c r="H104" t="s">
        <v>33</v>
      </c>
      <c r="I104">
        <v>0</v>
      </c>
      <c r="J104" t="s">
        <v>34</v>
      </c>
      <c r="K104" t="s">
        <v>35</v>
      </c>
      <c r="L104">
        <v>155</v>
      </c>
      <c r="M104" t="s">
        <v>32</v>
      </c>
      <c r="N104">
        <v>1</v>
      </c>
      <c r="O104">
        <f t="shared" si="13"/>
        <v>15</v>
      </c>
      <c r="P104">
        <f t="shared" si="14"/>
        <v>21</v>
      </c>
      <c r="Q104">
        <f t="shared" si="15"/>
        <v>29</v>
      </c>
      <c r="R104" t="str">
        <f t="shared" si="16"/>
        <v>312_3528</v>
      </c>
      <c r="S104" t="str">
        <f t="shared" si="17"/>
        <v/>
      </c>
      <c r="T104" t="str">
        <f t="shared" si="18"/>
        <v/>
      </c>
      <c r="U104" cm="1">
        <f t="array" ref="U104">MIN(IFERROR(FIND(_xlfn.SEQUENCE(10,,CHAR(48)),F104),""))</f>
        <v>8</v>
      </c>
      <c r="V104">
        <f t="shared" si="19"/>
        <v>15</v>
      </c>
      <c r="W104" t="str">
        <f t="shared" si="20"/>
        <v>312_3528</v>
      </c>
      <c r="X104" t="str">
        <f t="shared" si="21"/>
        <v>312_3528</v>
      </c>
      <c r="Y104" t="str">
        <f t="shared" si="22"/>
        <v>A créer</v>
      </c>
      <c r="Z104">
        <f t="shared" si="23"/>
        <v>0</v>
      </c>
      <c r="AA104" t="str">
        <f t="shared" si="24"/>
        <v>312_3528 / 31313734</v>
      </c>
      <c r="AB104">
        <f t="shared" si="25"/>
        <v>31313734</v>
      </c>
      <c r="AC104" s="10" t="str">
        <f>Sheet1[[#This Row],[Emplacement]]</f>
        <v>A créer</v>
      </c>
      <c r="AD104" s="10" t="str">
        <f>Sheet1[[#This Row],[Outillage]]</f>
        <v>312_3528</v>
      </c>
    </row>
    <row r="105" spans="1:30" x14ac:dyDescent="0.25">
      <c r="A105">
        <v>31313735</v>
      </c>
      <c r="B105" t="s">
        <v>7536</v>
      </c>
      <c r="C105" t="s">
        <v>28</v>
      </c>
      <c r="D105" t="s">
        <v>29</v>
      </c>
      <c r="E105" t="s">
        <v>32</v>
      </c>
      <c r="F105" t="s">
        <v>7537</v>
      </c>
      <c r="G105" t="s">
        <v>32</v>
      </c>
      <c r="H105" t="s">
        <v>33</v>
      </c>
      <c r="I105">
        <v>0</v>
      </c>
      <c r="J105" t="s">
        <v>34</v>
      </c>
      <c r="K105" t="s">
        <v>35</v>
      </c>
      <c r="L105">
        <v>150</v>
      </c>
      <c r="M105" t="s">
        <v>32</v>
      </c>
      <c r="N105">
        <v>1</v>
      </c>
      <c r="O105">
        <f t="shared" si="13"/>
        <v>19</v>
      </c>
      <c r="P105">
        <f t="shared" si="14"/>
        <v>25</v>
      </c>
      <c r="Q105">
        <f t="shared" si="15"/>
        <v>33</v>
      </c>
      <c r="R105" t="str">
        <f t="shared" si="16"/>
        <v>312_3529</v>
      </c>
      <c r="S105" t="str">
        <f t="shared" si="17"/>
        <v/>
      </c>
      <c r="T105" t="str">
        <f t="shared" si="18"/>
        <v/>
      </c>
      <c r="U105" cm="1">
        <f t="array" ref="U105">MIN(IFERROR(FIND(_xlfn.SEQUENCE(10,,CHAR(48)),F105),""))</f>
        <v>8</v>
      </c>
      <c r="V105">
        <f t="shared" si="19"/>
        <v>15</v>
      </c>
      <c r="W105" t="str">
        <f t="shared" si="20"/>
        <v>312_3529</v>
      </c>
      <c r="X105" t="str">
        <f t="shared" si="21"/>
        <v>312_3529</v>
      </c>
      <c r="Y105" t="str">
        <f t="shared" si="22"/>
        <v>A créer</v>
      </c>
      <c r="Z105">
        <f t="shared" si="23"/>
        <v>0</v>
      </c>
      <c r="AA105" t="str">
        <f t="shared" si="24"/>
        <v>312_3529 / 31313735</v>
      </c>
      <c r="AB105">
        <f t="shared" si="25"/>
        <v>31313735</v>
      </c>
      <c r="AC105" s="10" t="str">
        <f>Sheet1[[#This Row],[Emplacement]]</f>
        <v>A créer</v>
      </c>
      <c r="AD105" s="10" t="str">
        <f>Sheet1[[#This Row],[Outillage]]</f>
        <v>312_3529</v>
      </c>
    </row>
    <row r="106" spans="1:30" x14ac:dyDescent="0.25">
      <c r="A106">
        <v>31313821</v>
      </c>
      <c r="B106" t="s">
        <v>7542</v>
      </c>
      <c r="C106" t="s">
        <v>28</v>
      </c>
      <c r="D106" t="s">
        <v>29</v>
      </c>
      <c r="E106" t="s">
        <v>32</v>
      </c>
      <c r="F106" t="s">
        <v>7543</v>
      </c>
      <c r="G106" t="s">
        <v>32</v>
      </c>
      <c r="H106" t="s">
        <v>33</v>
      </c>
      <c r="I106">
        <v>0</v>
      </c>
      <c r="J106" t="s">
        <v>34</v>
      </c>
      <c r="K106" t="s">
        <v>35</v>
      </c>
      <c r="L106">
        <v>809</v>
      </c>
      <c r="M106" t="s">
        <v>32</v>
      </c>
      <c r="N106">
        <v>1</v>
      </c>
      <c r="O106">
        <f t="shared" si="13"/>
        <v>9</v>
      </c>
      <c r="P106">
        <f t="shared" si="14"/>
        <v>15</v>
      </c>
      <c r="Q106">
        <f t="shared" si="15"/>
        <v>23</v>
      </c>
      <c r="R106" t="str">
        <f t="shared" si="16"/>
        <v>611_1944</v>
      </c>
      <c r="S106" t="str">
        <f t="shared" si="17"/>
        <v/>
      </c>
      <c r="T106" t="str">
        <f t="shared" si="18"/>
        <v/>
      </c>
      <c r="U106" cm="1">
        <f t="array" ref="U106">MIN(IFERROR(FIND(_xlfn.SEQUENCE(10,,CHAR(48)),F106),""))</f>
        <v>8</v>
      </c>
      <c r="V106">
        <f t="shared" si="19"/>
        <v>15</v>
      </c>
      <c r="W106" t="str">
        <f t="shared" si="20"/>
        <v>611_1944</v>
      </c>
      <c r="X106" t="str">
        <f t="shared" si="21"/>
        <v>611_1944</v>
      </c>
      <c r="Y106" t="str">
        <f t="shared" si="22"/>
        <v>A créer</v>
      </c>
      <c r="Z106">
        <f t="shared" si="23"/>
        <v>0</v>
      </c>
      <c r="AA106" t="str">
        <f t="shared" si="24"/>
        <v>611_1944 / 31313821</v>
      </c>
      <c r="AB106">
        <f t="shared" si="25"/>
        <v>31313821</v>
      </c>
      <c r="AC106" s="10" t="str">
        <f>Sheet1[[#This Row],[Emplacement]]</f>
        <v>A créer</v>
      </c>
      <c r="AD106" s="10" t="str">
        <f>Sheet1[[#This Row],[Outillage]]</f>
        <v>611_1944</v>
      </c>
    </row>
    <row r="107" spans="1:30" x14ac:dyDescent="0.25">
      <c r="A107">
        <v>31313895</v>
      </c>
      <c r="B107" t="s">
        <v>7561</v>
      </c>
      <c r="C107" t="s">
        <v>28</v>
      </c>
      <c r="D107" t="s">
        <v>29</v>
      </c>
      <c r="E107" t="s">
        <v>32</v>
      </c>
      <c r="F107" t="s">
        <v>7562</v>
      </c>
      <c r="G107" t="s">
        <v>32</v>
      </c>
      <c r="H107" t="s">
        <v>33</v>
      </c>
      <c r="I107">
        <v>0</v>
      </c>
      <c r="J107" t="s">
        <v>34</v>
      </c>
      <c r="K107" t="s">
        <v>35</v>
      </c>
      <c r="L107">
        <v>185</v>
      </c>
      <c r="M107" t="s">
        <v>32</v>
      </c>
      <c r="N107">
        <v>1</v>
      </c>
      <c r="O107">
        <f t="shared" si="13"/>
        <v>13</v>
      </c>
      <c r="P107">
        <f t="shared" si="14"/>
        <v>19</v>
      </c>
      <c r="Q107">
        <f t="shared" si="15"/>
        <v>27</v>
      </c>
      <c r="R107" t="str">
        <f t="shared" si="16"/>
        <v>611_0750</v>
      </c>
      <c r="S107" t="str">
        <f t="shared" si="17"/>
        <v/>
      </c>
      <c r="T107" t="str">
        <f t="shared" si="18"/>
        <v/>
      </c>
      <c r="U107" cm="1">
        <f t="array" ref="U107">MIN(IFERROR(FIND(_xlfn.SEQUENCE(10,,CHAR(48)),F107),""))</f>
        <v>8</v>
      </c>
      <c r="V107">
        <f t="shared" si="19"/>
        <v>15</v>
      </c>
      <c r="W107" t="str">
        <f t="shared" si="20"/>
        <v>611_0750</v>
      </c>
      <c r="X107" t="str">
        <f t="shared" si="21"/>
        <v>611_0750</v>
      </c>
      <c r="Y107" t="str">
        <f t="shared" si="22"/>
        <v>A créer</v>
      </c>
      <c r="Z107">
        <f t="shared" si="23"/>
        <v>0</v>
      </c>
      <c r="AA107" t="str">
        <f t="shared" si="24"/>
        <v>611_0750 / 31313895</v>
      </c>
      <c r="AB107">
        <f t="shared" si="25"/>
        <v>31313895</v>
      </c>
      <c r="AC107" s="10" t="str">
        <f>Sheet1[[#This Row],[Emplacement]]</f>
        <v>A créer</v>
      </c>
      <c r="AD107" s="10" t="str">
        <f>Sheet1[[#This Row],[Outillage]]</f>
        <v>611_0750</v>
      </c>
    </row>
    <row r="108" spans="1:30" x14ac:dyDescent="0.25">
      <c r="A108">
        <v>31313897</v>
      </c>
      <c r="B108" t="s">
        <v>7563</v>
      </c>
      <c r="C108" t="s">
        <v>28</v>
      </c>
      <c r="D108" t="s">
        <v>29</v>
      </c>
      <c r="E108" t="s">
        <v>32</v>
      </c>
      <c r="F108" t="s">
        <v>7564</v>
      </c>
      <c r="G108" t="s">
        <v>32</v>
      </c>
      <c r="H108" t="s">
        <v>33</v>
      </c>
      <c r="I108">
        <v>0</v>
      </c>
      <c r="J108" t="s">
        <v>34</v>
      </c>
      <c r="K108" t="s">
        <v>35</v>
      </c>
      <c r="L108">
        <v>170</v>
      </c>
      <c r="M108" t="s">
        <v>32</v>
      </c>
      <c r="N108">
        <v>1</v>
      </c>
      <c r="O108">
        <f t="shared" si="13"/>
        <v>13</v>
      </c>
      <c r="P108">
        <f t="shared" si="14"/>
        <v>19</v>
      </c>
      <c r="Q108">
        <f t="shared" si="15"/>
        <v>27</v>
      </c>
      <c r="R108" t="str">
        <f t="shared" si="16"/>
        <v>611_3489</v>
      </c>
      <c r="S108" t="str">
        <f t="shared" si="17"/>
        <v/>
      </c>
      <c r="T108" t="str">
        <f t="shared" si="18"/>
        <v/>
      </c>
      <c r="U108" cm="1">
        <f t="array" ref="U108">MIN(IFERROR(FIND(_xlfn.SEQUENCE(10,,CHAR(48)),F108),""))</f>
        <v>8</v>
      </c>
      <c r="V108">
        <f t="shared" si="19"/>
        <v>15</v>
      </c>
      <c r="W108" t="str">
        <f t="shared" si="20"/>
        <v>611_3489</v>
      </c>
      <c r="X108" t="str">
        <f t="shared" si="21"/>
        <v>611_3489</v>
      </c>
      <c r="Y108" t="str">
        <f t="shared" si="22"/>
        <v>A créer</v>
      </c>
      <c r="Z108">
        <f t="shared" si="23"/>
        <v>0</v>
      </c>
      <c r="AA108" t="str">
        <f t="shared" si="24"/>
        <v>611_3489 / 31313897</v>
      </c>
      <c r="AB108">
        <f t="shared" si="25"/>
        <v>31313897</v>
      </c>
      <c r="AC108" s="10" t="str">
        <f>Sheet1[[#This Row],[Emplacement]]</f>
        <v>A créer</v>
      </c>
      <c r="AD108" s="10" t="str">
        <f>Sheet1[[#This Row],[Outillage]]</f>
        <v>611_3489</v>
      </c>
    </row>
    <row r="109" spans="1:30" x14ac:dyDescent="0.25">
      <c r="A109">
        <v>31314194</v>
      </c>
      <c r="B109" t="s">
        <v>7594</v>
      </c>
      <c r="C109" t="s">
        <v>28</v>
      </c>
      <c r="D109" t="s">
        <v>29</v>
      </c>
      <c r="E109" t="s">
        <v>32</v>
      </c>
      <c r="F109" t="s">
        <v>7595</v>
      </c>
      <c r="G109" t="s">
        <v>32</v>
      </c>
      <c r="H109" t="s">
        <v>33</v>
      </c>
      <c r="I109">
        <v>0</v>
      </c>
      <c r="J109" t="s">
        <v>34</v>
      </c>
      <c r="K109" t="s">
        <v>35</v>
      </c>
      <c r="L109">
        <v>220</v>
      </c>
      <c r="M109" t="s">
        <v>32</v>
      </c>
      <c r="N109">
        <v>1</v>
      </c>
      <c r="O109">
        <f t="shared" si="13"/>
        <v>12</v>
      </c>
      <c r="P109">
        <f t="shared" si="14"/>
        <v>18</v>
      </c>
      <c r="Q109">
        <f t="shared" si="15"/>
        <v>26</v>
      </c>
      <c r="R109" t="str">
        <f t="shared" si="16"/>
        <v>912_0545</v>
      </c>
      <c r="S109" t="str">
        <f t="shared" si="17"/>
        <v/>
      </c>
      <c r="T109" t="str">
        <f t="shared" si="18"/>
        <v/>
      </c>
      <c r="U109" cm="1">
        <f t="array" ref="U109">MIN(IFERROR(FIND(_xlfn.SEQUENCE(10,,CHAR(48)),F109),""))</f>
        <v>8</v>
      </c>
      <c r="V109">
        <f t="shared" si="19"/>
        <v>15</v>
      </c>
      <c r="W109" t="str">
        <f t="shared" si="20"/>
        <v>912_0545</v>
      </c>
      <c r="X109" t="str">
        <f t="shared" si="21"/>
        <v>912_0545</v>
      </c>
      <c r="Y109" t="str">
        <f t="shared" si="22"/>
        <v>A créer</v>
      </c>
      <c r="Z109">
        <f t="shared" si="23"/>
        <v>0</v>
      </c>
      <c r="AA109" t="str">
        <f t="shared" si="24"/>
        <v>912_0545 / 31314194</v>
      </c>
      <c r="AB109">
        <f t="shared" si="25"/>
        <v>31314194</v>
      </c>
      <c r="AC109" s="10" t="str">
        <f>Sheet1[[#This Row],[Emplacement]]</f>
        <v>A créer</v>
      </c>
      <c r="AD109" s="10" t="str">
        <f>Sheet1[[#This Row],[Outillage]]</f>
        <v>912_0545</v>
      </c>
    </row>
    <row r="110" spans="1:30" x14ac:dyDescent="0.25">
      <c r="A110">
        <v>31314509</v>
      </c>
      <c r="B110" t="s">
        <v>7596</v>
      </c>
      <c r="C110" t="s">
        <v>28</v>
      </c>
      <c r="D110" t="s">
        <v>29</v>
      </c>
      <c r="E110" t="s">
        <v>32</v>
      </c>
      <c r="F110" t="s">
        <v>7597</v>
      </c>
      <c r="G110" t="s">
        <v>32</v>
      </c>
      <c r="H110" t="s">
        <v>33</v>
      </c>
      <c r="I110">
        <v>0</v>
      </c>
      <c r="J110" t="s">
        <v>34</v>
      </c>
      <c r="K110" t="s">
        <v>35</v>
      </c>
      <c r="L110">
        <v>395</v>
      </c>
      <c r="M110" t="s">
        <v>32</v>
      </c>
      <c r="N110">
        <v>1</v>
      </c>
      <c r="O110">
        <f t="shared" si="13"/>
        <v>9</v>
      </c>
      <c r="P110">
        <f t="shared" si="14"/>
        <v>15</v>
      </c>
      <c r="Q110">
        <f t="shared" si="15"/>
        <v>23</v>
      </c>
      <c r="R110" t="str">
        <f t="shared" si="16"/>
        <v>611_3705</v>
      </c>
      <c r="S110" t="str">
        <f t="shared" si="17"/>
        <v/>
      </c>
      <c r="T110" t="str">
        <f t="shared" si="18"/>
        <v/>
      </c>
      <c r="U110" cm="1">
        <f t="array" ref="U110">MIN(IFERROR(FIND(_xlfn.SEQUENCE(10,,CHAR(48)),F110),""))</f>
        <v>8</v>
      </c>
      <c r="V110">
        <f t="shared" si="19"/>
        <v>15</v>
      </c>
      <c r="W110" t="str">
        <f t="shared" si="20"/>
        <v>611_3705</v>
      </c>
      <c r="X110" t="str">
        <f t="shared" si="21"/>
        <v>611_3705</v>
      </c>
      <c r="Y110" t="str">
        <f t="shared" si="22"/>
        <v>A créer</v>
      </c>
      <c r="Z110">
        <f t="shared" si="23"/>
        <v>0</v>
      </c>
      <c r="AA110" t="str">
        <f t="shared" si="24"/>
        <v>611_3705 / 31314509</v>
      </c>
      <c r="AB110">
        <f t="shared" si="25"/>
        <v>31314509</v>
      </c>
      <c r="AC110" s="10" t="str">
        <f>Sheet1[[#This Row],[Emplacement]]</f>
        <v>A créer</v>
      </c>
      <c r="AD110" s="10" t="str">
        <f>Sheet1[[#This Row],[Outillage]]</f>
        <v>611_3705</v>
      </c>
    </row>
    <row r="111" spans="1:30" x14ac:dyDescent="0.25">
      <c r="A111">
        <v>31279854</v>
      </c>
      <c r="B111" t="s">
        <v>121</v>
      </c>
      <c r="C111" t="s">
        <v>28</v>
      </c>
      <c r="D111" t="s">
        <v>29</v>
      </c>
      <c r="E111" t="s">
        <v>32</v>
      </c>
      <c r="F111" t="s">
        <v>122</v>
      </c>
      <c r="G111" t="s">
        <v>32</v>
      </c>
      <c r="H111" t="s">
        <v>33</v>
      </c>
      <c r="I111">
        <v>0</v>
      </c>
      <c r="J111" t="s">
        <v>34</v>
      </c>
      <c r="K111" t="s">
        <v>35</v>
      </c>
      <c r="L111">
        <v>195</v>
      </c>
      <c r="M111" t="s">
        <v>32</v>
      </c>
      <c r="N111">
        <v>1</v>
      </c>
      <c r="O111">
        <f t="shared" si="13"/>
        <v>12</v>
      </c>
      <c r="P111">
        <f t="shared" si="14"/>
        <v>18</v>
      </c>
      <c r="Q111">
        <f t="shared" si="15"/>
        <v>26</v>
      </c>
      <c r="R111" t="str">
        <f t="shared" si="16"/>
        <v>312_2246</v>
      </c>
      <c r="S111" t="str">
        <f t="shared" si="17"/>
        <v/>
      </c>
      <c r="T111" t="str">
        <f t="shared" si="18"/>
        <v/>
      </c>
      <c r="U111" cm="1">
        <f t="array" ref="U111">MIN(IFERROR(FIND(_xlfn.SEQUENCE(10,,CHAR(48)),F111),""))</f>
        <v>8</v>
      </c>
      <c r="V111">
        <f t="shared" si="19"/>
        <v>15</v>
      </c>
      <c r="W111" t="str">
        <f t="shared" si="20"/>
        <v>312_2246</v>
      </c>
      <c r="X111" t="str">
        <f t="shared" si="21"/>
        <v>312_2246</v>
      </c>
      <c r="Y111" t="str">
        <f t="shared" si="22"/>
        <v>A créer</v>
      </c>
      <c r="Z111">
        <f t="shared" si="23"/>
        <v>0</v>
      </c>
      <c r="AA111" t="str">
        <f t="shared" si="24"/>
        <v>312_2246 / 31279854</v>
      </c>
      <c r="AB111">
        <f t="shared" si="25"/>
        <v>31279854</v>
      </c>
      <c r="AC111" s="10" t="str">
        <f>Sheet1[[#This Row],[Emplacement]]</f>
        <v>A créer</v>
      </c>
      <c r="AD111" s="10" t="str">
        <f>Sheet1[[#This Row],[Outillage]]</f>
        <v>312_2246</v>
      </c>
    </row>
    <row r="112" spans="1:30" x14ac:dyDescent="0.25">
      <c r="A112">
        <v>31279855</v>
      </c>
      <c r="B112" t="s">
        <v>123</v>
      </c>
      <c r="C112" t="s">
        <v>28</v>
      </c>
      <c r="D112" t="s">
        <v>29</v>
      </c>
      <c r="E112" t="s">
        <v>32</v>
      </c>
      <c r="F112" t="s">
        <v>124</v>
      </c>
      <c r="G112" t="s">
        <v>32</v>
      </c>
      <c r="H112" t="s">
        <v>33</v>
      </c>
      <c r="I112">
        <v>0</v>
      </c>
      <c r="J112" t="s">
        <v>34</v>
      </c>
      <c r="K112" t="s">
        <v>35</v>
      </c>
      <c r="L112">
        <v>175</v>
      </c>
      <c r="M112" t="s">
        <v>32</v>
      </c>
      <c r="N112">
        <v>1</v>
      </c>
      <c r="O112">
        <f t="shared" si="13"/>
        <v>12</v>
      </c>
      <c r="P112">
        <f t="shared" si="14"/>
        <v>18</v>
      </c>
      <c r="Q112">
        <f t="shared" si="15"/>
        <v>26</v>
      </c>
      <c r="R112" t="str">
        <f t="shared" si="16"/>
        <v>312_2245</v>
      </c>
      <c r="S112" t="str">
        <f t="shared" si="17"/>
        <v/>
      </c>
      <c r="T112" t="str">
        <f t="shared" si="18"/>
        <v/>
      </c>
      <c r="U112" cm="1">
        <f t="array" ref="U112">MIN(IFERROR(FIND(_xlfn.SEQUENCE(10,,CHAR(48)),F112),""))</f>
        <v>8</v>
      </c>
      <c r="V112">
        <f t="shared" si="19"/>
        <v>15</v>
      </c>
      <c r="W112" t="str">
        <f t="shared" si="20"/>
        <v>312_2245</v>
      </c>
      <c r="X112" t="str">
        <f t="shared" si="21"/>
        <v>312_2245</v>
      </c>
      <c r="Y112" t="str">
        <f t="shared" si="22"/>
        <v>A créer</v>
      </c>
      <c r="Z112">
        <f t="shared" si="23"/>
        <v>0</v>
      </c>
      <c r="AA112" t="str">
        <f t="shared" si="24"/>
        <v>312_2245 / 31279855</v>
      </c>
      <c r="AB112">
        <f t="shared" si="25"/>
        <v>31279855</v>
      </c>
      <c r="AC112" s="10" t="str">
        <f>Sheet1[[#This Row],[Emplacement]]</f>
        <v>A créer</v>
      </c>
      <c r="AD112" s="10" t="str">
        <f>Sheet1[[#This Row],[Outillage]]</f>
        <v>312_2245</v>
      </c>
    </row>
    <row r="113" spans="1:30" x14ac:dyDescent="0.25">
      <c r="A113">
        <v>31279856</v>
      </c>
      <c r="B113" t="s">
        <v>125</v>
      </c>
      <c r="C113" t="s">
        <v>28</v>
      </c>
      <c r="D113" t="s">
        <v>29</v>
      </c>
      <c r="E113" t="s">
        <v>32</v>
      </c>
      <c r="F113" t="s">
        <v>126</v>
      </c>
      <c r="G113" t="s">
        <v>32</v>
      </c>
      <c r="H113" t="s">
        <v>33</v>
      </c>
      <c r="I113">
        <v>0</v>
      </c>
      <c r="J113" t="s">
        <v>34</v>
      </c>
      <c r="K113" t="s">
        <v>35</v>
      </c>
      <c r="L113">
        <v>385</v>
      </c>
      <c r="M113" t="s">
        <v>32</v>
      </c>
      <c r="N113">
        <v>1</v>
      </c>
      <c r="O113">
        <f t="shared" si="13"/>
        <v>17</v>
      </c>
      <c r="P113">
        <f t="shared" si="14"/>
        <v>23</v>
      </c>
      <c r="Q113">
        <f t="shared" si="15"/>
        <v>31</v>
      </c>
      <c r="R113" t="str">
        <f t="shared" si="16"/>
        <v>312_2244</v>
      </c>
      <c r="S113" t="str">
        <f t="shared" si="17"/>
        <v/>
      </c>
      <c r="T113" t="str">
        <f t="shared" si="18"/>
        <v/>
      </c>
      <c r="U113" cm="1">
        <f t="array" ref="U113">MIN(IFERROR(FIND(_xlfn.SEQUENCE(10,,CHAR(48)),F113),""))</f>
        <v>8</v>
      </c>
      <c r="V113">
        <f t="shared" si="19"/>
        <v>15</v>
      </c>
      <c r="W113" t="str">
        <f t="shared" si="20"/>
        <v>312_2244</v>
      </c>
      <c r="X113" t="str">
        <f t="shared" si="21"/>
        <v>312_2244</v>
      </c>
      <c r="Y113" t="str">
        <f t="shared" si="22"/>
        <v>A créer</v>
      </c>
      <c r="Z113">
        <f t="shared" si="23"/>
        <v>0</v>
      </c>
      <c r="AA113" t="str">
        <f t="shared" si="24"/>
        <v>312_2244 / 31279856</v>
      </c>
      <c r="AB113">
        <f t="shared" si="25"/>
        <v>31279856</v>
      </c>
      <c r="AC113" s="10" t="str">
        <f>Sheet1[[#This Row],[Emplacement]]</f>
        <v>A créer</v>
      </c>
      <c r="AD113" s="10" t="str">
        <f>Sheet1[[#This Row],[Outillage]]</f>
        <v>312_2244</v>
      </c>
    </row>
    <row r="114" spans="1:30" x14ac:dyDescent="0.25">
      <c r="A114">
        <v>31279857</v>
      </c>
      <c r="B114" t="s">
        <v>127</v>
      </c>
      <c r="C114" t="s">
        <v>28</v>
      </c>
      <c r="D114" t="s">
        <v>29</v>
      </c>
      <c r="E114" t="s">
        <v>32</v>
      </c>
      <c r="F114" t="s">
        <v>128</v>
      </c>
      <c r="G114" t="s">
        <v>32</v>
      </c>
      <c r="H114" t="s">
        <v>33</v>
      </c>
      <c r="I114">
        <v>0</v>
      </c>
      <c r="J114" t="s">
        <v>34</v>
      </c>
      <c r="K114" t="s">
        <v>35</v>
      </c>
      <c r="L114">
        <v>275</v>
      </c>
      <c r="M114" t="s">
        <v>32</v>
      </c>
      <c r="N114">
        <v>1</v>
      </c>
      <c r="O114">
        <f t="shared" si="13"/>
        <v>16</v>
      </c>
      <c r="P114">
        <f t="shared" si="14"/>
        <v>22</v>
      </c>
      <c r="Q114">
        <f t="shared" si="15"/>
        <v>30</v>
      </c>
      <c r="R114" t="str">
        <f t="shared" si="16"/>
        <v>312_2279</v>
      </c>
      <c r="S114" t="str">
        <f t="shared" si="17"/>
        <v/>
      </c>
      <c r="T114" t="str">
        <f t="shared" si="18"/>
        <v/>
      </c>
      <c r="U114" cm="1">
        <f t="array" ref="U114">MIN(IFERROR(FIND(_xlfn.SEQUENCE(10,,CHAR(48)),F114),""))</f>
        <v>8</v>
      </c>
      <c r="V114">
        <f t="shared" si="19"/>
        <v>15</v>
      </c>
      <c r="W114" t="str">
        <f t="shared" si="20"/>
        <v>312_2279</v>
      </c>
      <c r="X114" t="str">
        <f t="shared" si="21"/>
        <v>312_2279</v>
      </c>
      <c r="Y114" t="str">
        <f t="shared" si="22"/>
        <v>A créer</v>
      </c>
      <c r="Z114">
        <f t="shared" si="23"/>
        <v>0</v>
      </c>
      <c r="AA114" t="str">
        <f t="shared" si="24"/>
        <v>312_2279 / 31279857</v>
      </c>
      <c r="AB114">
        <f t="shared" si="25"/>
        <v>31279857</v>
      </c>
      <c r="AC114" s="10" t="str">
        <f>Sheet1[[#This Row],[Emplacement]]</f>
        <v>A créer</v>
      </c>
      <c r="AD114" s="10" t="str">
        <f>Sheet1[[#This Row],[Outillage]]</f>
        <v>312_2279</v>
      </c>
    </row>
    <row r="115" spans="1:30" x14ac:dyDescent="0.25">
      <c r="A115">
        <v>31279859</v>
      </c>
      <c r="B115" t="s">
        <v>129</v>
      </c>
      <c r="C115" t="s">
        <v>28</v>
      </c>
      <c r="D115" t="s">
        <v>29</v>
      </c>
      <c r="E115" t="s">
        <v>32</v>
      </c>
      <c r="F115" t="s">
        <v>130</v>
      </c>
      <c r="G115" t="s">
        <v>32</v>
      </c>
      <c r="H115" t="s">
        <v>33</v>
      </c>
      <c r="I115">
        <v>0</v>
      </c>
      <c r="J115" t="s">
        <v>34</v>
      </c>
      <c r="K115" t="s">
        <v>35</v>
      </c>
      <c r="L115">
        <v>95</v>
      </c>
      <c r="M115" t="s">
        <v>32</v>
      </c>
      <c r="N115">
        <v>1</v>
      </c>
      <c r="O115">
        <f t="shared" si="13"/>
        <v>17</v>
      </c>
      <c r="P115">
        <f t="shared" si="14"/>
        <v>23</v>
      </c>
      <c r="Q115">
        <f t="shared" si="15"/>
        <v>31</v>
      </c>
      <c r="R115" t="str">
        <f t="shared" si="16"/>
        <v>312_3023</v>
      </c>
      <c r="S115" t="str">
        <f t="shared" si="17"/>
        <v/>
      </c>
      <c r="T115" t="str">
        <f t="shared" si="18"/>
        <v/>
      </c>
      <c r="U115" cm="1">
        <f t="array" ref="U115">MIN(IFERROR(FIND(_xlfn.SEQUENCE(10,,CHAR(48)),F115),""))</f>
        <v>8</v>
      </c>
      <c r="V115">
        <f t="shared" si="19"/>
        <v>15</v>
      </c>
      <c r="W115" t="str">
        <f t="shared" si="20"/>
        <v>312_3023</v>
      </c>
      <c r="X115" t="str">
        <f t="shared" si="21"/>
        <v>312_3023</v>
      </c>
      <c r="Y115" t="str">
        <f t="shared" si="22"/>
        <v>A créer</v>
      </c>
      <c r="Z115">
        <f t="shared" si="23"/>
        <v>0</v>
      </c>
      <c r="AA115" t="str">
        <f t="shared" si="24"/>
        <v>312_3023 / 31279859</v>
      </c>
      <c r="AB115">
        <f t="shared" si="25"/>
        <v>31279859</v>
      </c>
      <c r="AC115" s="10" t="str">
        <f>Sheet1[[#This Row],[Emplacement]]</f>
        <v>A créer</v>
      </c>
      <c r="AD115" s="10" t="str">
        <f>Sheet1[[#This Row],[Outillage]]</f>
        <v>312_3023</v>
      </c>
    </row>
    <row r="116" spans="1:30" x14ac:dyDescent="0.25">
      <c r="A116">
        <v>31279860</v>
      </c>
      <c r="B116" t="s">
        <v>131</v>
      </c>
      <c r="C116" t="s">
        <v>28</v>
      </c>
      <c r="D116" t="s">
        <v>29</v>
      </c>
      <c r="E116" t="s">
        <v>32</v>
      </c>
      <c r="F116" t="s">
        <v>132</v>
      </c>
      <c r="G116" t="s">
        <v>32</v>
      </c>
      <c r="H116" t="s">
        <v>33</v>
      </c>
      <c r="I116">
        <v>0</v>
      </c>
      <c r="J116" t="s">
        <v>34</v>
      </c>
      <c r="K116" t="s">
        <v>35</v>
      </c>
      <c r="L116">
        <v>32</v>
      </c>
      <c r="M116" t="s">
        <v>32</v>
      </c>
      <c r="N116">
        <v>1</v>
      </c>
      <c r="O116">
        <f t="shared" si="13"/>
        <v>18</v>
      </c>
      <c r="P116">
        <f t="shared" si="14"/>
        <v>24</v>
      </c>
      <c r="Q116">
        <f t="shared" si="15"/>
        <v>35</v>
      </c>
      <c r="R116" t="str">
        <f t="shared" si="16"/>
        <v>MFR120_0191</v>
      </c>
      <c r="S116" t="str">
        <f t="shared" si="17"/>
        <v/>
      </c>
      <c r="T116" t="str">
        <f t="shared" si="18"/>
        <v/>
      </c>
      <c r="U116" cm="1">
        <f t="array" ref="U116">MIN(IFERROR(FIND(_xlfn.SEQUENCE(10,,CHAR(48)),F116),""))</f>
        <v>11</v>
      </c>
      <c r="V116">
        <f t="shared" si="19"/>
        <v>18</v>
      </c>
      <c r="W116" t="str">
        <f t="shared" si="20"/>
        <v>120_0191</v>
      </c>
      <c r="X116" t="str">
        <f t="shared" si="21"/>
        <v>120_0191</v>
      </c>
      <c r="Y116" t="str">
        <f t="shared" si="22"/>
        <v>A créer</v>
      </c>
      <c r="Z116">
        <f t="shared" si="23"/>
        <v>0</v>
      </c>
      <c r="AA116" t="str">
        <f t="shared" si="24"/>
        <v>120_0191 / 31279860</v>
      </c>
      <c r="AB116">
        <f t="shared" si="25"/>
        <v>31279860</v>
      </c>
      <c r="AC116" s="10" t="str">
        <f>Sheet1[[#This Row],[Emplacement]]</f>
        <v>A créer</v>
      </c>
      <c r="AD116" s="10" t="str">
        <f>Sheet1[[#This Row],[Outillage]]</f>
        <v>120_0191</v>
      </c>
    </row>
    <row r="117" spans="1:30" x14ac:dyDescent="0.25">
      <c r="A117">
        <v>31280162</v>
      </c>
      <c r="B117" t="s">
        <v>133</v>
      </c>
      <c r="C117" t="s">
        <v>28</v>
      </c>
      <c r="D117" t="s">
        <v>29</v>
      </c>
      <c r="E117" t="s">
        <v>32</v>
      </c>
      <c r="F117" t="s">
        <v>134</v>
      </c>
      <c r="G117" t="s">
        <v>32</v>
      </c>
      <c r="H117" t="s">
        <v>33</v>
      </c>
      <c r="I117">
        <v>0</v>
      </c>
      <c r="J117" t="s">
        <v>34</v>
      </c>
      <c r="K117" t="s">
        <v>35</v>
      </c>
      <c r="L117">
        <v>135</v>
      </c>
      <c r="M117" t="s">
        <v>32</v>
      </c>
      <c r="N117">
        <v>1</v>
      </c>
      <c r="O117">
        <f t="shared" si="13"/>
        <v>12</v>
      </c>
      <c r="P117">
        <f t="shared" si="14"/>
        <v>18</v>
      </c>
      <c r="Q117">
        <f t="shared" si="15"/>
        <v>26</v>
      </c>
      <c r="R117" t="str">
        <f t="shared" si="16"/>
        <v>312_3284</v>
      </c>
      <c r="S117" t="str">
        <f t="shared" si="17"/>
        <v/>
      </c>
      <c r="T117" t="str">
        <f t="shared" si="18"/>
        <v/>
      </c>
      <c r="U117" cm="1">
        <f t="array" ref="U117">MIN(IFERROR(FIND(_xlfn.SEQUENCE(10,,CHAR(48)),F117),""))</f>
        <v>8</v>
      </c>
      <c r="V117">
        <f t="shared" si="19"/>
        <v>15</v>
      </c>
      <c r="W117" t="str">
        <f t="shared" si="20"/>
        <v>312_3284</v>
      </c>
      <c r="X117" t="str">
        <f t="shared" si="21"/>
        <v>312_3284</v>
      </c>
      <c r="Y117" t="str">
        <f t="shared" si="22"/>
        <v>A créer</v>
      </c>
      <c r="Z117">
        <f t="shared" si="23"/>
        <v>0</v>
      </c>
      <c r="AA117" t="str">
        <f t="shared" si="24"/>
        <v>312_3284 / 31280162</v>
      </c>
      <c r="AB117">
        <f t="shared" si="25"/>
        <v>31280162</v>
      </c>
      <c r="AC117" s="10" t="str">
        <f>Sheet1[[#This Row],[Emplacement]]</f>
        <v>A créer</v>
      </c>
      <c r="AD117" s="10" t="str">
        <f>Sheet1[[#This Row],[Outillage]]</f>
        <v>312_3284</v>
      </c>
    </row>
    <row r="118" spans="1:30" x14ac:dyDescent="0.25">
      <c r="A118">
        <v>31280163</v>
      </c>
      <c r="B118" t="s">
        <v>135</v>
      </c>
      <c r="C118" t="s">
        <v>28</v>
      </c>
      <c r="D118" t="s">
        <v>29</v>
      </c>
      <c r="E118" t="s">
        <v>32</v>
      </c>
      <c r="F118" t="s">
        <v>136</v>
      </c>
      <c r="G118" t="s">
        <v>32</v>
      </c>
      <c r="H118" t="s">
        <v>33</v>
      </c>
      <c r="I118">
        <v>0</v>
      </c>
      <c r="J118" t="s">
        <v>34</v>
      </c>
      <c r="K118" t="s">
        <v>35</v>
      </c>
      <c r="L118">
        <v>135</v>
      </c>
      <c r="M118" t="s">
        <v>32</v>
      </c>
      <c r="N118">
        <v>1</v>
      </c>
      <c r="O118">
        <f t="shared" si="13"/>
        <v>16</v>
      </c>
      <c r="P118">
        <f t="shared" si="14"/>
        <v>22</v>
      </c>
      <c r="Q118">
        <f t="shared" si="15"/>
        <v>30</v>
      </c>
      <c r="R118" t="str">
        <f t="shared" si="16"/>
        <v>312_3349</v>
      </c>
      <c r="S118" t="str">
        <f t="shared" si="17"/>
        <v/>
      </c>
      <c r="T118" t="str">
        <f t="shared" si="18"/>
        <v/>
      </c>
      <c r="U118" cm="1">
        <f t="array" ref="U118">MIN(IFERROR(FIND(_xlfn.SEQUENCE(10,,CHAR(48)),F118),""))</f>
        <v>8</v>
      </c>
      <c r="V118">
        <f t="shared" si="19"/>
        <v>15</v>
      </c>
      <c r="W118" t="str">
        <f t="shared" si="20"/>
        <v>312_3349</v>
      </c>
      <c r="X118" t="str">
        <f t="shared" si="21"/>
        <v>312_3349</v>
      </c>
      <c r="Y118" t="str">
        <f t="shared" si="22"/>
        <v>A créer</v>
      </c>
      <c r="Z118">
        <f t="shared" si="23"/>
        <v>0</v>
      </c>
      <c r="AA118" t="str">
        <f t="shared" si="24"/>
        <v>312_3349 / 31280163</v>
      </c>
      <c r="AB118">
        <f t="shared" si="25"/>
        <v>31280163</v>
      </c>
      <c r="AC118" s="10" t="str">
        <f>Sheet1[[#This Row],[Emplacement]]</f>
        <v>A créer</v>
      </c>
      <c r="AD118" s="10" t="str">
        <f>Sheet1[[#This Row],[Outillage]]</f>
        <v>312_3349</v>
      </c>
    </row>
    <row r="119" spans="1:30" x14ac:dyDescent="0.25">
      <c r="A119">
        <v>31280164</v>
      </c>
      <c r="B119" t="s">
        <v>137</v>
      </c>
      <c r="C119" t="s">
        <v>28</v>
      </c>
      <c r="D119" t="s">
        <v>29</v>
      </c>
      <c r="E119" t="s">
        <v>32</v>
      </c>
      <c r="F119" t="s">
        <v>138</v>
      </c>
      <c r="G119" t="s">
        <v>32</v>
      </c>
      <c r="H119" t="s">
        <v>33</v>
      </c>
      <c r="I119">
        <v>0</v>
      </c>
      <c r="J119" t="s">
        <v>34</v>
      </c>
      <c r="K119" t="s">
        <v>35</v>
      </c>
      <c r="L119">
        <v>215</v>
      </c>
      <c r="M119" t="s">
        <v>32</v>
      </c>
      <c r="N119">
        <v>1</v>
      </c>
      <c r="O119">
        <f t="shared" si="13"/>
        <v>16</v>
      </c>
      <c r="P119">
        <f t="shared" si="14"/>
        <v>22</v>
      </c>
      <c r="Q119">
        <f t="shared" si="15"/>
        <v>30</v>
      </c>
      <c r="R119" t="str">
        <f t="shared" si="16"/>
        <v>312_3348</v>
      </c>
      <c r="S119" t="str">
        <f t="shared" si="17"/>
        <v/>
      </c>
      <c r="T119" t="str">
        <f t="shared" si="18"/>
        <v/>
      </c>
      <c r="U119" cm="1">
        <f t="array" ref="U119">MIN(IFERROR(FIND(_xlfn.SEQUENCE(10,,CHAR(48)),F119),""))</f>
        <v>8</v>
      </c>
      <c r="V119">
        <f t="shared" si="19"/>
        <v>15</v>
      </c>
      <c r="W119" t="str">
        <f t="shared" si="20"/>
        <v>312_3348</v>
      </c>
      <c r="X119" t="str">
        <f t="shared" si="21"/>
        <v>312_3348</v>
      </c>
      <c r="Y119" t="str">
        <f t="shared" si="22"/>
        <v>A créer</v>
      </c>
      <c r="Z119">
        <f t="shared" si="23"/>
        <v>0</v>
      </c>
      <c r="AA119" t="str">
        <f t="shared" si="24"/>
        <v>312_3348 / 31280164</v>
      </c>
      <c r="AB119">
        <f t="shared" si="25"/>
        <v>31280164</v>
      </c>
      <c r="AC119" s="10" t="str">
        <f>Sheet1[[#This Row],[Emplacement]]</f>
        <v>A créer</v>
      </c>
      <c r="AD119" s="10" t="str">
        <f>Sheet1[[#This Row],[Outillage]]</f>
        <v>312_3348</v>
      </c>
    </row>
    <row r="120" spans="1:30" x14ac:dyDescent="0.25">
      <c r="A120">
        <v>31280447</v>
      </c>
      <c r="B120" t="s">
        <v>139</v>
      </c>
      <c r="C120" t="s">
        <v>28</v>
      </c>
      <c r="D120" t="s">
        <v>29</v>
      </c>
      <c r="E120" t="s">
        <v>32</v>
      </c>
      <c r="F120" t="s">
        <v>140</v>
      </c>
      <c r="G120" t="s">
        <v>32</v>
      </c>
      <c r="H120" t="s">
        <v>33</v>
      </c>
      <c r="I120">
        <v>4</v>
      </c>
      <c r="J120" t="s">
        <v>34</v>
      </c>
      <c r="K120" t="s">
        <v>35</v>
      </c>
      <c r="L120">
        <v>92.65</v>
      </c>
      <c r="M120" t="s">
        <v>32</v>
      </c>
      <c r="N120">
        <v>1</v>
      </c>
      <c r="O120">
        <f t="shared" si="13"/>
        <v>23</v>
      </c>
      <c r="P120">
        <f t="shared" si="14"/>
        <v>29</v>
      </c>
      <c r="Q120">
        <f t="shared" si="15"/>
        <v>37</v>
      </c>
      <c r="R120" t="str">
        <f t="shared" si="16"/>
        <v>811_0853</v>
      </c>
      <c r="S120" t="str">
        <f t="shared" si="17"/>
        <v/>
      </c>
      <c r="T120" t="str">
        <f t="shared" si="18"/>
        <v/>
      </c>
      <c r="U120" cm="1">
        <f t="array" ref="U120">MIN(IFERROR(FIND(_xlfn.SEQUENCE(10,,CHAR(48)),F120),""))</f>
        <v>8</v>
      </c>
      <c r="V120">
        <f t="shared" si="19"/>
        <v>15</v>
      </c>
      <c r="W120" t="str">
        <f t="shared" si="20"/>
        <v>811_0853</v>
      </c>
      <c r="X120" t="str">
        <f t="shared" si="21"/>
        <v>811_0853</v>
      </c>
      <c r="Y120" t="str">
        <f t="shared" si="22"/>
        <v>A créer</v>
      </c>
      <c r="Z120">
        <f t="shared" si="23"/>
        <v>4</v>
      </c>
      <c r="AA120" t="str">
        <f t="shared" si="24"/>
        <v>811_0853 / 31280447</v>
      </c>
      <c r="AB120">
        <f t="shared" si="25"/>
        <v>31280447</v>
      </c>
      <c r="AC120" s="10" t="str">
        <f>Sheet1[[#This Row],[Emplacement]]</f>
        <v>A créer</v>
      </c>
      <c r="AD120" s="10" t="str">
        <f>Sheet1[[#This Row],[Outillage]]</f>
        <v>811_0853</v>
      </c>
    </row>
    <row r="121" spans="1:30" x14ac:dyDescent="0.25">
      <c r="A121">
        <v>31280448</v>
      </c>
      <c r="B121" t="s">
        <v>141</v>
      </c>
      <c r="C121" t="s">
        <v>28</v>
      </c>
      <c r="D121" t="s">
        <v>29</v>
      </c>
      <c r="E121" t="s">
        <v>32</v>
      </c>
      <c r="F121" t="s">
        <v>142</v>
      </c>
      <c r="G121" t="s">
        <v>32</v>
      </c>
      <c r="H121" t="s">
        <v>33</v>
      </c>
      <c r="I121">
        <v>4</v>
      </c>
      <c r="J121" t="s">
        <v>34</v>
      </c>
      <c r="K121" t="s">
        <v>35</v>
      </c>
      <c r="L121">
        <v>96.85</v>
      </c>
      <c r="M121" t="s">
        <v>32</v>
      </c>
      <c r="N121">
        <v>1</v>
      </c>
      <c r="O121">
        <f t="shared" si="13"/>
        <v>23</v>
      </c>
      <c r="P121">
        <f t="shared" si="14"/>
        <v>29</v>
      </c>
      <c r="Q121">
        <f t="shared" si="15"/>
        <v>37</v>
      </c>
      <c r="R121" t="str">
        <f t="shared" si="16"/>
        <v>811_0852</v>
      </c>
      <c r="S121" t="str">
        <f t="shared" si="17"/>
        <v/>
      </c>
      <c r="T121" t="str">
        <f t="shared" si="18"/>
        <v/>
      </c>
      <c r="U121" cm="1">
        <f t="array" ref="U121">MIN(IFERROR(FIND(_xlfn.SEQUENCE(10,,CHAR(48)),F121),""))</f>
        <v>8</v>
      </c>
      <c r="V121">
        <f t="shared" si="19"/>
        <v>15</v>
      </c>
      <c r="W121" t="str">
        <f t="shared" si="20"/>
        <v>811_0852</v>
      </c>
      <c r="X121" t="str">
        <f t="shared" si="21"/>
        <v>811_0852</v>
      </c>
      <c r="Y121" t="str">
        <f t="shared" si="22"/>
        <v>A créer</v>
      </c>
      <c r="Z121">
        <f t="shared" si="23"/>
        <v>4</v>
      </c>
      <c r="AA121" t="str">
        <f t="shared" si="24"/>
        <v>811_0852 / 31280448</v>
      </c>
      <c r="AB121">
        <f t="shared" si="25"/>
        <v>31280448</v>
      </c>
      <c r="AC121" s="10" t="str">
        <f>Sheet1[[#This Row],[Emplacement]]</f>
        <v>A créer</v>
      </c>
      <c r="AD121" s="10" t="str">
        <f>Sheet1[[#This Row],[Outillage]]</f>
        <v>811_0852</v>
      </c>
    </row>
    <row r="122" spans="1:30" x14ac:dyDescent="0.25">
      <c r="A122">
        <v>31280449</v>
      </c>
      <c r="B122" t="s">
        <v>143</v>
      </c>
      <c r="C122" t="s">
        <v>28</v>
      </c>
      <c r="D122" t="s">
        <v>29</v>
      </c>
      <c r="E122" t="s">
        <v>32</v>
      </c>
      <c r="F122" t="s">
        <v>144</v>
      </c>
      <c r="G122" t="s">
        <v>32</v>
      </c>
      <c r="H122" t="s">
        <v>33</v>
      </c>
      <c r="I122">
        <v>4</v>
      </c>
      <c r="J122" t="s">
        <v>34</v>
      </c>
      <c r="K122" t="s">
        <v>35</v>
      </c>
      <c r="L122">
        <v>192.7</v>
      </c>
      <c r="M122" t="s">
        <v>32</v>
      </c>
      <c r="N122">
        <v>2</v>
      </c>
      <c r="O122">
        <f t="shared" si="13"/>
        <v>23</v>
      </c>
      <c r="P122">
        <f t="shared" si="14"/>
        <v>29</v>
      </c>
      <c r="Q122">
        <f t="shared" si="15"/>
        <v>37</v>
      </c>
      <c r="R122" t="str">
        <f t="shared" si="16"/>
        <v>811_0854</v>
      </c>
      <c r="S122" t="str">
        <f t="shared" si="17"/>
        <v/>
      </c>
      <c r="T122" t="str">
        <f t="shared" si="18"/>
        <v/>
      </c>
      <c r="U122" cm="1">
        <f t="array" ref="U122">MIN(IFERROR(FIND(_xlfn.SEQUENCE(10,,CHAR(48)),F122),""))</f>
        <v>8</v>
      </c>
      <c r="V122">
        <f t="shared" si="19"/>
        <v>15</v>
      </c>
      <c r="W122" t="str">
        <f t="shared" si="20"/>
        <v>811_0854</v>
      </c>
      <c r="X122" t="str">
        <f t="shared" si="21"/>
        <v>811_0854</v>
      </c>
      <c r="Y122" t="str">
        <f t="shared" si="22"/>
        <v>A créer</v>
      </c>
      <c r="Z122">
        <f t="shared" si="23"/>
        <v>4</v>
      </c>
      <c r="AA122" t="str">
        <f t="shared" si="24"/>
        <v>811_0854 / 31280449</v>
      </c>
      <c r="AB122">
        <f t="shared" si="25"/>
        <v>31280449</v>
      </c>
      <c r="AC122" s="10" t="str">
        <f>Sheet1[[#This Row],[Emplacement]]</f>
        <v>A créer</v>
      </c>
      <c r="AD122" s="10" t="str">
        <f>Sheet1[[#This Row],[Outillage]]</f>
        <v>811_0854</v>
      </c>
    </row>
    <row r="123" spans="1:30" x14ac:dyDescent="0.25">
      <c r="A123">
        <v>31298376</v>
      </c>
      <c r="B123" t="s">
        <v>4043</v>
      </c>
      <c r="C123" t="s">
        <v>28</v>
      </c>
      <c r="D123" t="s">
        <v>29</v>
      </c>
      <c r="E123" t="s">
        <v>32</v>
      </c>
      <c r="F123" t="s">
        <v>4044</v>
      </c>
      <c r="G123" t="s">
        <v>32</v>
      </c>
      <c r="H123" t="s">
        <v>33</v>
      </c>
      <c r="I123">
        <v>0</v>
      </c>
      <c r="J123" t="s">
        <v>34</v>
      </c>
      <c r="K123" t="s">
        <v>35</v>
      </c>
      <c r="L123">
        <v>180</v>
      </c>
      <c r="M123" t="s">
        <v>32</v>
      </c>
      <c r="N123">
        <v>1</v>
      </c>
      <c r="O123">
        <f t="shared" si="13"/>
        <v>9</v>
      </c>
      <c r="P123">
        <f t="shared" si="14"/>
        <v>15</v>
      </c>
      <c r="Q123">
        <f t="shared" si="15"/>
        <v>23</v>
      </c>
      <c r="R123" t="str">
        <f t="shared" si="16"/>
        <v>312_3346</v>
      </c>
      <c r="S123" t="str">
        <f t="shared" si="17"/>
        <v/>
      </c>
      <c r="T123" t="str">
        <f t="shared" si="18"/>
        <v/>
      </c>
      <c r="U123" cm="1">
        <f t="array" ref="U123">MIN(IFERROR(FIND(_xlfn.SEQUENCE(10,,CHAR(48)),F123),""))</f>
        <v>8</v>
      </c>
      <c r="V123">
        <f t="shared" si="19"/>
        <v>15</v>
      </c>
      <c r="W123" t="str">
        <f t="shared" si="20"/>
        <v>312_3346</v>
      </c>
      <c r="X123" t="str">
        <f t="shared" si="21"/>
        <v>312_3346</v>
      </c>
      <c r="Y123" t="str">
        <f t="shared" si="22"/>
        <v>A créer</v>
      </c>
      <c r="Z123">
        <f t="shared" si="23"/>
        <v>0</v>
      </c>
      <c r="AA123" t="str">
        <f t="shared" si="24"/>
        <v>312_3346 / 31298376</v>
      </c>
      <c r="AB123">
        <f t="shared" si="25"/>
        <v>31298376</v>
      </c>
      <c r="AC123" s="10" t="str">
        <f>Sheet1[[#This Row],[Emplacement]]</f>
        <v>A créer</v>
      </c>
      <c r="AD123" s="10" t="str">
        <f>Sheet1[[#This Row],[Outillage]]</f>
        <v>312_3346</v>
      </c>
    </row>
    <row r="124" spans="1:30" x14ac:dyDescent="0.25">
      <c r="A124">
        <v>31301202</v>
      </c>
      <c r="B124" t="s">
        <v>3303</v>
      </c>
      <c r="C124" t="s">
        <v>28</v>
      </c>
      <c r="D124" t="s">
        <v>29</v>
      </c>
      <c r="E124" t="s">
        <v>32</v>
      </c>
      <c r="F124" t="s">
        <v>3304</v>
      </c>
      <c r="G124" t="s">
        <v>32</v>
      </c>
      <c r="H124" t="s">
        <v>33</v>
      </c>
      <c r="I124">
        <v>0</v>
      </c>
      <c r="J124" t="s">
        <v>34</v>
      </c>
      <c r="K124" t="s">
        <v>35</v>
      </c>
      <c r="L124">
        <v>565</v>
      </c>
      <c r="M124" t="s">
        <v>32</v>
      </c>
      <c r="N124">
        <v>1</v>
      </c>
      <c r="O124" t="str">
        <f t="shared" si="13"/>
        <v/>
      </c>
      <c r="P124" t="str">
        <f t="shared" si="14"/>
        <v/>
      </c>
      <c r="Q124">
        <f t="shared" si="15"/>
        <v>29</v>
      </c>
      <c r="R124" t="str">
        <f t="shared" si="16"/>
        <v/>
      </c>
      <c r="S124">
        <f t="shared" si="17"/>
        <v>1</v>
      </c>
      <c r="T124">
        <f t="shared" si="18"/>
        <v>7</v>
      </c>
      <c r="U124" cm="1">
        <f t="array" ref="U124">MIN(IFERROR(FIND(_xlfn.SEQUENCE(10,,CHAR(48)),F124),""))</f>
        <v>7</v>
      </c>
      <c r="V124">
        <f t="shared" si="19"/>
        <v>14</v>
      </c>
      <c r="W124" t="str">
        <f t="shared" si="20"/>
        <v>312_3330</v>
      </c>
      <c r="X124" t="str">
        <f t="shared" si="21"/>
        <v>312_3330</v>
      </c>
      <c r="Y124" t="str">
        <f t="shared" si="22"/>
        <v>A créer</v>
      </c>
      <c r="Z124">
        <f t="shared" si="23"/>
        <v>0</v>
      </c>
      <c r="AA124" t="str">
        <f t="shared" si="24"/>
        <v>312_3330 / 31301202</v>
      </c>
      <c r="AB124">
        <f t="shared" si="25"/>
        <v>31301202</v>
      </c>
      <c r="AC124" s="10" t="str">
        <f>Sheet1[[#This Row],[Emplacement]]</f>
        <v>A créer</v>
      </c>
      <c r="AD124" s="10" t="str">
        <f>Sheet1[[#This Row],[Outillage]]</f>
        <v>312_3330</v>
      </c>
    </row>
    <row r="125" spans="1:30" x14ac:dyDescent="0.25">
      <c r="A125">
        <v>31301203</v>
      </c>
      <c r="B125" t="s">
        <v>3305</v>
      </c>
      <c r="C125" t="s">
        <v>28</v>
      </c>
      <c r="D125" t="s">
        <v>29</v>
      </c>
      <c r="E125" t="s">
        <v>32</v>
      </c>
      <c r="F125" t="s">
        <v>3306</v>
      </c>
      <c r="G125" t="s">
        <v>32</v>
      </c>
      <c r="H125" t="s">
        <v>33</v>
      </c>
      <c r="I125">
        <v>0</v>
      </c>
      <c r="J125" t="s">
        <v>34</v>
      </c>
      <c r="K125" t="s">
        <v>35</v>
      </c>
      <c r="L125">
        <v>415</v>
      </c>
      <c r="M125" t="s">
        <v>32</v>
      </c>
      <c r="N125">
        <v>1</v>
      </c>
      <c r="O125" t="str">
        <f t="shared" si="13"/>
        <v/>
      </c>
      <c r="P125" t="str">
        <f t="shared" si="14"/>
        <v/>
      </c>
      <c r="Q125">
        <f t="shared" si="15"/>
        <v>24</v>
      </c>
      <c r="R125" t="str">
        <f t="shared" si="16"/>
        <v/>
      </c>
      <c r="S125" t="str">
        <f t="shared" si="17"/>
        <v/>
      </c>
      <c r="T125" t="str">
        <f t="shared" si="18"/>
        <v/>
      </c>
      <c r="U125" cm="1">
        <f t="array" ref="U125">MIN(IFERROR(FIND(_xlfn.SEQUENCE(10,,CHAR(48)),F125),""))</f>
        <v>9</v>
      </c>
      <c r="V125">
        <f t="shared" si="19"/>
        <v>16</v>
      </c>
      <c r="W125" t="str">
        <f t="shared" si="20"/>
        <v>312_3331</v>
      </c>
      <c r="X125" t="str">
        <f t="shared" si="21"/>
        <v>312_3331</v>
      </c>
      <c r="Y125" t="str">
        <f t="shared" si="22"/>
        <v>A créer</v>
      </c>
      <c r="Z125">
        <f t="shared" si="23"/>
        <v>0</v>
      </c>
      <c r="AA125" t="str">
        <f t="shared" si="24"/>
        <v>312_3331 / 31301203</v>
      </c>
      <c r="AB125">
        <f t="shared" si="25"/>
        <v>31301203</v>
      </c>
      <c r="AC125" s="10" t="str">
        <f>Sheet1[[#This Row],[Emplacement]]</f>
        <v>A créer</v>
      </c>
      <c r="AD125" s="10" t="str">
        <f>Sheet1[[#This Row],[Outillage]]</f>
        <v>312_3331</v>
      </c>
    </row>
    <row r="126" spans="1:30" x14ac:dyDescent="0.25">
      <c r="A126">
        <v>31266786</v>
      </c>
      <c r="B126" t="s">
        <v>72</v>
      </c>
      <c r="C126" t="s">
        <v>28</v>
      </c>
      <c r="D126" t="s">
        <v>29</v>
      </c>
      <c r="E126" t="s">
        <v>32</v>
      </c>
      <c r="F126" t="s">
        <v>73</v>
      </c>
      <c r="G126" t="s">
        <v>32</v>
      </c>
      <c r="H126" t="s">
        <v>33</v>
      </c>
      <c r="I126">
        <v>0</v>
      </c>
      <c r="J126" t="s">
        <v>34</v>
      </c>
      <c r="K126" t="s">
        <v>35</v>
      </c>
      <c r="L126">
        <v>95</v>
      </c>
      <c r="M126" t="s">
        <v>32</v>
      </c>
      <c r="N126">
        <v>1</v>
      </c>
      <c r="O126">
        <f t="shared" si="13"/>
        <v>19</v>
      </c>
      <c r="P126">
        <f t="shared" si="14"/>
        <v>25</v>
      </c>
      <c r="Q126">
        <f t="shared" si="15"/>
        <v>33</v>
      </c>
      <c r="R126" t="str">
        <f t="shared" si="16"/>
        <v>312_3347</v>
      </c>
      <c r="S126" t="str">
        <f t="shared" si="17"/>
        <v/>
      </c>
      <c r="T126" t="str">
        <f t="shared" si="18"/>
        <v/>
      </c>
      <c r="U126" cm="1">
        <f t="array" ref="U126">MIN(IFERROR(FIND(_xlfn.SEQUENCE(10,,CHAR(48)),F126),""))</f>
        <v>8</v>
      </c>
      <c r="V126">
        <f t="shared" si="19"/>
        <v>15</v>
      </c>
      <c r="W126" t="str">
        <f t="shared" si="20"/>
        <v>312-3347</v>
      </c>
      <c r="X126" t="str">
        <f t="shared" si="21"/>
        <v>312-3347</v>
      </c>
      <c r="Y126" t="str">
        <f t="shared" si="22"/>
        <v>A créer</v>
      </c>
      <c r="Z126">
        <f t="shared" si="23"/>
        <v>0</v>
      </c>
      <c r="AA126" t="str">
        <f t="shared" si="24"/>
        <v>312-3347 / 31266786</v>
      </c>
      <c r="AB126">
        <f t="shared" si="25"/>
        <v>31266786</v>
      </c>
      <c r="AC126" s="10" t="str">
        <f>Sheet1[[#This Row],[Emplacement]]</f>
        <v>A créer</v>
      </c>
      <c r="AD126" s="10" t="str">
        <f>Sheet1[[#This Row],[Outillage]]</f>
        <v>312-3347</v>
      </c>
    </row>
    <row r="127" spans="1:30" x14ac:dyDescent="0.25">
      <c r="A127">
        <v>31266788</v>
      </c>
      <c r="B127" t="s">
        <v>74</v>
      </c>
      <c r="C127" t="s">
        <v>28</v>
      </c>
      <c r="D127" t="s">
        <v>29</v>
      </c>
      <c r="E127" t="s">
        <v>32</v>
      </c>
      <c r="F127" t="s">
        <v>75</v>
      </c>
      <c r="G127" t="s">
        <v>32</v>
      </c>
      <c r="H127" t="s">
        <v>33</v>
      </c>
      <c r="I127">
        <v>0</v>
      </c>
      <c r="J127" t="s">
        <v>34</v>
      </c>
      <c r="K127" t="s">
        <v>35</v>
      </c>
      <c r="L127">
        <v>290</v>
      </c>
      <c r="M127" t="s">
        <v>32</v>
      </c>
      <c r="N127">
        <v>1</v>
      </c>
      <c r="O127">
        <f t="shared" si="13"/>
        <v>9</v>
      </c>
      <c r="P127">
        <f t="shared" si="14"/>
        <v>15</v>
      </c>
      <c r="Q127">
        <f t="shared" si="15"/>
        <v>23</v>
      </c>
      <c r="R127" t="str">
        <f t="shared" si="16"/>
        <v>312_1751</v>
      </c>
      <c r="S127" t="str">
        <f t="shared" si="17"/>
        <v/>
      </c>
      <c r="T127" t="str">
        <f t="shared" si="18"/>
        <v/>
      </c>
      <c r="U127" cm="1">
        <f t="array" ref="U127">MIN(IFERROR(FIND(_xlfn.SEQUENCE(10,,CHAR(48)),F127),""))</f>
        <v>8</v>
      </c>
      <c r="V127">
        <f t="shared" si="19"/>
        <v>17</v>
      </c>
      <c r="W127" t="str">
        <f t="shared" si="20"/>
        <v>312-1751/A</v>
      </c>
      <c r="X127" t="str">
        <f t="shared" si="21"/>
        <v>312-1751</v>
      </c>
      <c r="Y127" t="str">
        <f t="shared" si="22"/>
        <v>A créer</v>
      </c>
      <c r="Z127">
        <f t="shared" si="23"/>
        <v>0</v>
      </c>
      <c r="AA127" t="str">
        <f t="shared" si="24"/>
        <v>312-1751 / 31266788</v>
      </c>
      <c r="AB127">
        <f t="shared" si="25"/>
        <v>31266788</v>
      </c>
      <c r="AC127" s="10" t="str">
        <f>Sheet1[[#This Row],[Emplacement]]</f>
        <v>A créer</v>
      </c>
      <c r="AD127" s="10" t="str">
        <f>Sheet1[[#This Row],[Outillage]]</f>
        <v>312-1751</v>
      </c>
    </row>
    <row r="128" spans="1:30" x14ac:dyDescent="0.25">
      <c r="A128">
        <v>29063222</v>
      </c>
      <c r="B128" t="s">
        <v>175</v>
      </c>
      <c r="C128" t="s">
        <v>28</v>
      </c>
      <c r="D128" t="s">
        <v>29</v>
      </c>
      <c r="E128" t="s">
        <v>32</v>
      </c>
      <c r="F128" t="s">
        <v>176</v>
      </c>
      <c r="G128" t="s">
        <v>32</v>
      </c>
      <c r="H128" t="s">
        <v>33</v>
      </c>
      <c r="I128">
        <v>0</v>
      </c>
      <c r="J128" t="s">
        <v>34</v>
      </c>
      <c r="K128" t="s">
        <v>35</v>
      </c>
      <c r="L128">
        <v>0</v>
      </c>
      <c r="M128" t="s">
        <v>32</v>
      </c>
      <c r="N128">
        <v>1</v>
      </c>
      <c r="O128" t="str">
        <f t="shared" si="13"/>
        <v/>
      </c>
      <c r="P128" t="str">
        <f t="shared" si="14"/>
        <v/>
      </c>
      <c r="Q128">
        <f t="shared" si="15"/>
        <v>16</v>
      </c>
      <c r="R128" t="str">
        <f t="shared" si="16"/>
        <v/>
      </c>
      <c r="S128" t="str">
        <f t="shared" si="17"/>
        <v/>
      </c>
      <c r="T128" t="str">
        <f t="shared" si="18"/>
        <v/>
      </c>
      <c r="U128" cm="1">
        <f t="array" ref="U128">MIN(IFERROR(FIND(_xlfn.SEQUENCE(10,,CHAR(48)),F128),""))</f>
        <v>8</v>
      </c>
      <c r="V128">
        <f t="shared" si="19"/>
        <v>15</v>
      </c>
      <c r="W128" t="str">
        <f t="shared" si="20"/>
        <v>312_1668</v>
      </c>
      <c r="X128" t="str">
        <f t="shared" si="21"/>
        <v>312_1668</v>
      </c>
      <c r="Y128" t="str">
        <f t="shared" si="22"/>
        <v>A créer</v>
      </c>
      <c r="Z128">
        <f t="shared" si="23"/>
        <v>0</v>
      </c>
      <c r="AA128" t="str">
        <f t="shared" si="24"/>
        <v>312_1668 / 29063222</v>
      </c>
      <c r="AB128">
        <f t="shared" si="25"/>
        <v>29063222</v>
      </c>
      <c r="AC128" s="10" t="str">
        <f>Sheet1[[#This Row],[Emplacement]]</f>
        <v>A créer</v>
      </c>
      <c r="AD128" s="10" t="str">
        <f>Sheet1[[#This Row],[Outillage]]</f>
        <v>312_1668</v>
      </c>
    </row>
    <row r="129" spans="1:30" x14ac:dyDescent="0.25">
      <c r="A129">
        <v>29063401</v>
      </c>
      <c r="B129" t="s">
        <v>177</v>
      </c>
      <c r="C129" t="s">
        <v>28</v>
      </c>
      <c r="D129" t="s">
        <v>29</v>
      </c>
      <c r="E129" t="s">
        <v>32</v>
      </c>
      <c r="F129" t="s">
        <v>178</v>
      </c>
      <c r="G129" t="s">
        <v>32</v>
      </c>
      <c r="H129" t="s">
        <v>33</v>
      </c>
      <c r="I129">
        <v>0</v>
      </c>
      <c r="J129" t="s">
        <v>34</v>
      </c>
      <c r="K129" t="s">
        <v>35</v>
      </c>
      <c r="L129">
        <v>0</v>
      </c>
      <c r="M129" t="s">
        <v>32</v>
      </c>
      <c r="N129">
        <v>1</v>
      </c>
      <c r="O129" t="str">
        <f t="shared" si="13"/>
        <v/>
      </c>
      <c r="P129" t="str">
        <f t="shared" si="14"/>
        <v/>
      </c>
      <c r="Q129">
        <f t="shared" si="15"/>
        <v>15</v>
      </c>
      <c r="R129" t="str">
        <f t="shared" si="16"/>
        <v/>
      </c>
      <c r="S129" t="str">
        <f t="shared" si="17"/>
        <v/>
      </c>
      <c r="T129" t="str">
        <f t="shared" si="18"/>
        <v/>
      </c>
      <c r="U129" cm="1">
        <f t="array" ref="U129">MIN(IFERROR(FIND(_xlfn.SEQUENCE(10,,CHAR(48)),F129),""))</f>
        <v>8</v>
      </c>
      <c r="V129">
        <f t="shared" si="19"/>
        <v>15</v>
      </c>
      <c r="W129" t="str">
        <f t="shared" si="20"/>
        <v>611_0857</v>
      </c>
      <c r="X129" t="str">
        <f t="shared" si="21"/>
        <v>611_0857</v>
      </c>
      <c r="Y129" t="str">
        <f t="shared" si="22"/>
        <v>A créer</v>
      </c>
      <c r="Z129">
        <f t="shared" si="23"/>
        <v>0</v>
      </c>
      <c r="AA129" t="str">
        <f t="shared" si="24"/>
        <v>611_0857 / 29063401</v>
      </c>
      <c r="AB129">
        <f t="shared" si="25"/>
        <v>29063401</v>
      </c>
      <c r="AC129" s="10" t="str">
        <f>Sheet1[[#This Row],[Emplacement]]</f>
        <v>A créer</v>
      </c>
      <c r="AD129" s="10" t="str">
        <f>Sheet1[[#This Row],[Outillage]]</f>
        <v>611_0857</v>
      </c>
    </row>
    <row r="130" spans="1:30" x14ac:dyDescent="0.25">
      <c r="A130">
        <v>29062434</v>
      </c>
      <c r="B130" t="s">
        <v>179</v>
      </c>
      <c r="C130" t="s">
        <v>28</v>
      </c>
      <c r="D130" t="s">
        <v>29</v>
      </c>
      <c r="E130" t="s">
        <v>32</v>
      </c>
      <c r="F130" t="s">
        <v>180</v>
      </c>
      <c r="G130" t="s">
        <v>32</v>
      </c>
      <c r="H130" t="s">
        <v>33</v>
      </c>
      <c r="I130">
        <v>0</v>
      </c>
      <c r="J130" t="s">
        <v>34</v>
      </c>
      <c r="K130" t="s">
        <v>35</v>
      </c>
      <c r="L130">
        <v>0</v>
      </c>
      <c r="M130" t="s">
        <v>32</v>
      </c>
      <c r="N130">
        <v>1</v>
      </c>
      <c r="O130" t="str">
        <f t="shared" ref="O130:O193" si="26">IF(F130="","",IFERROR(FIND("DRW ACY",B130),""))</f>
        <v/>
      </c>
      <c r="P130" t="str">
        <f t="shared" ref="P130:P193" si="27">IF(O130="","",O130+6)</f>
        <v/>
      </c>
      <c r="Q130">
        <f t="shared" ref="Q130:Q193" si="28">LEN(B130)</f>
        <v>40</v>
      </c>
      <c r="R130" t="str">
        <f t="shared" ref="R130:R193" si="29">IF(P130="","",RIGHT(B130,Q130-P130))</f>
        <v/>
      </c>
      <c r="S130" t="str">
        <f t="shared" ref="S130:S193" si="30">IFERROR(FIND("DRWACY",F130),"")</f>
        <v/>
      </c>
      <c r="T130" t="str">
        <f t="shared" ref="T130:T193" si="31">IF(S130="","",S130+6)</f>
        <v/>
      </c>
      <c r="U130" cm="1">
        <f t="array" ref="U130">MIN(IFERROR(FIND(_xlfn.SEQUENCE(10,,CHAR(48)),F130),""))</f>
        <v>3</v>
      </c>
      <c r="V130">
        <f t="shared" ref="V130:V193" si="32">LEN(F130)</f>
        <v>11</v>
      </c>
      <c r="W130" t="str">
        <f t="shared" ref="W130:W193" si="33">RIGHT(F130,(V130+1)-U130)</f>
        <v>2DDA43B2X</v>
      </c>
      <c r="X130" t="str">
        <f t="shared" ref="X130:X193" si="34">LEFT(W130,8)</f>
        <v>2DDA43B2</v>
      </c>
      <c r="Y130" t="str">
        <f t="shared" ref="Y130:Y193" si="35">IF(E130&lt;&gt;"",E130,"A créer")</f>
        <v>A créer</v>
      </c>
      <c r="Z130">
        <f t="shared" ref="Z130:Z193" si="36">I130</f>
        <v>0</v>
      </c>
      <c r="AA130" t="str">
        <f t="shared" ref="AA130:AA193" si="37">X130&amp;" / "&amp;A130</f>
        <v>2DDA43B2 / 29062434</v>
      </c>
      <c r="AB130">
        <f t="shared" ref="AB130:AB193" si="38">A130</f>
        <v>29062434</v>
      </c>
      <c r="AC130" s="10" t="str">
        <f>Sheet1[[#This Row],[Emplacement]]</f>
        <v>A créer</v>
      </c>
      <c r="AD130" s="10" t="str">
        <f>Sheet1[[#This Row],[Outillage]]</f>
        <v>2DDA43B2</v>
      </c>
    </row>
    <row r="131" spans="1:30" x14ac:dyDescent="0.25">
      <c r="A131">
        <v>29063263</v>
      </c>
      <c r="B131" t="s">
        <v>181</v>
      </c>
      <c r="C131" t="s">
        <v>28</v>
      </c>
      <c r="D131" t="s">
        <v>29</v>
      </c>
      <c r="E131" t="s">
        <v>32</v>
      </c>
      <c r="F131" t="s">
        <v>182</v>
      </c>
      <c r="G131" t="s">
        <v>32</v>
      </c>
      <c r="H131" t="s">
        <v>33</v>
      </c>
      <c r="I131">
        <v>0</v>
      </c>
      <c r="J131" t="s">
        <v>34</v>
      </c>
      <c r="K131" t="s">
        <v>35</v>
      </c>
      <c r="L131">
        <v>0</v>
      </c>
      <c r="M131" t="s">
        <v>32</v>
      </c>
      <c r="N131">
        <v>1</v>
      </c>
      <c r="O131" t="str">
        <f t="shared" si="26"/>
        <v/>
      </c>
      <c r="P131" t="str">
        <f t="shared" si="27"/>
        <v/>
      </c>
      <c r="Q131">
        <f t="shared" si="28"/>
        <v>18</v>
      </c>
      <c r="R131" t="str">
        <f t="shared" si="29"/>
        <v/>
      </c>
      <c r="S131" t="str">
        <f t="shared" si="30"/>
        <v/>
      </c>
      <c r="T131" t="str">
        <f t="shared" si="31"/>
        <v/>
      </c>
      <c r="U131" cm="1">
        <f t="array" ref="U131">MIN(IFERROR(FIND(_xlfn.SEQUENCE(10,,CHAR(48)),F131),""))</f>
        <v>8</v>
      </c>
      <c r="V131">
        <f t="shared" si="32"/>
        <v>15</v>
      </c>
      <c r="W131" t="str">
        <f t="shared" si="33"/>
        <v>912_0103</v>
      </c>
      <c r="X131" t="str">
        <f t="shared" si="34"/>
        <v>912_0103</v>
      </c>
      <c r="Y131" t="str">
        <f t="shared" si="35"/>
        <v>A créer</v>
      </c>
      <c r="Z131">
        <f t="shared" si="36"/>
        <v>0</v>
      </c>
      <c r="AA131" t="str">
        <f t="shared" si="37"/>
        <v>912_0103 / 29063263</v>
      </c>
      <c r="AB131">
        <f t="shared" si="38"/>
        <v>29063263</v>
      </c>
      <c r="AC131" s="10" t="str">
        <f>Sheet1[[#This Row],[Emplacement]]</f>
        <v>A créer</v>
      </c>
      <c r="AD131" s="10" t="str">
        <f>Sheet1[[#This Row],[Outillage]]</f>
        <v>912_0103</v>
      </c>
    </row>
    <row r="132" spans="1:30" x14ac:dyDescent="0.25">
      <c r="A132">
        <v>29063322</v>
      </c>
      <c r="B132" t="s">
        <v>183</v>
      </c>
      <c r="C132" t="s">
        <v>28</v>
      </c>
      <c r="D132" t="s">
        <v>29</v>
      </c>
      <c r="E132" t="s">
        <v>32</v>
      </c>
      <c r="F132" t="s">
        <v>184</v>
      </c>
      <c r="G132" t="s">
        <v>32</v>
      </c>
      <c r="H132" t="s">
        <v>33</v>
      </c>
      <c r="I132">
        <v>0</v>
      </c>
      <c r="J132" t="s">
        <v>34</v>
      </c>
      <c r="K132" t="s">
        <v>35</v>
      </c>
      <c r="L132">
        <v>0</v>
      </c>
      <c r="M132" t="s">
        <v>32</v>
      </c>
      <c r="N132">
        <v>1</v>
      </c>
      <c r="O132" t="str">
        <f t="shared" si="26"/>
        <v/>
      </c>
      <c r="P132" t="str">
        <f t="shared" si="27"/>
        <v/>
      </c>
      <c r="Q132">
        <f t="shared" si="28"/>
        <v>18</v>
      </c>
      <c r="R132" t="str">
        <f t="shared" si="29"/>
        <v/>
      </c>
      <c r="S132" t="str">
        <f t="shared" si="30"/>
        <v/>
      </c>
      <c r="T132" t="str">
        <f t="shared" si="31"/>
        <v/>
      </c>
      <c r="U132" cm="1">
        <f t="array" ref="U132">MIN(IFERROR(FIND(_xlfn.SEQUENCE(10,,CHAR(48)),F132),""))</f>
        <v>8</v>
      </c>
      <c r="V132">
        <f t="shared" si="32"/>
        <v>15</v>
      </c>
      <c r="W132" t="str">
        <f t="shared" si="33"/>
        <v>912_0102</v>
      </c>
      <c r="X132" t="str">
        <f t="shared" si="34"/>
        <v>912_0102</v>
      </c>
      <c r="Y132" t="str">
        <f t="shared" si="35"/>
        <v>A créer</v>
      </c>
      <c r="Z132">
        <f t="shared" si="36"/>
        <v>0</v>
      </c>
      <c r="AA132" t="str">
        <f t="shared" si="37"/>
        <v>912_0102 / 29063322</v>
      </c>
      <c r="AB132">
        <f t="shared" si="38"/>
        <v>29063322</v>
      </c>
      <c r="AC132" s="10" t="str">
        <f>Sheet1[[#This Row],[Emplacement]]</f>
        <v>A créer</v>
      </c>
      <c r="AD132" s="10" t="str">
        <f>Sheet1[[#This Row],[Outillage]]</f>
        <v>912_0102</v>
      </c>
    </row>
    <row r="133" spans="1:30" x14ac:dyDescent="0.25">
      <c r="A133">
        <v>29063852</v>
      </c>
      <c r="B133" t="s">
        <v>185</v>
      </c>
      <c r="C133" t="s">
        <v>28</v>
      </c>
      <c r="D133" t="s">
        <v>29</v>
      </c>
      <c r="E133" t="s">
        <v>32</v>
      </c>
      <c r="F133" t="s">
        <v>186</v>
      </c>
      <c r="G133" t="s">
        <v>32</v>
      </c>
      <c r="H133" t="s">
        <v>33</v>
      </c>
      <c r="I133">
        <v>0</v>
      </c>
      <c r="J133" t="s">
        <v>34</v>
      </c>
      <c r="K133" t="s">
        <v>35</v>
      </c>
      <c r="L133">
        <v>0</v>
      </c>
      <c r="M133" t="s">
        <v>32</v>
      </c>
      <c r="N133">
        <v>1</v>
      </c>
      <c r="O133" t="str">
        <f t="shared" si="26"/>
        <v/>
      </c>
      <c r="P133" t="str">
        <f t="shared" si="27"/>
        <v/>
      </c>
      <c r="Q133">
        <f t="shared" si="28"/>
        <v>30</v>
      </c>
      <c r="R133" t="str">
        <f t="shared" si="29"/>
        <v/>
      </c>
      <c r="S133" t="str">
        <f t="shared" si="30"/>
        <v/>
      </c>
      <c r="T133" t="str">
        <f t="shared" si="31"/>
        <v/>
      </c>
      <c r="U133" cm="1">
        <f t="array" ref="U133">MIN(IFERROR(FIND(_xlfn.SEQUENCE(10,,CHAR(48)),F133),""))</f>
        <v>8</v>
      </c>
      <c r="V133">
        <f t="shared" si="32"/>
        <v>15</v>
      </c>
      <c r="W133" t="str">
        <f t="shared" si="33"/>
        <v>312_2165</v>
      </c>
      <c r="X133" t="str">
        <f t="shared" si="34"/>
        <v>312_2165</v>
      </c>
      <c r="Y133" t="str">
        <f t="shared" si="35"/>
        <v>A créer</v>
      </c>
      <c r="Z133">
        <f t="shared" si="36"/>
        <v>0</v>
      </c>
      <c r="AA133" t="str">
        <f t="shared" si="37"/>
        <v>312_2165 / 29063852</v>
      </c>
      <c r="AB133">
        <f t="shared" si="38"/>
        <v>29063852</v>
      </c>
      <c r="AC133" s="10" t="str">
        <f>Sheet1[[#This Row],[Emplacement]]</f>
        <v>A créer</v>
      </c>
      <c r="AD133" s="10" t="str">
        <f>Sheet1[[#This Row],[Outillage]]</f>
        <v>312_2165</v>
      </c>
    </row>
    <row r="134" spans="1:30" x14ac:dyDescent="0.25">
      <c r="A134">
        <v>29063319</v>
      </c>
      <c r="B134" t="s">
        <v>6906</v>
      </c>
      <c r="C134" t="s">
        <v>28</v>
      </c>
      <c r="D134" t="s">
        <v>29</v>
      </c>
      <c r="E134" t="s">
        <v>32</v>
      </c>
      <c r="F134" t="s">
        <v>6905</v>
      </c>
      <c r="G134" t="s">
        <v>32</v>
      </c>
      <c r="H134" t="s">
        <v>33</v>
      </c>
      <c r="I134">
        <v>0</v>
      </c>
      <c r="J134" t="s">
        <v>34</v>
      </c>
      <c r="K134" t="s">
        <v>35</v>
      </c>
      <c r="L134">
        <v>25</v>
      </c>
      <c r="M134" t="s">
        <v>32</v>
      </c>
      <c r="N134">
        <v>1</v>
      </c>
      <c r="O134" t="str">
        <f t="shared" si="26"/>
        <v/>
      </c>
      <c r="P134" t="str">
        <f t="shared" si="27"/>
        <v/>
      </c>
      <c r="Q134">
        <f t="shared" si="28"/>
        <v>17</v>
      </c>
      <c r="R134" t="str">
        <f t="shared" si="29"/>
        <v/>
      </c>
      <c r="S134" t="str">
        <f t="shared" si="30"/>
        <v/>
      </c>
      <c r="T134" t="str">
        <f t="shared" si="31"/>
        <v/>
      </c>
      <c r="U134" cm="1">
        <f t="array" ref="U134">MIN(IFERROR(FIND(_xlfn.SEQUENCE(10,,CHAR(48)),F134),""))</f>
        <v>8</v>
      </c>
      <c r="V134">
        <f t="shared" si="32"/>
        <v>15</v>
      </c>
      <c r="W134" t="str">
        <f t="shared" si="33"/>
        <v>611_1260</v>
      </c>
      <c r="X134" t="str">
        <f t="shared" si="34"/>
        <v>611_1260</v>
      </c>
      <c r="Y134" t="str">
        <f t="shared" si="35"/>
        <v>A créer</v>
      </c>
      <c r="Z134">
        <f t="shared" si="36"/>
        <v>0</v>
      </c>
      <c r="AA134" t="str">
        <f t="shared" si="37"/>
        <v>611_1260 / 29063319</v>
      </c>
      <c r="AB134">
        <f t="shared" si="38"/>
        <v>29063319</v>
      </c>
      <c r="AC134" s="10" t="str">
        <f>Sheet1[[#This Row],[Emplacement]]</f>
        <v>A créer</v>
      </c>
      <c r="AD134" s="10" t="str">
        <f>Sheet1[[#This Row],[Outillage]]</f>
        <v>611_1260</v>
      </c>
    </row>
    <row r="135" spans="1:30" x14ac:dyDescent="0.25">
      <c r="A135">
        <v>29063324</v>
      </c>
      <c r="B135" t="s">
        <v>6909</v>
      </c>
      <c r="C135" t="s">
        <v>28</v>
      </c>
      <c r="D135" t="s">
        <v>29</v>
      </c>
      <c r="E135" t="s">
        <v>32</v>
      </c>
      <c r="F135" t="s">
        <v>6908</v>
      </c>
      <c r="G135" t="s">
        <v>32</v>
      </c>
      <c r="H135" t="s">
        <v>33</v>
      </c>
      <c r="I135">
        <v>0</v>
      </c>
      <c r="J135" t="s">
        <v>34</v>
      </c>
      <c r="K135" t="s">
        <v>35</v>
      </c>
      <c r="L135">
        <v>32</v>
      </c>
      <c r="M135" t="s">
        <v>32</v>
      </c>
      <c r="N135">
        <v>1</v>
      </c>
      <c r="O135" t="str">
        <f t="shared" si="26"/>
        <v/>
      </c>
      <c r="P135" t="str">
        <f t="shared" si="27"/>
        <v/>
      </c>
      <c r="Q135">
        <f t="shared" si="28"/>
        <v>28</v>
      </c>
      <c r="R135" t="str">
        <f t="shared" si="29"/>
        <v/>
      </c>
      <c r="S135" t="str">
        <f t="shared" si="30"/>
        <v/>
      </c>
      <c r="T135" t="str">
        <f t="shared" si="31"/>
        <v/>
      </c>
      <c r="U135" cm="1">
        <f t="array" ref="U135">MIN(IFERROR(FIND(_xlfn.SEQUENCE(10,,CHAR(48)),F135),""))</f>
        <v>8</v>
      </c>
      <c r="V135">
        <f t="shared" si="32"/>
        <v>15</v>
      </c>
      <c r="W135" t="str">
        <f t="shared" si="33"/>
        <v>611_1259</v>
      </c>
      <c r="X135" t="str">
        <f t="shared" si="34"/>
        <v>611_1259</v>
      </c>
      <c r="Y135" t="str">
        <f t="shared" si="35"/>
        <v>A créer</v>
      </c>
      <c r="Z135">
        <f t="shared" si="36"/>
        <v>0</v>
      </c>
      <c r="AA135" t="str">
        <f t="shared" si="37"/>
        <v>611_1259 / 29063324</v>
      </c>
      <c r="AB135">
        <f t="shared" si="38"/>
        <v>29063324</v>
      </c>
      <c r="AC135" s="10" t="str">
        <f>Sheet1[[#This Row],[Emplacement]]</f>
        <v>A créer</v>
      </c>
      <c r="AD135" s="10" t="str">
        <f>Sheet1[[#This Row],[Outillage]]</f>
        <v>611_1259</v>
      </c>
    </row>
    <row r="136" spans="1:30" x14ac:dyDescent="0.25">
      <c r="A136">
        <v>29063611</v>
      </c>
      <c r="B136" t="s">
        <v>6910</v>
      </c>
      <c r="C136" t="s">
        <v>28</v>
      </c>
      <c r="D136" t="s">
        <v>29</v>
      </c>
      <c r="E136" t="s">
        <v>32</v>
      </c>
      <c r="F136" t="s">
        <v>4624</v>
      </c>
      <c r="G136" t="s">
        <v>32</v>
      </c>
      <c r="H136" t="s">
        <v>33</v>
      </c>
      <c r="I136">
        <v>0</v>
      </c>
      <c r="J136" t="s">
        <v>34</v>
      </c>
      <c r="K136" t="s">
        <v>35</v>
      </c>
      <c r="L136">
        <v>245</v>
      </c>
      <c r="M136" t="s">
        <v>32</v>
      </c>
      <c r="N136">
        <v>1</v>
      </c>
      <c r="O136" t="str">
        <f t="shared" si="26"/>
        <v/>
      </c>
      <c r="P136" t="str">
        <f t="shared" si="27"/>
        <v/>
      </c>
      <c r="Q136">
        <f t="shared" si="28"/>
        <v>25</v>
      </c>
      <c r="R136" t="str">
        <f t="shared" si="29"/>
        <v/>
      </c>
      <c r="S136" t="str">
        <f t="shared" si="30"/>
        <v/>
      </c>
      <c r="T136" t="str">
        <f t="shared" si="31"/>
        <v/>
      </c>
      <c r="U136" cm="1">
        <f t="array" ref="U136">MIN(IFERROR(FIND(_xlfn.SEQUENCE(10,,CHAR(48)),F136),""))</f>
        <v>8</v>
      </c>
      <c r="V136">
        <f t="shared" si="32"/>
        <v>15</v>
      </c>
      <c r="W136" t="str">
        <f t="shared" si="33"/>
        <v>611_1652</v>
      </c>
      <c r="X136" t="str">
        <f t="shared" si="34"/>
        <v>611_1652</v>
      </c>
      <c r="Y136" t="str">
        <f t="shared" si="35"/>
        <v>A créer</v>
      </c>
      <c r="Z136">
        <f t="shared" si="36"/>
        <v>0</v>
      </c>
      <c r="AA136" t="str">
        <f t="shared" si="37"/>
        <v>611_1652 / 29063611</v>
      </c>
      <c r="AB136">
        <f t="shared" si="38"/>
        <v>29063611</v>
      </c>
      <c r="AC136" s="10" t="str">
        <f>Sheet1[[#This Row],[Emplacement]]</f>
        <v>A créer</v>
      </c>
      <c r="AD136" s="10" t="str">
        <f>Sheet1[[#This Row],[Outillage]]</f>
        <v>611_1652</v>
      </c>
    </row>
    <row r="137" spans="1:30" x14ac:dyDescent="0.25">
      <c r="A137">
        <v>29065431</v>
      </c>
      <c r="B137" t="s">
        <v>6913</v>
      </c>
      <c r="C137" t="s">
        <v>28</v>
      </c>
      <c r="D137" t="s">
        <v>29</v>
      </c>
      <c r="E137" t="s">
        <v>32</v>
      </c>
      <c r="F137" t="s">
        <v>6912</v>
      </c>
      <c r="G137" t="s">
        <v>32</v>
      </c>
      <c r="H137" t="s">
        <v>33</v>
      </c>
      <c r="I137">
        <v>0</v>
      </c>
      <c r="J137" t="s">
        <v>34</v>
      </c>
      <c r="K137" t="s">
        <v>35</v>
      </c>
      <c r="L137">
        <v>0.01</v>
      </c>
      <c r="M137" t="s">
        <v>32</v>
      </c>
      <c r="N137">
        <v>1</v>
      </c>
      <c r="O137" t="str">
        <f t="shared" si="26"/>
        <v/>
      </c>
      <c r="P137" t="str">
        <f t="shared" si="27"/>
        <v/>
      </c>
      <c r="Q137">
        <f t="shared" si="28"/>
        <v>33</v>
      </c>
      <c r="R137" t="str">
        <f t="shared" si="29"/>
        <v/>
      </c>
      <c r="S137" t="str">
        <f t="shared" si="30"/>
        <v/>
      </c>
      <c r="T137" t="str">
        <f t="shared" si="31"/>
        <v/>
      </c>
      <c r="U137" cm="1">
        <f t="array" ref="U137">MIN(IFERROR(FIND(_xlfn.SEQUENCE(10,,CHAR(48)),F137),""))</f>
        <v>8</v>
      </c>
      <c r="V137">
        <f t="shared" si="32"/>
        <v>15</v>
      </c>
      <c r="W137" t="str">
        <f t="shared" si="33"/>
        <v>312_1385</v>
      </c>
      <c r="X137" t="str">
        <f t="shared" si="34"/>
        <v>312_1385</v>
      </c>
      <c r="Y137" t="str">
        <f t="shared" si="35"/>
        <v>A créer</v>
      </c>
      <c r="Z137">
        <f t="shared" si="36"/>
        <v>0</v>
      </c>
      <c r="AA137" t="str">
        <f t="shared" si="37"/>
        <v>312_1385 / 29065431</v>
      </c>
      <c r="AB137">
        <f t="shared" si="38"/>
        <v>29065431</v>
      </c>
      <c r="AC137" s="10" t="str">
        <f>Sheet1[[#This Row],[Emplacement]]</f>
        <v>A créer</v>
      </c>
      <c r="AD137" s="10" t="str">
        <f>Sheet1[[#This Row],[Outillage]]</f>
        <v>312_1385</v>
      </c>
    </row>
    <row r="138" spans="1:30" x14ac:dyDescent="0.25">
      <c r="A138">
        <v>31289679</v>
      </c>
      <c r="B138" t="s">
        <v>2905</v>
      </c>
      <c r="C138" t="s">
        <v>28</v>
      </c>
      <c r="D138" t="s">
        <v>29</v>
      </c>
      <c r="E138" t="s">
        <v>32</v>
      </c>
      <c r="F138" t="s">
        <v>2906</v>
      </c>
      <c r="G138" t="s">
        <v>32</v>
      </c>
      <c r="H138" t="s">
        <v>33</v>
      </c>
      <c r="I138">
        <v>0</v>
      </c>
      <c r="J138" t="s">
        <v>34</v>
      </c>
      <c r="K138" t="s">
        <v>35</v>
      </c>
      <c r="L138">
        <v>0</v>
      </c>
      <c r="M138" t="s">
        <v>32</v>
      </c>
      <c r="N138">
        <v>1</v>
      </c>
      <c r="O138">
        <f t="shared" si="26"/>
        <v>9</v>
      </c>
      <c r="P138">
        <f t="shared" si="27"/>
        <v>15</v>
      </c>
      <c r="Q138">
        <f t="shared" si="28"/>
        <v>23</v>
      </c>
      <c r="R138" t="str">
        <f t="shared" si="29"/>
        <v>312_3043</v>
      </c>
      <c r="S138" t="str">
        <f t="shared" si="30"/>
        <v/>
      </c>
      <c r="T138" t="str">
        <f t="shared" si="31"/>
        <v/>
      </c>
      <c r="U138" cm="1">
        <f t="array" ref="U138">MIN(IFERROR(FIND(_xlfn.SEQUENCE(10,,CHAR(48)),F138),""))</f>
        <v>8</v>
      </c>
      <c r="V138">
        <f t="shared" si="32"/>
        <v>17</v>
      </c>
      <c r="W138" t="str">
        <f t="shared" si="33"/>
        <v>312_3043/A</v>
      </c>
      <c r="X138" t="str">
        <f t="shared" si="34"/>
        <v>312_3043</v>
      </c>
      <c r="Y138" t="str">
        <f t="shared" si="35"/>
        <v>A créer</v>
      </c>
      <c r="Z138">
        <f t="shared" si="36"/>
        <v>0</v>
      </c>
      <c r="AA138" t="str">
        <f t="shared" si="37"/>
        <v>312_3043 / 31289679</v>
      </c>
      <c r="AB138">
        <f t="shared" si="38"/>
        <v>31289679</v>
      </c>
      <c r="AC138" s="10" t="str">
        <f>Sheet1[[#This Row],[Emplacement]]</f>
        <v>A créer</v>
      </c>
      <c r="AD138" s="10" t="str">
        <f>Sheet1[[#This Row],[Outillage]]</f>
        <v>312_3043</v>
      </c>
    </row>
    <row r="139" spans="1:30" x14ac:dyDescent="0.25">
      <c r="A139">
        <v>31291609</v>
      </c>
      <c r="B139" t="s">
        <v>3077</v>
      </c>
      <c r="C139" t="s">
        <v>28</v>
      </c>
      <c r="D139" t="s">
        <v>29</v>
      </c>
      <c r="E139" t="s">
        <v>32</v>
      </c>
      <c r="F139" t="s">
        <v>3078</v>
      </c>
      <c r="G139" t="s">
        <v>32</v>
      </c>
      <c r="H139" t="s">
        <v>33</v>
      </c>
      <c r="I139">
        <v>0</v>
      </c>
      <c r="J139" t="s">
        <v>34</v>
      </c>
      <c r="K139" t="s">
        <v>35</v>
      </c>
      <c r="L139">
        <v>0</v>
      </c>
      <c r="M139" t="s">
        <v>32</v>
      </c>
      <c r="N139">
        <v>1</v>
      </c>
      <c r="O139">
        <f t="shared" si="26"/>
        <v>10</v>
      </c>
      <c r="P139">
        <f t="shared" si="27"/>
        <v>16</v>
      </c>
      <c r="Q139">
        <f t="shared" si="28"/>
        <v>24</v>
      </c>
      <c r="R139" t="str">
        <f t="shared" si="29"/>
        <v>611_3567</v>
      </c>
      <c r="S139" t="str">
        <f t="shared" si="30"/>
        <v/>
      </c>
      <c r="T139" t="str">
        <f t="shared" si="31"/>
        <v/>
      </c>
      <c r="U139" cm="1">
        <f t="array" ref="U139">MIN(IFERROR(FIND(_xlfn.SEQUENCE(10,,CHAR(48)),F139),""))</f>
        <v>8</v>
      </c>
      <c r="V139">
        <f t="shared" si="32"/>
        <v>15</v>
      </c>
      <c r="W139" t="str">
        <f t="shared" si="33"/>
        <v>611_3567</v>
      </c>
      <c r="X139" t="str">
        <f t="shared" si="34"/>
        <v>611_3567</v>
      </c>
      <c r="Y139" t="str">
        <f t="shared" si="35"/>
        <v>A créer</v>
      </c>
      <c r="Z139">
        <f t="shared" si="36"/>
        <v>0</v>
      </c>
      <c r="AA139" t="str">
        <f t="shared" si="37"/>
        <v>611_3567 / 31291609</v>
      </c>
      <c r="AB139">
        <f t="shared" si="38"/>
        <v>31291609</v>
      </c>
      <c r="AC139" s="10" t="str">
        <f>Sheet1[[#This Row],[Emplacement]]</f>
        <v>A créer</v>
      </c>
      <c r="AD139" s="10" t="str">
        <f>Sheet1[[#This Row],[Outillage]]</f>
        <v>611_3567</v>
      </c>
    </row>
    <row r="140" spans="1:30" x14ac:dyDescent="0.25">
      <c r="A140">
        <v>31291645</v>
      </c>
      <c r="B140" t="s">
        <v>3079</v>
      </c>
      <c r="C140" t="s">
        <v>28</v>
      </c>
      <c r="D140" t="s">
        <v>29</v>
      </c>
      <c r="E140" t="s">
        <v>32</v>
      </c>
      <c r="F140" t="s">
        <v>3080</v>
      </c>
      <c r="G140" t="s">
        <v>32</v>
      </c>
      <c r="H140" t="s">
        <v>33</v>
      </c>
      <c r="I140">
        <v>0</v>
      </c>
      <c r="J140" t="s">
        <v>34</v>
      </c>
      <c r="K140" t="s">
        <v>35</v>
      </c>
      <c r="L140">
        <v>0</v>
      </c>
      <c r="M140" t="s">
        <v>32</v>
      </c>
      <c r="N140">
        <v>1</v>
      </c>
      <c r="O140">
        <f t="shared" si="26"/>
        <v>10</v>
      </c>
      <c r="P140">
        <f t="shared" si="27"/>
        <v>16</v>
      </c>
      <c r="Q140">
        <f t="shared" si="28"/>
        <v>24</v>
      </c>
      <c r="R140" t="str">
        <f t="shared" si="29"/>
        <v>611_3564</v>
      </c>
      <c r="S140" t="str">
        <f t="shared" si="30"/>
        <v/>
      </c>
      <c r="T140" t="str">
        <f t="shared" si="31"/>
        <v/>
      </c>
      <c r="U140" cm="1">
        <f t="array" ref="U140">MIN(IFERROR(FIND(_xlfn.SEQUENCE(10,,CHAR(48)),F140),""))</f>
        <v>8</v>
      </c>
      <c r="V140">
        <f t="shared" si="32"/>
        <v>17</v>
      </c>
      <c r="W140" t="str">
        <f t="shared" si="33"/>
        <v>611_3564/A</v>
      </c>
      <c r="X140" t="str">
        <f t="shared" si="34"/>
        <v>611_3564</v>
      </c>
      <c r="Y140" t="str">
        <f t="shared" si="35"/>
        <v>A créer</v>
      </c>
      <c r="Z140">
        <f t="shared" si="36"/>
        <v>0</v>
      </c>
      <c r="AA140" t="str">
        <f t="shared" si="37"/>
        <v>611_3564 / 31291645</v>
      </c>
      <c r="AB140">
        <f t="shared" si="38"/>
        <v>31291645</v>
      </c>
      <c r="AC140" s="10" t="str">
        <f>Sheet1[[#This Row],[Emplacement]]</f>
        <v>A créer</v>
      </c>
      <c r="AD140" s="10" t="str">
        <f>Sheet1[[#This Row],[Outillage]]</f>
        <v>611_3564</v>
      </c>
    </row>
    <row r="141" spans="1:30" x14ac:dyDescent="0.25">
      <c r="A141">
        <v>31277379</v>
      </c>
      <c r="B141" t="s">
        <v>187</v>
      </c>
      <c r="C141" t="s">
        <v>28</v>
      </c>
      <c r="D141" t="s">
        <v>29</v>
      </c>
      <c r="E141" t="s">
        <v>32</v>
      </c>
      <c r="F141" t="s">
        <v>188</v>
      </c>
      <c r="G141" t="s">
        <v>32</v>
      </c>
      <c r="H141" t="s">
        <v>33</v>
      </c>
      <c r="I141">
        <v>0</v>
      </c>
      <c r="J141" t="s">
        <v>34</v>
      </c>
      <c r="K141" t="s">
        <v>35</v>
      </c>
      <c r="L141">
        <v>0</v>
      </c>
      <c r="M141" t="s">
        <v>32</v>
      </c>
      <c r="N141">
        <v>1</v>
      </c>
      <c r="O141">
        <f t="shared" si="26"/>
        <v>19</v>
      </c>
      <c r="P141">
        <f t="shared" si="27"/>
        <v>25</v>
      </c>
      <c r="Q141">
        <f t="shared" si="28"/>
        <v>33</v>
      </c>
      <c r="R141" t="str">
        <f t="shared" si="29"/>
        <v>611_3553</v>
      </c>
      <c r="S141" t="str">
        <f t="shared" si="30"/>
        <v/>
      </c>
      <c r="T141" t="str">
        <f t="shared" si="31"/>
        <v/>
      </c>
      <c r="U141" cm="1">
        <f t="array" ref="U141">MIN(IFERROR(FIND(_xlfn.SEQUENCE(10,,CHAR(48)),F141),""))</f>
        <v>8</v>
      </c>
      <c r="V141">
        <f t="shared" si="32"/>
        <v>15</v>
      </c>
      <c r="W141" t="str">
        <f t="shared" si="33"/>
        <v>611_3553</v>
      </c>
      <c r="X141" t="str">
        <f t="shared" si="34"/>
        <v>611_3553</v>
      </c>
      <c r="Y141" t="str">
        <f t="shared" si="35"/>
        <v>A créer</v>
      </c>
      <c r="Z141">
        <f t="shared" si="36"/>
        <v>0</v>
      </c>
      <c r="AA141" t="str">
        <f t="shared" si="37"/>
        <v>611_3553 / 31277379</v>
      </c>
      <c r="AB141">
        <f t="shared" si="38"/>
        <v>31277379</v>
      </c>
      <c r="AC141" s="10" t="str">
        <f>Sheet1[[#This Row],[Emplacement]]</f>
        <v>A créer</v>
      </c>
      <c r="AD141" s="10" t="str">
        <f>Sheet1[[#This Row],[Outillage]]</f>
        <v>611_3553</v>
      </c>
    </row>
    <row r="142" spans="1:30" x14ac:dyDescent="0.25">
      <c r="A142">
        <v>31277378</v>
      </c>
      <c r="B142" t="s">
        <v>189</v>
      </c>
      <c r="C142" t="s">
        <v>28</v>
      </c>
      <c r="D142" t="s">
        <v>29</v>
      </c>
      <c r="E142" t="s">
        <v>32</v>
      </c>
      <c r="F142" t="s">
        <v>190</v>
      </c>
      <c r="G142" t="s">
        <v>32</v>
      </c>
      <c r="H142" t="s">
        <v>33</v>
      </c>
      <c r="I142">
        <v>0</v>
      </c>
      <c r="J142" t="s">
        <v>34</v>
      </c>
      <c r="K142" t="s">
        <v>35</v>
      </c>
      <c r="L142">
        <v>0</v>
      </c>
      <c r="M142" t="s">
        <v>32</v>
      </c>
      <c r="N142">
        <v>1</v>
      </c>
      <c r="O142">
        <f t="shared" si="26"/>
        <v>16</v>
      </c>
      <c r="P142">
        <f t="shared" si="27"/>
        <v>22</v>
      </c>
      <c r="Q142">
        <f t="shared" si="28"/>
        <v>30</v>
      </c>
      <c r="R142" t="str">
        <f t="shared" si="29"/>
        <v>611_3535</v>
      </c>
      <c r="S142" t="str">
        <f t="shared" si="30"/>
        <v/>
      </c>
      <c r="T142" t="str">
        <f t="shared" si="31"/>
        <v/>
      </c>
      <c r="U142" cm="1">
        <f t="array" ref="U142">MIN(IFERROR(FIND(_xlfn.SEQUENCE(10,,CHAR(48)),F142),""))</f>
        <v>8</v>
      </c>
      <c r="V142">
        <f t="shared" si="32"/>
        <v>15</v>
      </c>
      <c r="W142" t="str">
        <f t="shared" si="33"/>
        <v>611_3535</v>
      </c>
      <c r="X142" t="str">
        <f t="shared" si="34"/>
        <v>611_3535</v>
      </c>
      <c r="Y142" t="str">
        <f t="shared" si="35"/>
        <v>A créer</v>
      </c>
      <c r="Z142">
        <f t="shared" si="36"/>
        <v>0</v>
      </c>
      <c r="AA142" t="str">
        <f t="shared" si="37"/>
        <v>611_3535 / 31277378</v>
      </c>
      <c r="AB142">
        <f t="shared" si="38"/>
        <v>31277378</v>
      </c>
      <c r="AC142" s="10" t="str">
        <f>Sheet1[[#This Row],[Emplacement]]</f>
        <v>A créer</v>
      </c>
      <c r="AD142" s="10" t="str">
        <f>Sheet1[[#This Row],[Outillage]]</f>
        <v>611_3535</v>
      </c>
    </row>
    <row r="143" spans="1:30" x14ac:dyDescent="0.25">
      <c r="A143">
        <v>31277374</v>
      </c>
      <c r="B143" t="s">
        <v>191</v>
      </c>
      <c r="C143" t="s">
        <v>28</v>
      </c>
      <c r="D143" t="s">
        <v>29</v>
      </c>
      <c r="E143" t="s">
        <v>32</v>
      </c>
      <c r="F143" t="s">
        <v>192</v>
      </c>
      <c r="G143" t="s">
        <v>32</v>
      </c>
      <c r="H143" t="s">
        <v>33</v>
      </c>
      <c r="I143">
        <v>0</v>
      </c>
      <c r="J143" t="s">
        <v>34</v>
      </c>
      <c r="K143" t="s">
        <v>35</v>
      </c>
      <c r="L143">
        <v>0</v>
      </c>
      <c r="M143" t="s">
        <v>32</v>
      </c>
      <c r="N143">
        <v>1</v>
      </c>
      <c r="O143">
        <f t="shared" si="26"/>
        <v>27</v>
      </c>
      <c r="P143">
        <f t="shared" si="27"/>
        <v>33</v>
      </c>
      <c r="Q143">
        <f t="shared" si="28"/>
        <v>40</v>
      </c>
      <c r="R143" t="str">
        <f t="shared" si="29"/>
        <v>611_266</v>
      </c>
      <c r="S143" t="str">
        <f t="shared" si="30"/>
        <v/>
      </c>
      <c r="T143" t="str">
        <f t="shared" si="31"/>
        <v/>
      </c>
      <c r="U143" cm="1">
        <f t="array" ref="U143">MIN(IFERROR(FIND(_xlfn.SEQUENCE(10,,CHAR(48)),F143),""))</f>
        <v>8</v>
      </c>
      <c r="V143">
        <f t="shared" si="32"/>
        <v>15</v>
      </c>
      <c r="W143" t="str">
        <f t="shared" si="33"/>
        <v>611_2660</v>
      </c>
      <c r="X143" t="str">
        <f t="shared" si="34"/>
        <v>611_2660</v>
      </c>
      <c r="Y143" t="str">
        <f t="shared" si="35"/>
        <v>A créer</v>
      </c>
      <c r="Z143">
        <f t="shared" si="36"/>
        <v>0</v>
      </c>
      <c r="AA143" t="str">
        <f t="shared" si="37"/>
        <v>611_2660 / 31277374</v>
      </c>
      <c r="AB143">
        <f t="shared" si="38"/>
        <v>31277374</v>
      </c>
      <c r="AC143" s="10" t="str">
        <f>Sheet1[[#This Row],[Emplacement]]</f>
        <v>A créer</v>
      </c>
      <c r="AD143" s="10" t="str">
        <f>Sheet1[[#This Row],[Outillage]]</f>
        <v>611_2660</v>
      </c>
    </row>
    <row r="144" spans="1:30" x14ac:dyDescent="0.25">
      <c r="A144">
        <v>31277372</v>
      </c>
      <c r="B144" t="s">
        <v>193</v>
      </c>
      <c r="C144" t="s">
        <v>28</v>
      </c>
      <c r="D144" t="s">
        <v>29</v>
      </c>
      <c r="E144" t="s">
        <v>32</v>
      </c>
      <c r="F144" t="s">
        <v>194</v>
      </c>
      <c r="G144" t="s">
        <v>32</v>
      </c>
      <c r="H144" t="s">
        <v>33</v>
      </c>
      <c r="I144">
        <v>0</v>
      </c>
      <c r="J144" t="s">
        <v>34</v>
      </c>
      <c r="K144" t="s">
        <v>35</v>
      </c>
      <c r="L144">
        <v>0</v>
      </c>
      <c r="M144" t="s">
        <v>32</v>
      </c>
      <c r="N144">
        <v>1</v>
      </c>
      <c r="O144">
        <f t="shared" si="26"/>
        <v>13</v>
      </c>
      <c r="P144">
        <f t="shared" si="27"/>
        <v>19</v>
      </c>
      <c r="Q144">
        <f t="shared" si="28"/>
        <v>27</v>
      </c>
      <c r="R144" t="str">
        <f t="shared" si="29"/>
        <v>312_2447</v>
      </c>
      <c r="S144" t="str">
        <f t="shared" si="30"/>
        <v/>
      </c>
      <c r="T144" t="str">
        <f t="shared" si="31"/>
        <v/>
      </c>
      <c r="U144" cm="1">
        <f t="array" ref="U144">MIN(IFERROR(FIND(_xlfn.SEQUENCE(10,,CHAR(48)),F144),""))</f>
        <v>8</v>
      </c>
      <c r="V144">
        <f t="shared" si="32"/>
        <v>15</v>
      </c>
      <c r="W144" t="str">
        <f t="shared" si="33"/>
        <v>312_2447</v>
      </c>
      <c r="X144" t="str">
        <f t="shared" si="34"/>
        <v>312_2447</v>
      </c>
      <c r="Y144" t="str">
        <f t="shared" si="35"/>
        <v>A créer</v>
      </c>
      <c r="Z144">
        <f t="shared" si="36"/>
        <v>0</v>
      </c>
      <c r="AA144" t="str">
        <f t="shared" si="37"/>
        <v>312_2447 / 31277372</v>
      </c>
      <c r="AB144">
        <f t="shared" si="38"/>
        <v>31277372</v>
      </c>
      <c r="AC144" s="10" t="str">
        <f>Sheet1[[#This Row],[Emplacement]]</f>
        <v>A créer</v>
      </c>
      <c r="AD144" s="10" t="str">
        <f>Sheet1[[#This Row],[Outillage]]</f>
        <v>312_2447</v>
      </c>
    </row>
    <row r="145" spans="1:30" x14ac:dyDescent="0.25">
      <c r="A145">
        <v>31277370</v>
      </c>
      <c r="B145" t="s">
        <v>195</v>
      </c>
      <c r="C145" t="s">
        <v>28</v>
      </c>
      <c r="D145" t="s">
        <v>29</v>
      </c>
      <c r="E145" t="s">
        <v>32</v>
      </c>
      <c r="F145" t="s">
        <v>196</v>
      </c>
      <c r="G145" t="s">
        <v>32</v>
      </c>
      <c r="H145" t="s">
        <v>33</v>
      </c>
      <c r="I145">
        <v>0</v>
      </c>
      <c r="J145" t="s">
        <v>34</v>
      </c>
      <c r="K145" t="s">
        <v>35</v>
      </c>
      <c r="L145">
        <v>0</v>
      </c>
      <c r="M145" t="s">
        <v>32</v>
      </c>
      <c r="N145">
        <v>1</v>
      </c>
      <c r="O145">
        <f t="shared" si="26"/>
        <v>21</v>
      </c>
      <c r="P145">
        <f t="shared" si="27"/>
        <v>27</v>
      </c>
      <c r="Q145">
        <f t="shared" si="28"/>
        <v>35</v>
      </c>
      <c r="R145" t="str">
        <f t="shared" si="29"/>
        <v>611_3547</v>
      </c>
      <c r="S145" t="str">
        <f t="shared" si="30"/>
        <v/>
      </c>
      <c r="T145" t="str">
        <f t="shared" si="31"/>
        <v/>
      </c>
      <c r="U145" cm="1">
        <f t="array" ref="U145">MIN(IFERROR(FIND(_xlfn.SEQUENCE(10,,CHAR(48)),F145),""))</f>
        <v>8</v>
      </c>
      <c r="V145">
        <f t="shared" si="32"/>
        <v>15</v>
      </c>
      <c r="W145" t="str">
        <f t="shared" si="33"/>
        <v>611_3547</v>
      </c>
      <c r="X145" t="str">
        <f t="shared" si="34"/>
        <v>611_3547</v>
      </c>
      <c r="Y145" t="str">
        <f t="shared" si="35"/>
        <v>A créer</v>
      </c>
      <c r="Z145">
        <f t="shared" si="36"/>
        <v>0</v>
      </c>
      <c r="AA145" t="str">
        <f t="shared" si="37"/>
        <v>611_3547 / 31277370</v>
      </c>
      <c r="AB145">
        <f t="shared" si="38"/>
        <v>31277370</v>
      </c>
      <c r="AC145" s="10" t="str">
        <f>Sheet1[[#This Row],[Emplacement]]</f>
        <v>A créer</v>
      </c>
      <c r="AD145" s="10" t="str">
        <f>Sheet1[[#This Row],[Outillage]]</f>
        <v>611_3547</v>
      </c>
    </row>
    <row r="146" spans="1:30" x14ac:dyDescent="0.25">
      <c r="A146">
        <v>31277368</v>
      </c>
      <c r="B146" t="s">
        <v>197</v>
      </c>
      <c r="C146" t="s">
        <v>28</v>
      </c>
      <c r="D146" t="s">
        <v>29</v>
      </c>
      <c r="E146" t="s">
        <v>32</v>
      </c>
      <c r="F146" t="s">
        <v>198</v>
      </c>
      <c r="G146" t="s">
        <v>32</v>
      </c>
      <c r="H146" t="s">
        <v>33</v>
      </c>
      <c r="I146">
        <v>0</v>
      </c>
      <c r="J146" t="s">
        <v>34</v>
      </c>
      <c r="K146" t="s">
        <v>35</v>
      </c>
      <c r="L146">
        <v>0</v>
      </c>
      <c r="M146" t="s">
        <v>32</v>
      </c>
      <c r="N146">
        <v>1</v>
      </c>
      <c r="O146">
        <f t="shared" si="26"/>
        <v>18</v>
      </c>
      <c r="P146">
        <f t="shared" si="27"/>
        <v>24</v>
      </c>
      <c r="Q146">
        <f t="shared" si="28"/>
        <v>32</v>
      </c>
      <c r="R146" t="str">
        <f t="shared" si="29"/>
        <v>611_0013</v>
      </c>
      <c r="S146" t="str">
        <f t="shared" si="30"/>
        <v/>
      </c>
      <c r="T146" t="str">
        <f t="shared" si="31"/>
        <v/>
      </c>
      <c r="U146" cm="1">
        <f t="array" ref="U146">MIN(IFERROR(FIND(_xlfn.SEQUENCE(10,,CHAR(48)),F146),""))</f>
        <v>8</v>
      </c>
      <c r="V146">
        <f t="shared" si="32"/>
        <v>15</v>
      </c>
      <c r="W146" t="str">
        <f t="shared" si="33"/>
        <v>611_0013</v>
      </c>
      <c r="X146" t="str">
        <f t="shared" si="34"/>
        <v>611_0013</v>
      </c>
      <c r="Y146" t="str">
        <f t="shared" si="35"/>
        <v>A créer</v>
      </c>
      <c r="Z146">
        <f t="shared" si="36"/>
        <v>0</v>
      </c>
      <c r="AA146" t="str">
        <f t="shared" si="37"/>
        <v>611_0013 / 31277368</v>
      </c>
      <c r="AB146">
        <f t="shared" si="38"/>
        <v>31277368</v>
      </c>
      <c r="AC146" s="10" t="str">
        <f>Sheet1[[#This Row],[Emplacement]]</f>
        <v>A créer</v>
      </c>
      <c r="AD146" s="10" t="str">
        <f>Sheet1[[#This Row],[Outillage]]</f>
        <v>611_0013</v>
      </c>
    </row>
    <row r="147" spans="1:30" x14ac:dyDescent="0.25">
      <c r="A147">
        <v>31277364</v>
      </c>
      <c r="B147" t="s">
        <v>199</v>
      </c>
      <c r="C147" t="s">
        <v>28</v>
      </c>
      <c r="D147" t="s">
        <v>29</v>
      </c>
      <c r="E147" t="s">
        <v>32</v>
      </c>
      <c r="F147" t="s">
        <v>200</v>
      </c>
      <c r="G147" t="s">
        <v>32</v>
      </c>
      <c r="H147" t="s">
        <v>33</v>
      </c>
      <c r="I147">
        <v>0</v>
      </c>
      <c r="J147" t="s">
        <v>34</v>
      </c>
      <c r="K147" t="s">
        <v>35</v>
      </c>
      <c r="L147">
        <v>0</v>
      </c>
      <c r="M147" t="s">
        <v>32</v>
      </c>
      <c r="N147">
        <v>1</v>
      </c>
      <c r="O147">
        <f t="shared" si="26"/>
        <v>25</v>
      </c>
      <c r="P147">
        <f t="shared" si="27"/>
        <v>31</v>
      </c>
      <c r="Q147">
        <f t="shared" si="28"/>
        <v>39</v>
      </c>
      <c r="R147" t="str">
        <f t="shared" si="29"/>
        <v>611_3531</v>
      </c>
      <c r="S147" t="str">
        <f t="shared" si="30"/>
        <v/>
      </c>
      <c r="T147" t="str">
        <f t="shared" si="31"/>
        <v/>
      </c>
      <c r="U147" cm="1">
        <f t="array" ref="U147">MIN(IFERROR(FIND(_xlfn.SEQUENCE(10,,CHAR(48)),F147),""))</f>
        <v>8</v>
      </c>
      <c r="V147">
        <f t="shared" si="32"/>
        <v>15</v>
      </c>
      <c r="W147" t="str">
        <f t="shared" si="33"/>
        <v>611_3531</v>
      </c>
      <c r="X147" t="str">
        <f t="shared" si="34"/>
        <v>611_3531</v>
      </c>
      <c r="Y147" t="str">
        <f t="shared" si="35"/>
        <v>A créer</v>
      </c>
      <c r="Z147">
        <f t="shared" si="36"/>
        <v>0</v>
      </c>
      <c r="AA147" t="str">
        <f t="shared" si="37"/>
        <v>611_3531 / 31277364</v>
      </c>
      <c r="AB147">
        <f t="shared" si="38"/>
        <v>31277364</v>
      </c>
      <c r="AC147" s="10" t="str">
        <f>Sheet1[[#This Row],[Emplacement]]</f>
        <v>A créer</v>
      </c>
      <c r="AD147" s="10" t="str">
        <f>Sheet1[[#This Row],[Outillage]]</f>
        <v>611_3531</v>
      </c>
    </row>
    <row r="148" spans="1:30" x14ac:dyDescent="0.25">
      <c r="A148">
        <v>31277377</v>
      </c>
      <c r="B148" t="s">
        <v>3890</v>
      </c>
      <c r="C148" t="s">
        <v>28</v>
      </c>
      <c r="D148" t="s">
        <v>29</v>
      </c>
      <c r="E148" t="s">
        <v>32</v>
      </c>
      <c r="F148" t="s">
        <v>3891</v>
      </c>
      <c r="G148" t="s">
        <v>32</v>
      </c>
      <c r="H148" t="s">
        <v>33</v>
      </c>
      <c r="I148">
        <v>0</v>
      </c>
      <c r="J148" t="s">
        <v>34</v>
      </c>
      <c r="K148" t="s">
        <v>35</v>
      </c>
      <c r="L148">
        <v>70</v>
      </c>
      <c r="M148" t="s">
        <v>32</v>
      </c>
      <c r="N148">
        <v>1</v>
      </c>
      <c r="O148">
        <f t="shared" si="26"/>
        <v>17</v>
      </c>
      <c r="P148">
        <f t="shared" si="27"/>
        <v>23</v>
      </c>
      <c r="Q148">
        <f t="shared" si="28"/>
        <v>31</v>
      </c>
      <c r="R148" t="str">
        <f t="shared" si="29"/>
        <v>611_0542</v>
      </c>
      <c r="S148" t="str">
        <f t="shared" si="30"/>
        <v/>
      </c>
      <c r="T148" t="str">
        <f t="shared" si="31"/>
        <v/>
      </c>
      <c r="U148" cm="1">
        <f t="array" ref="U148">MIN(IFERROR(FIND(_xlfn.SEQUENCE(10,,CHAR(48)),F148),""))</f>
        <v>8</v>
      </c>
      <c r="V148">
        <f t="shared" si="32"/>
        <v>15</v>
      </c>
      <c r="W148" t="str">
        <f t="shared" si="33"/>
        <v>611_0542</v>
      </c>
      <c r="X148" t="str">
        <f t="shared" si="34"/>
        <v>611_0542</v>
      </c>
      <c r="Y148" t="str">
        <f t="shared" si="35"/>
        <v>A créer</v>
      </c>
      <c r="Z148">
        <f t="shared" si="36"/>
        <v>0</v>
      </c>
      <c r="AA148" t="str">
        <f t="shared" si="37"/>
        <v>611_0542 / 31277377</v>
      </c>
      <c r="AB148">
        <f t="shared" si="38"/>
        <v>31277377</v>
      </c>
      <c r="AC148" s="10" t="str">
        <f>Sheet1[[#This Row],[Emplacement]]</f>
        <v>A créer</v>
      </c>
      <c r="AD148" s="10" t="str">
        <f>Sheet1[[#This Row],[Outillage]]</f>
        <v>611_0542</v>
      </c>
    </row>
    <row r="149" spans="1:30" x14ac:dyDescent="0.25">
      <c r="A149">
        <v>31274914</v>
      </c>
      <c r="B149" t="s">
        <v>154</v>
      </c>
      <c r="C149" t="s">
        <v>28</v>
      </c>
      <c r="D149" t="s">
        <v>29</v>
      </c>
      <c r="E149" t="s">
        <v>32</v>
      </c>
      <c r="F149" t="s">
        <v>155</v>
      </c>
      <c r="G149" t="s">
        <v>32</v>
      </c>
      <c r="H149" t="s">
        <v>33</v>
      </c>
      <c r="I149">
        <v>0</v>
      </c>
      <c r="J149" t="s">
        <v>34</v>
      </c>
      <c r="K149" t="s">
        <v>35</v>
      </c>
      <c r="L149">
        <v>0</v>
      </c>
      <c r="M149" t="s">
        <v>32</v>
      </c>
      <c r="N149">
        <v>1</v>
      </c>
      <c r="O149">
        <f t="shared" si="26"/>
        <v>18</v>
      </c>
      <c r="P149">
        <f t="shared" si="27"/>
        <v>24</v>
      </c>
      <c r="Q149">
        <f t="shared" si="28"/>
        <v>32</v>
      </c>
      <c r="R149" t="str">
        <f t="shared" si="29"/>
        <v>611_1379</v>
      </c>
      <c r="S149" t="str">
        <f t="shared" si="30"/>
        <v/>
      </c>
      <c r="T149" t="str">
        <f t="shared" si="31"/>
        <v/>
      </c>
      <c r="U149" cm="1">
        <f t="array" ref="U149">MIN(IFERROR(FIND(_xlfn.SEQUENCE(10,,CHAR(48)),F149),""))</f>
        <v>8</v>
      </c>
      <c r="V149">
        <f t="shared" si="32"/>
        <v>15</v>
      </c>
      <c r="W149" t="str">
        <f t="shared" si="33"/>
        <v>611_1379</v>
      </c>
      <c r="X149" t="str">
        <f t="shared" si="34"/>
        <v>611_1379</v>
      </c>
      <c r="Y149" t="str">
        <f t="shared" si="35"/>
        <v>A créer</v>
      </c>
      <c r="Z149">
        <f t="shared" si="36"/>
        <v>0</v>
      </c>
      <c r="AA149" t="str">
        <f t="shared" si="37"/>
        <v>611_1379 / 31274914</v>
      </c>
      <c r="AB149">
        <f t="shared" si="38"/>
        <v>31274914</v>
      </c>
      <c r="AC149" s="10" t="str">
        <f>Sheet1[[#This Row],[Emplacement]]</f>
        <v>A créer</v>
      </c>
      <c r="AD149" s="10" t="str">
        <f>Sheet1[[#This Row],[Outillage]]</f>
        <v>611_1379</v>
      </c>
    </row>
    <row r="150" spans="1:30" x14ac:dyDescent="0.25">
      <c r="A150">
        <v>31274438</v>
      </c>
      <c r="B150" t="s">
        <v>156</v>
      </c>
      <c r="C150" t="s">
        <v>28</v>
      </c>
      <c r="D150" t="s">
        <v>29</v>
      </c>
      <c r="E150" t="s">
        <v>32</v>
      </c>
      <c r="F150" t="s">
        <v>157</v>
      </c>
      <c r="G150" t="s">
        <v>32</v>
      </c>
      <c r="H150" t="s">
        <v>33</v>
      </c>
      <c r="I150">
        <v>0</v>
      </c>
      <c r="J150" t="s">
        <v>34</v>
      </c>
      <c r="K150" t="s">
        <v>35</v>
      </c>
      <c r="L150">
        <v>257.2</v>
      </c>
      <c r="M150" t="s">
        <v>32</v>
      </c>
      <c r="N150">
        <v>1</v>
      </c>
      <c r="O150">
        <f t="shared" si="26"/>
        <v>20</v>
      </c>
      <c r="P150">
        <f t="shared" si="27"/>
        <v>26</v>
      </c>
      <c r="Q150">
        <f t="shared" si="28"/>
        <v>34</v>
      </c>
      <c r="R150" t="str">
        <f t="shared" si="29"/>
        <v>611_3464</v>
      </c>
      <c r="S150" t="str">
        <f t="shared" si="30"/>
        <v/>
      </c>
      <c r="T150" t="str">
        <f t="shared" si="31"/>
        <v/>
      </c>
      <c r="U150" cm="1">
        <f t="array" ref="U150">MIN(IFERROR(FIND(_xlfn.SEQUENCE(10,,CHAR(48)),F150),""))</f>
        <v>8</v>
      </c>
      <c r="V150">
        <f t="shared" si="32"/>
        <v>15</v>
      </c>
      <c r="W150" t="str">
        <f t="shared" si="33"/>
        <v>611_3464</v>
      </c>
      <c r="X150" t="str">
        <f t="shared" si="34"/>
        <v>611_3464</v>
      </c>
      <c r="Y150" t="str">
        <f t="shared" si="35"/>
        <v>A créer</v>
      </c>
      <c r="Z150">
        <f t="shared" si="36"/>
        <v>0</v>
      </c>
      <c r="AA150" t="str">
        <f t="shared" si="37"/>
        <v>611_3464 / 31274438</v>
      </c>
      <c r="AB150">
        <f t="shared" si="38"/>
        <v>31274438</v>
      </c>
      <c r="AC150" s="10" t="str">
        <f>Sheet1[[#This Row],[Emplacement]]</f>
        <v>A créer</v>
      </c>
      <c r="AD150" s="10" t="str">
        <f>Sheet1[[#This Row],[Outillage]]</f>
        <v>611_3464</v>
      </c>
    </row>
    <row r="151" spans="1:30" x14ac:dyDescent="0.25">
      <c r="A151">
        <v>31274435</v>
      </c>
      <c r="B151" t="s">
        <v>158</v>
      </c>
      <c r="C151" t="s">
        <v>28</v>
      </c>
      <c r="D151" t="s">
        <v>29</v>
      </c>
      <c r="E151" t="s">
        <v>32</v>
      </c>
      <c r="F151" t="s">
        <v>159</v>
      </c>
      <c r="G151" t="s">
        <v>32</v>
      </c>
      <c r="H151" t="s">
        <v>33</v>
      </c>
      <c r="I151">
        <v>0</v>
      </c>
      <c r="J151" t="s">
        <v>34</v>
      </c>
      <c r="K151" t="s">
        <v>35</v>
      </c>
      <c r="L151">
        <v>228.6</v>
      </c>
      <c r="M151" t="s">
        <v>32</v>
      </c>
      <c r="N151">
        <v>1</v>
      </c>
      <c r="O151">
        <f t="shared" si="26"/>
        <v>22</v>
      </c>
      <c r="P151">
        <f t="shared" si="27"/>
        <v>28</v>
      </c>
      <c r="Q151">
        <f t="shared" si="28"/>
        <v>36</v>
      </c>
      <c r="R151" t="str">
        <f t="shared" si="29"/>
        <v>611_3443</v>
      </c>
      <c r="S151" t="str">
        <f t="shared" si="30"/>
        <v/>
      </c>
      <c r="T151" t="str">
        <f t="shared" si="31"/>
        <v/>
      </c>
      <c r="U151" cm="1">
        <f t="array" ref="U151">MIN(IFERROR(FIND(_xlfn.SEQUENCE(10,,CHAR(48)),F151),""))</f>
        <v>8</v>
      </c>
      <c r="V151">
        <f t="shared" si="32"/>
        <v>15</v>
      </c>
      <c r="W151" t="str">
        <f t="shared" si="33"/>
        <v>611_3443</v>
      </c>
      <c r="X151" t="str">
        <f t="shared" si="34"/>
        <v>611_3443</v>
      </c>
      <c r="Y151" t="str">
        <f t="shared" si="35"/>
        <v>A créer</v>
      </c>
      <c r="Z151">
        <f t="shared" si="36"/>
        <v>0</v>
      </c>
      <c r="AA151" t="str">
        <f t="shared" si="37"/>
        <v>611_3443 / 31274435</v>
      </c>
      <c r="AB151">
        <f t="shared" si="38"/>
        <v>31274435</v>
      </c>
      <c r="AC151" s="10" t="str">
        <f>Sheet1[[#This Row],[Emplacement]]</f>
        <v>A créer</v>
      </c>
      <c r="AD151" s="10" t="str">
        <f>Sheet1[[#This Row],[Outillage]]</f>
        <v>611_3443</v>
      </c>
    </row>
    <row r="152" spans="1:30" x14ac:dyDescent="0.25">
      <c r="A152">
        <v>31274189</v>
      </c>
      <c r="B152" t="s">
        <v>40</v>
      </c>
      <c r="C152" t="s">
        <v>28</v>
      </c>
      <c r="D152" t="s">
        <v>29</v>
      </c>
      <c r="E152" t="s">
        <v>32</v>
      </c>
      <c r="F152" t="s">
        <v>41</v>
      </c>
      <c r="G152" t="s">
        <v>32</v>
      </c>
      <c r="H152" t="s">
        <v>33</v>
      </c>
      <c r="I152">
        <v>0</v>
      </c>
      <c r="J152" t="s">
        <v>34</v>
      </c>
      <c r="K152" t="s">
        <v>35</v>
      </c>
      <c r="L152">
        <v>279</v>
      </c>
      <c r="M152" t="s">
        <v>32</v>
      </c>
      <c r="N152">
        <v>1</v>
      </c>
      <c r="O152">
        <f t="shared" si="26"/>
        <v>19</v>
      </c>
      <c r="P152">
        <f t="shared" si="27"/>
        <v>25</v>
      </c>
      <c r="Q152">
        <f t="shared" si="28"/>
        <v>34</v>
      </c>
      <c r="R152" t="str">
        <f t="shared" si="29"/>
        <v>611_0558A</v>
      </c>
      <c r="S152" t="str">
        <f t="shared" si="30"/>
        <v/>
      </c>
      <c r="T152" t="str">
        <f t="shared" si="31"/>
        <v/>
      </c>
      <c r="U152" cm="1">
        <f t="array" ref="U152">MIN(IFERROR(FIND(_xlfn.SEQUENCE(10,,CHAR(48)),F152),""))</f>
        <v>8</v>
      </c>
      <c r="V152">
        <f t="shared" si="32"/>
        <v>15</v>
      </c>
      <c r="W152" t="str">
        <f t="shared" si="33"/>
        <v>611_0558</v>
      </c>
      <c r="X152" t="str">
        <f t="shared" si="34"/>
        <v>611_0558</v>
      </c>
      <c r="Y152" t="str">
        <f t="shared" si="35"/>
        <v>A créer</v>
      </c>
      <c r="Z152">
        <f t="shared" si="36"/>
        <v>0</v>
      </c>
      <c r="AA152" t="str">
        <f t="shared" si="37"/>
        <v>611_0558 / 31274189</v>
      </c>
      <c r="AB152">
        <f t="shared" si="38"/>
        <v>31274189</v>
      </c>
      <c r="AC152" s="10" t="str">
        <f>Sheet1[[#This Row],[Emplacement]]</f>
        <v>A créer</v>
      </c>
      <c r="AD152" s="10" t="str">
        <f>Sheet1[[#This Row],[Outillage]]</f>
        <v>611_0558</v>
      </c>
    </row>
    <row r="153" spans="1:30" x14ac:dyDescent="0.25">
      <c r="A153">
        <v>31274433</v>
      </c>
      <c r="B153" t="s">
        <v>6994</v>
      </c>
      <c r="C153" t="s">
        <v>28</v>
      </c>
      <c r="D153" t="s">
        <v>29</v>
      </c>
      <c r="E153" t="s">
        <v>32</v>
      </c>
      <c r="F153" t="s">
        <v>6995</v>
      </c>
      <c r="G153" t="s">
        <v>32</v>
      </c>
      <c r="H153" t="s">
        <v>33</v>
      </c>
      <c r="I153">
        <v>0</v>
      </c>
      <c r="J153" t="s">
        <v>34</v>
      </c>
      <c r="K153" t="s">
        <v>35</v>
      </c>
      <c r="L153">
        <v>328.6</v>
      </c>
      <c r="M153" t="s">
        <v>32</v>
      </c>
      <c r="N153">
        <v>1</v>
      </c>
      <c r="O153">
        <f t="shared" si="26"/>
        <v>22</v>
      </c>
      <c r="P153">
        <f t="shared" si="27"/>
        <v>28</v>
      </c>
      <c r="Q153">
        <f t="shared" si="28"/>
        <v>36</v>
      </c>
      <c r="R153" t="str">
        <f t="shared" si="29"/>
        <v>611_3439</v>
      </c>
      <c r="S153" t="str">
        <f t="shared" si="30"/>
        <v/>
      </c>
      <c r="T153" t="str">
        <f t="shared" si="31"/>
        <v/>
      </c>
      <c r="U153" cm="1">
        <f t="array" ref="U153">MIN(IFERROR(FIND(_xlfn.SEQUENCE(10,,CHAR(48)),F153),""))</f>
        <v>8</v>
      </c>
      <c r="V153">
        <f t="shared" si="32"/>
        <v>15</v>
      </c>
      <c r="W153" t="str">
        <f t="shared" si="33"/>
        <v>611_3439</v>
      </c>
      <c r="X153" t="str">
        <f t="shared" si="34"/>
        <v>611_3439</v>
      </c>
      <c r="Y153" t="str">
        <f t="shared" si="35"/>
        <v>A créer</v>
      </c>
      <c r="Z153">
        <f t="shared" si="36"/>
        <v>0</v>
      </c>
      <c r="AA153" t="str">
        <f t="shared" si="37"/>
        <v>611_3439 / 31274433</v>
      </c>
      <c r="AB153">
        <f t="shared" si="38"/>
        <v>31274433</v>
      </c>
      <c r="AC153" s="10" t="str">
        <f>Sheet1[[#This Row],[Emplacement]]</f>
        <v>A créer</v>
      </c>
      <c r="AD153" s="10" t="str">
        <f>Sheet1[[#This Row],[Outillage]]</f>
        <v>611_3439</v>
      </c>
    </row>
    <row r="154" spans="1:30" x14ac:dyDescent="0.25">
      <c r="A154">
        <v>31274432</v>
      </c>
      <c r="B154" t="s">
        <v>6996</v>
      </c>
      <c r="C154" t="s">
        <v>28</v>
      </c>
      <c r="D154" t="s">
        <v>29</v>
      </c>
      <c r="E154" t="s">
        <v>32</v>
      </c>
      <c r="F154" t="s">
        <v>6997</v>
      </c>
      <c r="G154" t="s">
        <v>32</v>
      </c>
      <c r="H154" t="s">
        <v>33</v>
      </c>
      <c r="I154">
        <v>0</v>
      </c>
      <c r="J154" t="s">
        <v>34</v>
      </c>
      <c r="K154" t="s">
        <v>35</v>
      </c>
      <c r="L154">
        <v>354.3</v>
      </c>
      <c r="M154" t="s">
        <v>32</v>
      </c>
      <c r="N154">
        <v>1</v>
      </c>
      <c r="O154">
        <f t="shared" si="26"/>
        <v>22</v>
      </c>
      <c r="P154">
        <f t="shared" si="27"/>
        <v>28</v>
      </c>
      <c r="Q154">
        <f t="shared" si="28"/>
        <v>36</v>
      </c>
      <c r="R154" t="str">
        <f t="shared" si="29"/>
        <v>611_3430</v>
      </c>
      <c r="S154" t="str">
        <f t="shared" si="30"/>
        <v/>
      </c>
      <c r="T154" t="str">
        <f t="shared" si="31"/>
        <v/>
      </c>
      <c r="U154" cm="1">
        <f t="array" ref="U154">MIN(IFERROR(FIND(_xlfn.SEQUENCE(10,,CHAR(48)),F154),""))</f>
        <v>8</v>
      </c>
      <c r="V154">
        <f t="shared" si="32"/>
        <v>15</v>
      </c>
      <c r="W154" t="str">
        <f t="shared" si="33"/>
        <v>611_3430</v>
      </c>
      <c r="X154" t="str">
        <f t="shared" si="34"/>
        <v>611_3430</v>
      </c>
      <c r="Y154" t="str">
        <f t="shared" si="35"/>
        <v>A créer</v>
      </c>
      <c r="Z154">
        <f t="shared" si="36"/>
        <v>0</v>
      </c>
      <c r="AA154" t="str">
        <f t="shared" si="37"/>
        <v>611_3430 / 31274432</v>
      </c>
      <c r="AB154">
        <f t="shared" si="38"/>
        <v>31274432</v>
      </c>
      <c r="AC154" s="10" t="str">
        <f>Sheet1[[#This Row],[Emplacement]]</f>
        <v>A créer</v>
      </c>
      <c r="AD154" s="10" t="str">
        <f>Sheet1[[#This Row],[Outillage]]</f>
        <v>611_3430</v>
      </c>
    </row>
    <row r="155" spans="1:30" x14ac:dyDescent="0.25">
      <c r="A155">
        <v>31284683</v>
      </c>
      <c r="B155" t="s">
        <v>201</v>
      </c>
      <c r="C155" t="s">
        <v>28</v>
      </c>
      <c r="D155" t="s">
        <v>29</v>
      </c>
      <c r="E155" t="s">
        <v>32</v>
      </c>
      <c r="F155" t="s">
        <v>202</v>
      </c>
      <c r="G155" t="s">
        <v>32</v>
      </c>
      <c r="H155" t="s">
        <v>33</v>
      </c>
      <c r="I155">
        <v>0</v>
      </c>
      <c r="J155" t="s">
        <v>34</v>
      </c>
      <c r="K155" t="s">
        <v>35</v>
      </c>
      <c r="L155">
        <v>225</v>
      </c>
      <c r="M155" t="s">
        <v>32</v>
      </c>
      <c r="N155">
        <v>1</v>
      </c>
      <c r="O155">
        <f t="shared" si="26"/>
        <v>20</v>
      </c>
      <c r="P155">
        <f t="shared" si="27"/>
        <v>26</v>
      </c>
      <c r="Q155">
        <f t="shared" si="28"/>
        <v>34</v>
      </c>
      <c r="R155" t="str">
        <f t="shared" si="29"/>
        <v>312_0334</v>
      </c>
      <c r="S155" t="str">
        <f t="shared" si="30"/>
        <v/>
      </c>
      <c r="T155" t="str">
        <f t="shared" si="31"/>
        <v/>
      </c>
      <c r="U155" cm="1">
        <f t="array" ref="U155">MIN(IFERROR(FIND(_xlfn.SEQUENCE(10,,CHAR(48)),F155),""))</f>
        <v>8</v>
      </c>
      <c r="V155">
        <f t="shared" si="32"/>
        <v>17</v>
      </c>
      <c r="W155" t="str">
        <f t="shared" si="33"/>
        <v>312_0334/A</v>
      </c>
      <c r="X155" t="str">
        <f t="shared" si="34"/>
        <v>312_0334</v>
      </c>
      <c r="Y155" t="str">
        <f t="shared" si="35"/>
        <v>A créer</v>
      </c>
      <c r="Z155">
        <f t="shared" si="36"/>
        <v>0</v>
      </c>
      <c r="AA155" t="str">
        <f t="shared" si="37"/>
        <v>312_0334 / 31284683</v>
      </c>
      <c r="AB155">
        <f t="shared" si="38"/>
        <v>31284683</v>
      </c>
      <c r="AC155" s="10" t="str">
        <f>Sheet1[[#This Row],[Emplacement]]</f>
        <v>A créer</v>
      </c>
      <c r="AD155" s="10" t="str">
        <f>Sheet1[[#This Row],[Outillage]]</f>
        <v>312_0334</v>
      </c>
    </row>
    <row r="156" spans="1:30" x14ac:dyDescent="0.25">
      <c r="A156">
        <v>31284431</v>
      </c>
      <c r="B156" t="s">
        <v>203</v>
      </c>
      <c r="C156" t="s">
        <v>28</v>
      </c>
      <c r="D156" t="s">
        <v>29</v>
      </c>
      <c r="E156" t="s">
        <v>32</v>
      </c>
      <c r="F156" t="s">
        <v>204</v>
      </c>
      <c r="G156" t="s">
        <v>32</v>
      </c>
      <c r="H156" t="s">
        <v>33</v>
      </c>
      <c r="I156">
        <v>0</v>
      </c>
      <c r="J156" t="s">
        <v>34</v>
      </c>
      <c r="K156" t="s">
        <v>35</v>
      </c>
      <c r="L156">
        <v>0</v>
      </c>
      <c r="M156" t="s">
        <v>32</v>
      </c>
      <c r="N156">
        <v>1</v>
      </c>
      <c r="O156">
        <f t="shared" si="26"/>
        <v>10</v>
      </c>
      <c r="P156">
        <f t="shared" si="27"/>
        <v>16</v>
      </c>
      <c r="Q156">
        <f t="shared" si="28"/>
        <v>24</v>
      </c>
      <c r="R156" t="str">
        <f t="shared" si="29"/>
        <v>312_1667</v>
      </c>
      <c r="S156" t="str">
        <f t="shared" si="30"/>
        <v/>
      </c>
      <c r="T156" t="str">
        <f t="shared" si="31"/>
        <v/>
      </c>
      <c r="U156" cm="1">
        <f t="array" ref="U156">MIN(IFERROR(FIND(_xlfn.SEQUENCE(10,,CHAR(48)),F156),""))</f>
        <v>8</v>
      </c>
      <c r="V156">
        <f t="shared" si="32"/>
        <v>17</v>
      </c>
      <c r="W156" t="str">
        <f t="shared" si="33"/>
        <v>312_1667/B</v>
      </c>
      <c r="X156" t="str">
        <f t="shared" si="34"/>
        <v>312_1667</v>
      </c>
      <c r="Y156" t="str">
        <f t="shared" si="35"/>
        <v>A créer</v>
      </c>
      <c r="Z156">
        <f t="shared" si="36"/>
        <v>0</v>
      </c>
      <c r="AA156" t="str">
        <f t="shared" si="37"/>
        <v>312_1667 / 31284431</v>
      </c>
      <c r="AB156">
        <f t="shared" si="38"/>
        <v>31284431</v>
      </c>
      <c r="AC156" s="10" t="str">
        <f>Sheet1[[#This Row],[Emplacement]]</f>
        <v>A créer</v>
      </c>
      <c r="AD156" s="10" t="str">
        <f>Sheet1[[#This Row],[Outillage]]</f>
        <v>312_1667</v>
      </c>
    </row>
    <row r="157" spans="1:30" x14ac:dyDescent="0.25">
      <c r="A157">
        <v>31285327</v>
      </c>
      <c r="B157" t="s">
        <v>6992</v>
      </c>
      <c r="C157" t="s">
        <v>28</v>
      </c>
      <c r="D157" t="s">
        <v>29</v>
      </c>
      <c r="E157" t="s">
        <v>32</v>
      </c>
      <c r="F157" t="s">
        <v>6993</v>
      </c>
      <c r="G157" t="s">
        <v>32</v>
      </c>
      <c r="H157" t="s">
        <v>33</v>
      </c>
      <c r="I157">
        <v>0</v>
      </c>
      <c r="J157" t="s">
        <v>34</v>
      </c>
      <c r="K157" t="s">
        <v>35</v>
      </c>
      <c r="L157">
        <v>30</v>
      </c>
      <c r="M157" t="s">
        <v>32</v>
      </c>
      <c r="N157">
        <v>1</v>
      </c>
      <c r="O157">
        <f t="shared" si="26"/>
        <v>11</v>
      </c>
      <c r="P157">
        <f t="shared" si="27"/>
        <v>17</v>
      </c>
      <c r="Q157">
        <f t="shared" si="28"/>
        <v>25</v>
      </c>
      <c r="R157" t="str">
        <f t="shared" si="29"/>
        <v>312_0921</v>
      </c>
      <c r="S157" t="str">
        <f t="shared" si="30"/>
        <v/>
      </c>
      <c r="T157" t="str">
        <f t="shared" si="31"/>
        <v/>
      </c>
      <c r="U157" cm="1">
        <f t="array" ref="U157">MIN(IFERROR(FIND(_xlfn.SEQUENCE(10,,CHAR(48)),F157),""))</f>
        <v>8</v>
      </c>
      <c r="V157">
        <f t="shared" si="32"/>
        <v>17</v>
      </c>
      <c r="W157" t="str">
        <f t="shared" si="33"/>
        <v>312_0921/C</v>
      </c>
      <c r="X157" t="str">
        <f t="shared" si="34"/>
        <v>312_0921</v>
      </c>
      <c r="Y157" t="str">
        <f t="shared" si="35"/>
        <v>A créer</v>
      </c>
      <c r="Z157">
        <f t="shared" si="36"/>
        <v>0</v>
      </c>
      <c r="AA157" t="str">
        <f t="shared" si="37"/>
        <v>312_0921 / 31285327</v>
      </c>
      <c r="AB157">
        <f t="shared" si="38"/>
        <v>31285327</v>
      </c>
      <c r="AC157" s="10" t="str">
        <f>Sheet1[[#This Row],[Emplacement]]</f>
        <v>A créer</v>
      </c>
      <c r="AD157" s="10" t="str">
        <f>Sheet1[[#This Row],[Outillage]]</f>
        <v>312_0921</v>
      </c>
    </row>
    <row r="158" spans="1:30" x14ac:dyDescent="0.25">
      <c r="A158">
        <v>31286864</v>
      </c>
      <c r="B158" t="s">
        <v>205</v>
      </c>
      <c r="C158" t="s">
        <v>28</v>
      </c>
      <c r="D158" t="s">
        <v>29</v>
      </c>
      <c r="E158" t="s">
        <v>32</v>
      </c>
      <c r="F158" t="s">
        <v>206</v>
      </c>
      <c r="G158" t="s">
        <v>32</v>
      </c>
      <c r="H158" t="s">
        <v>33</v>
      </c>
      <c r="I158">
        <v>0</v>
      </c>
      <c r="J158" t="s">
        <v>34</v>
      </c>
      <c r="K158" t="s">
        <v>35</v>
      </c>
      <c r="L158">
        <v>250</v>
      </c>
      <c r="M158" t="s">
        <v>32</v>
      </c>
      <c r="N158">
        <v>1</v>
      </c>
      <c r="O158">
        <f t="shared" si="26"/>
        <v>13</v>
      </c>
      <c r="P158">
        <f t="shared" si="27"/>
        <v>19</v>
      </c>
      <c r="Q158">
        <f t="shared" si="28"/>
        <v>27</v>
      </c>
      <c r="R158" t="str">
        <f t="shared" si="29"/>
        <v>312_3444</v>
      </c>
      <c r="S158" t="str">
        <f t="shared" si="30"/>
        <v/>
      </c>
      <c r="T158" t="str">
        <f t="shared" si="31"/>
        <v/>
      </c>
      <c r="U158" cm="1">
        <f t="array" ref="U158">MIN(IFERROR(FIND(_xlfn.SEQUENCE(10,,CHAR(48)),F158),""))</f>
        <v>8</v>
      </c>
      <c r="V158">
        <f t="shared" si="32"/>
        <v>17</v>
      </c>
      <c r="W158" t="str">
        <f t="shared" si="33"/>
        <v>312_3444/A</v>
      </c>
      <c r="X158" t="str">
        <f t="shared" si="34"/>
        <v>312_3444</v>
      </c>
      <c r="Y158" t="str">
        <f t="shared" si="35"/>
        <v>A créer</v>
      </c>
      <c r="Z158">
        <f t="shared" si="36"/>
        <v>0</v>
      </c>
      <c r="AA158" t="str">
        <f t="shared" si="37"/>
        <v>312_3444 / 31286864</v>
      </c>
      <c r="AB158">
        <f t="shared" si="38"/>
        <v>31286864</v>
      </c>
      <c r="AC158" s="10" t="str">
        <f>Sheet1[[#This Row],[Emplacement]]</f>
        <v>A créer</v>
      </c>
      <c r="AD158" s="10" t="str">
        <f>Sheet1[[#This Row],[Outillage]]</f>
        <v>312_3444</v>
      </c>
    </row>
    <row r="159" spans="1:30" x14ac:dyDescent="0.25">
      <c r="A159">
        <v>31287695</v>
      </c>
      <c r="B159" t="s">
        <v>207</v>
      </c>
      <c r="C159" t="s">
        <v>28</v>
      </c>
      <c r="D159" t="s">
        <v>29</v>
      </c>
      <c r="E159" t="s">
        <v>32</v>
      </c>
      <c r="F159" t="s">
        <v>208</v>
      </c>
      <c r="G159" t="s">
        <v>32</v>
      </c>
      <c r="H159" t="s">
        <v>33</v>
      </c>
      <c r="I159">
        <v>0</v>
      </c>
      <c r="J159" t="s">
        <v>34</v>
      </c>
      <c r="K159" t="s">
        <v>35</v>
      </c>
      <c r="L159">
        <v>0</v>
      </c>
      <c r="M159" t="s">
        <v>32</v>
      </c>
      <c r="N159">
        <v>1</v>
      </c>
      <c r="O159">
        <f t="shared" si="26"/>
        <v>10</v>
      </c>
      <c r="P159">
        <f t="shared" si="27"/>
        <v>16</v>
      </c>
      <c r="Q159">
        <f t="shared" si="28"/>
        <v>24</v>
      </c>
      <c r="R159" t="str">
        <f t="shared" si="29"/>
        <v>611_1184</v>
      </c>
      <c r="S159" t="str">
        <f t="shared" si="30"/>
        <v/>
      </c>
      <c r="T159" t="str">
        <f t="shared" si="31"/>
        <v/>
      </c>
      <c r="U159" cm="1">
        <f t="array" ref="U159">MIN(IFERROR(FIND(_xlfn.SEQUENCE(10,,CHAR(48)),F159),""))</f>
        <v>8</v>
      </c>
      <c r="V159">
        <f t="shared" si="32"/>
        <v>17</v>
      </c>
      <c r="W159" t="str">
        <f t="shared" si="33"/>
        <v>611_1184/C</v>
      </c>
      <c r="X159" t="str">
        <f t="shared" si="34"/>
        <v>611_1184</v>
      </c>
      <c r="Y159" t="str">
        <f t="shared" si="35"/>
        <v>A créer</v>
      </c>
      <c r="Z159">
        <f t="shared" si="36"/>
        <v>0</v>
      </c>
      <c r="AA159" t="str">
        <f t="shared" si="37"/>
        <v>611_1184 / 31287695</v>
      </c>
      <c r="AB159">
        <f t="shared" si="38"/>
        <v>31287695</v>
      </c>
      <c r="AC159" s="10" t="str">
        <f>Sheet1[[#This Row],[Emplacement]]</f>
        <v>A créer</v>
      </c>
      <c r="AD159" s="10" t="str">
        <f>Sheet1[[#This Row],[Outillage]]</f>
        <v>611_1184</v>
      </c>
    </row>
    <row r="160" spans="1:30" x14ac:dyDescent="0.25">
      <c r="A160">
        <v>31305761</v>
      </c>
      <c r="B160" t="s">
        <v>4096</v>
      </c>
      <c r="C160" t="s">
        <v>28</v>
      </c>
      <c r="D160" t="s">
        <v>29</v>
      </c>
      <c r="E160" t="s">
        <v>32</v>
      </c>
      <c r="F160" t="s">
        <v>4097</v>
      </c>
      <c r="G160" t="s">
        <v>32</v>
      </c>
      <c r="H160" t="s">
        <v>33</v>
      </c>
      <c r="I160">
        <v>0</v>
      </c>
      <c r="J160" t="s">
        <v>34</v>
      </c>
      <c r="K160" t="s">
        <v>35</v>
      </c>
      <c r="L160">
        <v>0</v>
      </c>
      <c r="M160" t="s">
        <v>32</v>
      </c>
      <c r="N160">
        <v>1</v>
      </c>
      <c r="O160">
        <f t="shared" si="26"/>
        <v>7</v>
      </c>
      <c r="P160">
        <f t="shared" si="27"/>
        <v>13</v>
      </c>
      <c r="Q160">
        <f t="shared" si="28"/>
        <v>21</v>
      </c>
      <c r="R160" t="str">
        <f t="shared" si="29"/>
        <v>611_0129</v>
      </c>
      <c r="S160" t="str">
        <f t="shared" si="30"/>
        <v/>
      </c>
      <c r="T160" t="str">
        <f t="shared" si="31"/>
        <v/>
      </c>
      <c r="U160" cm="1">
        <f t="array" ref="U160">MIN(IFERROR(FIND(_xlfn.SEQUENCE(10,,CHAR(48)),F160),""))</f>
        <v>8</v>
      </c>
      <c r="V160">
        <f t="shared" si="32"/>
        <v>15</v>
      </c>
      <c r="W160" t="str">
        <f t="shared" si="33"/>
        <v>611_0129</v>
      </c>
      <c r="X160" t="str">
        <f t="shared" si="34"/>
        <v>611_0129</v>
      </c>
      <c r="Y160" t="str">
        <f t="shared" si="35"/>
        <v>A créer</v>
      </c>
      <c r="Z160">
        <f t="shared" si="36"/>
        <v>0</v>
      </c>
      <c r="AA160" t="str">
        <f t="shared" si="37"/>
        <v>611_0129 / 31305761</v>
      </c>
      <c r="AB160">
        <f t="shared" si="38"/>
        <v>31305761</v>
      </c>
      <c r="AC160" s="10" t="str">
        <f>Sheet1[[#This Row],[Emplacement]]</f>
        <v>A créer</v>
      </c>
      <c r="AD160" s="10" t="str">
        <f>Sheet1[[#This Row],[Outillage]]</f>
        <v>611_0129</v>
      </c>
    </row>
    <row r="161" spans="1:30" x14ac:dyDescent="0.25">
      <c r="A161">
        <v>31306429</v>
      </c>
      <c r="B161" t="s">
        <v>6721</v>
      </c>
      <c r="C161" t="s">
        <v>28</v>
      </c>
      <c r="D161" t="s">
        <v>29</v>
      </c>
      <c r="E161" t="s">
        <v>32</v>
      </c>
      <c r="F161" t="s">
        <v>5846</v>
      </c>
      <c r="G161" t="s">
        <v>32</v>
      </c>
      <c r="H161" t="s">
        <v>33</v>
      </c>
      <c r="I161">
        <v>0</v>
      </c>
      <c r="J161" t="s">
        <v>34</v>
      </c>
      <c r="K161" t="s">
        <v>35</v>
      </c>
      <c r="L161">
        <v>0</v>
      </c>
      <c r="M161" t="s">
        <v>32</v>
      </c>
      <c r="N161">
        <v>1</v>
      </c>
      <c r="O161">
        <f t="shared" si="26"/>
        <v>6</v>
      </c>
      <c r="P161">
        <f t="shared" si="27"/>
        <v>12</v>
      </c>
      <c r="Q161">
        <f t="shared" si="28"/>
        <v>20</v>
      </c>
      <c r="R161" t="str">
        <f t="shared" si="29"/>
        <v>312_2536</v>
      </c>
      <c r="S161" t="str">
        <f t="shared" si="30"/>
        <v/>
      </c>
      <c r="T161" t="str">
        <f t="shared" si="31"/>
        <v/>
      </c>
      <c r="U161" cm="1">
        <f t="array" ref="U161">MIN(IFERROR(FIND(_xlfn.SEQUENCE(10,,CHAR(48)),F161),""))</f>
        <v>8</v>
      </c>
      <c r="V161">
        <f t="shared" si="32"/>
        <v>15</v>
      </c>
      <c r="W161" t="str">
        <f t="shared" si="33"/>
        <v>312_2536</v>
      </c>
      <c r="X161" t="str">
        <f t="shared" si="34"/>
        <v>312_2536</v>
      </c>
      <c r="Y161" t="str">
        <f t="shared" si="35"/>
        <v>A créer</v>
      </c>
      <c r="Z161">
        <f t="shared" si="36"/>
        <v>0</v>
      </c>
      <c r="AA161" t="str">
        <f t="shared" si="37"/>
        <v>312_2536 / 31306429</v>
      </c>
      <c r="AB161">
        <f t="shared" si="38"/>
        <v>31306429</v>
      </c>
      <c r="AC161" s="10" t="str">
        <f>Sheet1[[#This Row],[Emplacement]]</f>
        <v>A créer</v>
      </c>
      <c r="AD161" s="10" t="str">
        <f>Sheet1[[#This Row],[Outillage]]</f>
        <v>312_2536</v>
      </c>
    </row>
    <row r="162" spans="1:30" x14ac:dyDescent="0.25">
      <c r="A162">
        <v>31306428</v>
      </c>
      <c r="B162" t="s">
        <v>6722</v>
      </c>
      <c r="C162" t="s">
        <v>28</v>
      </c>
      <c r="D162" t="s">
        <v>29</v>
      </c>
      <c r="E162" t="s">
        <v>32</v>
      </c>
      <c r="F162" t="s">
        <v>6723</v>
      </c>
      <c r="G162" t="s">
        <v>32</v>
      </c>
      <c r="H162" t="s">
        <v>33</v>
      </c>
      <c r="I162">
        <v>0</v>
      </c>
      <c r="J162" t="s">
        <v>34</v>
      </c>
      <c r="K162" t="s">
        <v>35</v>
      </c>
      <c r="L162">
        <v>0</v>
      </c>
      <c r="M162" t="s">
        <v>32</v>
      </c>
      <c r="N162">
        <v>1</v>
      </c>
      <c r="O162">
        <f t="shared" si="26"/>
        <v>14</v>
      </c>
      <c r="P162">
        <f t="shared" si="27"/>
        <v>20</v>
      </c>
      <c r="Q162">
        <f t="shared" si="28"/>
        <v>28</v>
      </c>
      <c r="R162" t="str">
        <f t="shared" si="29"/>
        <v>611_0838</v>
      </c>
      <c r="S162" t="str">
        <f t="shared" si="30"/>
        <v/>
      </c>
      <c r="T162" t="str">
        <f t="shared" si="31"/>
        <v/>
      </c>
      <c r="U162" cm="1">
        <f t="array" ref="U162">MIN(IFERROR(FIND(_xlfn.SEQUENCE(10,,CHAR(48)),F162),""))</f>
        <v>8</v>
      </c>
      <c r="V162">
        <f t="shared" si="32"/>
        <v>15</v>
      </c>
      <c r="W162" t="str">
        <f t="shared" si="33"/>
        <v>611_0838</v>
      </c>
      <c r="X162" t="str">
        <f t="shared" si="34"/>
        <v>611_0838</v>
      </c>
      <c r="Y162" t="str">
        <f t="shared" si="35"/>
        <v>A créer</v>
      </c>
      <c r="Z162">
        <f t="shared" si="36"/>
        <v>0</v>
      </c>
      <c r="AA162" t="str">
        <f t="shared" si="37"/>
        <v>611_0838 / 31306428</v>
      </c>
      <c r="AB162">
        <f t="shared" si="38"/>
        <v>31306428</v>
      </c>
      <c r="AC162" s="10" t="str">
        <f>Sheet1[[#This Row],[Emplacement]]</f>
        <v>A créer</v>
      </c>
      <c r="AD162" s="10" t="str">
        <f>Sheet1[[#This Row],[Outillage]]</f>
        <v>611_0838</v>
      </c>
    </row>
    <row r="163" spans="1:30" x14ac:dyDescent="0.25">
      <c r="A163">
        <v>31302361</v>
      </c>
      <c r="B163" t="s">
        <v>36</v>
      </c>
      <c r="C163" t="s">
        <v>28</v>
      </c>
      <c r="D163" t="s">
        <v>29</v>
      </c>
      <c r="E163" t="s">
        <v>32</v>
      </c>
      <c r="F163" t="s">
        <v>37</v>
      </c>
      <c r="G163" t="s">
        <v>32</v>
      </c>
      <c r="H163" t="s">
        <v>33</v>
      </c>
      <c r="I163">
        <v>0</v>
      </c>
      <c r="J163" t="s">
        <v>34</v>
      </c>
      <c r="K163" t="s">
        <v>35</v>
      </c>
      <c r="L163">
        <v>0</v>
      </c>
      <c r="M163" t="s">
        <v>32</v>
      </c>
      <c r="N163">
        <v>1</v>
      </c>
      <c r="O163" t="str">
        <f t="shared" si="26"/>
        <v/>
      </c>
      <c r="P163" t="str">
        <f t="shared" si="27"/>
        <v/>
      </c>
      <c r="Q163">
        <f t="shared" si="28"/>
        <v>34</v>
      </c>
      <c r="R163" t="str">
        <f t="shared" si="29"/>
        <v/>
      </c>
      <c r="S163">
        <f t="shared" si="30"/>
        <v>1</v>
      </c>
      <c r="T163">
        <f t="shared" si="31"/>
        <v>7</v>
      </c>
      <c r="U163" cm="1">
        <f t="array" ref="U163">MIN(IFERROR(FIND(_xlfn.SEQUENCE(10,,CHAR(48)),F163),""))</f>
        <v>7</v>
      </c>
      <c r="V163">
        <f t="shared" si="32"/>
        <v>14</v>
      </c>
      <c r="W163" t="str">
        <f t="shared" si="33"/>
        <v>611_3395</v>
      </c>
      <c r="X163" t="str">
        <f t="shared" si="34"/>
        <v>611_3395</v>
      </c>
      <c r="Y163" t="str">
        <f t="shared" si="35"/>
        <v>A créer</v>
      </c>
      <c r="Z163">
        <f t="shared" si="36"/>
        <v>0</v>
      </c>
      <c r="AA163" t="str">
        <f t="shared" si="37"/>
        <v>611_3395 / 31302361</v>
      </c>
      <c r="AB163">
        <f t="shared" si="38"/>
        <v>31302361</v>
      </c>
      <c r="AC163" s="10" t="str">
        <f>Sheet1[[#This Row],[Emplacement]]</f>
        <v>A créer</v>
      </c>
      <c r="AD163" s="10" t="str">
        <f>Sheet1[[#This Row],[Outillage]]</f>
        <v>611_3395</v>
      </c>
    </row>
    <row r="164" spans="1:30" x14ac:dyDescent="0.25">
      <c r="A164">
        <v>31266782</v>
      </c>
      <c r="B164" t="s">
        <v>160</v>
      </c>
      <c r="C164" t="s">
        <v>28</v>
      </c>
      <c r="D164" t="s">
        <v>29</v>
      </c>
      <c r="E164" t="s">
        <v>32</v>
      </c>
      <c r="F164" t="s">
        <v>161</v>
      </c>
      <c r="G164" t="s">
        <v>32</v>
      </c>
      <c r="H164" t="s">
        <v>33</v>
      </c>
      <c r="I164">
        <v>0</v>
      </c>
      <c r="J164" t="s">
        <v>34</v>
      </c>
      <c r="K164" t="s">
        <v>35</v>
      </c>
      <c r="L164">
        <v>0</v>
      </c>
      <c r="M164" t="s">
        <v>32</v>
      </c>
      <c r="N164">
        <v>1</v>
      </c>
      <c r="O164">
        <f t="shared" si="26"/>
        <v>16</v>
      </c>
      <c r="P164">
        <f t="shared" si="27"/>
        <v>22</v>
      </c>
      <c r="Q164">
        <f t="shared" si="28"/>
        <v>30</v>
      </c>
      <c r="R164" t="str">
        <f t="shared" si="29"/>
        <v>312_2768</v>
      </c>
      <c r="S164" t="str">
        <f t="shared" si="30"/>
        <v/>
      </c>
      <c r="T164" t="str">
        <f t="shared" si="31"/>
        <v/>
      </c>
      <c r="U164" cm="1">
        <f t="array" ref="U164">MIN(IFERROR(FIND(_xlfn.SEQUENCE(10,,CHAR(48)),F164),""))</f>
        <v>8</v>
      </c>
      <c r="V164">
        <f t="shared" si="32"/>
        <v>17</v>
      </c>
      <c r="W164" t="str">
        <f t="shared" si="33"/>
        <v>312_2768/A</v>
      </c>
      <c r="X164" t="str">
        <f t="shared" si="34"/>
        <v>312_2768</v>
      </c>
      <c r="Y164" t="str">
        <f t="shared" si="35"/>
        <v>A créer</v>
      </c>
      <c r="Z164">
        <f t="shared" si="36"/>
        <v>0</v>
      </c>
      <c r="AA164" t="str">
        <f t="shared" si="37"/>
        <v>312_2768 / 31266782</v>
      </c>
      <c r="AB164">
        <f t="shared" si="38"/>
        <v>31266782</v>
      </c>
      <c r="AC164" s="10" t="str">
        <f>Sheet1[[#This Row],[Emplacement]]</f>
        <v>A créer</v>
      </c>
      <c r="AD164" s="10" t="str">
        <f>Sheet1[[#This Row],[Outillage]]</f>
        <v>312_2768</v>
      </c>
    </row>
    <row r="165" spans="1:30" x14ac:dyDescent="0.25">
      <c r="A165">
        <v>31266691</v>
      </c>
      <c r="B165" t="s">
        <v>162</v>
      </c>
      <c r="C165" t="s">
        <v>28</v>
      </c>
      <c r="D165" t="s">
        <v>29</v>
      </c>
      <c r="E165" t="s">
        <v>32</v>
      </c>
      <c r="F165" t="s">
        <v>163</v>
      </c>
      <c r="G165" t="s">
        <v>32</v>
      </c>
      <c r="H165" t="s">
        <v>33</v>
      </c>
      <c r="I165">
        <v>0</v>
      </c>
      <c r="J165" t="s">
        <v>34</v>
      </c>
      <c r="K165" t="s">
        <v>35</v>
      </c>
      <c r="L165">
        <v>0</v>
      </c>
      <c r="M165" t="s">
        <v>32</v>
      </c>
      <c r="N165">
        <v>1</v>
      </c>
      <c r="O165">
        <f t="shared" si="26"/>
        <v>13</v>
      </c>
      <c r="P165">
        <f t="shared" si="27"/>
        <v>19</v>
      </c>
      <c r="Q165">
        <f t="shared" si="28"/>
        <v>27</v>
      </c>
      <c r="R165" t="str">
        <f t="shared" si="29"/>
        <v>611_2989</v>
      </c>
      <c r="S165" t="str">
        <f t="shared" si="30"/>
        <v/>
      </c>
      <c r="T165" t="str">
        <f t="shared" si="31"/>
        <v/>
      </c>
      <c r="U165" cm="1">
        <f t="array" ref="U165">MIN(IFERROR(FIND(_xlfn.SEQUENCE(10,,CHAR(48)),F165),""))</f>
        <v>8</v>
      </c>
      <c r="V165">
        <f t="shared" si="32"/>
        <v>15</v>
      </c>
      <c r="W165" t="str">
        <f t="shared" si="33"/>
        <v>611_2989</v>
      </c>
      <c r="X165" t="str">
        <f t="shared" si="34"/>
        <v>611_2989</v>
      </c>
      <c r="Y165" t="str">
        <f t="shared" si="35"/>
        <v>A créer</v>
      </c>
      <c r="Z165">
        <f t="shared" si="36"/>
        <v>0</v>
      </c>
      <c r="AA165" t="str">
        <f t="shared" si="37"/>
        <v>611_2989 / 31266691</v>
      </c>
      <c r="AB165">
        <f t="shared" si="38"/>
        <v>31266691</v>
      </c>
      <c r="AC165" s="10" t="str">
        <f>Sheet1[[#This Row],[Emplacement]]</f>
        <v>A créer</v>
      </c>
      <c r="AD165" s="10" t="str">
        <f>Sheet1[[#This Row],[Outillage]]</f>
        <v>611_2989</v>
      </c>
    </row>
    <row r="166" spans="1:30" x14ac:dyDescent="0.25">
      <c r="A166">
        <v>31266692</v>
      </c>
      <c r="B166" t="s">
        <v>164</v>
      </c>
      <c r="C166" t="s">
        <v>28</v>
      </c>
      <c r="D166" t="s">
        <v>29</v>
      </c>
      <c r="E166" t="s">
        <v>32</v>
      </c>
      <c r="F166" t="s">
        <v>165</v>
      </c>
      <c r="G166" t="s">
        <v>32</v>
      </c>
      <c r="H166" t="s">
        <v>33</v>
      </c>
      <c r="I166">
        <v>0</v>
      </c>
      <c r="J166" t="s">
        <v>34</v>
      </c>
      <c r="K166" t="s">
        <v>35</v>
      </c>
      <c r="L166">
        <v>0</v>
      </c>
      <c r="M166" t="s">
        <v>32</v>
      </c>
      <c r="N166">
        <v>1</v>
      </c>
      <c r="O166">
        <f t="shared" si="26"/>
        <v>23</v>
      </c>
      <c r="P166">
        <f t="shared" si="27"/>
        <v>29</v>
      </c>
      <c r="Q166">
        <f t="shared" si="28"/>
        <v>39</v>
      </c>
      <c r="R166" t="str">
        <f t="shared" si="29"/>
        <v>611_3001/C</v>
      </c>
      <c r="S166" t="str">
        <f t="shared" si="30"/>
        <v/>
      </c>
      <c r="T166" t="str">
        <f t="shared" si="31"/>
        <v/>
      </c>
      <c r="U166" cm="1">
        <f t="array" ref="U166">MIN(IFERROR(FIND(_xlfn.SEQUENCE(10,,CHAR(48)),F166),""))</f>
        <v>8</v>
      </c>
      <c r="V166">
        <f t="shared" si="32"/>
        <v>17</v>
      </c>
      <c r="W166" t="str">
        <f t="shared" si="33"/>
        <v>611_3001/C</v>
      </c>
      <c r="X166" t="str">
        <f t="shared" si="34"/>
        <v>611_3001</v>
      </c>
      <c r="Y166" t="str">
        <f t="shared" si="35"/>
        <v>A créer</v>
      </c>
      <c r="Z166">
        <f t="shared" si="36"/>
        <v>0</v>
      </c>
      <c r="AA166" t="str">
        <f t="shared" si="37"/>
        <v>611_3001 / 31266692</v>
      </c>
      <c r="AB166">
        <f t="shared" si="38"/>
        <v>31266692</v>
      </c>
      <c r="AC166" s="10" t="str">
        <f>Sheet1[[#This Row],[Emplacement]]</f>
        <v>A créer</v>
      </c>
      <c r="AD166" s="10" t="str">
        <f>Sheet1[[#This Row],[Outillage]]</f>
        <v>611_3001</v>
      </c>
    </row>
    <row r="167" spans="1:30" x14ac:dyDescent="0.25">
      <c r="A167">
        <v>31266735</v>
      </c>
      <c r="B167" t="s">
        <v>166</v>
      </c>
      <c r="C167" t="s">
        <v>28</v>
      </c>
      <c r="D167" t="s">
        <v>29</v>
      </c>
      <c r="E167" t="s">
        <v>32</v>
      </c>
      <c r="F167" t="s">
        <v>167</v>
      </c>
      <c r="G167" t="s">
        <v>32</v>
      </c>
      <c r="H167" t="s">
        <v>33</v>
      </c>
      <c r="I167">
        <v>0</v>
      </c>
      <c r="J167" t="s">
        <v>34</v>
      </c>
      <c r="K167" t="s">
        <v>35</v>
      </c>
      <c r="L167">
        <v>0</v>
      </c>
      <c r="M167" t="s">
        <v>32</v>
      </c>
      <c r="N167">
        <v>1</v>
      </c>
      <c r="O167">
        <f t="shared" si="26"/>
        <v>13</v>
      </c>
      <c r="P167">
        <f t="shared" si="27"/>
        <v>19</v>
      </c>
      <c r="Q167">
        <f t="shared" si="28"/>
        <v>29</v>
      </c>
      <c r="R167" t="str">
        <f t="shared" si="29"/>
        <v>312_3405/A</v>
      </c>
      <c r="S167" t="str">
        <f t="shared" si="30"/>
        <v/>
      </c>
      <c r="T167" t="str">
        <f t="shared" si="31"/>
        <v/>
      </c>
      <c r="U167" cm="1">
        <f t="array" ref="U167">MIN(IFERROR(FIND(_xlfn.SEQUENCE(10,,CHAR(48)),F167),""))</f>
        <v>8</v>
      </c>
      <c r="V167">
        <f t="shared" si="32"/>
        <v>17</v>
      </c>
      <c r="W167" t="str">
        <f t="shared" si="33"/>
        <v>312_3405/A</v>
      </c>
      <c r="X167" t="str">
        <f t="shared" si="34"/>
        <v>312_3405</v>
      </c>
      <c r="Y167" t="str">
        <f t="shared" si="35"/>
        <v>A créer</v>
      </c>
      <c r="Z167">
        <f t="shared" si="36"/>
        <v>0</v>
      </c>
      <c r="AA167" t="str">
        <f t="shared" si="37"/>
        <v>312_3405 / 31266735</v>
      </c>
      <c r="AB167">
        <f t="shared" si="38"/>
        <v>31266735</v>
      </c>
      <c r="AC167" s="10" t="str">
        <f>Sheet1[[#This Row],[Emplacement]]</f>
        <v>A créer</v>
      </c>
      <c r="AD167" s="10" t="str">
        <f>Sheet1[[#This Row],[Outillage]]</f>
        <v>312_3405</v>
      </c>
    </row>
    <row r="168" spans="1:30" x14ac:dyDescent="0.25">
      <c r="A168">
        <v>31266586</v>
      </c>
      <c r="B168" t="s">
        <v>168</v>
      </c>
      <c r="C168" t="s">
        <v>28</v>
      </c>
      <c r="D168" t="s">
        <v>29</v>
      </c>
      <c r="E168" t="s">
        <v>32</v>
      </c>
      <c r="F168" t="s">
        <v>169</v>
      </c>
      <c r="G168" t="s">
        <v>32</v>
      </c>
      <c r="H168" t="s">
        <v>33</v>
      </c>
      <c r="I168">
        <v>0</v>
      </c>
      <c r="J168" t="s">
        <v>34</v>
      </c>
      <c r="K168" t="s">
        <v>35</v>
      </c>
      <c r="L168">
        <v>30</v>
      </c>
      <c r="M168" t="s">
        <v>32</v>
      </c>
      <c r="N168">
        <v>1</v>
      </c>
      <c r="O168">
        <f t="shared" si="26"/>
        <v>12</v>
      </c>
      <c r="P168">
        <f t="shared" si="27"/>
        <v>18</v>
      </c>
      <c r="Q168">
        <f t="shared" si="28"/>
        <v>28</v>
      </c>
      <c r="R168" t="str">
        <f t="shared" si="29"/>
        <v>312_1201/B</v>
      </c>
      <c r="S168" t="str">
        <f t="shared" si="30"/>
        <v/>
      </c>
      <c r="T168" t="str">
        <f t="shared" si="31"/>
        <v/>
      </c>
      <c r="U168" cm="1">
        <f t="array" ref="U168">MIN(IFERROR(FIND(_xlfn.SEQUENCE(10,,CHAR(48)),F168),""))</f>
        <v>8</v>
      </c>
      <c r="V168">
        <f t="shared" si="32"/>
        <v>17</v>
      </c>
      <c r="W168" t="str">
        <f t="shared" si="33"/>
        <v>312_1201/B</v>
      </c>
      <c r="X168" t="str">
        <f t="shared" si="34"/>
        <v>312_1201</v>
      </c>
      <c r="Y168" t="str">
        <f t="shared" si="35"/>
        <v>A créer</v>
      </c>
      <c r="Z168">
        <f t="shared" si="36"/>
        <v>0</v>
      </c>
      <c r="AA168" t="str">
        <f t="shared" si="37"/>
        <v>312_1201 / 31266586</v>
      </c>
      <c r="AB168">
        <f t="shared" si="38"/>
        <v>31266586</v>
      </c>
      <c r="AC168" s="10" t="str">
        <f>Sheet1[[#This Row],[Emplacement]]</f>
        <v>A créer</v>
      </c>
      <c r="AD168" s="10" t="str">
        <f>Sheet1[[#This Row],[Outillage]]</f>
        <v>312_1201</v>
      </c>
    </row>
    <row r="169" spans="1:30" x14ac:dyDescent="0.25">
      <c r="A169">
        <v>31266746</v>
      </c>
      <c r="B169" t="s">
        <v>170</v>
      </c>
      <c r="C169" t="s">
        <v>28</v>
      </c>
      <c r="D169" t="s">
        <v>29</v>
      </c>
      <c r="E169" t="s">
        <v>32</v>
      </c>
      <c r="F169" t="s">
        <v>169</v>
      </c>
      <c r="G169" t="s">
        <v>32</v>
      </c>
      <c r="H169" t="s">
        <v>33</v>
      </c>
      <c r="I169">
        <v>0</v>
      </c>
      <c r="J169" t="s">
        <v>34</v>
      </c>
      <c r="K169" t="s">
        <v>35</v>
      </c>
      <c r="L169">
        <v>0</v>
      </c>
      <c r="M169" t="s">
        <v>32</v>
      </c>
      <c r="N169">
        <v>1</v>
      </c>
      <c r="O169">
        <f t="shared" si="26"/>
        <v>11</v>
      </c>
      <c r="P169">
        <f t="shared" si="27"/>
        <v>17</v>
      </c>
      <c r="Q169">
        <f t="shared" si="28"/>
        <v>27</v>
      </c>
      <c r="R169" t="str">
        <f t="shared" si="29"/>
        <v>312_1201/B</v>
      </c>
      <c r="S169" t="str">
        <f t="shared" si="30"/>
        <v/>
      </c>
      <c r="T169" t="str">
        <f t="shared" si="31"/>
        <v/>
      </c>
      <c r="U169" cm="1">
        <f t="array" ref="U169">MIN(IFERROR(FIND(_xlfn.SEQUENCE(10,,CHAR(48)),F169),""))</f>
        <v>8</v>
      </c>
      <c r="V169">
        <f t="shared" si="32"/>
        <v>17</v>
      </c>
      <c r="W169" t="str">
        <f t="shared" si="33"/>
        <v>312_1201/B</v>
      </c>
      <c r="X169" t="str">
        <f t="shared" si="34"/>
        <v>312_1201</v>
      </c>
      <c r="Y169" t="str">
        <f t="shared" si="35"/>
        <v>A créer</v>
      </c>
      <c r="Z169">
        <f t="shared" si="36"/>
        <v>0</v>
      </c>
      <c r="AA169" t="str">
        <f t="shared" si="37"/>
        <v>312_1201 / 31266746</v>
      </c>
      <c r="AB169">
        <f t="shared" si="38"/>
        <v>31266746</v>
      </c>
      <c r="AC169" s="10" t="str">
        <f>Sheet1[[#This Row],[Emplacement]]</f>
        <v>A créer</v>
      </c>
      <c r="AD169" s="10" t="str">
        <f>Sheet1[[#This Row],[Outillage]]</f>
        <v>312_1201</v>
      </c>
    </row>
    <row r="170" spans="1:30" x14ac:dyDescent="0.25">
      <c r="A170">
        <v>31266758</v>
      </c>
      <c r="B170" t="s">
        <v>171</v>
      </c>
      <c r="C170" t="s">
        <v>28</v>
      </c>
      <c r="D170" t="s">
        <v>29</v>
      </c>
      <c r="E170" t="s">
        <v>32</v>
      </c>
      <c r="F170" t="s">
        <v>172</v>
      </c>
      <c r="G170" t="s">
        <v>32</v>
      </c>
      <c r="H170" t="s">
        <v>33</v>
      </c>
      <c r="I170">
        <v>0</v>
      </c>
      <c r="J170" t="s">
        <v>34</v>
      </c>
      <c r="K170" t="s">
        <v>35</v>
      </c>
      <c r="L170">
        <v>0</v>
      </c>
      <c r="M170" t="s">
        <v>32</v>
      </c>
      <c r="N170">
        <v>1</v>
      </c>
      <c r="O170">
        <f t="shared" si="26"/>
        <v>11</v>
      </c>
      <c r="P170">
        <f t="shared" si="27"/>
        <v>17</v>
      </c>
      <c r="Q170">
        <f t="shared" si="28"/>
        <v>25</v>
      </c>
      <c r="R170" t="str">
        <f t="shared" si="29"/>
        <v>312_3397</v>
      </c>
      <c r="S170" t="str">
        <f t="shared" si="30"/>
        <v/>
      </c>
      <c r="T170" t="str">
        <f t="shared" si="31"/>
        <v/>
      </c>
      <c r="U170" cm="1">
        <f t="array" ref="U170">MIN(IFERROR(FIND(_xlfn.SEQUENCE(10,,CHAR(48)),F170),""))</f>
        <v>8</v>
      </c>
      <c r="V170">
        <f t="shared" si="32"/>
        <v>17</v>
      </c>
      <c r="W170" t="str">
        <f t="shared" si="33"/>
        <v>312_3397/A</v>
      </c>
      <c r="X170" t="str">
        <f t="shared" si="34"/>
        <v>312_3397</v>
      </c>
      <c r="Y170" t="str">
        <f t="shared" si="35"/>
        <v>A créer</v>
      </c>
      <c r="Z170">
        <f t="shared" si="36"/>
        <v>0</v>
      </c>
      <c r="AA170" t="str">
        <f t="shared" si="37"/>
        <v>312_3397 / 31266758</v>
      </c>
      <c r="AB170">
        <f t="shared" si="38"/>
        <v>31266758</v>
      </c>
      <c r="AC170" s="10" t="str">
        <f>Sheet1[[#This Row],[Emplacement]]</f>
        <v>A créer</v>
      </c>
      <c r="AD170" s="10" t="str">
        <f>Sheet1[[#This Row],[Outillage]]</f>
        <v>312_3397</v>
      </c>
    </row>
    <row r="171" spans="1:30" x14ac:dyDescent="0.25">
      <c r="A171">
        <v>31266760</v>
      </c>
      <c r="B171" t="s">
        <v>173</v>
      </c>
      <c r="C171" t="s">
        <v>28</v>
      </c>
      <c r="D171" t="s">
        <v>29</v>
      </c>
      <c r="E171" t="s">
        <v>32</v>
      </c>
      <c r="F171" t="s">
        <v>174</v>
      </c>
      <c r="G171" t="s">
        <v>32</v>
      </c>
      <c r="H171" t="s">
        <v>33</v>
      </c>
      <c r="I171">
        <v>0</v>
      </c>
      <c r="J171" t="s">
        <v>34</v>
      </c>
      <c r="K171" t="s">
        <v>35</v>
      </c>
      <c r="L171">
        <v>0</v>
      </c>
      <c r="M171" t="s">
        <v>32</v>
      </c>
      <c r="N171">
        <v>1</v>
      </c>
      <c r="O171">
        <f t="shared" si="26"/>
        <v>11</v>
      </c>
      <c r="P171">
        <f t="shared" si="27"/>
        <v>17</v>
      </c>
      <c r="Q171">
        <f t="shared" si="28"/>
        <v>25</v>
      </c>
      <c r="R171" t="str">
        <f t="shared" si="29"/>
        <v>312_3398</v>
      </c>
      <c r="S171" t="str">
        <f t="shared" si="30"/>
        <v/>
      </c>
      <c r="T171" t="str">
        <f t="shared" si="31"/>
        <v/>
      </c>
      <c r="U171" cm="1">
        <f t="array" ref="U171">MIN(IFERROR(FIND(_xlfn.SEQUENCE(10,,CHAR(48)),F171),""))</f>
        <v>8</v>
      </c>
      <c r="V171">
        <f t="shared" si="32"/>
        <v>17</v>
      </c>
      <c r="W171" t="str">
        <f t="shared" si="33"/>
        <v>312_3398/A</v>
      </c>
      <c r="X171" t="str">
        <f t="shared" si="34"/>
        <v>312_3398</v>
      </c>
      <c r="Y171" t="str">
        <f t="shared" si="35"/>
        <v>A créer</v>
      </c>
      <c r="Z171">
        <f t="shared" si="36"/>
        <v>0</v>
      </c>
      <c r="AA171" t="str">
        <f t="shared" si="37"/>
        <v>312_3398 / 31266760</v>
      </c>
      <c r="AB171">
        <f t="shared" si="38"/>
        <v>31266760</v>
      </c>
      <c r="AC171" s="10" t="str">
        <f>Sheet1[[#This Row],[Emplacement]]</f>
        <v>A créer</v>
      </c>
      <c r="AD171" s="10" t="str">
        <f>Sheet1[[#This Row],[Outillage]]</f>
        <v>312_3398</v>
      </c>
    </row>
    <row r="172" spans="1:30" x14ac:dyDescent="0.25">
      <c r="A172">
        <v>31266753</v>
      </c>
      <c r="B172" t="s">
        <v>2618</v>
      </c>
      <c r="C172" t="s">
        <v>28</v>
      </c>
      <c r="D172" t="s">
        <v>29</v>
      </c>
      <c r="E172" t="s">
        <v>32</v>
      </c>
      <c r="F172" t="s">
        <v>2619</v>
      </c>
      <c r="G172" t="s">
        <v>32</v>
      </c>
      <c r="H172" t="s">
        <v>33</v>
      </c>
      <c r="I172">
        <v>0</v>
      </c>
      <c r="J172" t="s">
        <v>34</v>
      </c>
      <c r="K172" t="s">
        <v>35</v>
      </c>
      <c r="L172">
        <v>0</v>
      </c>
      <c r="M172" t="s">
        <v>32</v>
      </c>
      <c r="N172">
        <v>1</v>
      </c>
      <c r="O172">
        <f t="shared" si="26"/>
        <v>14</v>
      </c>
      <c r="P172">
        <f t="shared" si="27"/>
        <v>20</v>
      </c>
      <c r="Q172">
        <f t="shared" si="28"/>
        <v>28</v>
      </c>
      <c r="R172" t="str">
        <f t="shared" si="29"/>
        <v>312_3411</v>
      </c>
      <c r="S172" t="str">
        <f t="shared" si="30"/>
        <v/>
      </c>
      <c r="T172" t="str">
        <f t="shared" si="31"/>
        <v/>
      </c>
      <c r="U172" cm="1">
        <f t="array" ref="U172">MIN(IFERROR(FIND(_xlfn.SEQUENCE(10,,CHAR(48)),F172),""))</f>
        <v>8</v>
      </c>
      <c r="V172">
        <f t="shared" si="32"/>
        <v>17</v>
      </c>
      <c r="W172" t="str">
        <f t="shared" si="33"/>
        <v>312_3411/A</v>
      </c>
      <c r="X172" t="str">
        <f t="shared" si="34"/>
        <v>312_3411</v>
      </c>
      <c r="Y172" t="str">
        <f t="shared" si="35"/>
        <v>A créer</v>
      </c>
      <c r="Z172">
        <f t="shared" si="36"/>
        <v>0</v>
      </c>
      <c r="AA172" t="str">
        <f t="shared" si="37"/>
        <v>312_3411 / 31266753</v>
      </c>
      <c r="AB172">
        <f t="shared" si="38"/>
        <v>31266753</v>
      </c>
      <c r="AC172" s="10" t="str">
        <f>Sheet1[[#This Row],[Emplacement]]</f>
        <v>A créer</v>
      </c>
      <c r="AD172" s="10" t="str">
        <f>Sheet1[[#This Row],[Outillage]]</f>
        <v>312_3411</v>
      </c>
    </row>
    <row r="173" spans="1:30" x14ac:dyDescent="0.25">
      <c r="A173">
        <v>31300295</v>
      </c>
      <c r="B173" t="s">
        <v>2963</v>
      </c>
      <c r="C173" t="s">
        <v>28</v>
      </c>
      <c r="D173" t="s">
        <v>29</v>
      </c>
      <c r="E173" t="s">
        <v>32</v>
      </c>
      <c r="F173" t="s">
        <v>2964</v>
      </c>
      <c r="G173" t="s">
        <v>32</v>
      </c>
      <c r="H173" t="s">
        <v>33</v>
      </c>
      <c r="I173">
        <v>0</v>
      </c>
      <c r="J173" t="s">
        <v>34</v>
      </c>
      <c r="K173" t="s">
        <v>35</v>
      </c>
      <c r="L173">
        <v>0</v>
      </c>
      <c r="M173" t="s">
        <v>32</v>
      </c>
      <c r="N173">
        <v>1</v>
      </c>
      <c r="O173">
        <f t="shared" si="26"/>
        <v>21</v>
      </c>
      <c r="P173">
        <f t="shared" si="27"/>
        <v>27</v>
      </c>
      <c r="Q173">
        <f t="shared" si="28"/>
        <v>35</v>
      </c>
      <c r="R173" t="str">
        <f t="shared" si="29"/>
        <v>611_2692</v>
      </c>
      <c r="S173" t="str">
        <f t="shared" si="30"/>
        <v/>
      </c>
      <c r="T173" t="str">
        <f t="shared" si="31"/>
        <v/>
      </c>
      <c r="U173" cm="1">
        <f t="array" ref="U173">MIN(IFERROR(FIND(_xlfn.SEQUENCE(10,,CHAR(48)),F173),""))</f>
        <v>8</v>
      </c>
      <c r="V173">
        <f t="shared" si="32"/>
        <v>15</v>
      </c>
      <c r="W173" t="str">
        <f t="shared" si="33"/>
        <v>611_2692</v>
      </c>
      <c r="X173" t="str">
        <f t="shared" si="34"/>
        <v>611_2692</v>
      </c>
      <c r="Y173" t="str">
        <f t="shared" si="35"/>
        <v>A créer</v>
      </c>
      <c r="Z173">
        <f t="shared" si="36"/>
        <v>0</v>
      </c>
      <c r="AA173" t="str">
        <f t="shared" si="37"/>
        <v>611_2692 / 31300295</v>
      </c>
      <c r="AB173">
        <f t="shared" si="38"/>
        <v>31300295</v>
      </c>
      <c r="AC173" s="10" t="str">
        <f>Sheet1[[#This Row],[Emplacement]]</f>
        <v>A créer</v>
      </c>
      <c r="AD173" s="10" t="str">
        <f>Sheet1[[#This Row],[Outillage]]</f>
        <v>611_2692</v>
      </c>
    </row>
    <row r="174" spans="1:30" x14ac:dyDescent="0.25">
      <c r="A174">
        <v>31300294</v>
      </c>
      <c r="B174" t="s">
        <v>2965</v>
      </c>
      <c r="C174" t="s">
        <v>28</v>
      </c>
      <c r="D174" t="s">
        <v>29</v>
      </c>
      <c r="E174" t="s">
        <v>32</v>
      </c>
      <c r="F174" t="s">
        <v>2966</v>
      </c>
      <c r="G174" t="s">
        <v>32</v>
      </c>
      <c r="H174" t="s">
        <v>33</v>
      </c>
      <c r="I174">
        <v>0</v>
      </c>
      <c r="J174" t="s">
        <v>34</v>
      </c>
      <c r="K174" t="s">
        <v>35</v>
      </c>
      <c r="L174">
        <v>0</v>
      </c>
      <c r="M174" t="s">
        <v>32</v>
      </c>
      <c r="N174">
        <v>1</v>
      </c>
      <c r="O174">
        <f t="shared" si="26"/>
        <v>19</v>
      </c>
      <c r="P174">
        <f t="shared" si="27"/>
        <v>25</v>
      </c>
      <c r="Q174">
        <f t="shared" si="28"/>
        <v>33</v>
      </c>
      <c r="R174" t="str">
        <f t="shared" si="29"/>
        <v>611_2691</v>
      </c>
      <c r="S174" t="str">
        <f t="shared" si="30"/>
        <v/>
      </c>
      <c r="T174" t="str">
        <f t="shared" si="31"/>
        <v/>
      </c>
      <c r="U174" cm="1">
        <f t="array" ref="U174">MIN(IFERROR(FIND(_xlfn.SEQUENCE(10,,CHAR(48)),F174),""))</f>
        <v>8</v>
      </c>
      <c r="V174">
        <f t="shared" si="32"/>
        <v>15</v>
      </c>
      <c r="W174" t="str">
        <f t="shared" si="33"/>
        <v>611_2691</v>
      </c>
      <c r="X174" t="str">
        <f t="shared" si="34"/>
        <v>611_2691</v>
      </c>
      <c r="Y174" t="str">
        <f t="shared" si="35"/>
        <v>A créer</v>
      </c>
      <c r="Z174">
        <f t="shared" si="36"/>
        <v>0</v>
      </c>
      <c r="AA174" t="str">
        <f t="shared" si="37"/>
        <v>611_2691 / 31300294</v>
      </c>
      <c r="AB174">
        <f t="shared" si="38"/>
        <v>31300294</v>
      </c>
      <c r="AC174" s="10" t="str">
        <f>Sheet1[[#This Row],[Emplacement]]</f>
        <v>A créer</v>
      </c>
      <c r="AD174" s="10" t="str">
        <f>Sheet1[[#This Row],[Outillage]]</f>
        <v>611_2691</v>
      </c>
    </row>
    <row r="175" spans="1:30" x14ac:dyDescent="0.25">
      <c r="A175">
        <v>31300293</v>
      </c>
      <c r="B175" t="s">
        <v>2967</v>
      </c>
      <c r="C175" t="s">
        <v>28</v>
      </c>
      <c r="D175" t="s">
        <v>29</v>
      </c>
      <c r="E175" t="s">
        <v>32</v>
      </c>
      <c r="F175" t="s">
        <v>2968</v>
      </c>
      <c r="G175" t="s">
        <v>32</v>
      </c>
      <c r="H175" t="s">
        <v>33</v>
      </c>
      <c r="I175">
        <v>0</v>
      </c>
      <c r="J175" t="s">
        <v>34</v>
      </c>
      <c r="K175" t="s">
        <v>35</v>
      </c>
      <c r="L175">
        <v>0</v>
      </c>
      <c r="M175" t="s">
        <v>32</v>
      </c>
      <c r="N175">
        <v>1</v>
      </c>
      <c r="O175">
        <f t="shared" si="26"/>
        <v>14</v>
      </c>
      <c r="P175">
        <f t="shared" si="27"/>
        <v>20</v>
      </c>
      <c r="Q175">
        <f t="shared" si="28"/>
        <v>28</v>
      </c>
      <c r="R175" t="str">
        <f t="shared" si="29"/>
        <v>611_2729</v>
      </c>
      <c r="S175" t="str">
        <f t="shared" si="30"/>
        <v/>
      </c>
      <c r="T175" t="str">
        <f t="shared" si="31"/>
        <v/>
      </c>
      <c r="U175" cm="1">
        <f t="array" ref="U175">MIN(IFERROR(FIND(_xlfn.SEQUENCE(10,,CHAR(48)),F175),""))</f>
        <v>8</v>
      </c>
      <c r="V175">
        <f t="shared" si="32"/>
        <v>15</v>
      </c>
      <c r="W175" t="str">
        <f t="shared" si="33"/>
        <v>611_2729</v>
      </c>
      <c r="X175" t="str">
        <f t="shared" si="34"/>
        <v>611_2729</v>
      </c>
      <c r="Y175" t="str">
        <f t="shared" si="35"/>
        <v>A créer</v>
      </c>
      <c r="Z175">
        <f t="shared" si="36"/>
        <v>0</v>
      </c>
      <c r="AA175" t="str">
        <f t="shared" si="37"/>
        <v>611_2729 / 31300293</v>
      </c>
      <c r="AB175">
        <f t="shared" si="38"/>
        <v>31300293</v>
      </c>
      <c r="AC175" s="10" t="str">
        <f>Sheet1[[#This Row],[Emplacement]]</f>
        <v>A créer</v>
      </c>
      <c r="AD175" s="10" t="str">
        <f>Sheet1[[#This Row],[Outillage]]</f>
        <v>611_2729</v>
      </c>
    </row>
    <row r="176" spans="1:30" x14ac:dyDescent="0.25">
      <c r="A176">
        <v>31300291</v>
      </c>
      <c r="B176" t="s">
        <v>2969</v>
      </c>
      <c r="C176" t="s">
        <v>28</v>
      </c>
      <c r="D176" t="s">
        <v>29</v>
      </c>
      <c r="E176" t="s">
        <v>32</v>
      </c>
      <c r="F176" t="s">
        <v>2970</v>
      </c>
      <c r="G176" t="s">
        <v>32</v>
      </c>
      <c r="H176" t="s">
        <v>33</v>
      </c>
      <c r="I176">
        <v>0</v>
      </c>
      <c r="J176" t="s">
        <v>34</v>
      </c>
      <c r="K176" t="s">
        <v>35</v>
      </c>
      <c r="L176">
        <v>0</v>
      </c>
      <c r="M176" t="s">
        <v>32</v>
      </c>
      <c r="N176">
        <v>1</v>
      </c>
      <c r="O176">
        <f t="shared" si="26"/>
        <v>13</v>
      </c>
      <c r="P176">
        <f t="shared" si="27"/>
        <v>19</v>
      </c>
      <c r="Q176">
        <f t="shared" si="28"/>
        <v>27</v>
      </c>
      <c r="R176" t="str">
        <f t="shared" si="29"/>
        <v>611_2645</v>
      </c>
      <c r="S176" t="str">
        <f t="shared" si="30"/>
        <v/>
      </c>
      <c r="T176" t="str">
        <f t="shared" si="31"/>
        <v/>
      </c>
      <c r="U176" cm="1">
        <f t="array" ref="U176">MIN(IFERROR(FIND(_xlfn.SEQUENCE(10,,CHAR(48)),F176),""))</f>
        <v>8</v>
      </c>
      <c r="V176">
        <f t="shared" si="32"/>
        <v>15</v>
      </c>
      <c r="W176" t="str">
        <f t="shared" si="33"/>
        <v>611_2645</v>
      </c>
      <c r="X176" t="str">
        <f t="shared" si="34"/>
        <v>611_2645</v>
      </c>
      <c r="Y176" t="str">
        <f t="shared" si="35"/>
        <v>A créer</v>
      </c>
      <c r="Z176">
        <f t="shared" si="36"/>
        <v>0</v>
      </c>
      <c r="AA176" t="str">
        <f t="shared" si="37"/>
        <v>611_2645 / 31300291</v>
      </c>
      <c r="AB176">
        <f t="shared" si="38"/>
        <v>31300291</v>
      </c>
      <c r="AC176" s="10" t="str">
        <f>Sheet1[[#This Row],[Emplacement]]</f>
        <v>A créer</v>
      </c>
      <c r="AD176" s="10" t="str">
        <f>Sheet1[[#This Row],[Outillage]]</f>
        <v>611_2645</v>
      </c>
    </row>
    <row r="177" spans="1:30" x14ac:dyDescent="0.25">
      <c r="A177">
        <v>31300240</v>
      </c>
      <c r="B177" t="s">
        <v>2971</v>
      </c>
      <c r="C177" t="s">
        <v>28</v>
      </c>
      <c r="D177" t="s">
        <v>29</v>
      </c>
      <c r="E177" t="s">
        <v>32</v>
      </c>
      <c r="F177" t="s">
        <v>284</v>
      </c>
      <c r="G177" t="s">
        <v>32</v>
      </c>
      <c r="H177" t="s">
        <v>33</v>
      </c>
      <c r="I177">
        <v>0</v>
      </c>
      <c r="J177" t="s">
        <v>34</v>
      </c>
      <c r="K177" t="s">
        <v>35</v>
      </c>
      <c r="L177">
        <v>0</v>
      </c>
      <c r="M177" t="s">
        <v>32</v>
      </c>
      <c r="N177">
        <v>1</v>
      </c>
      <c r="O177">
        <f t="shared" si="26"/>
        <v>14</v>
      </c>
      <c r="P177">
        <f t="shared" si="27"/>
        <v>20</v>
      </c>
      <c r="Q177">
        <f t="shared" si="28"/>
        <v>28</v>
      </c>
      <c r="R177" t="str">
        <f t="shared" si="29"/>
        <v>611_2649</v>
      </c>
      <c r="S177" t="str">
        <f t="shared" si="30"/>
        <v/>
      </c>
      <c r="T177" t="str">
        <f t="shared" si="31"/>
        <v/>
      </c>
      <c r="U177" cm="1">
        <f t="array" ref="U177">MIN(IFERROR(FIND(_xlfn.SEQUENCE(10,,CHAR(48)),F177),""))</f>
        <v>8</v>
      </c>
      <c r="V177">
        <f t="shared" si="32"/>
        <v>15</v>
      </c>
      <c r="W177" t="str">
        <f t="shared" si="33"/>
        <v>611_2649</v>
      </c>
      <c r="X177" t="str">
        <f t="shared" si="34"/>
        <v>611_2649</v>
      </c>
      <c r="Y177" t="str">
        <f t="shared" si="35"/>
        <v>A créer</v>
      </c>
      <c r="Z177">
        <f t="shared" si="36"/>
        <v>0</v>
      </c>
      <c r="AA177" t="str">
        <f t="shared" si="37"/>
        <v>611_2649 / 31300240</v>
      </c>
      <c r="AB177">
        <f t="shared" si="38"/>
        <v>31300240</v>
      </c>
      <c r="AC177" s="10" t="str">
        <f>Sheet1[[#This Row],[Emplacement]]</f>
        <v>A créer</v>
      </c>
      <c r="AD177" s="10" t="str">
        <f>Sheet1[[#This Row],[Outillage]]</f>
        <v>611_2649</v>
      </c>
    </row>
    <row r="178" spans="1:30" x14ac:dyDescent="0.25">
      <c r="A178">
        <v>31266700</v>
      </c>
      <c r="B178" t="s">
        <v>79</v>
      </c>
      <c r="C178" t="s">
        <v>28</v>
      </c>
      <c r="D178" t="s">
        <v>29</v>
      </c>
      <c r="E178" t="s">
        <v>32</v>
      </c>
      <c r="F178" t="s">
        <v>80</v>
      </c>
      <c r="G178" t="s">
        <v>32</v>
      </c>
      <c r="H178" t="s">
        <v>33</v>
      </c>
      <c r="I178">
        <v>0</v>
      </c>
      <c r="J178" t="s">
        <v>34</v>
      </c>
      <c r="K178" t="s">
        <v>35</v>
      </c>
      <c r="L178">
        <v>0</v>
      </c>
      <c r="M178" t="s">
        <v>32</v>
      </c>
      <c r="N178">
        <v>1</v>
      </c>
      <c r="O178">
        <f t="shared" si="26"/>
        <v>18</v>
      </c>
      <c r="P178">
        <f t="shared" si="27"/>
        <v>24</v>
      </c>
      <c r="Q178">
        <f t="shared" si="28"/>
        <v>32</v>
      </c>
      <c r="R178" t="str">
        <f t="shared" si="29"/>
        <v>611_3454</v>
      </c>
      <c r="S178" t="str">
        <f t="shared" si="30"/>
        <v/>
      </c>
      <c r="T178" t="str">
        <f t="shared" si="31"/>
        <v/>
      </c>
      <c r="U178" cm="1">
        <f t="array" ref="U178">MIN(IFERROR(FIND(_xlfn.SEQUENCE(10,,CHAR(48)),F178),""))</f>
        <v>8</v>
      </c>
      <c r="V178">
        <f t="shared" si="32"/>
        <v>17</v>
      </c>
      <c r="W178" t="str">
        <f t="shared" si="33"/>
        <v>611_3454/A</v>
      </c>
      <c r="X178" t="str">
        <f t="shared" si="34"/>
        <v>611_3454</v>
      </c>
      <c r="Y178" t="str">
        <f t="shared" si="35"/>
        <v>A créer</v>
      </c>
      <c r="Z178">
        <f t="shared" si="36"/>
        <v>0</v>
      </c>
      <c r="AA178" t="str">
        <f t="shared" si="37"/>
        <v>611_3454 / 31266700</v>
      </c>
      <c r="AB178">
        <f t="shared" si="38"/>
        <v>31266700</v>
      </c>
      <c r="AC178" s="10" t="str">
        <f>Sheet1[[#This Row],[Emplacement]]</f>
        <v>A créer</v>
      </c>
      <c r="AD178" s="10" t="str">
        <f>Sheet1[[#This Row],[Outillage]]</f>
        <v>611_3454</v>
      </c>
    </row>
    <row r="179" spans="1:30" x14ac:dyDescent="0.25">
      <c r="A179">
        <v>31266738</v>
      </c>
      <c r="B179" t="s">
        <v>2556</v>
      </c>
      <c r="C179" t="s">
        <v>28</v>
      </c>
      <c r="D179" t="s">
        <v>29</v>
      </c>
      <c r="E179" t="s">
        <v>32</v>
      </c>
      <c r="F179" t="s">
        <v>2557</v>
      </c>
      <c r="G179" t="s">
        <v>32</v>
      </c>
      <c r="H179" t="s">
        <v>33</v>
      </c>
      <c r="I179">
        <v>0</v>
      </c>
      <c r="J179" t="s">
        <v>34</v>
      </c>
      <c r="K179" t="s">
        <v>35</v>
      </c>
      <c r="L179">
        <v>0</v>
      </c>
      <c r="M179" t="s">
        <v>32</v>
      </c>
      <c r="N179">
        <v>1</v>
      </c>
      <c r="O179">
        <f t="shared" si="26"/>
        <v>10</v>
      </c>
      <c r="P179">
        <f t="shared" si="27"/>
        <v>16</v>
      </c>
      <c r="Q179">
        <f t="shared" si="28"/>
        <v>24</v>
      </c>
      <c r="R179" t="str">
        <f t="shared" si="29"/>
        <v>312_3414</v>
      </c>
      <c r="S179" t="str">
        <f t="shared" si="30"/>
        <v/>
      </c>
      <c r="T179" t="str">
        <f t="shared" si="31"/>
        <v/>
      </c>
      <c r="U179" cm="1">
        <f t="array" ref="U179">MIN(IFERROR(FIND(_xlfn.SEQUENCE(10,,CHAR(48)),F179),""))</f>
        <v>8</v>
      </c>
      <c r="V179">
        <f t="shared" si="32"/>
        <v>17</v>
      </c>
      <c r="W179" t="str">
        <f t="shared" si="33"/>
        <v>312_3414/A</v>
      </c>
      <c r="X179" t="str">
        <f t="shared" si="34"/>
        <v>312_3414</v>
      </c>
      <c r="Y179" t="str">
        <f t="shared" si="35"/>
        <v>A créer</v>
      </c>
      <c r="Z179">
        <f t="shared" si="36"/>
        <v>0</v>
      </c>
      <c r="AA179" t="str">
        <f t="shared" si="37"/>
        <v>312_3414 / 31266738</v>
      </c>
      <c r="AB179">
        <f t="shared" si="38"/>
        <v>31266738</v>
      </c>
      <c r="AC179" s="10" t="str">
        <f>Sheet1[[#This Row],[Emplacement]]</f>
        <v>A créer</v>
      </c>
      <c r="AD179" s="10" t="str">
        <f>Sheet1[[#This Row],[Outillage]]</f>
        <v>312_3414</v>
      </c>
    </row>
    <row r="180" spans="1:30" x14ac:dyDescent="0.25">
      <c r="A180">
        <v>31266755</v>
      </c>
      <c r="B180" t="s">
        <v>2604</v>
      </c>
      <c r="C180" t="s">
        <v>28</v>
      </c>
      <c r="D180" t="s">
        <v>29</v>
      </c>
      <c r="E180" t="s">
        <v>32</v>
      </c>
      <c r="F180" t="s">
        <v>2605</v>
      </c>
      <c r="G180" t="s">
        <v>32</v>
      </c>
      <c r="H180" t="s">
        <v>33</v>
      </c>
      <c r="I180">
        <v>0</v>
      </c>
      <c r="J180" t="s">
        <v>34</v>
      </c>
      <c r="K180" t="s">
        <v>35</v>
      </c>
      <c r="L180">
        <v>0</v>
      </c>
      <c r="M180" t="s">
        <v>32</v>
      </c>
      <c r="N180">
        <v>1</v>
      </c>
      <c r="O180">
        <f t="shared" si="26"/>
        <v>13</v>
      </c>
      <c r="P180">
        <f t="shared" si="27"/>
        <v>19</v>
      </c>
      <c r="Q180">
        <f t="shared" si="28"/>
        <v>27</v>
      </c>
      <c r="R180" t="str">
        <f t="shared" si="29"/>
        <v>312_3409</v>
      </c>
      <c r="S180" t="str">
        <f t="shared" si="30"/>
        <v/>
      </c>
      <c r="T180" t="str">
        <f t="shared" si="31"/>
        <v/>
      </c>
      <c r="U180" cm="1">
        <f t="array" ref="U180">MIN(IFERROR(FIND(_xlfn.SEQUENCE(10,,CHAR(48)),F180),""))</f>
        <v>8</v>
      </c>
      <c r="V180">
        <f t="shared" si="32"/>
        <v>17</v>
      </c>
      <c r="W180" t="str">
        <f t="shared" si="33"/>
        <v>312_3409/A</v>
      </c>
      <c r="X180" t="str">
        <f t="shared" si="34"/>
        <v>312_3409</v>
      </c>
      <c r="Y180" t="str">
        <f t="shared" si="35"/>
        <v>A créer</v>
      </c>
      <c r="Z180">
        <f t="shared" si="36"/>
        <v>0</v>
      </c>
      <c r="AA180" t="str">
        <f t="shared" si="37"/>
        <v>312_3409 / 31266755</v>
      </c>
      <c r="AB180">
        <f t="shared" si="38"/>
        <v>31266755</v>
      </c>
      <c r="AC180" s="10" t="str">
        <f>Sheet1[[#This Row],[Emplacement]]</f>
        <v>A créer</v>
      </c>
      <c r="AD180" s="10" t="str">
        <f>Sheet1[[#This Row],[Outillage]]</f>
        <v>312_3409</v>
      </c>
    </row>
    <row r="181" spans="1:30" x14ac:dyDescent="0.25">
      <c r="A181">
        <v>31266752</v>
      </c>
      <c r="B181" t="s">
        <v>2606</v>
      </c>
      <c r="C181" t="s">
        <v>28</v>
      </c>
      <c r="D181" t="s">
        <v>29</v>
      </c>
      <c r="E181" t="s">
        <v>32</v>
      </c>
      <c r="F181" t="s">
        <v>2607</v>
      </c>
      <c r="G181" t="s">
        <v>32</v>
      </c>
      <c r="H181" t="s">
        <v>33</v>
      </c>
      <c r="I181">
        <v>0</v>
      </c>
      <c r="J181" t="s">
        <v>34</v>
      </c>
      <c r="K181" t="s">
        <v>35</v>
      </c>
      <c r="L181">
        <v>0</v>
      </c>
      <c r="M181" t="s">
        <v>32</v>
      </c>
      <c r="N181">
        <v>1</v>
      </c>
      <c r="O181">
        <f t="shared" si="26"/>
        <v>21</v>
      </c>
      <c r="P181">
        <f t="shared" si="27"/>
        <v>27</v>
      </c>
      <c r="Q181">
        <f t="shared" si="28"/>
        <v>35</v>
      </c>
      <c r="R181" t="str">
        <f t="shared" si="29"/>
        <v>312_3412</v>
      </c>
      <c r="S181" t="str">
        <f t="shared" si="30"/>
        <v/>
      </c>
      <c r="T181" t="str">
        <f t="shared" si="31"/>
        <v/>
      </c>
      <c r="U181" cm="1">
        <f t="array" ref="U181">MIN(IFERROR(FIND(_xlfn.SEQUENCE(10,,CHAR(48)),F181),""))</f>
        <v>8</v>
      </c>
      <c r="V181">
        <f t="shared" si="32"/>
        <v>17</v>
      </c>
      <c r="W181" t="str">
        <f t="shared" si="33"/>
        <v>312_3412/A</v>
      </c>
      <c r="X181" t="str">
        <f t="shared" si="34"/>
        <v>312_3412</v>
      </c>
      <c r="Y181" t="str">
        <f t="shared" si="35"/>
        <v>A créer</v>
      </c>
      <c r="Z181">
        <f t="shared" si="36"/>
        <v>0</v>
      </c>
      <c r="AA181" t="str">
        <f t="shared" si="37"/>
        <v>312_3412 / 31266752</v>
      </c>
      <c r="AB181">
        <f t="shared" si="38"/>
        <v>31266752</v>
      </c>
      <c r="AC181" s="10" t="str">
        <f>Sheet1[[#This Row],[Emplacement]]</f>
        <v>A créer</v>
      </c>
      <c r="AD181" s="10" t="str">
        <f>Sheet1[[#This Row],[Outillage]]</f>
        <v>312_3412</v>
      </c>
    </row>
    <row r="182" spans="1:30" x14ac:dyDescent="0.25">
      <c r="A182">
        <v>31266751</v>
      </c>
      <c r="B182" t="s">
        <v>2608</v>
      </c>
      <c r="C182" t="s">
        <v>28</v>
      </c>
      <c r="D182" t="s">
        <v>29</v>
      </c>
      <c r="E182" t="s">
        <v>32</v>
      </c>
      <c r="F182" t="s">
        <v>31</v>
      </c>
      <c r="G182" t="s">
        <v>32</v>
      </c>
      <c r="H182" t="s">
        <v>33</v>
      </c>
      <c r="I182">
        <v>0</v>
      </c>
      <c r="J182" t="s">
        <v>34</v>
      </c>
      <c r="K182" t="s">
        <v>35</v>
      </c>
      <c r="L182">
        <v>0</v>
      </c>
      <c r="M182" t="s">
        <v>32</v>
      </c>
      <c r="N182">
        <v>1</v>
      </c>
      <c r="O182">
        <f t="shared" si="26"/>
        <v>9</v>
      </c>
      <c r="P182">
        <f t="shared" si="27"/>
        <v>15</v>
      </c>
      <c r="Q182">
        <f t="shared" si="28"/>
        <v>23</v>
      </c>
      <c r="R182" t="str">
        <f t="shared" si="29"/>
        <v>312_3410</v>
      </c>
      <c r="S182" t="str">
        <f t="shared" si="30"/>
        <v/>
      </c>
      <c r="T182" t="str">
        <f t="shared" si="31"/>
        <v/>
      </c>
      <c r="U182" cm="1">
        <f t="array" ref="U182">MIN(IFERROR(FIND(_xlfn.SEQUENCE(10,,CHAR(48)),F182),""))</f>
        <v>8</v>
      </c>
      <c r="V182">
        <f t="shared" si="32"/>
        <v>17</v>
      </c>
      <c r="W182" t="str">
        <f t="shared" si="33"/>
        <v>312_3410/A</v>
      </c>
      <c r="X182" t="str">
        <f t="shared" si="34"/>
        <v>312_3410</v>
      </c>
      <c r="Y182" t="str">
        <f t="shared" si="35"/>
        <v>A créer</v>
      </c>
      <c r="Z182">
        <f t="shared" si="36"/>
        <v>0</v>
      </c>
      <c r="AA182" t="str">
        <f t="shared" si="37"/>
        <v>312_3410 / 31266751</v>
      </c>
      <c r="AB182">
        <f t="shared" si="38"/>
        <v>31266751</v>
      </c>
      <c r="AC182" s="10" t="str">
        <f>Sheet1[[#This Row],[Emplacement]]</f>
        <v>A créer</v>
      </c>
      <c r="AD182" s="10" t="str">
        <f>Sheet1[[#This Row],[Outillage]]</f>
        <v>312_3410</v>
      </c>
    </row>
    <row r="183" spans="1:30" x14ac:dyDescent="0.25">
      <c r="A183">
        <v>31266781</v>
      </c>
      <c r="B183" t="s">
        <v>3921</v>
      </c>
      <c r="C183" t="s">
        <v>28</v>
      </c>
      <c r="D183" t="s">
        <v>29</v>
      </c>
      <c r="E183" t="s">
        <v>32</v>
      </c>
      <c r="F183" t="s">
        <v>3922</v>
      </c>
      <c r="G183" t="s">
        <v>32</v>
      </c>
      <c r="H183" t="s">
        <v>33</v>
      </c>
      <c r="I183">
        <v>0</v>
      </c>
      <c r="J183" t="s">
        <v>34</v>
      </c>
      <c r="K183" t="s">
        <v>35</v>
      </c>
      <c r="L183">
        <v>0</v>
      </c>
      <c r="M183" t="s">
        <v>32</v>
      </c>
      <c r="N183">
        <v>1</v>
      </c>
      <c r="O183">
        <f t="shared" si="26"/>
        <v>14</v>
      </c>
      <c r="P183">
        <f t="shared" si="27"/>
        <v>20</v>
      </c>
      <c r="Q183">
        <f t="shared" si="28"/>
        <v>28</v>
      </c>
      <c r="R183" t="str">
        <f t="shared" si="29"/>
        <v>312_2772</v>
      </c>
      <c r="S183" t="str">
        <f t="shared" si="30"/>
        <v/>
      </c>
      <c r="T183" t="str">
        <f t="shared" si="31"/>
        <v/>
      </c>
      <c r="U183" cm="1">
        <f t="array" ref="U183">MIN(IFERROR(FIND(_xlfn.SEQUENCE(10,,CHAR(48)),F183),""))</f>
        <v>8</v>
      </c>
      <c r="V183">
        <f t="shared" si="32"/>
        <v>17</v>
      </c>
      <c r="W183" t="str">
        <f t="shared" si="33"/>
        <v>312_2772/A</v>
      </c>
      <c r="X183" t="str">
        <f t="shared" si="34"/>
        <v>312_2772</v>
      </c>
      <c r="Y183" t="str">
        <f t="shared" si="35"/>
        <v>A créer</v>
      </c>
      <c r="Z183">
        <f t="shared" si="36"/>
        <v>0</v>
      </c>
      <c r="AA183" t="str">
        <f t="shared" si="37"/>
        <v>312_2772 / 31266781</v>
      </c>
      <c r="AB183">
        <f t="shared" si="38"/>
        <v>31266781</v>
      </c>
      <c r="AC183" s="10" t="str">
        <f>Sheet1[[#This Row],[Emplacement]]</f>
        <v>A créer</v>
      </c>
      <c r="AD183" s="10" t="str">
        <f>Sheet1[[#This Row],[Outillage]]</f>
        <v>312_2772</v>
      </c>
    </row>
    <row r="184" spans="1:30" x14ac:dyDescent="0.25">
      <c r="A184">
        <v>31266741</v>
      </c>
      <c r="B184" t="s">
        <v>3925</v>
      </c>
      <c r="C184" t="s">
        <v>28</v>
      </c>
      <c r="D184" t="s">
        <v>29</v>
      </c>
      <c r="E184" t="s">
        <v>32</v>
      </c>
      <c r="F184" t="s">
        <v>3926</v>
      </c>
      <c r="G184" t="s">
        <v>32</v>
      </c>
      <c r="H184" t="s">
        <v>33</v>
      </c>
      <c r="I184">
        <v>0</v>
      </c>
      <c r="J184" t="s">
        <v>34</v>
      </c>
      <c r="K184" t="s">
        <v>35</v>
      </c>
      <c r="L184">
        <v>0</v>
      </c>
      <c r="M184" t="s">
        <v>32</v>
      </c>
      <c r="N184">
        <v>1</v>
      </c>
      <c r="O184">
        <f t="shared" si="26"/>
        <v>11</v>
      </c>
      <c r="P184">
        <f t="shared" si="27"/>
        <v>17</v>
      </c>
      <c r="Q184">
        <f t="shared" si="28"/>
        <v>25</v>
      </c>
      <c r="R184" t="str">
        <f t="shared" si="29"/>
        <v>312_3426</v>
      </c>
      <c r="S184" t="str">
        <f t="shared" si="30"/>
        <v/>
      </c>
      <c r="T184" t="str">
        <f t="shared" si="31"/>
        <v/>
      </c>
      <c r="U184" cm="1">
        <f t="array" ref="U184">MIN(IFERROR(FIND(_xlfn.SEQUENCE(10,,CHAR(48)),F184),""))</f>
        <v>8</v>
      </c>
      <c r="V184">
        <f t="shared" si="32"/>
        <v>17</v>
      </c>
      <c r="W184" t="str">
        <f t="shared" si="33"/>
        <v>312_3426/A</v>
      </c>
      <c r="X184" t="str">
        <f t="shared" si="34"/>
        <v>312_3426</v>
      </c>
      <c r="Y184" t="str">
        <f t="shared" si="35"/>
        <v>A créer</v>
      </c>
      <c r="Z184">
        <f t="shared" si="36"/>
        <v>0</v>
      </c>
      <c r="AA184" t="str">
        <f t="shared" si="37"/>
        <v>312_3426 / 31266741</v>
      </c>
      <c r="AB184">
        <f t="shared" si="38"/>
        <v>31266741</v>
      </c>
      <c r="AC184" s="10" t="str">
        <f>Sheet1[[#This Row],[Emplacement]]</f>
        <v>A créer</v>
      </c>
      <c r="AD184" s="10" t="str">
        <f>Sheet1[[#This Row],[Outillage]]</f>
        <v>312_3426</v>
      </c>
    </row>
    <row r="185" spans="1:30" x14ac:dyDescent="0.25">
      <c r="A185">
        <v>31266740</v>
      </c>
      <c r="B185" t="s">
        <v>4109</v>
      </c>
      <c r="C185" t="s">
        <v>28</v>
      </c>
      <c r="D185" t="s">
        <v>29</v>
      </c>
      <c r="E185" t="s">
        <v>32</v>
      </c>
      <c r="F185" t="s">
        <v>4110</v>
      </c>
      <c r="G185" t="s">
        <v>32</v>
      </c>
      <c r="H185" t="s">
        <v>33</v>
      </c>
      <c r="I185">
        <v>0</v>
      </c>
      <c r="J185" t="s">
        <v>34</v>
      </c>
      <c r="K185" t="s">
        <v>35</v>
      </c>
      <c r="L185">
        <v>0</v>
      </c>
      <c r="M185" t="s">
        <v>32</v>
      </c>
      <c r="N185">
        <v>1</v>
      </c>
      <c r="O185">
        <f t="shared" si="26"/>
        <v>9</v>
      </c>
      <c r="P185">
        <f t="shared" si="27"/>
        <v>15</v>
      </c>
      <c r="Q185">
        <f t="shared" si="28"/>
        <v>23</v>
      </c>
      <c r="R185" t="str">
        <f t="shared" si="29"/>
        <v>312_3413</v>
      </c>
      <c r="S185" t="str">
        <f t="shared" si="30"/>
        <v/>
      </c>
      <c r="T185" t="str">
        <f t="shared" si="31"/>
        <v/>
      </c>
      <c r="U185" cm="1">
        <f t="array" ref="U185">MIN(IFERROR(FIND(_xlfn.SEQUENCE(10,,CHAR(48)),F185),""))</f>
        <v>8</v>
      </c>
      <c r="V185">
        <f t="shared" si="32"/>
        <v>17</v>
      </c>
      <c r="W185" t="str">
        <f t="shared" si="33"/>
        <v>312_3413/A</v>
      </c>
      <c r="X185" t="str">
        <f t="shared" si="34"/>
        <v>312_3413</v>
      </c>
      <c r="Y185" t="str">
        <f t="shared" si="35"/>
        <v>A créer</v>
      </c>
      <c r="Z185">
        <f t="shared" si="36"/>
        <v>0</v>
      </c>
      <c r="AA185" t="str">
        <f t="shared" si="37"/>
        <v>312_3413 / 31266740</v>
      </c>
      <c r="AB185">
        <f t="shared" si="38"/>
        <v>31266740</v>
      </c>
      <c r="AC185" s="10" t="str">
        <f>Sheet1[[#This Row],[Emplacement]]</f>
        <v>A créer</v>
      </c>
      <c r="AD185" s="10" t="str">
        <f>Sheet1[[#This Row],[Outillage]]</f>
        <v>312_3413</v>
      </c>
    </row>
    <row r="186" spans="1:30" x14ac:dyDescent="0.25">
      <c r="A186">
        <v>31266744</v>
      </c>
      <c r="B186" t="s">
        <v>4111</v>
      </c>
      <c r="C186" t="s">
        <v>28</v>
      </c>
      <c r="D186" t="s">
        <v>29</v>
      </c>
      <c r="E186" t="s">
        <v>32</v>
      </c>
      <c r="F186" t="s">
        <v>4112</v>
      </c>
      <c r="G186" t="s">
        <v>32</v>
      </c>
      <c r="H186" t="s">
        <v>33</v>
      </c>
      <c r="I186">
        <v>0</v>
      </c>
      <c r="J186" t="s">
        <v>34</v>
      </c>
      <c r="K186" t="s">
        <v>35</v>
      </c>
      <c r="L186">
        <v>0</v>
      </c>
      <c r="M186" t="s">
        <v>32</v>
      </c>
      <c r="N186">
        <v>1</v>
      </c>
      <c r="O186">
        <f t="shared" si="26"/>
        <v>13</v>
      </c>
      <c r="P186">
        <f t="shared" si="27"/>
        <v>19</v>
      </c>
      <c r="Q186">
        <f t="shared" si="28"/>
        <v>27</v>
      </c>
      <c r="R186" t="str">
        <f t="shared" si="29"/>
        <v>312_3418</v>
      </c>
      <c r="S186" t="str">
        <f t="shared" si="30"/>
        <v/>
      </c>
      <c r="T186" t="str">
        <f t="shared" si="31"/>
        <v/>
      </c>
      <c r="U186" cm="1">
        <f t="array" ref="U186">MIN(IFERROR(FIND(_xlfn.SEQUENCE(10,,CHAR(48)),F186),""))</f>
        <v>8</v>
      </c>
      <c r="V186">
        <f t="shared" si="32"/>
        <v>17</v>
      </c>
      <c r="W186" t="str">
        <f t="shared" si="33"/>
        <v>312_3418/A</v>
      </c>
      <c r="X186" t="str">
        <f t="shared" si="34"/>
        <v>312_3418</v>
      </c>
      <c r="Y186" t="str">
        <f t="shared" si="35"/>
        <v>A créer</v>
      </c>
      <c r="Z186">
        <f t="shared" si="36"/>
        <v>0</v>
      </c>
      <c r="AA186" t="str">
        <f t="shared" si="37"/>
        <v>312_3418 / 31266744</v>
      </c>
      <c r="AB186">
        <f t="shared" si="38"/>
        <v>31266744</v>
      </c>
      <c r="AC186" s="10" t="str">
        <f>Sheet1[[#This Row],[Emplacement]]</f>
        <v>A créer</v>
      </c>
      <c r="AD186" s="10" t="str">
        <f>Sheet1[[#This Row],[Outillage]]</f>
        <v>312_3418</v>
      </c>
    </row>
    <row r="187" spans="1:30" x14ac:dyDescent="0.25">
      <c r="A187">
        <v>31266720</v>
      </c>
      <c r="B187" t="s">
        <v>4113</v>
      </c>
      <c r="C187" t="s">
        <v>28</v>
      </c>
      <c r="D187" t="s">
        <v>29</v>
      </c>
      <c r="E187" t="s">
        <v>32</v>
      </c>
      <c r="F187" t="s">
        <v>4114</v>
      </c>
      <c r="G187" t="s">
        <v>32</v>
      </c>
      <c r="H187" t="s">
        <v>33</v>
      </c>
      <c r="I187">
        <v>0</v>
      </c>
      <c r="J187" t="s">
        <v>34</v>
      </c>
      <c r="K187" t="s">
        <v>35</v>
      </c>
      <c r="L187">
        <v>0</v>
      </c>
      <c r="M187" t="s">
        <v>32</v>
      </c>
      <c r="N187">
        <v>1</v>
      </c>
      <c r="O187">
        <f t="shared" si="26"/>
        <v>10</v>
      </c>
      <c r="P187">
        <f t="shared" si="27"/>
        <v>16</v>
      </c>
      <c r="Q187">
        <f t="shared" si="28"/>
        <v>24</v>
      </c>
      <c r="R187" t="str">
        <f t="shared" si="29"/>
        <v>312_3401</v>
      </c>
      <c r="S187" t="str">
        <f t="shared" si="30"/>
        <v/>
      </c>
      <c r="T187" t="str">
        <f t="shared" si="31"/>
        <v/>
      </c>
      <c r="U187" cm="1">
        <f t="array" ref="U187">MIN(IFERROR(FIND(_xlfn.SEQUENCE(10,,CHAR(48)),F187),""))</f>
        <v>8</v>
      </c>
      <c r="V187">
        <f t="shared" si="32"/>
        <v>17</v>
      </c>
      <c r="W187" t="str">
        <f t="shared" si="33"/>
        <v>312_3401/A</v>
      </c>
      <c r="X187" t="str">
        <f t="shared" si="34"/>
        <v>312_3401</v>
      </c>
      <c r="Y187" t="str">
        <f t="shared" si="35"/>
        <v>A créer</v>
      </c>
      <c r="Z187">
        <f t="shared" si="36"/>
        <v>0</v>
      </c>
      <c r="AA187" t="str">
        <f t="shared" si="37"/>
        <v>312_3401 / 31266720</v>
      </c>
      <c r="AB187">
        <f t="shared" si="38"/>
        <v>31266720</v>
      </c>
      <c r="AC187" s="10" t="str">
        <f>Sheet1[[#This Row],[Emplacement]]</f>
        <v>A créer</v>
      </c>
      <c r="AD187" s="10" t="str">
        <f>Sheet1[[#This Row],[Outillage]]</f>
        <v>312_3401</v>
      </c>
    </row>
    <row r="188" spans="1:30" x14ac:dyDescent="0.25">
      <c r="A188">
        <v>31266708</v>
      </c>
      <c r="B188" t="s">
        <v>4166</v>
      </c>
      <c r="C188" t="s">
        <v>28</v>
      </c>
      <c r="D188" t="s">
        <v>29</v>
      </c>
      <c r="E188" t="s">
        <v>32</v>
      </c>
      <c r="F188" t="s">
        <v>4167</v>
      </c>
      <c r="G188" t="s">
        <v>32</v>
      </c>
      <c r="H188" t="s">
        <v>33</v>
      </c>
      <c r="I188">
        <v>0</v>
      </c>
      <c r="J188" t="s">
        <v>34</v>
      </c>
      <c r="K188" t="s">
        <v>35</v>
      </c>
      <c r="L188">
        <v>0</v>
      </c>
      <c r="M188" t="s">
        <v>32</v>
      </c>
      <c r="N188">
        <v>1</v>
      </c>
      <c r="O188" t="str">
        <f t="shared" si="26"/>
        <v/>
      </c>
      <c r="P188" t="str">
        <f t="shared" si="27"/>
        <v/>
      </c>
      <c r="Q188">
        <f t="shared" si="28"/>
        <v>30</v>
      </c>
      <c r="R188" t="str">
        <f t="shared" si="29"/>
        <v/>
      </c>
      <c r="S188">
        <f t="shared" si="30"/>
        <v>1</v>
      </c>
      <c r="T188">
        <f t="shared" si="31"/>
        <v>7</v>
      </c>
      <c r="U188" cm="1">
        <f t="array" ref="U188">MIN(IFERROR(FIND(_xlfn.SEQUENCE(10,,CHAR(48)),F188),""))</f>
        <v>7</v>
      </c>
      <c r="V188">
        <f t="shared" si="32"/>
        <v>16</v>
      </c>
      <c r="W188" t="str">
        <f t="shared" si="33"/>
        <v>611_3461/A</v>
      </c>
      <c r="X188" t="str">
        <f t="shared" si="34"/>
        <v>611_3461</v>
      </c>
      <c r="Y188" t="str">
        <f t="shared" si="35"/>
        <v>A créer</v>
      </c>
      <c r="Z188">
        <f t="shared" si="36"/>
        <v>0</v>
      </c>
      <c r="AA188" t="str">
        <f t="shared" si="37"/>
        <v>611_3461 / 31266708</v>
      </c>
      <c r="AB188">
        <f t="shared" si="38"/>
        <v>31266708</v>
      </c>
      <c r="AC188" s="10" t="str">
        <f>Sheet1[[#This Row],[Emplacement]]</f>
        <v>A créer</v>
      </c>
      <c r="AD188" s="10" t="str">
        <f>Sheet1[[#This Row],[Outillage]]</f>
        <v>611_3461</v>
      </c>
    </row>
    <row r="189" spans="1:30" x14ac:dyDescent="0.25">
      <c r="A189">
        <v>31266743</v>
      </c>
      <c r="B189" t="s">
        <v>6750</v>
      </c>
      <c r="C189" t="s">
        <v>28</v>
      </c>
      <c r="D189" t="s">
        <v>29</v>
      </c>
      <c r="E189" t="s">
        <v>32</v>
      </c>
      <c r="F189" t="s">
        <v>4515</v>
      </c>
      <c r="G189" t="s">
        <v>32</v>
      </c>
      <c r="H189" t="s">
        <v>33</v>
      </c>
      <c r="I189">
        <v>0</v>
      </c>
      <c r="J189" t="s">
        <v>34</v>
      </c>
      <c r="K189" t="s">
        <v>35</v>
      </c>
      <c r="L189">
        <v>0</v>
      </c>
      <c r="M189" t="s">
        <v>32</v>
      </c>
      <c r="N189">
        <v>1</v>
      </c>
      <c r="O189">
        <f t="shared" si="26"/>
        <v>13</v>
      </c>
      <c r="P189">
        <f t="shared" si="27"/>
        <v>19</v>
      </c>
      <c r="Q189">
        <f t="shared" si="28"/>
        <v>27</v>
      </c>
      <c r="R189" t="str">
        <f t="shared" si="29"/>
        <v>312_3419</v>
      </c>
      <c r="S189" t="str">
        <f t="shared" si="30"/>
        <v/>
      </c>
      <c r="T189" t="str">
        <f t="shared" si="31"/>
        <v/>
      </c>
      <c r="U189" cm="1">
        <f t="array" ref="U189">MIN(IFERROR(FIND(_xlfn.SEQUENCE(10,,CHAR(48)),F189),""))</f>
        <v>8</v>
      </c>
      <c r="V189">
        <f t="shared" si="32"/>
        <v>17</v>
      </c>
      <c r="W189" t="str">
        <f t="shared" si="33"/>
        <v>312_3419/A</v>
      </c>
      <c r="X189" t="str">
        <f t="shared" si="34"/>
        <v>312_3419</v>
      </c>
      <c r="Y189" t="str">
        <f t="shared" si="35"/>
        <v>A créer</v>
      </c>
      <c r="Z189">
        <f t="shared" si="36"/>
        <v>0</v>
      </c>
      <c r="AA189" t="str">
        <f t="shared" si="37"/>
        <v>312_3419 / 31266743</v>
      </c>
      <c r="AB189">
        <f t="shared" si="38"/>
        <v>31266743</v>
      </c>
      <c r="AC189" s="10" t="str">
        <f>Sheet1[[#This Row],[Emplacement]]</f>
        <v>A créer</v>
      </c>
      <c r="AD189" s="10" t="str">
        <f>Sheet1[[#This Row],[Outillage]]</f>
        <v>312_3419</v>
      </c>
    </row>
    <row r="190" spans="1:30" x14ac:dyDescent="0.25">
      <c r="A190">
        <v>31266783</v>
      </c>
      <c r="B190" t="s">
        <v>6753</v>
      </c>
      <c r="C190" t="s">
        <v>28</v>
      </c>
      <c r="D190" t="s">
        <v>29</v>
      </c>
      <c r="E190" t="s">
        <v>32</v>
      </c>
      <c r="F190" t="s">
        <v>2446</v>
      </c>
      <c r="G190" t="s">
        <v>32</v>
      </c>
      <c r="H190" t="s">
        <v>33</v>
      </c>
      <c r="I190">
        <v>0</v>
      </c>
      <c r="J190" t="s">
        <v>34</v>
      </c>
      <c r="K190" t="s">
        <v>35</v>
      </c>
      <c r="L190">
        <v>0</v>
      </c>
      <c r="M190" t="s">
        <v>32</v>
      </c>
      <c r="N190">
        <v>1</v>
      </c>
      <c r="O190">
        <f t="shared" si="26"/>
        <v>23</v>
      </c>
      <c r="P190">
        <f t="shared" si="27"/>
        <v>29</v>
      </c>
      <c r="Q190">
        <f t="shared" si="28"/>
        <v>39</v>
      </c>
      <c r="R190" t="str">
        <f t="shared" si="29"/>
        <v>312_2769/A</v>
      </c>
      <c r="S190" t="str">
        <f t="shared" si="30"/>
        <v/>
      </c>
      <c r="T190" t="str">
        <f t="shared" si="31"/>
        <v/>
      </c>
      <c r="U190" cm="1">
        <f t="array" ref="U190">MIN(IFERROR(FIND(_xlfn.SEQUENCE(10,,CHAR(48)),F190),""))</f>
        <v>8</v>
      </c>
      <c r="V190">
        <f t="shared" si="32"/>
        <v>17</v>
      </c>
      <c r="W190" t="str">
        <f t="shared" si="33"/>
        <v>312_2769/A</v>
      </c>
      <c r="X190" t="str">
        <f t="shared" si="34"/>
        <v>312_2769</v>
      </c>
      <c r="Y190" t="str">
        <f t="shared" si="35"/>
        <v>A créer</v>
      </c>
      <c r="Z190">
        <f t="shared" si="36"/>
        <v>0</v>
      </c>
      <c r="AA190" t="str">
        <f t="shared" si="37"/>
        <v>312_2769 / 31266783</v>
      </c>
      <c r="AB190">
        <f t="shared" si="38"/>
        <v>31266783</v>
      </c>
      <c r="AC190" s="10" t="str">
        <f>Sheet1[[#This Row],[Emplacement]]</f>
        <v>A créer</v>
      </c>
      <c r="AD190" s="10" t="str">
        <f>Sheet1[[#This Row],[Outillage]]</f>
        <v>312_2769</v>
      </c>
    </row>
    <row r="191" spans="1:30" x14ac:dyDescent="0.25">
      <c r="A191">
        <v>31266759</v>
      </c>
      <c r="B191" t="s">
        <v>6754</v>
      </c>
      <c r="C191" t="s">
        <v>28</v>
      </c>
      <c r="D191" t="s">
        <v>29</v>
      </c>
      <c r="E191" t="s">
        <v>32</v>
      </c>
      <c r="F191" t="s">
        <v>6755</v>
      </c>
      <c r="G191" t="s">
        <v>32</v>
      </c>
      <c r="H191" t="s">
        <v>33</v>
      </c>
      <c r="I191">
        <v>0</v>
      </c>
      <c r="J191" t="s">
        <v>34</v>
      </c>
      <c r="K191" t="s">
        <v>35</v>
      </c>
      <c r="L191">
        <v>0</v>
      </c>
      <c r="M191" t="s">
        <v>32</v>
      </c>
      <c r="N191">
        <v>1</v>
      </c>
      <c r="O191">
        <f t="shared" si="26"/>
        <v>11</v>
      </c>
      <c r="P191">
        <f t="shared" si="27"/>
        <v>17</v>
      </c>
      <c r="Q191">
        <f t="shared" si="28"/>
        <v>25</v>
      </c>
      <c r="R191" t="str">
        <f t="shared" si="29"/>
        <v>312_3399</v>
      </c>
      <c r="S191" t="str">
        <f t="shared" si="30"/>
        <v/>
      </c>
      <c r="T191" t="str">
        <f t="shared" si="31"/>
        <v/>
      </c>
      <c r="U191" cm="1">
        <f t="array" ref="U191">MIN(IFERROR(FIND(_xlfn.SEQUENCE(10,,CHAR(48)),F191),""))</f>
        <v>8</v>
      </c>
      <c r="V191">
        <f t="shared" si="32"/>
        <v>17</v>
      </c>
      <c r="W191" t="str">
        <f t="shared" si="33"/>
        <v>312_3399/A</v>
      </c>
      <c r="X191" t="str">
        <f t="shared" si="34"/>
        <v>312_3399</v>
      </c>
      <c r="Y191" t="str">
        <f t="shared" si="35"/>
        <v>A créer</v>
      </c>
      <c r="Z191">
        <f t="shared" si="36"/>
        <v>0</v>
      </c>
      <c r="AA191" t="str">
        <f t="shared" si="37"/>
        <v>312_3399 / 31266759</v>
      </c>
      <c r="AB191">
        <f t="shared" si="38"/>
        <v>31266759</v>
      </c>
      <c r="AC191" s="10" t="str">
        <f>Sheet1[[#This Row],[Emplacement]]</f>
        <v>A créer</v>
      </c>
      <c r="AD191" s="10" t="str">
        <f>Sheet1[[#This Row],[Outillage]]</f>
        <v>312_3399</v>
      </c>
    </row>
    <row r="192" spans="1:30" x14ac:dyDescent="0.25">
      <c r="A192">
        <v>31266757</v>
      </c>
      <c r="B192" t="s">
        <v>6756</v>
      </c>
      <c r="C192" t="s">
        <v>28</v>
      </c>
      <c r="D192" t="s">
        <v>29</v>
      </c>
      <c r="E192" t="s">
        <v>32</v>
      </c>
      <c r="F192" t="s">
        <v>2444</v>
      </c>
      <c r="G192" t="s">
        <v>32</v>
      </c>
      <c r="H192" t="s">
        <v>33</v>
      </c>
      <c r="I192">
        <v>0</v>
      </c>
      <c r="J192" t="s">
        <v>34</v>
      </c>
      <c r="K192" t="s">
        <v>35</v>
      </c>
      <c r="L192">
        <v>0</v>
      </c>
      <c r="M192" t="s">
        <v>32</v>
      </c>
      <c r="N192">
        <v>1</v>
      </c>
      <c r="O192">
        <f t="shared" si="26"/>
        <v>16</v>
      </c>
      <c r="P192">
        <f t="shared" si="27"/>
        <v>22</v>
      </c>
      <c r="Q192">
        <f t="shared" si="28"/>
        <v>30</v>
      </c>
      <c r="R192" t="str">
        <f t="shared" si="29"/>
        <v>312_3396</v>
      </c>
      <c r="S192" t="str">
        <f t="shared" si="30"/>
        <v/>
      </c>
      <c r="T192" t="str">
        <f t="shared" si="31"/>
        <v/>
      </c>
      <c r="U192" cm="1">
        <f t="array" ref="U192">MIN(IFERROR(FIND(_xlfn.SEQUENCE(10,,CHAR(48)),F192),""))</f>
        <v>8</v>
      </c>
      <c r="V192">
        <f t="shared" si="32"/>
        <v>17</v>
      </c>
      <c r="W192" t="str">
        <f t="shared" si="33"/>
        <v>312_3396/A</v>
      </c>
      <c r="X192" t="str">
        <f t="shared" si="34"/>
        <v>312_3396</v>
      </c>
      <c r="Y192" t="str">
        <f t="shared" si="35"/>
        <v>A créer</v>
      </c>
      <c r="Z192">
        <f t="shared" si="36"/>
        <v>0</v>
      </c>
      <c r="AA192" t="str">
        <f t="shared" si="37"/>
        <v>312_3396 / 31266757</v>
      </c>
      <c r="AB192">
        <f t="shared" si="38"/>
        <v>31266757</v>
      </c>
      <c r="AC192" s="10" t="str">
        <f>Sheet1[[#This Row],[Emplacement]]</f>
        <v>A créer</v>
      </c>
      <c r="AD192" s="10" t="str">
        <f>Sheet1[[#This Row],[Outillage]]</f>
        <v>312_3396</v>
      </c>
    </row>
    <row r="193" spans="1:30" x14ac:dyDescent="0.25">
      <c r="A193">
        <v>31266756</v>
      </c>
      <c r="B193" t="s">
        <v>6757</v>
      </c>
      <c r="C193" t="s">
        <v>28</v>
      </c>
      <c r="D193" t="s">
        <v>29</v>
      </c>
      <c r="E193" t="s">
        <v>32</v>
      </c>
      <c r="F193" t="s">
        <v>2442</v>
      </c>
      <c r="G193" t="s">
        <v>32</v>
      </c>
      <c r="H193" t="s">
        <v>33</v>
      </c>
      <c r="I193">
        <v>0</v>
      </c>
      <c r="J193" t="s">
        <v>34</v>
      </c>
      <c r="K193" t="s">
        <v>35</v>
      </c>
      <c r="L193">
        <v>0</v>
      </c>
      <c r="M193" t="s">
        <v>32</v>
      </c>
      <c r="N193">
        <v>1</v>
      </c>
      <c r="O193">
        <f t="shared" si="26"/>
        <v>23</v>
      </c>
      <c r="P193">
        <f t="shared" si="27"/>
        <v>29</v>
      </c>
      <c r="Q193">
        <f t="shared" si="28"/>
        <v>37</v>
      </c>
      <c r="R193" t="str">
        <f t="shared" si="29"/>
        <v>312_2770</v>
      </c>
      <c r="S193" t="str">
        <f t="shared" si="30"/>
        <v/>
      </c>
      <c r="T193" t="str">
        <f t="shared" si="31"/>
        <v/>
      </c>
      <c r="U193" cm="1">
        <f t="array" ref="U193">MIN(IFERROR(FIND(_xlfn.SEQUENCE(10,,CHAR(48)),F193),""))</f>
        <v>8</v>
      </c>
      <c r="V193">
        <f t="shared" si="32"/>
        <v>17</v>
      </c>
      <c r="W193" t="str">
        <f t="shared" si="33"/>
        <v>312_2770/A</v>
      </c>
      <c r="X193" t="str">
        <f t="shared" si="34"/>
        <v>312_2770</v>
      </c>
      <c r="Y193" t="str">
        <f t="shared" si="35"/>
        <v>A créer</v>
      </c>
      <c r="Z193">
        <f t="shared" si="36"/>
        <v>0</v>
      </c>
      <c r="AA193" t="str">
        <f t="shared" si="37"/>
        <v>312_2770 / 31266756</v>
      </c>
      <c r="AB193">
        <f t="shared" si="38"/>
        <v>31266756</v>
      </c>
      <c r="AC193" s="10" t="str">
        <f>Sheet1[[#This Row],[Emplacement]]</f>
        <v>A créer</v>
      </c>
      <c r="AD193" s="10" t="str">
        <f>Sheet1[[#This Row],[Outillage]]</f>
        <v>312_2770</v>
      </c>
    </row>
    <row r="194" spans="1:30" x14ac:dyDescent="0.25">
      <c r="A194">
        <v>31266750</v>
      </c>
      <c r="B194" t="s">
        <v>6758</v>
      </c>
      <c r="C194" t="s">
        <v>28</v>
      </c>
      <c r="D194" t="s">
        <v>29</v>
      </c>
      <c r="E194" t="s">
        <v>32</v>
      </c>
      <c r="F194" t="s">
        <v>6759</v>
      </c>
      <c r="G194" t="s">
        <v>32</v>
      </c>
      <c r="H194" t="s">
        <v>33</v>
      </c>
      <c r="I194">
        <v>0</v>
      </c>
      <c r="J194" t="s">
        <v>34</v>
      </c>
      <c r="K194" t="s">
        <v>35</v>
      </c>
      <c r="L194">
        <v>0</v>
      </c>
      <c r="M194" t="s">
        <v>32</v>
      </c>
      <c r="N194">
        <v>1</v>
      </c>
      <c r="O194">
        <f t="shared" ref="O194:O257" si="39">IF(F194="","",IFERROR(FIND("DRW ACY",B194),""))</f>
        <v>14</v>
      </c>
      <c r="P194">
        <f t="shared" ref="P194:P257" si="40">IF(O194="","",O194+6)</f>
        <v>20</v>
      </c>
      <c r="Q194">
        <f t="shared" ref="Q194:Q257" si="41">LEN(B194)</f>
        <v>28</v>
      </c>
      <c r="R194" t="str">
        <f t="shared" ref="R194:R257" si="42">IF(P194="","",RIGHT(B194,Q194-P194))</f>
        <v>312_1860</v>
      </c>
      <c r="S194" t="str">
        <f t="shared" ref="S194:S257" si="43">IFERROR(FIND("DRWACY",F194),"")</f>
        <v/>
      </c>
      <c r="T194" t="str">
        <f t="shared" ref="T194:T257" si="44">IF(S194="","",S194+6)</f>
        <v/>
      </c>
      <c r="U194" cm="1">
        <f t="array" ref="U194">MIN(IFERROR(FIND(_xlfn.SEQUENCE(10,,CHAR(48)),F194),""))</f>
        <v>8</v>
      </c>
      <c r="V194">
        <f t="shared" ref="V194:V257" si="45">LEN(F194)</f>
        <v>17</v>
      </c>
      <c r="W194" t="str">
        <f t="shared" ref="W194:W257" si="46">RIGHT(F194,(V194+1)-U194)</f>
        <v>312_1860/A</v>
      </c>
      <c r="X194" t="str">
        <f t="shared" ref="X194:X257" si="47">LEFT(W194,8)</f>
        <v>312_1860</v>
      </c>
      <c r="Y194" t="str">
        <f t="shared" ref="Y194:Y257" si="48">IF(E194&lt;&gt;"",E194,"A créer")</f>
        <v>A créer</v>
      </c>
      <c r="Z194">
        <f t="shared" ref="Z194:Z257" si="49">I194</f>
        <v>0</v>
      </c>
      <c r="AA194" t="str">
        <f t="shared" ref="AA194:AA257" si="50">X194&amp;" / "&amp;A194</f>
        <v>312_1860 / 31266750</v>
      </c>
      <c r="AB194">
        <f t="shared" ref="AB194:AB257" si="51">A194</f>
        <v>31266750</v>
      </c>
      <c r="AC194" s="10" t="str">
        <f>Sheet1[[#This Row],[Emplacement]]</f>
        <v>A créer</v>
      </c>
      <c r="AD194" s="10" t="str">
        <f>Sheet1[[#This Row],[Outillage]]</f>
        <v>312_1860</v>
      </c>
    </row>
    <row r="195" spans="1:30" x14ac:dyDescent="0.25">
      <c r="A195">
        <v>31266749</v>
      </c>
      <c r="B195" t="s">
        <v>6763</v>
      </c>
      <c r="C195" t="s">
        <v>28</v>
      </c>
      <c r="D195" t="s">
        <v>29</v>
      </c>
      <c r="E195" t="s">
        <v>32</v>
      </c>
      <c r="F195" t="s">
        <v>6764</v>
      </c>
      <c r="G195" t="s">
        <v>32</v>
      </c>
      <c r="H195" t="s">
        <v>33</v>
      </c>
      <c r="I195">
        <v>0</v>
      </c>
      <c r="J195" t="s">
        <v>34</v>
      </c>
      <c r="K195" t="s">
        <v>35</v>
      </c>
      <c r="L195">
        <v>0</v>
      </c>
      <c r="M195" t="s">
        <v>32</v>
      </c>
      <c r="N195">
        <v>1</v>
      </c>
      <c r="O195">
        <f t="shared" si="39"/>
        <v>10</v>
      </c>
      <c r="P195">
        <f t="shared" si="40"/>
        <v>16</v>
      </c>
      <c r="Q195">
        <f t="shared" si="41"/>
        <v>24</v>
      </c>
      <c r="R195" t="str">
        <f t="shared" si="42"/>
        <v>312_1859</v>
      </c>
      <c r="S195" t="str">
        <f t="shared" si="43"/>
        <v/>
      </c>
      <c r="T195" t="str">
        <f t="shared" si="44"/>
        <v/>
      </c>
      <c r="U195" cm="1">
        <f t="array" ref="U195">MIN(IFERROR(FIND(_xlfn.SEQUENCE(10,,CHAR(48)),F195),""))</f>
        <v>8</v>
      </c>
      <c r="V195">
        <f t="shared" si="45"/>
        <v>17</v>
      </c>
      <c r="W195" t="str">
        <f t="shared" si="46"/>
        <v>312_1859/A</v>
      </c>
      <c r="X195" t="str">
        <f t="shared" si="47"/>
        <v>312_1859</v>
      </c>
      <c r="Y195" t="str">
        <f t="shared" si="48"/>
        <v>A créer</v>
      </c>
      <c r="Z195">
        <f t="shared" si="49"/>
        <v>0</v>
      </c>
      <c r="AA195" t="str">
        <f t="shared" si="50"/>
        <v>312_1859 / 31266749</v>
      </c>
      <c r="AB195">
        <f t="shared" si="51"/>
        <v>31266749</v>
      </c>
      <c r="AC195" s="10" t="str">
        <f>Sheet1[[#This Row],[Emplacement]]</f>
        <v>A créer</v>
      </c>
      <c r="AD195" s="10" t="str">
        <f>Sheet1[[#This Row],[Outillage]]</f>
        <v>312_1859</v>
      </c>
    </row>
    <row r="196" spans="1:30" x14ac:dyDescent="0.25">
      <c r="A196">
        <v>31266748</v>
      </c>
      <c r="B196" t="s">
        <v>6765</v>
      </c>
      <c r="C196" t="s">
        <v>28</v>
      </c>
      <c r="D196" t="s">
        <v>29</v>
      </c>
      <c r="E196" t="s">
        <v>32</v>
      </c>
      <c r="F196" t="s">
        <v>2547</v>
      </c>
      <c r="G196" t="s">
        <v>32</v>
      </c>
      <c r="H196" t="s">
        <v>33</v>
      </c>
      <c r="I196">
        <v>0</v>
      </c>
      <c r="J196" t="s">
        <v>34</v>
      </c>
      <c r="K196" t="s">
        <v>35</v>
      </c>
      <c r="L196">
        <v>0</v>
      </c>
      <c r="M196" t="s">
        <v>32</v>
      </c>
      <c r="N196">
        <v>1</v>
      </c>
      <c r="O196">
        <f t="shared" si="39"/>
        <v>20</v>
      </c>
      <c r="P196">
        <f t="shared" si="40"/>
        <v>26</v>
      </c>
      <c r="Q196">
        <f t="shared" si="41"/>
        <v>34</v>
      </c>
      <c r="R196" t="str">
        <f t="shared" si="42"/>
        <v>312_1697</v>
      </c>
      <c r="S196" t="str">
        <f t="shared" si="43"/>
        <v/>
      </c>
      <c r="T196" t="str">
        <f t="shared" si="44"/>
        <v/>
      </c>
      <c r="U196" cm="1">
        <f t="array" ref="U196">MIN(IFERROR(FIND(_xlfn.SEQUENCE(10,,CHAR(48)),F196),""))</f>
        <v>8</v>
      </c>
      <c r="V196">
        <f t="shared" si="45"/>
        <v>17</v>
      </c>
      <c r="W196" t="str">
        <f t="shared" si="46"/>
        <v>312_1697/B</v>
      </c>
      <c r="X196" t="str">
        <f t="shared" si="47"/>
        <v>312_1697</v>
      </c>
      <c r="Y196" t="str">
        <f t="shared" si="48"/>
        <v>A créer</v>
      </c>
      <c r="Z196">
        <f t="shared" si="49"/>
        <v>0</v>
      </c>
      <c r="AA196" t="str">
        <f t="shared" si="50"/>
        <v>312_1697 / 31266748</v>
      </c>
      <c r="AB196">
        <f t="shared" si="51"/>
        <v>31266748</v>
      </c>
      <c r="AC196" s="10" t="str">
        <f>Sheet1[[#This Row],[Emplacement]]</f>
        <v>A créer</v>
      </c>
      <c r="AD196" s="10" t="str">
        <f>Sheet1[[#This Row],[Outillage]]</f>
        <v>312_1697</v>
      </c>
    </row>
    <row r="197" spans="1:30" x14ac:dyDescent="0.25">
      <c r="A197">
        <v>31266747</v>
      </c>
      <c r="B197" t="s">
        <v>6766</v>
      </c>
      <c r="C197" t="s">
        <v>28</v>
      </c>
      <c r="D197" t="s">
        <v>29</v>
      </c>
      <c r="E197" t="s">
        <v>32</v>
      </c>
      <c r="F197" t="s">
        <v>3150</v>
      </c>
      <c r="G197" t="s">
        <v>32</v>
      </c>
      <c r="H197" t="s">
        <v>33</v>
      </c>
      <c r="I197">
        <v>0</v>
      </c>
      <c r="J197" t="s">
        <v>34</v>
      </c>
      <c r="K197" t="s">
        <v>35</v>
      </c>
      <c r="L197">
        <v>0</v>
      </c>
      <c r="M197" t="s">
        <v>32</v>
      </c>
      <c r="N197">
        <v>1</v>
      </c>
      <c r="O197">
        <f t="shared" si="39"/>
        <v>10</v>
      </c>
      <c r="P197">
        <f t="shared" si="40"/>
        <v>16</v>
      </c>
      <c r="Q197">
        <f t="shared" si="41"/>
        <v>24</v>
      </c>
      <c r="R197" t="str">
        <f t="shared" si="42"/>
        <v>312_3423</v>
      </c>
      <c r="S197" t="str">
        <f t="shared" si="43"/>
        <v/>
      </c>
      <c r="T197" t="str">
        <f t="shared" si="44"/>
        <v/>
      </c>
      <c r="U197" cm="1">
        <f t="array" ref="U197">MIN(IFERROR(FIND(_xlfn.SEQUENCE(10,,CHAR(48)),F197),""))</f>
        <v>8</v>
      </c>
      <c r="V197">
        <f t="shared" si="45"/>
        <v>17</v>
      </c>
      <c r="W197" t="str">
        <f t="shared" si="46"/>
        <v>312_3423/A</v>
      </c>
      <c r="X197" t="str">
        <f t="shared" si="47"/>
        <v>312_3423</v>
      </c>
      <c r="Y197" t="str">
        <f t="shared" si="48"/>
        <v>A créer</v>
      </c>
      <c r="Z197">
        <f t="shared" si="49"/>
        <v>0</v>
      </c>
      <c r="AA197" t="str">
        <f t="shared" si="50"/>
        <v>312_3423 / 31266747</v>
      </c>
      <c r="AB197">
        <f t="shared" si="51"/>
        <v>31266747</v>
      </c>
      <c r="AC197" s="10" t="str">
        <f>Sheet1[[#This Row],[Emplacement]]</f>
        <v>A créer</v>
      </c>
      <c r="AD197" s="10" t="str">
        <f>Sheet1[[#This Row],[Outillage]]</f>
        <v>312_3423</v>
      </c>
    </row>
    <row r="198" spans="1:30" x14ac:dyDescent="0.25">
      <c r="A198">
        <v>31266745</v>
      </c>
      <c r="B198" t="s">
        <v>6767</v>
      </c>
      <c r="C198" t="s">
        <v>28</v>
      </c>
      <c r="D198" t="s">
        <v>29</v>
      </c>
      <c r="E198" t="s">
        <v>32</v>
      </c>
      <c r="F198" t="s">
        <v>2440</v>
      </c>
      <c r="G198" t="s">
        <v>32</v>
      </c>
      <c r="H198" t="s">
        <v>33</v>
      </c>
      <c r="I198">
        <v>0</v>
      </c>
      <c r="J198" t="s">
        <v>34</v>
      </c>
      <c r="K198" t="s">
        <v>35</v>
      </c>
      <c r="L198">
        <v>0</v>
      </c>
      <c r="M198" t="s">
        <v>32</v>
      </c>
      <c r="N198">
        <v>1</v>
      </c>
      <c r="O198">
        <f t="shared" si="39"/>
        <v>8</v>
      </c>
      <c r="P198">
        <f t="shared" si="40"/>
        <v>14</v>
      </c>
      <c r="Q198">
        <f t="shared" si="41"/>
        <v>24</v>
      </c>
      <c r="R198" t="str">
        <f t="shared" si="42"/>
        <v>312_3416/A</v>
      </c>
      <c r="S198" t="str">
        <f t="shared" si="43"/>
        <v/>
      </c>
      <c r="T198" t="str">
        <f t="shared" si="44"/>
        <v/>
      </c>
      <c r="U198" cm="1">
        <f t="array" ref="U198">MIN(IFERROR(FIND(_xlfn.SEQUENCE(10,,CHAR(48)),F198),""))</f>
        <v>8</v>
      </c>
      <c r="V198">
        <f t="shared" si="45"/>
        <v>17</v>
      </c>
      <c r="W198" t="str">
        <f t="shared" si="46"/>
        <v>312_3416/A</v>
      </c>
      <c r="X198" t="str">
        <f t="shared" si="47"/>
        <v>312_3416</v>
      </c>
      <c r="Y198" t="str">
        <f t="shared" si="48"/>
        <v>A créer</v>
      </c>
      <c r="Z198">
        <f t="shared" si="49"/>
        <v>0</v>
      </c>
      <c r="AA198" t="str">
        <f t="shared" si="50"/>
        <v>312_3416 / 31266745</v>
      </c>
      <c r="AB198">
        <f t="shared" si="51"/>
        <v>31266745</v>
      </c>
      <c r="AC198" s="10" t="str">
        <f>Sheet1[[#This Row],[Emplacement]]</f>
        <v>A créer</v>
      </c>
      <c r="AD198" s="10" t="str">
        <f>Sheet1[[#This Row],[Outillage]]</f>
        <v>312_3416</v>
      </c>
    </row>
    <row r="199" spans="1:30" x14ac:dyDescent="0.25">
      <c r="A199">
        <v>31266742</v>
      </c>
      <c r="B199" t="s">
        <v>6768</v>
      </c>
      <c r="C199" t="s">
        <v>28</v>
      </c>
      <c r="D199" t="s">
        <v>29</v>
      </c>
      <c r="E199" t="s">
        <v>32</v>
      </c>
      <c r="F199" t="s">
        <v>2805</v>
      </c>
      <c r="G199" t="s">
        <v>32</v>
      </c>
      <c r="H199" t="s">
        <v>33</v>
      </c>
      <c r="I199">
        <v>0</v>
      </c>
      <c r="J199" t="s">
        <v>34</v>
      </c>
      <c r="K199" t="s">
        <v>35</v>
      </c>
      <c r="L199">
        <v>0</v>
      </c>
      <c r="M199" t="s">
        <v>32</v>
      </c>
      <c r="N199">
        <v>1</v>
      </c>
      <c r="O199">
        <f t="shared" si="39"/>
        <v>10</v>
      </c>
      <c r="P199">
        <f t="shared" si="40"/>
        <v>16</v>
      </c>
      <c r="Q199">
        <f t="shared" si="41"/>
        <v>24</v>
      </c>
      <c r="R199" t="str">
        <f t="shared" si="42"/>
        <v>312_3425</v>
      </c>
      <c r="S199" t="str">
        <f t="shared" si="43"/>
        <v/>
      </c>
      <c r="T199" t="str">
        <f t="shared" si="44"/>
        <v/>
      </c>
      <c r="U199" cm="1">
        <f t="array" ref="U199">MIN(IFERROR(FIND(_xlfn.SEQUENCE(10,,CHAR(48)),F199),""))</f>
        <v>8</v>
      </c>
      <c r="V199">
        <f t="shared" si="45"/>
        <v>17</v>
      </c>
      <c r="W199" t="str">
        <f t="shared" si="46"/>
        <v>312_3425/A</v>
      </c>
      <c r="X199" t="str">
        <f t="shared" si="47"/>
        <v>312_3425</v>
      </c>
      <c r="Y199" t="str">
        <f t="shared" si="48"/>
        <v>A créer</v>
      </c>
      <c r="Z199">
        <f t="shared" si="49"/>
        <v>0</v>
      </c>
      <c r="AA199" t="str">
        <f t="shared" si="50"/>
        <v>312_3425 / 31266742</v>
      </c>
      <c r="AB199">
        <f t="shared" si="51"/>
        <v>31266742</v>
      </c>
      <c r="AC199" s="10" t="str">
        <f>Sheet1[[#This Row],[Emplacement]]</f>
        <v>A créer</v>
      </c>
      <c r="AD199" s="10" t="str">
        <f>Sheet1[[#This Row],[Outillage]]</f>
        <v>312_3425</v>
      </c>
    </row>
    <row r="200" spans="1:30" x14ac:dyDescent="0.25">
      <c r="A200">
        <v>31266739</v>
      </c>
      <c r="B200" t="s">
        <v>6769</v>
      </c>
      <c r="C200" t="s">
        <v>28</v>
      </c>
      <c r="D200" t="s">
        <v>29</v>
      </c>
      <c r="E200" t="s">
        <v>32</v>
      </c>
      <c r="F200" t="s">
        <v>2460</v>
      </c>
      <c r="G200" t="s">
        <v>32</v>
      </c>
      <c r="H200" t="s">
        <v>33</v>
      </c>
      <c r="I200">
        <v>0</v>
      </c>
      <c r="J200" t="s">
        <v>34</v>
      </c>
      <c r="K200" t="s">
        <v>35</v>
      </c>
      <c r="L200">
        <v>0</v>
      </c>
      <c r="M200" t="s">
        <v>32</v>
      </c>
      <c r="N200">
        <v>1</v>
      </c>
      <c r="O200">
        <f t="shared" si="39"/>
        <v>14</v>
      </c>
      <c r="P200">
        <f t="shared" si="40"/>
        <v>20</v>
      </c>
      <c r="Q200">
        <f t="shared" si="41"/>
        <v>28</v>
      </c>
      <c r="R200" t="str">
        <f t="shared" si="42"/>
        <v>312_3415</v>
      </c>
      <c r="S200" t="str">
        <f t="shared" si="43"/>
        <v/>
      </c>
      <c r="T200" t="str">
        <f t="shared" si="44"/>
        <v/>
      </c>
      <c r="U200" cm="1">
        <f t="array" ref="U200">MIN(IFERROR(FIND(_xlfn.SEQUENCE(10,,CHAR(48)),F200),""))</f>
        <v>8</v>
      </c>
      <c r="V200">
        <f t="shared" si="45"/>
        <v>17</v>
      </c>
      <c r="W200" t="str">
        <f t="shared" si="46"/>
        <v>312_3415/A</v>
      </c>
      <c r="X200" t="str">
        <f t="shared" si="47"/>
        <v>312_3415</v>
      </c>
      <c r="Y200" t="str">
        <f t="shared" si="48"/>
        <v>A créer</v>
      </c>
      <c r="Z200">
        <f t="shared" si="49"/>
        <v>0</v>
      </c>
      <c r="AA200" t="str">
        <f t="shared" si="50"/>
        <v>312_3415 / 31266739</v>
      </c>
      <c r="AB200">
        <f t="shared" si="51"/>
        <v>31266739</v>
      </c>
      <c r="AC200" s="10" t="str">
        <f>Sheet1[[#This Row],[Emplacement]]</f>
        <v>A créer</v>
      </c>
      <c r="AD200" s="10" t="str">
        <f>Sheet1[[#This Row],[Outillage]]</f>
        <v>312_3415</v>
      </c>
    </row>
    <row r="201" spans="1:30" x14ac:dyDescent="0.25">
      <c r="A201">
        <v>31266737</v>
      </c>
      <c r="B201" t="s">
        <v>6770</v>
      </c>
      <c r="C201" t="s">
        <v>28</v>
      </c>
      <c r="D201" t="s">
        <v>29</v>
      </c>
      <c r="E201" t="s">
        <v>32</v>
      </c>
      <c r="F201" t="s">
        <v>6771</v>
      </c>
      <c r="G201" t="s">
        <v>32</v>
      </c>
      <c r="H201" t="s">
        <v>33</v>
      </c>
      <c r="I201">
        <v>0</v>
      </c>
      <c r="J201" t="s">
        <v>34</v>
      </c>
      <c r="K201" t="s">
        <v>35</v>
      </c>
      <c r="L201">
        <v>0</v>
      </c>
      <c r="M201" t="s">
        <v>32</v>
      </c>
      <c r="N201">
        <v>1</v>
      </c>
      <c r="O201">
        <f t="shared" si="39"/>
        <v>21</v>
      </c>
      <c r="P201">
        <f t="shared" si="40"/>
        <v>27</v>
      </c>
      <c r="Q201">
        <f t="shared" si="41"/>
        <v>35</v>
      </c>
      <c r="R201" t="str">
        <f t="shared" si="42"/>
        <v>312_1076</v>
      </c>
      <c r="S201" t="str">
        <f t="shared" si="43"/>
        <v/>
      </c>
      <c r="T201" t="str">
        <f t="shared" si="44"/>
        <v/>
      </c>
      <c r="U201" cm="1">
        <f t="array" ref="U201">MIN(IFERROR(FIND(_xlfn.SEQUENCE(10,,CHAR(48)),F201),""))</f>
        <v>8</v>
      </c>
      <c r="V201">
        <f t="shared" si="45"/>
        <v>17</v>
      </c>
      <c r="W201" t="str">
        <f t="shared" si="46"/>
        <v>312_1076/A</v>
      </c>
      <c r="X201" t="str">
        <f t="shared" si="47"/>
        <v>312_1076</v>
      </c>
      <c r="Y201" t="str">
        <f t="shared" si="48"/>
        <v>A créer</v>
      </c>
      <c r="Z201">
        <f t="shared" si="49"/>
        <v>0</v>
      </c>
      <c r="AA201" t="str">
        <f t="shared" si="50"/>
        <v>312_1076 / 31266737</v>
      </c>
      <c r="AB201">
        <f t="shared" si="51"/>
        <v>31266737</v>
      </c>
      <c r="AC201" s="10" t="str">
        <f>Sheet1[[#This Row],[Emplacement]]</f>
        <v>A créer</v>
      </c>
      <c r="AD201" s="10" t="str">
        <f>Sheet1[[#This Row],[Outillage]]</f>
        <v>312_1076</v>
      </c>
    </row>
    <row r="202" spans="1:30" x14ac:dyDescent="0.25">
      <c r="A202">
        <v>31266736</v>
      </c>
      <c r="B202" t="s">
        <v>6772</v>
      </c>
      <c r="C202" t="s">
        <v>28</v>
      </c>
      <c r="D202" t="s">
        <v>29</v>
      </c>
      <c r="E202" t="s">
        <v>32</v>
      </c>
      <c r="F202" t="s">
        <v>2438</v>
      </c>
      <c r="G202" t="s">
        <v>32</v>
      </c>
      <c r="H202" t="s">
        <v>33</v>
      </c>
      <c r="I202">
        <v>0</v>
      </c>
      <c r="J202" t="s">
        <v>34</v>
      </c>
      <c r="K202" t="s">
        <v>35</v>
      </c>
      <c r="L202">
        <v>0</v>
      </c>
      <c r="M202" t="s">
        <v>32</v>
      </c>
      <c r="N202">
        <v>1</v>
      </c>
      <c r="O202">
        <f t="shared" si="39"/>
        <v>10</v>
      </c>
      <c r="P202">
        <f t="shared" si="40"/>
        <v>16</v>
      </c>
      <c r="Q202">
        <f t="shared" si="41"/>
        <v>24</v>
      </c>
      <c r="R202" t="str">
        <f t="shared" si="42"/>
        <v>312_3404</v>
      </c>
      <c r="S202" t="str">
        <f t="shared" si="43"/>
        <v/>
      </c>
      <c r="T202" t="str">
        <f t="shared" si="44"/>
        <v/>
      </c>
      <c r="U202" cm="1">
        <f t="array" ref="U202">MIN(IFERROR(FIND(_xlfn.SEQUENCE(10,,CHAR(48)),F202),""))</f>
        <v>8</v>
      </c>
      <c r="V202">
        <f t="shared" si="45"/>
        <v>17</v>
      </c>
      <c r="W202" t="str">
        <f t="shared" si="46"/>
        <v>312_3404/A</v>
      </c>
      <c r="X202" t="str">
        <f t="shared" si="47"/>
        <v>312_3404</v>
      </c>
      <c r="Y202" t="str">
        <f t="shared" si="48"/>
        <v>A créer</v>
      </c>
      <c r="Z202">
        <f t="shared" si="49"/>
        <v>0</v>
      </c>
      <c r="AA202" t="str">
        <f t="shared" si="50"/>
        <v>312_3404 / 31266736</v>
      </c>
      <c r="AB202">
        <f t="shared" si="51"/>
        <v>31266736</v>
      </c>
      <c r="AC202" s="10" t="str">
        <f>Sheet1[[#This Row],[Emplacement]]</f>
        <v>A créer</v>
      </c>
      <c r="AD202" s="10" t="str">
        <f>Sheet1[[#This Row],[Outillage]]</f>
        <v>312_3404</v>
      </c>
    </row>
    <row r="203" spans="1:30" x14ac:dyDescent="0.25">
      <c r="A203">
        <v>31266734</v>
      </c>
      <c r="B203" t="s">
        <v>6773</v>
      </c>
      <c r="C203" t="s">
        <v>28</v>
      </c>
      <c r="D203" t="s">
        <v>29</v>
      </c>
      <c r="E203" t="s">
        <v>32</v>
      </c>
      <c r="F203" t="s">
        <v>3167</v>
      </c>
      <c r="G203" t="s">
        <v>32</v>
      </c>
      <c r="H203" t="s">
        <v>33</v>
      </c>
      <c r="I203">
        <v>0</v>
      </c>
      <c r="J203" t="s">
        <v>34</v>
      </c>
      <c r="K203" t="s">
        <v>35</v>
      </c>
      <c r="L203">
        <v>0</v>
      </c>
      <c r="M203" t="s">
        <v>32</v>
      </c>
      <c r="N203">
        <v>1</v>
      </c>
      <c r="O203">
        <f t="shared" si="39"/>
        <v>13</v>
      </c>
      <c r="P203">
        <f t="shared" si="40"/>
        <v>19</v>
      </c>
      <c r="Q203">
        <f t="shared" si="41"/>
        <v>27</v>
      </c>
      <c r="R203" t="str">
        <f t="shared" si="42"/>
        <v>312_3407</v>
      </c>
      <c r="S203" t="str">
        <f t="shared" si="43"/>
        <v/>
      </c>
      <c r="T203" t="str">
        <f t="shared" si="44"/>
        <v/>
      </c>
      <c r="U203" cm="1">
        <f t="array" ref="U203">MIN(IFERROR(FIND(_xlfn.SEQUENCE(10,,CHAR(48)),F203),""))</f>
        <v>8</v>
      </c>
      <c r="V203">
        <f t="shared" si="45"/>
        <v>17</v>
      </c>
      <c r="W203" t="str">
        <f t="shared" si="46"/>
        <v>312_3407/A</v>
      </c>
      <c r="X203" t="str">
        <f t="shared" si="47"/>
        <v>312_3407</v>
      </c>
      <c r="Y203" t="str">
        <f t="shared" si="48"/>
        <v>A créer</v>
      </c>
      <c r="Z203">
        <f t="shared" si="49"/>
        <v>0</v>
      </c>
      <c r="AA203" t="str">
        <f t="shared" si="50"/>
        <v>312_3407 / 31266734</v>
      </c>
      <c r="AB203">
        <f t="shared" si="51"/>
        <v>31266734</v>
      </c>
      <c r="AC203" s="10" t="str">
        <f>Sheet1[[#This Row],[Emplacement]]</f>
        <v>A créer</v>
      </c>
      <c r="AD203" s="10" t="str">
        <f>Sheet1[[#This Row],[Outillage]]</f>
        <v>312_3407</v>
      </c>
    </row>
    <row r="204" spans="1:30" x14ac:dyDescent="0.25">
      <c r="A204">
        <v>31266733</v>
      </c>
      <c r="B204" t="s">
        <v>6774</v>
      </c>
      <c r="C204" t="s">
        <v>28</v>
      </c>
      <c r="D204" t="s">
        <v>29</v>
      </c>
      <c r="E204" t="s">
        <v>32</v>
      </c>
      <c r="F204" t="s">
        <v>2435</v>
      </c>
      <c r="G204" t="s">
        <v>32</v>
      </c>
      <c r="H204" t="s">
        <v>33</v>
      </c>
      <c r="I204">
        <v>0</v>
      </c>
      <c r="J204" t="s">
        <v>34</v>
      </c>
      <c r="K204" t="s">
        <v>35</v>
      </c>
      <c r="L204">
        <v>0</v>
      </c>
      <c r="M204" t="s">
        <v>32</v>
      </c>
      <c r="N204">
        <v>1</v>
      </c>
      <c r="O204">
        <f t="shared" si="39"/>
        <v>9</v>
      </c>
      <c r="P204">
        <f t="shared" si="40"/>
        <v>15</v>
      </c>
      <c r="Q204">
        <f t="shared" si="41"/>
        <v>23</v>
      </c>
      <c r="R204" t="str">
        <f t="shared" si="42"/>
        <v>312_3406</v>
      </c>
      <c r="S204" t="str">
        <f t="shared" si="43"/>
        <v/>
      </c>
      <c r="T204" t="str">
        <f t="shared" si="44"/>
        <v/>
      </c>
      <c r="U204" cm="1">
        <f t="array" ref="U204">MIN(IFERROR(FIND(_xlfn.SEQUENCE(10,,CHAR(48)),F204),""))</f>
        <v>8</v>
      </c>
      <c r="V204">
        <f t="shared" si="45"/>
        <v>17</v>
      </c>
      <c r="W204" t="str">
        <f t="shared" si="46"/>
        <v>312_3406/A</v>
      </c>
      <c r="X204" t="str">
        <f t="shared" si="47"/>
        <v>312_3406</v>
      </c>
      <c r="Y204" t="str">
        <f t="shared" si="48"/>
        <v>A créer</v>
      </c>
      <c r="Z204">
        <f t="shared" si="49"/>
        <v>0</v>
      </c>
      <c r="AA204" t="str">
        <f t="shared" si="50"/>
        <v>312_3406 / 31266733</v>
      </c>
      <c r="AB204">
        <f t="shared" si="51"/>
        <v>31266733</v>
      </c>
      <c r="AC204" s="10" t="str">
        <f>Sheet1[[#This Row],[Emplacement]]</f>
        <v>A créer</v>
      </c>
      <c r="AD204" s="10" t="str">
        <f>Sheet1[[#This Row],[Outillage]]</f>
        <v>312_3406</v>
      </c>
    </row>
    <row r="205" spans="1:30" x14ac:dyDescent="0.25">
      <c r="A205">
        <v>31266732</v>
      </c>
      <c r="B205" t="s">
        <v>6775</v>
      </c>
      <c r="C205" t="s">
        <v>28</v>
      </c>
      <c r="D205" t="s">
        <v>29</v>
      </c>
      <c r="E205" t="s">
        <v>32</v>
      </c>
      <c r="F205" t="s">
        <v>6776</v>
      </c>
      <c r="G205" t="s">
        <v>32</v>
      </c>
      <c r="H205" t="s">
        <v>33</v>
      </c>
      <c r="I205">
        <v>0</v>
      </c>
      <c r="J205" t="s">
        <v>34</v>
      </c>
      <c r="K205" t="s">
        <v>35</v>
      </c>
      <c r="L205">
        <v>0</v>
      </c>
      <c r="M205" t="s">
        <v>32</v>
      </c>
      <c r="N205">
        <v>1</v>
      </c>
      <c r="O205">
        <f t="shared" si="39"/>
        <v>14</v>
      </c>
      <c r="P205">
        <f t="shared" si="40"/>
        <v>20</v>
      </c>
      <c r="Q205">
        <f t="shared" si="41"/>
        <v>28</v>
      </c>
      <c r="R205" t="str">
        <f t="shared" si="42"/>
        <v>312_3402</v>
      </c>
      <c r="S205" t="str">
        <f t="shared" si="43"/>
        <v/>
      </c>
      <c r="T205" t="str">
        <f t="shared" si="44"/>
        <v/>
      </c>
      <c r="U205" cm="1">
        <f t="array" ref="U205">MIN(IFERROR(FIND(_xlfn.SEQUENCE(10,,CHAR(48)),F205),""))</f>
        <v>8</v>
      </c>
      <c r="V205">
        <f t="shared" si="45"/>
        <v>17</v>
      </c>
      <c r="W205" t="str">
        <f t="shared" si="46"/>
        <v>312_3402/A</v>
      </c>
      <c r="X205" t="str">
        <f t="shared" si="47"/>
        <v>312_3402</v>
      </c>
      <c r="Y205" t="str">
        <f t="shared" si="48"/>
        <v>A créer</v>
      </c>
      <c r="Z205">
        <f t="shared" si="49"/>
        <v>0</v>
      </c>
      <c r="AA205" t="str">
        <f t="shared" si="50"/>
        <v>312_3402 / 31266732</v>
      </c>
      <c r="AB205">
        <f t="shared" si="51"/>
        <v>31266732</v>
      </c>
      <c r="AC205" s="10" t="str">
        <f>Sheet1[[#This Row],[Emplacement]]</f>
        <v>A créer</v>
      </c>
      <c r="AD205" s="10" t="str">
        <f>Sheet1[[#This Row],[Outillage]]</f>
        <v>312_3402</v>
      </c>
    </row>
    <row r="206" spans="1:30" x14ac:dyDescent="0.25">
      <c r="A206">
        <v>31266731</v>
      </c>
      <c r="B206" t="s">
        <v>6777</v>
      </c>
      <c r="C206" t="s">
        <v>28</v>
      </c>
      <c r="D206" t="s">
        <v>29</v>
      </c>
      <c r="E206" t="s">
        <v>32</v>
      </c>
      <c r="F206" t="s">
        <v>5367</v>
      </c>
      <c r="G206" t="s">
        <v>32</v>
      </c>
      <c r="H206" t="s">
        <v>33</v>
      </c>
      <c r="I206">
        <v>0</v>
      </c>
      <c r="J206" t="s">
        <v>34</v>
      </c>
      <c r="K206" t="s">
        <v>35</v>
      </c>
      <c r="L206">
        <v>0</v>
      </c>
      <c r="M206" t="s">
        <v>32</v>
      </c>
      <c r="N206">
        <v>1</v>
      </c>
      <c r="O206">
        <f t="shared" si="39"/>
        <v>13</v>
      </c>
      <c r="P206">
        <f t="shared" si="40"/>
        <v>19</v>
      </c>
      <c r="Q206">
        <f t="shared" si="41"/>
        <v>27</v>
      </c>
      <c r="R206" t="str">
        <f t="shared" si="42"/>
        <v>312_3403</v>
      </c>
      <c r="S206" t="str">
        <f t="shared" si="43"/>
        <v/>
      </c>
      <c r="T206" t="str">
        <f t="shared" si="44"/>
        <v/>
      </c>
      <c r="U206" cm="1">
        <f t="array" ref="U206">MIN(IFERROR(FIND(_xlfn.SEQUENCE(10,,CHAR(48)),F206),""))</f>
        <v>8</v>
      </c>
      <c r="V206">
        <f t="shared" si="45"/>
        <v>17</v>
      </c>
      <c r="W206" t="str">
        <f t="shared" si="46"/>
        <v>312_3403/A</v>
      </c>
      <c r="X206" t="str">
        <f t="shared" si="47"/>
        <v>312_3403</v>
      </c>
      <c r="Y206" t="str">
        <f t="shared" si="48"/>
        <v>A créer</v>
      </c>
      <c r="Z206">
        <f t="shared" si="49"/>
        <v>0</v>
      </c>
      <c r="AA206" t="str">
        <f t="shared" si="50"/>
        <v>312_3403 / 31266731</v>
      </c>
      <c r="AB206">
        <f t="shared" si="51"/>
        <v>31266731</v>
      </c>
      <c r="AC206" s="10" t="str">
        <f>Sheet1[[#This Row],[Emplacement]]</f>
        <v>A créer</v>
      </c>
      <c r="AD206" s="10" t="str">
        <f>Sheet1[[#This Row],[Outillage]]</f>
        <v>312_3403</v>
      </c>
    </row>
    <row r="207" spans="1:30" x14ac:dyDescent="0.25">
      <c r="A207">
        <v>31266719</v>
      </c>
      <c r="B207" t="s">
        <v>6778</v>
      </c>
      <c r="C207" t="s">
        <v>28</v>
      </c>
      <c r="D207" t="s">
        <v>29</v>
      </c>
      <c r="E207" t="s">
        <v>32</v>
      </c>
      <c r="F207" t="s">
        <v>2433</v>
      </c>
      <c r="G207" t="s">
        <v>32</v>
      </c>
      <c r="H207" t="s">
        <v>33</v>
      </c>
      <c r="I207">
        <v>0</v>
      </c>
      <c r="J207" t="s">
        <v>34</v>
      </c>
      <c r="K207" t="s">
        <v>35</v>
      </c>
      <c r="L207">
        <v>0</v>
      </c>
      <c r="M207" t="s">
        <v>32</v>
      </c>
      <c r="N207">
        <v>1</v>
      </c>
      <c r="O207">
        <f t="shared" si="39"/>
        <v>23</v>
      </c>
      <c r="P207">
        <f t="shared" si="40"/>
        <v>29</v>
      </c>
      <c r="Q207">
        <f t="shared" si="41"/>
        <v>37</v>
      </c>
      <c r="R207" t="str">
        <f t="shared" si="42"/>
        <v>312_3408</v>
      </c>
      <c r="S207" t="str">
        <f t="shared" si="43"/>
        <v/>
      </c>
      <c r="T207" t="str">
        <f t="shared" si="44"/>
        <v/>
      </c>
      <c r="U207" cm="1">
        <f t="array" ref="U207">MIN(IFERROR(FIND(_xlfn.SEQUENCE(10,,CHAR(48)),F207),""))</f>
        <v>8</v>
      </c>
      <c r="V207">
        <f t="shared" si="45"/>
        <v>17</v>
      </c>
      <c r="W207" t="str">
        <f t="shared" si="46"/>
        <v>312_3408/A</v>
      </c>
      <c r="X207" t="str">
        <f t="shared" si="47"/>
        <v>312_3408</v>
      </c>
      <c r="Y207" t="str">
        <f t="shared" si="48"/>
        <v>A créer</v>
      </c>
      <c r="Z207">
        <f t="shared" si="49"/>
        <v>0</v>
      </c>
      <c r="AA207" t="str">
        <f t="shared" si="50"/>
        <v>312_3408 / 31266719</v>
      </c>
      <c r="AB207">
        <f t="shared" si="51"/>
        <v>31266719</v>
      </c>
      <c r="AC207" s="10" t="str">
        <f>Sheet1[[#This Row],[Emplacement]]</f>
        <v>A créer</v>
      </c>
      <c r="AD207" s="10" t="str">
        <f>Sheet1[[#This Row],[Outillage]]</f>
        <v>312_3408</v>
      </c>
    </row>
    <row r="208" spans="1:30" x14ac:dyDescent="0.25">
      <c r="A208">
        <v>31266718</v>
      </c>
      <c r="B208" t="s">
        <v>6779</v>
      </c>
      <c r="C208" t="s">
        <v>28</v>
      </c>
      <c r="D208" t="s">
        <v>29</v>
      </c>
      <c r="E208" t="s">
        <v>32</v>
      </c>
      <c r="F208" t="s">
        <v>2431</v>
      </c>
      <c r="G208" t="s">
        <v>32</v>
      </c>
      <c r="H208" t="s">
        <v>33</v>
      </c>
      <c r="I208">
        <v>0</v>
      </c>
      <c r="J208" t="s">
        <v>34</v>
      </c>
      <c r="K208" t="s">
        <v>35</v>
      </c>
      <c r="L208">
        <v>0</v>
      </c>
      <c r="M208" t="s">
        <v>32</v>
      </c>
      <c r="N208">
        <v>1</v>
      </c>
      <c r="O208">
        <f t="shared" si="39"/>
        <v>19</v>
      </c>
      <c r="P208">
        <f t="shared" si="40"/>
        <v>25</v>
      </c>
      <c r="Q208">
        <f t="shared" si="41"/>
        <v>33</v>
      </c>
      <c r="R208" t="str">
        <f t="shared" si="42"/>
        <v>312_3391</v>
      </c>
      <c r="S208" t="str">
        <f t="shared" si="43"/>
        <v/>
      </c>
      <c r="T208" t="str">
        <f t="shared" si="44"/>
        <v/>
      </c>
      <c r="U208" cm="1">
        <f t="array" ref="U208">MIN(IFERROR(FIND(_xlfn.SEQUENCE(10,,CHAR(48)),F208),""))</f>
        <v>8</v>
      </c>
      <c r="V208">
        <f t="shared" si="45"/>
        <v>17</v>
      </c>
      <c r="W208" t="str">
        <f t="shared" si="46"/>
        <v>312_3391/A</v>
      </c>
      <c r="X208" t="str">
        <f t="shared" si="47"/>
        <v>312_3391</v>
      </c>
      <c r="Y208" t="str">
        <f t="shared" si="48"/>
        <v>A créer</v>
      </c>
      <c r="Z208">
        <f t="shared" si="49"/>
        <v>0</v>
      </c>
      <c r="AA208" t="str">
        <f t="shared" si="50"/>
        <v>312_3391 / 31266718</v>
      </c>
      <c r="AB208">
        <f t="shared" si="51"/>
        <v>31266718</v>
      </c>
      <c r="AC208" s="10" t="str">
        <f>Sheet1[[#This Row],[Emplacement]]</f>
        <v>A créer</v>
      </c>
      <c r="AD208" s="10" t="str">
        <f>Sheet1[[#This Row],[Outillage]]</f>
        <v>312_3391</v>
      </c>
    </row>
    <row r="209" spans="1:30" x14ac:dyDescent="0.25">
      <c r="A209">
        <v>31266707</v>
      </c>
      <c r="B209" t="s">
        <v>6780</v>
      </c>
      <c r="C209" t="s">
        <v>28</v>
      </c>
      <c r="D209" t="s">
        <v>29</v>
      </c>
      <c r="E209" t="s">
        <v>32</v>
      </c>
      <c r="F209" t="s">
        <v>6781</v>
      </c>
      <c r="G209" t="s">
        <v>32</v>
      </c>
      <c r="H209" t="s">
        <v>33</v>
      </c>
      <c r="I209">
        <v>0</v>
      </c>
      <c r="J209" t="s">
        <v>34</v>
      </c>
      <c r="K209" t="s">
        <v>35</v>
      </c>
      <c r="L209">
        <v>0</v>
      </c>
      <c r="M209" t="s">
        <v>32</v>
      </c>
      <c r="N209">
        <v>1</v>
      </c>
      <c r="O209">
        <f t="shared" si="39"/>
        <v>20</v>
      </c>
      <c r="P209">
        <f t="shared" si="40"/>
        <v>26</v>
      </c>
      <c r="Q209">
        <f t="shared" si="41"/>
        <v>34</v>
      </c>
      <c r="R209" t="str">
        <f t="shared" si="42"/>
        <v>611_3464</v>
      </c>
      <c r="S209" t="str">
        <f t="shared" si="43"/>
        <v/>
      </c>
      <c r="T209" t="str">
        <f t="shared" si="44"/>
        <v/>
      </c>
      <c r="U209" cm="1">
        <f t="array" ref="U209">MIN(IFERROR(FIND(_xlfn.SEQUENCE(10,,CHAR(48)),F209),""))</f>
        <v>8</v>
      </c>
      <c r="V209">
        <f t="shared" si="45"/>
        <v>17</v>
      </c>
      <c r="W209" t="str">
        <f t="shared" si="46"/>
        <v>611_3464/A</v>
      </c>
      <c r="X209" t="str">
        <f t="shared" si="47"/>
        <v>611_3464</v>
      </c>
      <c r="Y209" t="str">
        <f t="shared" si="48"/>
        <v>A créer</v>
      </c>
      <c r="Z209">
        <f t="shared" si="49"/>
        <v>0</v>
      </c>
      <c r="AA209" t="str">
        <f t="shared" si="50"/>
        <v>611_3464 / 31266707</v>
      </c>
      <c r="AB209">
        <f t="shared" si="51"/>
        <v>31266707</v>
      </c>
      <c r="AC209" s="10" t="str">
        <f>Sheet1[[#This Row],[Emplacement]]</f>
        <v>A créer</v>
      </c>
      <c r="AD209" s="10" t="str">
        <f>Sheet1[[#This Row],[Outillage]]</f>
        <v>611_3464</v>
      </c>
    </row>
    <row r="210" spans="1:30" x14ac:dyDescent="0.25">
      <c r="A210">
        <v>31266706</v>
      </c>
      <c r="B210" t="s">
        <v>6782</v>
      </c>
      <c r="C210" t="s">
        <v>28</v>
      </c>
      <c r="D210" t="s">
        <v>29</v>
      </c>
      <c r="E210" t="s">
        <v>32</v>
      </c>
      <c r="F210" t="s">
        <v>6783</v>
      </c>
      <c r="G210" t="s">
        <v>32</v>
      </c>
      <c r="H210" t="s">
        <v>33</v>
      </c>
      <c r="I210">
        <v>0</v>
      </c>
      <c r="J210" t="s">
        <v>34</v>
      </c>
      <c r="K210" t="s">
        <v>35</v>
      </c>
      <c r="L210">
        <v>0</v>
      </c>
      <c r="M210" t="s">
        <v>32</v>
      </c>
      <c r="N210">
        <v>1</v>
      </c>
      <c r="O210">
        <f t="shared" si="39"/>
        <v>21</v>
      </c>
      <c r="P210">
        <f t="shared" si="40"/>
        <v>27</v>
      </c>
      <c r="Q210">
        <f t="shared" si="41"/>
        <v>35</v>
      </c>
      <c r="R210" t="str">
        <f t="shared" si="42"/>
        <v>611_3463</v>
      </c>
      <c r="S210" t="str">
        <f t="shared" si="43"/>
        <v/>
      </c>
      <c r="T210" t="str">
        <f t="shared" si="44"/>
        <v/>
      </c>
      <c r="U210" cm="1">
        <f t="array" ref="U210">MIN(IFERROR(FIND(_xlfn.SEQUENCE(10,,CHAR(48)),F210),""))</f>
        <v>8</v>
      </c>
      <c r="V210">
        <f t="shared" si="45"/>
        <v>17</v>
      </c>
      <c r="W210" t="str">
        <f t="shared" si="46"/>
        <v>611_3463/B</v>
      </c>
      <c r="X210" t="str">
        <f t="shared" si="47"/>
        <v>611_3463</v>
      </c>
      <c r="Y210" t="str">
        <f t="shared" si="48"/>
        <v>A créer</v>
      </c>
      <c r="Z210">
        <f t="shared" si="49"/>
        <v>0</v>
      </c>
      <c r="AA210" t="str">
        <f t="shared" si="50"/>
        <v>611_3463 / 31266706</v>
      </c>
      <c r="AB210">
        <f t="shared" si="51"/>
        <v>31266706</v>
      </c>
      <c r="AC210" s="10" t="str">
        <f>Sheet1[[#This Row],[Emplacement]]</f>
        <v>A créer</v>
      </c>
      <c r="AD210" s="10" t="str">
        <f>Sheet1[[#This Row],[Outillage]]</f>
        <v>611_3463</v>
      </c>
    </row>
    <row r="211" spans="1:30" x14ac:dyDescent="0.25">
      <c r="A211">
        <v>31266705</v>
      </c>
      <c r="B211" t="s">
        <v>6784</v>
      </c>
      <c r="C211" t="s">
        <v>28</v>
      </c>
      <c r="D211" t="s">
        <v>29</v>
      </c>
      <c r="E211" t="s">
        <v>32</v>
      </c>
      <c r="F211" t="s">
        <v>6785</v>
      </c>
      <c r="G211" t="s">
        <v>32</v>
      </c>
      <c r="H211" t="s">
        <v>33</v>
      </c>
      <c r="I211">
        <v>0</v>
      </c>
      <c r="J211" t="s">
        <v>34</v>
      </c>
      <c r="K211" t="s">
        <v>35</v>
      </c>
      <c r="L211">
        <v>0</v>
      </c>
      <c r="M211" t="s">
        <v>32</v>
      </c>
      <c r="N211">
        <v>1</v>
      </c>
      <c r="O211">
        <f t="shared" si="39"/>
        <v>20</v>
      </c>
      <c r="P211">
        <f t="shared" si="40"/>
        <v>26</v>
      </c>
      <c r="Q211">
        <f t="shared" si="41"/>
        <v>34</v>
      </c>
      <c r="R211" t="str">
        <f t="shared" si="42"/>
        <v>611_3468</v>
      </c>
      <c r="S211" t="str">
        <f t="shared" si="43"/>
        <v/>
      </c>
      <c r="T211" t="str">
        <f t="shared" si="44"/>
        <v/>
      </c>
      <c r="U211" cm="1">
        <f t="array" ref="U211">MIN(IFERROR(FIND(_xlfn.SEQUENCE(10,,CHAR(48)),F211),""))</f>
        <v>8</v>
      </c>
      <c r="V211">
        <f t="shared" si="45"/>
        <v>17</v>
      </c>
      <c r="W211" t="str">
        <f t="shared" si="46"/>
        <v>611_3468/A</v>
      </c>
      <c r="X211" t="str">
        <f t="shared" si="47"/>
        <v>611_3468</v>
      </c>
      <c r="Y211" t="str">
        <f t="shared" si="48"/>
        <v>A créer</v>
      </c>
      <c r="Z211">
        <f t="shared" si="49"/>
        <v>0</v>
      </c>
      <c r="AA211" t="str">
        <f t="shared" si="50"/>
        <v>611_3468 / 31266705</v>
      </c>
      <c r="AB211">
        <f t="shared" si="51"/>
        <v>31266705</v>
      </c>
      <c r="AC211" s="10" t="str">
        <f>Sheet1[[#This Row],[Emplacement]]</f>
        <v>A créer</v>
      </c>
      <c r="AD211" s="10" t="str">
        <f>Sheet1[[#This Row],[Outillage]]</f>
        <v>611_3468</v>
      </c>
    </row>
    <row r="212" spans="1:30" x14ac:dyDescent="0.25">
      <c r="A212">
        <v>31266704</v>
      </c>
      <c r="B212" t="s">
        <v>6786</v>
      </c>
      <c r="C212" t="s">
        <v>28</v>
      </c>
      <c r="D212" t="s">
        <v>29</v>
      </c>
      <c r="E212" t="s">
        <v>32</v>
      </c>
      <c r="F212" t="s">
        <v>6787</v>
      </c>
      <c r="G212" t="s">
        <v>32</v>
      </c>
      <c r="H212" t="s">
        <v>33</v>
      </c>
      <c r="I212">
        <v>0</v>
      </c>
      <c r="J212" t="s">
        <v>34</v>
      </c>
      <c r="K212" t="s">
        <v>35</v>
      </c>
      <c r="L212">
        <v>0</v>
      </c>
      <c r="M212" t="s">
        <v>32</v>
      </c>
      <c r="N212">
        <v>1</v>
      </c>
      <c r="O212">
        <f t="shared" si="39"/>
        <v>18</v>
      </c>
      <c r="P212">
        <f t="shared" si="40"/>
        <v>24</v>
      </c>
      <c r="Q212">
        <f t="shared" si="41"/>
        <v>32</v>
      </c>
      <c r="R212" t="str">
        <f t="shared" si="42"/>
        <v>611_3482</v>
      </c>
      <c r="S212" t="str">
        <f t="shared" si="43"/>
        <v/>
      </c>
      <c r="T212" t="str">
        <f t="shared" si="44"/>
        <v/>
      </c>
      <c r="U212" cm="1">
        <f t="array" ref="U212">MIN(IFERROR(FIND(_xlfn.SEQUENCE(10,,CHAR(48)),F212),""))</f>
        <v>8</v>
      </c>
      <c r="V212">
        <f t="shared" si="45"/>
        <v>17</v>
      </c>
      <c r="W212" t="str">
        <f t="shared" si="46"/>
        <v>611_3482/A</v>
      </c>
      <c r="X212" t="str">
        <f t="shared" si="47"/>
        <v>611_3482</v>
      </c>
      <c r="Y212" t="str">
        <f t="shared" si="48"/>
        <v>A créer</v>
      </c>
      <c r="Z212">
        <f t="shared" si="49"/>
        <v>0</v>
      </c>
      <c r="AA212" t="str">
        <f t="shared" si="50"/>
        <v>611_3482 / 31266704</v>
      </c>
      <c r="AB212">
        <f t="shared" si="51"/>
        <v>31266704</v>
      </c>
      <c r="AC212" s="10" t="str">
        <f>Sheet1[[#This Row],[Emplacement]]</f>
        <v>A créer</v>
      </c>
      <c r="AD212" s="10" t="str">
        <f>Sheet1[[#This Row],[Outillage]]</f>
        <v>611_3482</v>
      </c>
    </row>
    <row r="213" spans="1:30" x14ac:dyDescent="0.25">
      <c r="A213">
        <v>31266703</v>
      </c>
      <c r="B213" t="s">
        <v>6788</v>
      </c>
      <c r="C213" t="s">
        <v>28</v>
      </c>
      <c r="D213" t="s">
        <v>29</v>
      </c>
      <c r="E213" t="s">
        <v>32</v>
      </c>
      <c r="F213" t="s">
        <v>6789</v>
      </c>
      <c r="G213" t="s">
        <v>32</v>
      </c>
      <c r="H213" t="s">
        <v>33</v>
      </c>
      <c r="I213">
        <v>0</v>
      </c>
      <c r="J213" t="s">
        <v>34</v>
      </c>
      <c r="K213" t="s">
        <v>35</v>
      </c>
      <c r="L213">
        <v>0</v>
      </c>
      <c r="M213" t="s">
        <v>32</v>
      </c>
      <c r="N213">
        <v>1</v>
      </c>
      <c r="O213">
        <f t="shared" si="39"/>
        <v>18</v>
      </c>
      <c r="P213">
        <f t="shared" si="40"/>
        <v>24</v>
      </c>
      <c r="Q213">
        <f t="shared" si="41"/>
        <v>32</v>
      </c>
      <c r="R213" t="str">
        <f t="shared" si="42"/>
        <v>611_3477</v>
      </c>
      <c r="S213" t="str">
        <f t="shared" si="43"/>
        <v/>
      </c>
      <c r="T213" t="str">
        <f t="shared" si="44"/>
        <v/>
      </c>
      <c r="U213" cm="1">
        <f t="array" ref="U213">MIN(IFERROR(FIND(_xlfn.SEQUENCE(10,,CHAR(48)),F213),""))</f>
        <v>8</v>
      </c>
      <c r="V213">
        <f t="shared" si="45"/>
        <v>17</v>
      </c>
      <c r="W213" t="str">
        <f t="shared" si="46"/>
        <v>611_3477/A</v>
      </c>
      <c r="X213" t="str">
        <f t="shared" si="47"/>
        <v>611_3477</v>
      </c>
      <c r="Y213" t="str">
        <f t="shared" si="48"/>
        <v>A créer</v>
      </c>
      <c r="Z213">
        <f t="shared" si="49"/>
        <v>0</v>
      </c>
      <c r="AA213" t="str">
        <f t="shared" si="50"/>
        <v>611_3477 / 31266703</v>
      </c>
      <c r="AB213">
        <f t="shared" si="51"/>
        <v>31266703</v>
      </c>
      <c r="AC213" s="10" t="str">
        <f>Sheet1[[#This Row],[Emplacement]]</f>
        <v>A créer</v>
      </c>
      <c r="AD213" s="10" t="str">
        <f>Sheet1[[#This Row],[Outillage]]</f>
        <v>611_3477</v>
      </c>
    </row>
    <row r="214" spans="1:30" x14ac:dyDescent="0.25">
      <c r="A214">
        <v>31266702</v>
      </c>
      <c r="B214" t="s">
        <v>6792</v>
      </c>
      <c r="C214" t="s">
        <v>28</v>
      </c>
      <c r="D214" t="s">
        <v>29</v>
      </c>
      <c r="E214" t="s">
        <v>32</v>
      </c>
      <c r="F214" t="s">
        <v>6793</v>
      </c>
      <c r="G214" t="s">
        <v>32</v>
      </c>
      <c r="H214" t="s">
        <v>33</v>
      </c>
      <c r="I214">
        <v>0</v>
      </c>
      <c r="J214" t="s">
        <v>34</v>
      </c>
      <c r="K214" t="s">
        <v>35</v>
      </c>
      <c r="L214">
        <v>0</v>
      </c>
      <c r="M214" t="s">
        <v>32</v>
      </c>
      <c r="N214">
        <v>1</v>
      </c>
      <c r="O214">
        <f t="shared" si="39"/>
        <v>24</v>
      </c>
      <c r="P214">
        <f t="shared" si="40"/>
        <v>30</v>
      </c>
      <c r="Q214">
        <f t="shared" si="41"/>
        <v>38</v>
      </c>
      <c r="R214" t="str">
        <f t="shared" si="42"/>
        <v>611_3433</v>
      </c>
      <c r="S214" t="str">
        <f t="shared" si="43"/>
        <v/>
      </c>
      <c r="T214" t="str">
        <f t="shared" si="44"/>
        <v/>
      </c>
      <c r="U214" cm="1">
        <f t="array" ref="U214">MIN(IFERROR(FIND(_xlfn.SEQUENCE(10,,CHAR(48)),F214),""))</f>
        <v>8</v>
      </c>
      <c r="V214">
        <f t="shared" si="45"/>
        <v>17</v>
      </c>
      <c r="W214" t="str">
        <f t="shared" si="46"/>
        <v>611_3433/B</v>
      </c>
      <c r="X214" t="str">
        <f t="shared" si="47"/>
        <v>611_3433</v>
      </c>
      <c r="Y214" t="str">
        <f t="shared" si="48"/>
        <v>A créer</v>
      </c>
      <c r="Z214">
        <f t="shared" si="49"/>
        <v>0</v>
      </c>
      <c r="AA214" t="str">
        <f t="shared" si="50"/>
        <v>611_3433 / 31266702</v>
      </c>
      <c r="AB214">
        <f t="shared" si="51"/>
        <v>31266702</v>
      </c>
      <c r="AC214" s="10" t="str">
        <f>Sheet1[[#This Row],[Emplacement]]</f>
        <v>A créer</v>
      </c>
      <c r="AD214" s="10" t="str">
        <f>Sheet1[[#This Row],[Outillage]]</f>
        <v>611_3433</v>
      </c>
    </row>
    <row r="215" spans="1:30" x14ac:dyDescent="0.25">
      <c r="A215">
        <v>31266701</v>
      </c>
      <c r="B215" t="s">
        <v>6794</v>
      </c>
      <c r="C215" t="s">
        <v>28</v>
      </c>
      <c r="D215" t="s">
        <v>29</v>
      </c>
      <c r="E215" t="s">
        <v>32</v>
      </c>
      <c r="F215" t="s">
        <v>6795</v>
      </c>
      <c r="G215" t="s">
        <v>32</v>
      </c>
      <c r="H215" t="s">
        <v>33</v>
      </c>
      <c r="I215">
        <v>0</v>
      </c>
      <c r="J215" t="s">
        <v>34</v>
      </c>
      <c r="K215" t="s">
        <v>35</v>
      </c>
      <c r="L215">
        <v>0</v>
      </c>
      <c r="M215" t="s">
        <v>32</v>
      </c>
      <c r="N215">
        <v>1</v>
      </c>
      <c r="O215">
        <f t="shared" si="39"/>
        <v>23</v>
      </c>
      <c r="P215">
        <f t="shared" si="40"/>
        <v>29</v>
      </c>
      <c r="Q215">
        <f t="shared" si="41"/>
        <v>37</v>
      </c>
      <c r="R215" t="str">
        <f t="shared" si="42"/>
        <v>611_3445</v>
      </c>
      <c r="S215" t="str">
        <f t="shared" si="43"/>
        <v/>
      </c>
      <c r="T215" t="str">
        <f t="shared" si="44"/>
        <v/>
      </c>
      <c r="U215" cm="1">
        <f t="array" ref="U215">MIN(IFERROR(FIND(_xlfn.SEQUENCE(10,,CHAR(48)),F215),""))</f>
        <v>8</v>
      </c>
      <c r="V215">
        <f t="shared" si="45"/>
        <v>17</v>
      </c>
      <c r="W215" t="str">
        <f t="shared" si="46"/>
        <v>611_3445/A</v>
      </c>
      <c r="X215" t="str">
        <f t="shared" si="47"/>
        <v>611_3445</v>
      </c>
      <c r="Y215" t="str">
        <f t="shared" si="48"/>
        <v>A créer</v>
      </c>
      <c r="Z215">
        <f t="shared" si="49"/>
        <v>0</v>
      </c>
      <c r="AA215" t="str">
        <f t="shared" si="50"/>
        <v>611_3445 / 31266701</v>
      </c>
      <c r="AB215">
        <f t="shared" si="51"/>
        <v>31266701</v>
      </c>
      <c r="AC215" s="10" t="str">
        <f>Sheet1[[#This Row],[Emplacement]]</f>
        <v>A créer</v>
      </c>
      <c r="AD215" s="10" t="str">
        <f>Sheet1[[#This Row],[Outillage]]</f>
        <v>611_3445</v>
      </c>
    </row>
    <row r="216" spans="1:30" x14ac:dyDescent="0.25">
      <c r="A216">
        <v>31266694</v>
      </c>
      <c r="B216" t="s">
        <v>6796</v>
      </c>
      <c r="C216" t="s">
        <v>28</v>
      </c>
      <c r="D216" t="s">
        <v>29</v>
      </c>
      <c r="E216" t="s">
        <v>32</v>
      </c>
      <c r="F216" t="s">
        <v>960</v>
      </c>
      <c r="G216" t="s">
        <v>32</v>
      </c>
      <c r="H216" t="s">
        <v>33</v>
      </c>
      <c r="I216">
        <v>0</v>
      </c>
      <c r="J216" t="s">
        <v>34</v>
      </c>
      <c r="K216" t="s">
        <v>35</v>
      </c>
      <c r="L216">
        <v>0</v>
      </c>
      <c r="M216" t="s">
        <v>32</v>
      </c>
      <c r="N216">
        <v>1</v>
      </c>
      <c r="O216">
        <f t="shared" si="39"/>
        <v>24</v>
      </c>
      <c r="P216">
        <f t="shared" si="40"/>
        <v>30</v>
      </c>
      <c r="Q216">
        <f t="shared" si="41"/>
        <v>38</v>
      </c>
      <c r="R216" t="str">
        <f t="shared" si="42"/>
        <v>611_1737</v>
      </c>
      <c r="S216" t="str">
        <f t="shared" si="43"/>
        <v/>
      </c>
      <c r="T216" t="str">
        <f t="shared" si="44"/>
        <v/>
      </c>
      <c r="U216" cm="1">
        <f t="array" ref="U216">MIN(IFERROR(FIND(_xlfn.SEQUENCE(10,,CHAR(48)),F216),""))</f>
        <v>8</v>
      </c>
      <c r="V216">
        <f t="shared" si="45"/>
        <v>15</v>
      </c>
      <c r="W216" t="str">
        <f t="shared" si="46"/>
        <v>611_1737</v>
      </c>
      <c r="X216" t="str">
        <f t="shared" si="47"/>
        <v>611_1737</v>
      </c>
      <c r="Y216" t="str">
        <f t="shared" si="48"/>
        <v>A créer</v>
      </c>
      <c r="Z216">
        <f t="shared" si="49"/>
        <v>0</v>
      </c>
      <c r="AA216" t="str">
        <f t="shared" si="50"/>
        <v>611_1737 / 31266694</v>
      </c>
      <c r="AB216">
        <f t="shared" si="51"/>
        <v>31266694</v>
      </c>
      <c r="AC216" s="10" t="str">
        <f>Sheet1[[#This Row],[Emplacement]]</f>
        <v>A créer</v>
      </c>
      <c r="AD216" s="10" t="str">
        <f>Sheet1[[#This Row],[Outillage]]</f>
        <v>611_1737</v>
      </c>
    </row>
    <row r="217" spans="1:30" x14ac:dyDescent="0.25">
      <c r="A217">
        <v>31266693</v>
      </c>
      <c r="B217" t="s">
        <v>6797</v>
      </c>
      <c r="C217" t="s">
        <v>28</v>
      </c>
      <c r="D217" t="s">
        <v>29</v>
      </c>
      <c r="E217" t="s">
        <v>32</v>
      </c>
      <c r="F217" t="s">
        <v>1518</v>
      </c>
      <c r="G217" t="s">
        <v>32</v>
      </c>
      <c r="H217" t="s">
        <v>33</v>
      </c>
      <c r="I217">
        <v>0</v>
      </c>
      <c r="J217" t="s">
        <v>34</v>
      </c>
      <c r="K217" t="s">
        <v>35</v>
      </c>
      <c r="L217">
        <v>0</v>
      </c>
      <c r="M217" t="s">
        <v>32</v>
      </c>
      <c r="N217">
        <v>1</v>
      </c>
      <c r="O217">
        <f t="shared" si="39"/>
        <v>26</v>
      </c>
      <c r="P217">
        <f t="shared" si="40"/>
        <v>32</v>
      </c>
      <c r="Q217">
        <f t="shared" si="41"/>
        <v>40</v>
      </c>
      <c r="R217" t="str">
        <f t="shared" si="42"/>
        <v>611_2991</v>
      </c>
      <c r="S217" t="str">
        <f t="shared" si="43"/>
        <v/>
      </c>
      <c r="T217" t="str">
        <f t="shared" si="44"/>
        <v/>
      </c>
      <c r="U217" cm="1">
        <f t="array" ref="U217">MIN(IFERROR(FIND(_xlfn.SEQUENCE(10,,CHAR(48)),F217),""))</f>
        <v>8</v>
      </c>
      <c r="V217">
        <f t="shared" si="45"/>
        <v>15</v>
      </c>
      <c r="W217" t="str">
        <f t="shared" si="46"/>
        <v>611_2991</v>
      </c>
      <c r="X217" t="str">
        <f t="shared" si="47"/>
        <v>611_2991</v>
      </c>
      <c r="Y217" t="str">
        <f t="shared" si="48"/>
        <v>A créer</v>
      </c>
      <c r="Z217">
        <f t="shared" si="49"/>
        <v>0</v>
      </c>
      <c r="AA217" t="str">
        <f t="shared" si="50"/>
        <v>611_2991 / 31266693</v>
      </c>
      <c r="AB217">
        <f t="shared" si="51"/>
        <v>31266693</v>
      </c>
      <c r="AC217" s="10" t="str">
        <f>Sheet1[[#This Row],[Emplacement]]</f>
        <v>A créer</v>
      </c>
      <c r="AD217" s="10" t="str">
        <f>Sheet1[[#This Row],[Outillage]]</f>
        <v>611_2991</v>
      </c>
    </row>
    <row r="218" spans="1:30" x14ac:dyDescent="0.25">
      <c r="A218">
        <v>31266369</v>
      </c>
      <c r="B218" t="s">
        <v>6798</v>
      </c>
      <c r="C218" t="s">
        <v>28</v>
      </c>
      <c r="D218" t="s">
        <v>29</v>
      </c>
      <c r="E218" t="s">
        <v>32</v>
      </c>
      <c r="F218" t="s">
        <v>1116</v>
      </c>
      <c r="G218" t="s">
        <v>32</v>
      </c>
      <c r="H218" t="s">
        <v>33</v>
      </c>
      <c r="I218">
        <v>0</v>
      </c>
      <c r="J218" t="s">
        <v>34</v>
      </c>
      <c r="K218" t="s">
        <v>35</v>
      </c>
      <c r="L218">
        <v>0</v>
      </c>
      <c r="M218" t="s">
        <v>32</v>
      </c>
      <c r="N218">
        <v>1</v>
      </c>
      <c r="O218">
        <f t="shared" si="39"/>
        <v>16</v>
      </c>
      <c r="P218">
        <f t="shared" si="40"/>
        <v>22</v>
      </c>
      <c r="Q218">
        <f t="shared" si="41"/>
        <v>30</v>
      </c>
      <c r="R218" t="str">
        <f t="shared" si="42"/>
        <v>611_3030</v>
      </c>
      <c r="S218" t="str">
        <f t="shared" si="43"/>
        <v/>
      </c>
      <c r="T218" t="str">
        <f t="shared" si="44"/>
        <v/>
      </c>
      <c r="U218" cm="1">
        <f t="array" ref="U218">MIN(IFERROR(FIND(_xlfn.SEQUENCE(10,,CHAR(48)),F218),""))</f>
        <v>8</v>
      </c>
      <c r="V218">
        <f t="shared" si="45"/>
        <v>15</v>
      </c>
      <c r="W218" t="str">
        <f t="shared" si="46"/>
        <v>611_3030</v>
      </c>
      <c r="X218" t="str">
        <f t="shared" si="47"/>
        <v>611_3030</v>
      </c>
      <c r="Y218" t="str">
        <f t="shared" si="48"/>
        <v>A créer</v>
      </c>
      <c r="Z218">
        <f t="shared" si="49"/>
        <v>0</v>
      </c>
      <c r="AA218" t="str">
        <f t="shared" si="50"/>
        <v>611_3030 / 31266369</v>
      </c>
      <c r="AB218">
        <f t="shared" si="51"/>
        <v>31266369</v>
      </c>
      <c r="AC218" s="10" t="str">
        <f>Sheet1[[#This Row],[Emplacement]]</f>
        <v>A créer</v>
      </c>
      <c r="AD218" s="10" t="str">
        <f>Sheet1[[#This Row],[Outillage]]</f>
        <v>611_3030</v>
      </c>
    </row>
    <row r="219" spans="1:30" x14ac:dyDescent="0.25">
      <c r="A219">
        <v>31266368</v>
      </c>
      <c r="B219" t="s">
        <v>6799</v>
      </c>
      <c r="C219" t="s">
        <v>28</v>
      </c>
      <c r="D219" t="s">
        <v>29</v>
      </c>
      <c r="E219" t="s">
        <v>32</v>
      </c>
      <c r="F219" t="s">
        <v>6800</v>
      </c>
      <c r="G219" t="s">
        <v>32</v>
      </c>
      <c r="H219" t="s">
        <v>33</v>
      </c>
      <c r="I219">
        <v>0</v>
      </c>
      <c r="J219" t="s">
        <v>34</v>
      </c>
      <c r="K219" t="s">
        <v>35</v>
      </c>
      <c r="L219">
        <v>0</v>
      </c>
      <c r="M219" t="s">
        <v>32</v>
      </c>
      <c r="N219">
        <v>1</v>
      </c>
      <c r="O219">
        <f t="shared" si="39"/>
        <v>20</v>
      </c>
      <c r="P219">
        <f t="shared" si="40"/>
        <v>26</v>
      </c>
      <c r="Q219">
        <f t="shared" si="41"/>
        <v>34</v>
      </c>
      <c r="R219" t="str">
        <f t="shared" si="42"/>
        <v>611_3037</v>
      </c>
      <c r="S219" t="str">
        <f t="shared" si="43"/>
        <v/>
      </c>
      <c r="T219" t="str">
        <f t="shared" si="44"/>
        <v/>
      </c>
      <c r="U219" cm="1">
        <f t="array" ref="U219">MIN(IFERROR(FIND(_xlfn.SEQUENCE(10,,CHAR(48)),F219),""))</f>
        <v>8</v>
      </c>
      <c r="V219">
        <f t="shared" si="45"/>
        <v>17</v>
      </c>
      <c r="W219" t="str">
        <f t="shared" si="46"/>
        <v>611_3037/B</v>
      </c>
      <c r="X219" t="str">
        <f t="shared" si="47"/>
        <v>611_3037</v>
      </c>
      <c r="Y219" t="str">
        <f t="shared" si="48"/>
        <v>A créer</v>
      </c>
      <c r="Z219">
        <f t="shared" si="49"/>
        <v>0</v>
      </c>
      <c r="AA219" t="str">
        <f t="shared" si="50"/>
        <v>611_3037 / 31266368</v>
      </c>
      <c r="AB219">
        <f t="shared" si="51"/>
        <v>31266368</v>
      </c>
      <c r="AC219" s="10" t="str">
        <f>Sheet1[[#This Row],[Emplacement]]</f>
        <v>A créer</v>
      </c>
      <c r="AD219" s="10" t="str">
        <f>Sheet1[[#This Row],[Outillage]]</f>
        <v>611_3037</v>
      </c>
    </row>
    <row r="220" spans="1:30" x14ac:dyDescent="0.25">
      <c r="A220">
        <v>31314510</v>
      </c>
      <c r="B220" t="s">
        <v>7598</v>
      </c>
      <c r="C220" t="s">
        <v>28</v>
      </c>
      <c r="D220" t="s">
        <v>29</v>
      </c>
      <c r="E220" t="s">
        <v>32</v>
      </c>
      <c r="F220" t="s">
        <v>2603</v>
      </c>
      <c r="G220" t="s">
        <v>32</v>
      </c>
      <c r="H220" t="s">
        <v>33</v>
      </c>
      <c r="I220">
        <v>0</v>
      </c>
      <c r="J220" t="s">
        <v>34</v>
      </c>
      <c r="K220" t="s">
        <v>35</v>
      </c>
      <c r="L220">
        <v>0</v>
      </c>
      <c r="M220" t="s">
        <v>32</v>
      </c>
      <c r="N220">
        <v>1</v>
      </c>
      <c r="O220">
        <f t="shared" si="39"/>
        <v>10</v>
      </c>
      <c r="P220">
        <f t="shared" si="40"/>
        <v>16</v>
      </c>
      <c r="Q220">
        <f t="shared" si="41"/>
        <v>24</v>
      </c>
      <c r="R220" t="str">
        <f t="shared" si="42"/>
        <v>611_0278</v>
      </c>
      <c r="S220" t="str">
        <f t="shared" si="43"/>
        <v/>
      </c>
      <c r="T220" t="str">
        <f t="shared" si="44"/>
        <v/>
      </c>
      <c r="U220" cm="1">
        <f t="array" ref="U220">MIN(IFERROR(FIND(_xlfn.SEQUENCE(10,,CHAR(48)),F220),""))</f>
        <v>8</v>
      </c>
      <c r="V220">
        <f t="shared" si="45"/>
        <v>15</v>
      </c>
      <c r="W220" t="str">
        <f t="shared" si="46"/>
        <v>611_0278</v>
      </c>
      <c r="X220" t="str">
        <f t="shared" si="47"/>
        <v>611_0278</v>
      </c>
      <c r="Y220" t="str">
        <f t="shared" si="48"/>
        <v>A créer</v>
      </c>
      <c r="Z220">
        <f t="shared" si="49"/>
        <v>0</v>
      </c>
      <c r="AA220" t="str">
        <f t="shared" si="50"/>
        <v>611_0278 / 31314510</v>
      </c>
      <c r="AB220">
        <f t="shared" si="51"/>
        <v>31314510</v>
      </c>
      <c r="AC220" s="10" t="str">
        <f>Sheet1[[#This Row],[Emplacement]]</f>
        <v>A créer</v>
      </c>
      <c r="AD220" s="10" t="str">
        <f>Sheet1[[#This Row],[Outillage]]</f>
        <v>611_0278</v>
      </c>
    </row>
    <row r="221" spans="1:30" x14ac:dyDescent="0.25">
      <c r="A221">
        <v>29062427</v>
      </c>
      <c r="B221" t="s">
        <v>209</v>
      </c>
      <c r="C221" t="s">
        <v>28</v>
      </c>
      <c r="D221" t="s">
        <v>29</v>
      </c>
      <c r="E221" t="s">
        <v>32</v>
      </c>
      <c r="F221" t="s">
        <v>210</v>
      </c>
      <c r="G221" t="s">
        <v>32</v>
      </c>
      <c r="H221" t="s">
        <v>33</v>
      </c>
      <c r="I221">
        <v>0</v>
      </c>
      <c r="J221" t="s">
        <v>34</v>
      </c>
      <c r="K221" t="s">
        <v>35</v>
      </c>
      <c r="L221">
        <v>2840</v>
      </c>
      <c r="M221" t="s">
        <v>32</v>
      </c>
      <c r="N221">
        <v>1</v>
      </c>
      <c r="O221" t="str">
        <f t="shared" si="39"/>
        <v/>
      </c>
      <c r="P221" t="str">
        <f t="shared" si="40"/>
        <v/>
      </c>
      <c r="Q221">
        <f t="shared" si="41"/>
        <v>14</v>
      </c>
      <c r="R221" t="str">
        <f t="shared" si="42"/>
        <v/>
      </c>
      <c r="S221" t="str">
        <f t="shared" si="43"/>
        <v/>
      </c>
      <c r="T221" t="str">
        <f t="shared" si="44"/>
        <v/>
      </c>
      <c r="U221" cm="1">
        <f t="array" ref="U221">MIN(IFERROR(FIND(_xlfn.SEQUENCE(10,,CHAR(48)),F221),""))</f>
        <v>4</v>
      </c>
      <c r="V221">
        <f t="shared" si="45"/>
        <v>11</v>
      </c>
      <c r="W221" t="str">
        <f t="shared" si="46"/>
        <v>71HD11N4</v>
      </c>
      <c r="X221" t="str">
        <f t="shared" si="47"/>
        <v>71HD11N4</v>
      </c>
      <c r="Y221" t="str">
        <f t="shared" si="48"/>
        <v>A créer</v>
      </c>
      <c r="Z221">
        <f t="shared" si="49"/>
        <v>0</v>
      </c>
      <c r="AA221" t="str">
        <f t="shared" si="50"/>
        <v>71HD11N4 / 29062427</v>
      </c>
      <c r="AB221">
        <f t="shared" si="51"/>
        <v>29062427</v>
      </c>
      <c r="AC221" s="10" t="str">
        <f>Sheet1[[#This Row],[Emplacement]]</f>
        <v>A créer</v>
      </c>
      <c r="AD221" s="10" t="str">
        <f>Sheet1[[#This Row],[Outillage]]</f>
        <v>71HD11N4</v>
      </c>
    </row>
    <row r="222" spans="1:30" x14ac:dyDescent="0.25">
      <c r="A222">
        <v>29063429</v>
      </c>
      <c r="B222" t="s">
        <v>211</v>
      </c>
      <c r="C222" t="s">
        <v>28</v>
      </c>
      <c r="D222" t="s">
        <v>29</v>
      </c>
      <c r="E222" t="s">
        <v>32</v>
      </c>
      <c r="F222" t="s">
        <v>212</v>
      </c>
      <c r="G222" t="s">
        <v>32</v>
      </c>
      <c r="H222" t="s">
        <v>33</v>
      </c>
      <c r="I222">
        <v>0</v>
      </c>
      <c r="J222" t="s">
        <v>34</v>
      </c>
      <c r="K222" t="s">
        <v>35</v>
      </c>
      <c r="L222">
        <v>61</v>
      </c>
      <c r="M222" t="s">
        <v>32</v>
      </c>
      <c r="N222">
        <v>1</v>
      </c>
      <c r="O222" t="str">
        <f t="shared" si="39"/>
        <v/>
      </c>
      <c r="P222" t="str">
        <f t="shared" si="40"/>
        <v/>
      </c>
      <c r="Q222">
        <f t="shared" si="41"/>
        <v>23</v>
      </c>
      <c r="R222" t="str">
        <f t="shared" si="42"/>
        <v/>
      </c>
      <c r="S222" t="str">
        <f t="shared" si="43"/>
        <v/>
      </c>
      <c r="T222" t="str">
        <f t="shared" si="44"/>
        <v/>
      </c>
      <c r="U222" cm="1">
        <f t="array" ref="U222">MIN(IFERROR(FIND(_xlfn.SEQUENCE(10,,CHAR(48)),F222),""))</f>
        <v>8</v>
      </c>
      <c r="V222">
        <f t="shared" si="45"/>
        <v>15</v>
      </c>
      <c r="W222" t="str">
        <f t="shared" si="46"/>
        <v>312_1126</v>
      </c>
      <c r="X222" t="str">
        <f t="shared" si="47"/>
        <v>312_1126</v>
      </c>
      <c r="Y222" t="str">
        <f t="shared" si="48"/>
        <v>A créer</v>
      </c>
      <c r="Z222">
        <f t="shared" si="49"/>
        <v>0</v>
      </c>
      <c r="AA222" t="str">
        <f t="shared" si="50"/>
        <v>312_1126 / 29063429</v>
      </c>
      <c r="AB222">
        <f t="shared" si="51"/>
        <v>29063429</v>
      </c>
      <c r="AC222" s="10" t="str">
        <f>Sheet1[[#This Row],[Emplacement]]</f>
        <v>A créer</v>
      </c>
      <c r="AD222" s="10" t="str">
        <f>Sheet1[[#This Row],[Outillage]]</f>
        <v>312_1126</v>
      </c>
    </row>
    <row r="223" spans="1:30" x14ac:dyDescent="0.25">
      <c r="A223">
        <v>29063456</v>
      </c>
      <c r="B223" t="s">
        <v>215</v>
      </c>
      <c r="C223" t="s">
        <v>28</v>
      </c>
      <c r="D223" t="s">
        <v>29</v>
      </c>
      <c r="E223" t="s">
        <v>32</v>
      </c>
      <c r="F223" t="s">
        <v>216</v>
      </c>
      <c r="G223" t="s">
        <v>32</v>
      </c>
      <c r="H223" t="s">
        <v>33</v>
      </c>
      <c r="I223">
        <v>0</v>
      </c>
      <c r="J223" t="s">
        <v>34</v>
      </c>
      <c r="K223" t="s">
        <v>35</v>
      </c>
      <c r="L223">
        <v>150</v>
      </c>
      <c r="M223" t="s">
        <v>32</v>
      </c>
      <c r="N223">
        <v>1</v>
      </c>
      <c r="O223" t="str">
        <f t="shared" si="39"/>
        <v/>
      </c>
      <c r="P223" t="str">
        <f t="shared" si="40"/>
        <v/>
      </c>
      <c r="Q223">
        <f t="shared" si="41"/>
        <v>39</v>
      </c>
      <c r="R223" t="str">
        <f t="shared" si="42"/>
        <v/>
      </c>
      <c r="S223" t="str">
        <f t="shared" si="43"/>
        <v/>
      </c>
      <c r="T223" t="str">
        <f t="shared" si="44"/>
        <v/>
      </c>
      <c r="U223" cm="1">
        <f t="array" ref="U223">MIN(IFERROR(FIND(_xlfn.SEQUENCE(10,,CHAR(48)),F223),""))</f>
        <v>8</v>
      </c>
      <c r="V223">
        <f t="shared" si="45"/>
        <v>15</v>
      </c>
      <c r="W223" t="str">
        <f t="shared" si="46"/>
        <v>312_0114</v>
      </c>
      <c r="X223" t="str">
        <f t="shared" si="47"/>
        <v>312_0114</v>
      </c>
      <c r="Y223" t="str">
        <f t="shared" si="48"/>
        <v>A créer</v>
      </c>
      <c r="Z223">
        <f t="shared" si="49"/>
        <v>0</v>
      </c>
      <c r="AA223" t="str">
        <f t="shared" si="50"/>
        <v>312_0114 / 29063456</v>
      </c>
      <c r="AB223">
        <f t="shared" si="51"/>
        <v>29063456</v>
      </c>
      <c r="AC223" s="10" t="str">
        <f>Sheet1[[#This Row],[Emplacement]]</f>
        <v>A créer</v>
      </c>
      <c r="AD223" s="10" t="str">
        <f>Sheet1[[#This Row],[Outillage]]</f>
        <v>312_0114</v>
      </c>
    </row>
    <row r="224" spans="1:30" x14ac:dyDescent="0.25">
      <c r="A224">
        <v>29063607</v>
      </c>
      <c r="B224" t="s">
        <v>217</v>
      </c>
      <c r="C224" t="s">
        <v>28</v>
      </c>
      <c r="D224" t="s">
        <v>29</v>
      </c>
      <c r="E224" t="s">
        <v>32</v>
      </c>
      <c r="F224" t="s">
        <v>218</v>
      </c>
      <c r="G224" t="s">
        <v>32</v>
      </c>
      <c r="H224" t="s">
        <v>33</v>
      </c>
      <c r="I224">
        <v>0</v>
      </c>
      <c r="J224" t="s">
        <v>34</v>
      </c>
      <c r="K224" t="s">
        <v>35</v>
      </c>
      <c r="L224">
        <v>160</v>
      </c>
      <c r="M224" t="s">
        <v>32</v>
      </c>
      <c r="N224">
        <v>1</v>
      </c>
      <c r="O224" t="str">
        <f t="shared" si="39"/>
        <v/>
      </c>
      <c r="P224" t="str">
        <f t="shared" si="40"/>
        <v/>
      </c>
      <c r="Q224">
        <f t="shared" si="41"/>
        <v>15</v>
      </c>
      <c r="R224" t="str">
        <f t="shared" si="42"/>
        <v/>
      </c>
      <c r="S224" t="str">
        <f t="shared" si="43"/>
        <v/>
      </c>
      <c r="T224" t="str">
        <f t="shared" si="44"/>
        <v/>
      </c>
      <c r="U224" cm="1">
        <f t="array" ref="U224">MIN(IFERROR(FIND(_xlfn.SEQUENCE(10,,CHAR(48)),F224),""))</f>
        <v>8</v>
      </c>
      <c r="V224">
        <f t="shared" si="45"/>
        <v>15</v>
      </c>
      <c r="W224" t="str">
        <f t="shared" si="46"/>
        <v>611_0569</v>
      </c>
      <c r="X224" t="str">
        <f t="shared" si="47"/>
        <v>611_0569</v>
      </c>
      <c r="Y224" t="str">
        <f t="shared" si="48"/>
        <v>A créer</v>
      </c>
      <c r="Z224">
        <f t="shared" si="49"/>
        <v>0</v>
      </c>
      <c r="AA224" t="str">
        <f t="shared" si="50"/>
        <v>611_0569 / 29063607</v>
      </c>
      <c r="AB224">
        <f t="shared" si="51"/>
        <v>29063607</v>
      </c>
      <c r="AC224" s="10" t="str">
        <f>Sheet1[[#This Row],[Emplacement]]</f>
        <v>A créer</v>
      </c>
      <c r="AD224" s="10" t="str">
        <f>Sheet1[[#This Row],[Outillage]]</f>
        <v>611_0569</v>
      </c>
    </row>
    <row r="225" spans="1:30" x14ac:dyDescent="0.25">
      <c r="A225">
        <v>29063744</v>
      </c>
      <c r="B225" t="s">
        <v>219</v>
      </c>
      <c r="C225" t="s">
        <v>28</v>
      </c>
      <c r="D225" t="s">
        <v>29</v>
      </c>
      <c r="E225" t="s">
        <v>32</v>
      </c>
      <c r="F225" t="s">
        <v>220</v>
      </c>
      <c r="G225" t="s">
        <v>32</v>
      </c>
      <c r="H225" t="s">
        <v>33</v>
      </c>
      <c r="I225">
        <v>0</v>
      </c>
      <c r="J225" t="s">
        <v>34</v>
      </c>
      <c r="K225" t="s">
        <v>35</v>
      </c>
      <c r="L225">
        <v>75</v>
      </c>
      <c r="M225" t="s">
        <v>32</v>
      </c>
      <c r="N225">
        <v>1</v>
      </c>
      <c r="O225" t="str">
        <f t="shared" si="39"/>
        <v/>
      </c>
      <c r="P225" t="str">
        <f t="shared" si="40"/>
        <v/>
      </c>
      <c r="Q225">
        <f t="shared" si="41"/>
        <v>26</v>
      </c>
      <c r="R225" t="str">
        <f t="shared" si="42"/>
        <v/>
      </c>
      <c r="S225" t="str">
        <f t="shared" si="43"/>
        <v/>
      </c>
      <c r="T225" t="str">
        <f t="shared" si="44"/>
        <v/>
      </c>
      <c r="U225" cm="1">
        <f t="array" ref="U225">MIN(IFERROR(FIND(_xlfn.SEQUENCE(10,,CHAR(48)),F225),""))</f>
        <v>8</v>
      </c>
      <c r="V225">
        <f t="shared" si="45"/>
        <v>15</v>
      </c>
      <c r="W225" t="str">
        <f t="shared" si="46"/>
        <v>312_0724</v>
      </c>
      <c r="X225" t="str">
        <f t="shared" si="47"/>
        <v>312_0724</v>
      </c>
      <c r="Y225" t="str">
        <f t="shared" si="48"/>
        <v>A créer</v>
      </c>
      <c r="Z225">
        <f t="shared" si="49"/>
        <v>0</v>
      </c>
      <c r="AA225" t="str">
        <f t="shared" si="50"/>
        <v>312_0724 / 29063744</v>
      </c>
      <c r="AB225">
        <f t="shared" si="51"/>
        <v>29063744</v>
      </c>
      <c r="AC225" s="10" t="str">
        <f>Sheet1[[#This Row],[Emplacement]]</f>
        <v>A créer</v>
      </c>
      <c r="AD225" s="10" t="str">
        <f>Sheet1[[#This Row],[Outillage]]</f>
        <v>312_0724</v>
      </c>
    </row>
    <row r="226" spans="1:30" x14ac:dyDescent="0.25">
      <c r="A226">
        <v>29063847</v>
      </c>
      <c r="B226" t="s">
        <v>221</v>
      </c>
      <c r="C226" t="s">
        <v>28</v>
      </c>
      <c r="D226" t="s">
        <v>29</v>
      </c>
      <c r="E226" t="s">
        <v>32</v>
      </c>
      <c r="F226" t="s">
        <v>222</v>
      </c>
      <c r="G226" t="s">
        <v>32</v>
      </c>
      <c r="H226" t="s">
        <v>33</v>
      </c>
      <c r="I226">
        <v>0</v>
      </c>
      <c r="J226" t="s">
        <v>34</v>
      </c>
      <c r="K226" t="s">
        <v>35</v>
      </c>
      <c r="L226">
        <v>280</v>
      </c>
      <c r="M226" t="s">
        <v>32</v>
      </c>
      <c r="N226">
        <v>1</v>
      </c>
      <c r="O226" t="str">
        <f t="shared" si="39"/>
        <v/>
      </c>
      <c r="P226" t="str">
        <f t="shared" si="40"/>
        <v/>
      </c>
      <c r="Q226">
        <f t="shared" si="41"/>
        <v>24</v>
      </c>
      <c r="R226" t="str">
        <f t="shared" si="42"/>
        <v/>
      </c>
      <c r="S226" t="str">
        <f t="shared" si="43"/>
        <v/>
      </c>
      <c r="T226" t="str">
        <f t="shared" si="44"/>
        <v/>
      </c>
      <c r="U226" cm="1">
        <f t="array" ref="U226">MIN(IFERROR(FIND(_xlfn.SEQUENCE(10,,CHAR(48)),F226),""))</f>
        <v>8</v>
      </c>
      <c r="V226">
        <f t="shared" si="45"/>
        <v>15</v>
      </c>
      <c r="W226" t="str">
        <f t="shared" si="46"/>
        <v>312_0806</v>
      </c>
      <c r="X226" t="str">
        <f t="shared" si="47"/>
        <v>312_0806</v>
      </c>
      <c r="Y226" t="str">
        <f t="shared" si="48"/>
        <v>A créer</v>
      </c>
      <c r="Z226">
        <f t="shared" si="49"/>
        <v>0</v>
      </c>
      <c r="AA226" t="str">
        <f t="shared" si="50"/>
        <v>312_0806 / 29063847</v>
      </c>
      <c r="AB226">
        <f t="shared" si="51"/>
        <v>29063847</v>
      </c>
      <c r="AC226" s="10" t="str">
        <f>Sheet1[[#This Row],[Emplacement]]</f>
        <v>A créer</v>
      </c>
      <c r="AD226" s="10" t="str">
        <f>Sheet1[[#This Row],[Outillage]]</f>
        <v>312_0806</v>
      </c>
    </row>
    <row r="227" spans="1:30" x14ac:dyDescent="0.25">
      <c r="A227">
        <v>29065447</v>
      </c>
      <c r="B227" t="s">
        <v>999</v>
      </c>
      <c r="C227" t="s">
        <v>28</v>
      </c>
      <c r="D227" t="s">
        <v>29</v>
      </c>
      <c r="E227" t="s">
        <v>32</v>
      </c>
      <c r="F227" t="s">
        <v>1000</v>
      </c>
      <c r="G227" t="s">
        <v>32</v>
      </c>
      <c r="H227" t="s">
        <v>33</v>
      </c>
      <c r="I227">
        <v>0</v>
      </c>
      <c r="J227" t="s">
        <v>34</v>
      </c>
      <c r="K227" t="s">
        <v>35</v>
      </c>
      <c r="L227">
        <v>0.01</v>
      </c>
      <c r="M227" t="s">
        <v>32</v>
      </c>
      <c r="N227">
        <v>1</v>
      </c>
      <c r="O227" t="str">
        <f t="shared" si="39"/>
        <v/>
      </c>
      <c r="P227" t="str">
        <f t="shared" si="40"/>
        <v/>
      </c>
      <c r="Q227">
        <f t="shared" si="41"/>
        <v>29</v>
      </c>
      <c r="R227" t="str">
        <f t="shared" si="42"/>
        <v/>
      </c>
      <c r="S227" t="str">
        <f t="shared" si="43"/>
        <v/>
      </c>
      <c r="T227" t="str">
        <f t="shared" si="44"/>
        <v/>
      </c>
      <c r="U227" cm="1">
        <f t="array" ref="U227">MIN(IFERROR(FIND(_xlfn.SEQUENCE(10,,CHAR(48)),F227),""))</f>
        <v>8</v>
      </c>
      <c r="V227">
        <f t="shared" si="45"/>
        <v>15</v>
      </c>
      <c r="W227" t="str">
        <f t="shared" si="46"/>
        <v>312_2926</v>
      </c>
      <c r="X227" t="str">
        <f t="shared" si="47"/>
        <v>312_2926</v>
      </c>
      <c r="Y227" t="str">
        <f t="shared" si="48"/>
        <v>A créer</v>
      </c>
      <c r="Z227">
        <f t="shared" si="49"/>
        <v>0</v>
      </c>
      <c r="AA227" t="str">
        <f t="shared" si="50"/>
        <v>312_2926 / 29065447</v>
      </c>
      <c r="AB227">
        <f t="shared" si="51"/>
        <v>29065447</v>
      </c>
      <c r="AC227" s="10" t="str">
        <f>Sheet1[[#This Row],[Emplacement]]</f>
        <v>A créer</v>
      </c>
      <c r="AD227" s="10" t="str">
        <f>Sheet1[[#This Row],[Outillage]]</f>
        <v>312_2926</v>
      </c>
    </row>
    <row r="228" spans="1:30" x14ac:dyDescent="0.25">
      <c r="A228">
        <v>29065456</v>
      </c>
      <c r="B228" t="s">
        <v>1001</v>
      </c>
      <c r="C228" t="s">
        <v>28</v>
      </c>
      <c r="D228" t="s">
        <v>29</v>
      </c>
      <c r="E228" t="s">
        <v>32</v>
      </c>
      <c r="F228" t="s">
        <v>1002</v>
      </c>
      <c r="G228" t="s">
        <v>32</v>
      </c>
      <c r="H228" t="s">
        <v>33</v>
      </c>
      <c r="I228">
        <v>0</v>
      </c>
      <c r="J228" t="s">
        <v>34</v>
      </c>
      <c r="K228" t="s">
        <v>35</v>
      </c>
      <c r="L228">
        <v>0.01</v>
      </c>
      <c r="M228" t="s">
        <v>32</v>
      </c>
      <c r="N228">
        <v>1</v>
      </c>
      <c r="O228" t="str">
        <f t="shared" si="39"/>
        <v/>
      </c>
      <c r="P228" t="str">
        <f t="shared" si="40"/>
        <v/>
      </c>
      <c r="Q228">
        <f t="shared" si="41"/>
        <v>27</v>
      </c>
      <c r="R228" t="str">
        <f t="shared" si="42"/>
        <v/>
      </c>
      <c r="S228" t="str">
        <f t="shared" si="43"/>
        <v/>
      </c>
      <c r="T228" t="str">
        <f t="shared" si="44"/>
        <v/>
      </c>
      <c r="U228" cm="1">
        <f t="array" ref="U228">MIN(IFERROR(FIND(_xlfn.SEQUENCE(10,,CHAR(48)),F228),""))</f>
        <v>8</v>
      </c>
      <c r="V228">
        <f t="shared" si="45"/>
        <v>15</v>
      </c>
      <c r="W228" t="str">
        <f t="shared" si="46"/>
        <v>611_0024</v>
      </c>
      <c r="X228" t="str">
        <f t="shared" si="47"/>
        <v>611_0024</v>
      </c>
      <c r="Y228" t="str">
        <f t="shared" si="48"/>
        <v>A créer</v>
      </c>
      <c r="Z228">
        <f t="shared" si="49"/>
        <v>0</v>
      </c>
      <c r="AA228" t="str">
        <f t="shared" si="50"/>
        <v>611_0024 / 29065456</v>
      </c>
      <c r="AB228">
        <f t="shared" si="51"/>
        <v>29065456</v>
      </c>
      <c r="AC228" s="10" t="str">
        <f>Sheet1[[#This Row],[Emplacement]]</f>
        <v>A créer</v>
      </c>
      <c r="AD228" s="10" t="str">
        <f>Sheet1[[#This Row],[Outillage]]</f>
        <v>611_0024</v>
      </c>
    </row>
    <row r="229" spans="1:30" x14ac:dyDescent="0.25">
      <c r="A229">
        <v>29065457</v>
      </c>
      <c r="B229" t="s">
        <v>1003</v>
      </c>
      <c r="C229" t="s">
        <v>28</v>
      </c>
      <c r="D229" t="s">
        <v>29</v>
      </c>
      <c r="E229" t="s">
        <v>32</v>
      </c>
      <c r="F229" t="s">
        <v>1004</v>
      </c>
      <c r="G229" t="s">
        <v>32</v>
      </c>
      <c r="H229" t="s">
        <v>33</v>
      </c>
      <c r="I229">
        <v>0</v>
      </c>
      <c r="J229" t="s">
        <v>34</v>
      </c>
      <c r="K229" t="s">
        <v>35</v>
      </c>
      <c r="L229">
        <v>0.01</v>
      </c>
      <c r="M229" t="s">
        <v>32</v>
      </c>
      <c r="N229">
        <v>1</v>
      </c>
      <c r="O229" t="str">
        <f t="shared" si="39"/>
        <v/>
      </c>
      <c r="P229" t="str">
        <f t="shared" si="40"/>
        <v/>
      </c>
      <c r="Q229">
        <f t="shared" si="41"/>
        <v>27</v>
      </c>
      <c r="R229" t="str">
        <f t="shared" si="42"/>
        <v/>
      </c>
      <c r="S229" t="str">
        <f t="shared" si="43"/>
        <v/>
      </c>
      <c r="T229" t="str">
        <f t="shared" si="44"/>
        <v/>
      </c>
      <c r="U229" cm="1">
        <f t="array" ref="U229">MIN(IFERROR(FIND(_xlfn.SEQUENCE(10,,CHAR(48)),F229),""))</f>
        <v>8</v>
      </c>
      <c r="V229">
        <f t="shared" si="45"/>
        <v>15</v>
      </c>
      <c r="W229" t="str">
        <f t="shared" si="46"/>
        <v>611_0059</v>
      </c>
      <c r="X229" t="str">
        <f t="shared" si="47"/>
        <v>611_0059</v>
      </c>
      <c r="Y229" t="str">
        <f t="shared" si="48"/>
        <v>A créer</v>
      </c>
      <c r="Z229">
        <f t="shared" si="49"/>
        <v>0</v>
      </c>
      <c r="AA229" t="str">
        <f t="shared" si="50"/>
        <v>611_0059 / 29065457</v>
      </c>
      <c r="AB229">
        <f t="shared" si="51"/>
        <v>29065457</v>
      </c>
      <c r="AC229" s="10" t="str">
        <f>Sheet1[[#This Row],[Emplacement]]</f>
        <v>A créer</v>
      </c>
      <c r="AD229" s="10" t="str">
        <f>Sheet1[[#This Row],[Outillage]]</f>
        <v>611_0059</v>
      </c>
    </row>
    <row r="230" spans="1:30" x14ac:dyDescent="0.25">
      <c r="A230">
        <v>29065458</v>
      </c>
      <c r="B230" t="s">
        <v>1005</v>
      </c>
      <c r="C230" t="s">
        <v>28</v>
      </c>
      <c r="D230" t="s">
        <v>29</v>
      </c>
      <c r="E230" t="s">
        <v>32</v>
      </c>
      <c r="F230" t="s">
        <v>1006</v>
      </c>
      <c r="G230" t="s">
        <v>32</v>
      </c>
      <c r="H230" t="s">
        <v>33</v>
      </c>
      <c r="I230">
        <v>0</v>
      </c>
      <c r="J230" t="s">
        <v>34</v>
      </c>
      <c r="K230" t="s">
        <v>35</v>
      </c>
      <c r="L230">
        <v>0.01</v>
      </c>
      <c r="M230" t="s">
        <v>32</v>
      </c>
      <c r="N230">
        <v>1</v>
      </c>
      <c r="O230" t="str">
        <f t="shared" si="39"/>
        <v/>
      </c>
      <c r="P230" t="str">
        <f t="shared" si="40"/>
        <v/>
      </c>
      <c r="Q230">
        <f t="shared" si="41"/>
        <v>27</v>
      </c>
      <c r="R230" t="str">
        <f t="shared" si="42"/>
        <v/>
      </c>
      <c r="S230" t="str">
        <f t="shared" si="43"/>
        <v/>
      </c>
      <c r="T230" t="str">
        <f t="shared" si="44"/>
        <v/>
      </c>
      <c r="U230" cm="1">
        <f t="array" ref="U230">MIN(IFERROR(FIND(_xlfn.SEQUENCE(10,,CHAR(48)),F230),""))</f>
        <v>8</v>
      </c>
      <c r="V230">
        <f t="shared" si="45"/>
        <v>15</v>
      </c>
      <c r="W230" t="str">
        <f t="shared" si="46"/>
        <v>611_0112</v>
      </c>
      <c r="X230" t="str">
        <f t="shared" si="47"/>
        <v>611_0112</v>
      </c>
      <c r="Y230" t="str">
        <f t="shared" si="48"/>
        <v>A créer</v>
      </c>
      <c r="Z230">
        <f t="shared" si="49"/>
        <v>0</v>
      </c>
      <c r="AA230" t="str">
        <f t="shared" si="50"/>
        <v>611_0112 / 29065458</v>
      </c>
      <c r="AB230">
        <f t="shared" si="51"/>
        <v>29065458</v>
      </c>
      <c r="AC230" s="10" t="str">
        <f>Sheet1[[#This Row],[Emplacement]]</f>
        <v>A créer</v>
      </c>
      <c r="AD230" s="10" t="str">
        <f>Sheet1[[#This Row],[Outillage]]</f>
        <v>611_0112</v>
      </c>
    </row>
    <row r="231" spans="1:30" x14ac:dyDescent="0.25">
      <c r="A231">
        <v>29065459</v>
      </c>
      <c r="B231" t="s">
        <v>1007</v>
      </c>
      <c r="C231" t="s">
        <v>28</v>
      </c>
      <c r="D231" t="s">
        <v>29</v>
      </c>
      <c r="E231" t="s">
        <v>32</v>
      </c>
      <c r="F231" t="s">
        <v>1008</v>
      </c>
      <c r="G231" t="s">
        <v>32</v>
      </c>
      <c r="H231" t="s">
        <v>33</v>
      </c>
      <c r="I231">
        <v>9</v>
      </c>
      <c r="J231" t="s">
        <v>34</v>
      </c>
      <c r="K231" t="s">
        <v>35</v>
      </c>
      <c r="L231">
        <v>0.01</v>
      </c>
      <c r="M231" t="s">
        <v>32</v>
      </c>
      <c r="N231">
        <v>1</v>
      </c>
      <c r="O231" t="str">
        <f t="shared" si="39"/>
        <v/>
      </c>
      <c r="P231" t="str">
        <f t="shared" si="40"/>
        <v/>
      </c>
      <c r="Q231">
        <f t="shared" si="41"/>
        <v>27</v>
      </c>
      <c r="R231" t="str">
        <f t="shared" si="42"/>
        <v/>
      </c>
      <c r="S231" t="str">
        <f t="shared" si="43"/>
        <v/>
      </c>
      <c r="T231" t="str">
        <f t="shared" si="44"/>
        <v/>
      </c>
      <c r="U231" cm="1">
        <f t="array" ref="U231">MIN(IFERROR(FIND(_xlfn.SEQUENCE(10,,CHAR(48)),F231),""))</f>
        <v>8</v>
      </c>
      <c r="V231">
        <f t="shared" si="45"/>
        <v>15</v>
      </c>
      <c r="W231" t="str">
        <f t="shared" si="46"/>
        <v>611_0287</v>
      </c>
      <c r="X231" t="str">
        <f t="shared" si="47"/>
        <v>611_0287</v>
      </c>
      <c r="Y231" t="str">
        <f t="shared" si="48"/>
        <v>A créer</v>
      </c>
      <c r="Z231">
        <f t="shared" si="49"/>
        <v>9</v>
      </c>
      <c r="AA231" t="str">
        <f t="shared" si="50"/>
        <v>611_0287 / 29065459</v>
      </c>
      <c r="AB231">
        <f t="shared" si="51"/>
        <v>29065459</v>
      </c>
      <c r="AC231" s="10" t="str">
        <f>Sheet1[[#This Row],[Emplacement]]</f>
        <v>A créer</v>
      </c>
      <c r="AD231" s="10" t="str">
        <f>Sheet1[[#This Row],[Outillage]]</f>
        <v>611_0287</v>
      </c>
    </row>
    <row r="232" spans="1:30" x14ac:dyDescent="0.25">
      <c r="A232">
        <v>29065460</v>
      </c>
      <c r="B232" t="s">
        <v>1009</v>
      </c>
      <c r="C232" t="s">
        <v>28</v>
      </c>
      <c r="D232" t="s">
        <v>29</v>
      </c>
      <c r="E232" t="s">
        <v>32</v>
      </c>
      <c r="F232" t="s">
        <v>1010</v>
      </c>
      <c r="G232" t="s">
        <v>32</v>
      </c>
      <c r="H232" t="s">
        <v>33</v>
      </c>
      <c r="I232">
        <v>0</v>
      </c>
      <c r="J232" t="s">
        <v>34</v>
      </c>
      <c r="K232" t="s">
        <v>35</v>
      </c>
      <c r="L232">
        <v>0.01</v>
      </c>
      <c r="M232" t="s">
        <v>32</v>
      </c>
      <c r="N232">
        <v>1</v>
      </c>
      <c r="O232" t="str">
        <f t="shared" si="39"/>
        <v/>
      </c>
      <c r="P232" t="str">
        <f t="shared" si="40"/>
        <v/>
      </c>
      <c r="Q232">
        <f t="shared" si="41"/>
        <v>27</v>
      </c>
      <c r="R232" t="str">
        <f t="shared" si="42"/>
        <v/>
      </c>
      <c r="S232" t="str">
        <f t="shared" si="43"/>
        <v/>
      </c>
      <c r="T232" t="str">
        <f t="shared" si="44"/>
        <v/>
      </c>
      <c r="U232" cm="1">
        <f t="array" ref="U232">MIN(IFERROR(FIND(_xlfn.SEQUENCE(10,,CHAR(48)),F232),""))</f>
        <v>8</v>
      </c>
      <c r="V232">
        <f t="shared" si="45"/>
        <v>15</v>
      </c>
      <c r="W232" t="str">
        <f t="shared" si="46"/>
        <v>611_0441</v>
      </c>
      <c r="X232" t="str">
        <f t="shared" si="47"/>
        <v>611_0441</v>
      </c>
      <c r="Y232" t="str">
        <f t="shared" si="48"/>
        <v>A créer</v>
      </c>
      <c r="Z232">
        <f t="shared" si="49"/>
        <v>0</v>
      </c>
      <c r="AA232" t="str">
        <f t="shared" si="50"/>
        <v>611_0441 / 29065460</v>
      </c>
      <c r="AB232">
        <f t="shared" si="51"/>
        <v>29065460</v>
      </c>
      <c r="AC232" s="10" t="str">
        <f>Sheet1[[#This Row],[Emplacement]]</f>
        <v>A créer</v>
      </c>
      <c r="AD232" s="10" t="str">
        <f>Sheet1[[#This Row],[Outillage]]</f>
        <v>611_0441</v>
      </c>
    </row>
    <row r="233" spans="1:30" x14ac:dyDescent="0.25">
      <c r="A233">
        <v>29065461</v>
      </c>
      <c r="B233" t="s">
        <v>1011</v>
      </c>
      <c r="C233" t="s">
        <v>28</v>
      </c>
      <c r="D233" t="s">
        <v>29</v>
      </c>
      <c r="E233" t="s">
        <v>32</v>
      </c>
      <c r="F233" t="s">
        <v>1012</v>
      </c>
      <c r="G233" t="s">
        <v>32</v>
      </c>
      <c r="H233" t="s">
        <v>33</v>
      </c>
      <c r="I233">
        <v>0</v>
      </c>
      <c r="J233" t="s">
        <v>34</v>
      </c>
      <c r="K233" t="s">
        <v>35</v>
      </c>
      <c r="L233">
        <v>0.01</v>
      </c>
      <c r="M233" t="s">
        <v>32</v>
      </c>
      <c r="N233">
        <v>1</v>
      </c>
      <c r="O233" t="str">
        <f t="shared" si="39"/>
        <v/>
      </c>
      <c r="P233" t="str">
        <f t="shared" si="40"/>
        <v/>
      </c>
      <c r="Q233">
        <f t="shared" si="41"/>
        <v>27</v>
      </c>
      <c r="R233" t="str">
        <f t="shared" si="42"/>
        <v/>
      </c>
      <c r="S233" t="str">
        <f t="shared" si="43"/>
        <v/>
      </c>
      <c r="T233" t="str">
        <f t="shared" si="44"/>
        <v/>
      </c>
      <c r="U233" cm="1">
        <f t="array" ref="U233">MIN(IFERROR(FIND(_xlfn.SEQUENCE(10,,CHAR(48)),F233),""))</f>
        <v>8</v>
      </c>
      <c r="V233">
        <f t="shared" si="45"/>
        <v>15</v>
      </c>
      <c r="W233" t="str">
        <f t="shared" si="46"/>
        <v>611_0526</v>
      </c>
      <c r="X233" t="str">
        <f t="shared" si="47"/>
        <v>611_0526</v>
      </c>
      <c r="Y233" t="str">
        <f t="shared" si="48"/>
        <v>A créer</v>
      </c>
      <c r="Z233">
        <f t="shared" si="49"/>
        <v>0</v>
      </c>
      <c r="AA233" t="str">
        <f t="shared" si="50"/>
        <v>611_0526 / 29065461</v>
      </c>
      <c r="AB233">
        <f t="shared" si="51"/>
        <v>29065461</v>
      </c>
      <c r="AC233" s="10" t="str">
        <f>Sheet1[[#This Row],[Emplacement]]</f>
        <v>A créer</v>
      </c>
      <c r="AD233" s="10" t="str">
        <f>Sheet1[[#This Row],[Outillage]]</f>
        <v>611_0526</v>
      </c>
    </row>
    <row r="234" spans="1:30" x14ac:dyDescent="0.25">
      <c r="A234">
        <v>29065462</v>
      </c>
      <c r="B234" t="s">
        <v>1013</v>
      </c>
      <c r="C234" t="s">
        <v>28</v>
      </c>
      <c r="D234" t="s">
        <v>29</v>
      </c>
      <c r="E234" t="s">
        <v>32</v>
      </c>
      <c r="F234" t="s">
        <v>1014</v>
      </c>
      <c r="G234" t="s">
        <v>32</v>
      </c>
      <c r="H234" t="s">
        <v>33</v>
      </c>
      <c r="I234">
        <v>0</v>
      </c>
      <c r="J234" t="s">
        <v>34</v>
      </c>
      <c r="K234" t="s">
        <v>35</v>
      </c>
      <c r="L234">
        <v>0.01</v>
      </c>
      <c r="M234" t="s">
        <v>32</v>
      </c>
      <c r="N234">
        <v>1</v>
      </c>
      <c r="O234" t="str">
        <f t="shared" si="39"/>
        <v/>
      </c>
      <c r="P234" t="str">
        <f t="shared" si="40"/>
        <v/>
      </c>
      <c r="Q234">
        <f t="shared" si="41"/>
        <v>27</v>
      </c>
      <c r="R234" t="str">
        <f t="shared" si="42"/>
        <v/>
      </c>
      <c r="S234" t="str">
        <f t="shared" si="43"/>
        <v/>
      </c>
      <c r="T234" t="str">
        <f t="shared" si="44"/>
        <v/>
      </c>
      <c r="U234" cm="1">
        <f t="array" ref="U234">MIN(IFERROR(FIND(_xlfn.SEQUENCE(10,,CHAR(48)),F234),""))</f>
        <v>8</v>
      </c>
      <c r="V234">
        <f t="shared" si="45"/>
        <v>15</v>
      </c>
      <c r="W234" t="str">
        <f t="shared" si="46"/>
        <v>611_0527</v>
      </c>
      <c r="X234" t="str">
        <f t="shared" si="47"/>
        <v>611_0527</v>
      </c>
      <c r="Y234" t="str">
        <f t="shared" si="48"/>
        <v>A créer</v>
      </c>
      <c r="Z234">
        <f t="shared" si="49"/>
        <v>0</v>
      </c>
      <c r="AA234" t="str">
        <f t="shared" si="50"/>
        <v>611_0527 / 29065462</v>
      </c>
      <c r="AB234">
        <f t="shared" si="51"/>
        <v>29065462</v>
      </c>
      <c r="AC234" s="10" t="str">
        <f>Sheet1[[#This Row],[Emplacement]]</f>
        <v>A créer</v>
      </c>
      <c r="AD234" s="10" t="str">
        <f>Sheet1[[#This Row],[Outillage]]</f>
        <v>611_0527</v>
      </c>
    </row>
    <row r="235" spans="1:30" x14ac:dyDescent="0.25">
      <c r="A235">
        <v>29065463</v>
      </c>
      <c r="B235" t="s">
        <v>1015</v>
      </c>
      <c r="C235" t="s">
        <v>28</v>
      </c>
      <c r="D235" t="s">
        <v>29</v>
      </c>
      <c r="E235" t="s">
        <v>32</v>
      </c>
      <c r="F235" t="s">
        <v>1016</v>
      </c>
      <c r="G235" t="s">
        <v>32</v>
      </c>
      <c r="H235" t="s">
        <v>33</v>
      </c>
      <c r="I235">
        <v>0</v>
      </c>
      <c r="J235" t="s">
        <v>34</v>
      </c>
      <c r="K235" t="s">
        <v>35</v>
      </c>
      <c r="L235">
        <v>0.01</v>
      </c>
      <c r="M235" t="s">
        <v>32</v>
      </c>
      <c r="N235">
        <v>1</v>
      </c>
      <c r="O235" t="str">
        <f t="shared" si="39"/>
        <v/>
      </c>
      <c r="P235" t="str">
        <f t="shared" si="40"/>
        <v/>
      </c>
      <c r="Q235">
        <f t="shared" si="41"/>
        <v>27</v>
      </c>
      <c r="R235" t="str">
        <f t="shared" si="42"/>
        <v/>
      </c>
      <c r="S235" t="str">
        <f t="shared" si="43"/>
        <v/>
      </c>
      <c r="T235" t="str">
        <f t="shared" si="44"/>
        <v/>
      </c>
      <c r="U235" cm="1">
        <f t="array" ref="U235">MIN(IFERROR(FIND(_xlfn.SEQUENCE(10,,CHAR(48)),F235),""))</f>
        <v>8</v>
      </c>
      <c r="V235">
        <f t="shared" si="45"/>
        <v>15</v>
      </c>
      <c r="W235" t="str">
        <f t="shared" si="46"/>
        <v>611_0659</v>
      </c>
      <c r="X235" t="str">
        <f t="shared" si="47"/>
        <v>611_0659</v>
      </c>
      <c r="Y235" t="str">
        <f t="shared" si="48"/>
        <v>A créer</v>
      </c>
      <c r="Z235">
        <f t="shared" si="49"/>
        <v>0</v>
      </c>
      <c r="AA235" t="str">
        <f t="shared" si="50"/>
        <v>611_0659 / 29065463</v>
      </c>
      <c r="AB235">
        <f t="shared" si="51"/>
        <v>29065463</v>
      </c>
      <c r="AC235" s="10" t="str">
        <f>Sheet1[[#This Row],[Emplacement]]</f>
        <v>A créer</v>
      </c>
      <c r="AD235" s="10" t="str">
        <f>Sheet1[[#This Row],[Outillage]]</f>
        <v>611_0659</v>
      </c>
    </row>
    <row r="236" spans="1:30" x14ac:dyDescent="0.25">
      <c r="A236">
        <v>29065465</v>
      </c>
      <c r="B236" t="s">
        <v>1017</v>
      </c>
      <c r="C236" t="s">
        <v>28</v>
      </c>
      <c r="D236" t="s">
        <v>29</v>
      </c>
      <c r="E236" t="s">
        <v>32</v>
      </c>
      <c r="F236" t="s">
        <v>1018</v>
      </c>
      <c r="G236" t="s">
        <v>32</v>
      </c>
      <c r="H236" t="s">
        <v>33</v>
      </c>
      <c r="I236">
        <v>0</v>
      </c>
      <c r="J236" t="s">
        <v>34</v>
      </c>
      <c r="K236" t="s">
        <v>35</v>
      </c>
      <c r="L236">
        <v>0.01</v>
      </c>
      <c r="M236" t="s">
        <v>32</v>
      </c>
      <c r="N236">
        <v>1</v>
      </c>
      <c r="O236" t="str">
        <f t="shared" si="39"/>
        <v/>
      </c>
      <c r="P236" t="str">
        <f t="shared" si="40"/>
        <v/>
      </c>
      <c r="Q236">
        <f t="shared" si="41"/>
        <v>27</v>
      </c>
      <c r="R236" t="str">
        <f t="shared" si="42"/>
        <v/>
      </c>
      <c r="S236" t="str">
        <f t="shared" si="43"/>
        <v/>
      </c>
      <c r="T236" t="str">
        <f t="shared" si="44"/>
        <v/>
      </c>
      <c r="U236" cm="1">
        <f t="array" ref="U236">MIN(IFERROR(FIND(_xlfn.SEQUENCE(10,,CHAR(48)),F236),""))</f>
        <v>8</v>
      </c>
      <c r="V236">
        <f t="shared" si="45"/>
        <v>15</v>
      </c>
      <c r="W236" t="str">
        <f t="shared" si="46"/>
        <v>611_0706</v>
      </c>
      <c r="X236" t="str">
        <f t="shared" si="47"/>
        <v>611_0706</v>
      </c>
      <c r="Y236" t="str">
        <f t="shared" si="48"/>
        <v>A créer</v>
      </c>
      <c r="Z236">
        <f t="shared" si="49"/>
        <v>0</v>
      </c>
      <c r="AA236" t="str">
        <f t="shared" si="50"/>
        <v>611_0706 / 29065465</v>
      </c>
      <c r="AB236">
        <f t="shared" si="51"/>
        <v>29065465</v>
      </c>
      <c r="AC236" s="10" t="str">
        <f>Sheet1[[#This Row],[Emplacement]]</f>
        <v>A créer</v>
      </c>
      <c r="AD236" s="10" t="str">
        <f>Sheet1[[#This Row],[Outillage]]</f>
        <v>611_0706</v>
      </c>
    </row>
    <row r="237" spans="1:30" x14ac:dyDescent="0.25">
      <c r="A237">
        <v>29065466</v>
      </c>
      <c r="B237" t="s">
        <v>1019</v>
      </c>
      <c r="C237" t="s">
        <v>28</v>
      </c>
      <c r="D237" t="s">
        <v>29</v>
      </c>
      <c r="E237" t="s">
        <v>32</v>
      </c>
      <c r="F237" t="s">
        <v>1020</v>
      </c>
      <c r="G237" t="s">
        <v>32</v>
      </c>
      <c r="H237" t="s">
        <v>33</v>
      </c>
      <c r="I237">
        <v>0</v>
      </c>
      <c r="J237" t="s">
        <v>34</v>
      </c>
      <c r="K237" t="s">
        <v>35</v>
      </c>
      <c r="L237">
        <v>0.01</v>
      </c>
      <c r="M237" t="s">
        <v>32</v>
      </c>
      <c r="N237">
        <v>1</v>
      </c>
      <c r="O237" t="str">
        <f t="shared" si="39"/>
        <v/>
      </c>
      <c r="P237" t="str">
        <f t="shared" si="40"/>
        <v/>
      </c>
      <c r="Q237">
        <f t="shared" si="41"/>
        <v>27</v>
      </c>
      <c r="R237" t="str">
        <f t="shared" si="42"/>
        <v/>
      </c>
      <c r="S237" t="str">
        <f t="shared" si="43"/>
        <v/>
      </c>
      <c r="T237" t="str">
        <f t="shared" si="44"/>
        <v/>
      </c>
      <c r="U237" cm="1">
        <f t="array" ref="U237">MIN(IFERROR(FIND(_xlfn.SEQUENCE(10,,CHAR(48)),F237),""))</f>
        <v>8</v>
      </c>
      <c r="V237">
        <f t="shared" si="45"/>
        <v>15</v>
      </c>
      <c r="W237" t="str">
        <f t="shared" si="46"/>
        <v>611_0736</v>
      </c>
      <c r="X237" t="str">
        <f t="shared" si="47"/>
        <v>611_0736</v>
      </c>
      <c r="Y237" t="str">
        <f t="shared" si="48"/>
        <v>A créer</v>
      </c>
      <c r="Z237">
        <f t="shared" si="49"/>
        <v>0</v>
      </c>
      <c r="AA237" t="str">
        <f t="shared" si="50"/>
        <v>611_0736 / 29065466</v>
      </c>
      <c r="AB237">
        <f t="shared" si="51"/>
        <v>29065466</v>
      </c>
      <c r="AC237" s="10" t="str">
        <f>Sheet1[[#This Row],[Emplacement]]</f>
        <v>A créer</v>
      </c>
      <c r="AD237" s="10" t="str">
        <f>Sheet1[[#This Row],[Outillage]]</f>
        <v>611_0736</v>
      </c>
    </row>
    <row r="238" spans="1:30" x14ac:dyDescent="0.25">
      <c r="A238">
        <v>29065467</v>
      </c>
      <c r="B238" t="s">
        <v>1021</v>
      </c>
      <c r="C238" t="s">
        <v>28</v>
      </c>
      <c r="D238" t="s">
        <v>29</v>
      </c>
      <c r="E238" t="s">
        <v>32</v>
      </c>
      <c r="F238" t="s">
        <v>1022</v>
      </c>
      <c r="G238" t="s">
        <v>32</v>
      </c>
      <c r="H238" t="s">
        <v>33</v>
      </c>
      <c r="I238">
        <v>0</v>
      </c>
      <c r="J238" t="s">
        <v>34</v>
      </c>
      <c r="K238" t="s">
        <v>35</v>
      </c>
      <c r="L238">
        <v>0.01</v>
      </c>
      <c r="M238" t="s">
        <v>32</v>
      </c>
      <c r="N238">
        <v>1</v>
      </c>
      <c r="O238" t="str">
        <f t="shared" si="39"/>
        <v/>
      </c>
      <c r="P238" t="str">
        <f t="shared" si="40"/>
        <v/>
      </c>
      <c r="Q238">
        <f t="shared" si="41"/>
        <v>27</v>
      </c>
      <c r="R238" t="str">
        <f t="shared" si="42"/>
        <v/>
      </c>
      <c r="S238" t="str">
        <f t="shared" si="43"/>
        <v/>
      </c>
      <c r="T238" t="str">
        <f t="shared" si="44"/>
        <v/>
      </c>
      <c r="U238" cm="1">
        <f t="array" ref="U238">MIN(IFERROR(FIND(_xlfn.SEQUENCE(10,,CHAR(48)),F238),""))</f>
        <v>8</v>
      </c>
      <c r="V238">
        <f t="shared" si="45"/>
        <v>15</v>
      </c>
      <c r="W238" t="str">
        <f t="shared" si="46"/>
        <v>611_0743</v>
      </c>
      <c r="X238" t="str">
        <f t="shared" si="47"/>
        <v>611_0743</v>
      </c>
      <c r="Y238" t="str">
        <f t="shared" si="48"/>
        <v>A créer</v>
      </c>
      <c r="Z238">
        <f t="shared" si="49"/>
        <v>0</v>
      </c>
      <c r="AA238" t="str">
        <f t="shared" si="50"/>
        <v>611_0743 / 29065467</v>
      </c>
      <c r="AB238">
        <f t="shared" si="51"/>
        <v>29065467</v>
      </c>
      <c r="AC238" s="10" t="str">
        <f>Sheet1[[#This Row],[Emplacement]]</f>
        <v>A créer</v>
      </c>
      <c r="AD238" s="10" t="str">
        <f>Sheet1[[#This Row],[Outillage]]</f>
        <v>611_0743</v>
      </c>
    </row>
    <row r="239" spans="1:30" x14ac:dyDescent="0.25">
      <c r="A239">
        <v>29065469</v>
      </c>
      <c r="B239" t="s">
        <v>1025</v>
      </c>
      <c r="C239" t="s">
        <v>28</v>
      </c>
      <c r="D239" t="s">
        <v>29</v>
      </c>
      <c r="E239" t="s">
        <v>32</v>
      </c>
      <c r="F239" t="s">
        <v>1026</v>
      </c>
      <c r="G239" t="s">
        <v>32</v>
      </c>
      <c r="H239" t="s">
        <v>33</v>
      </c>
      <c r="I239">
        <v>0</v>
      </c>
      <c r="J239" t="s">
        <v>34</v>
      </c>
      <c r="K239" t="s">
        <v>35</v>
      </c>
      <c r="L239">
        <v>0.01</v>
      </c>
      <c r="M239" t="s">
        <v>32</v>
      </c>
      <c r="N239">
        <v>1</v>
      </c>
      <c r="O239" t="str">
        <f t="shared" si="39"/>
        <v/>
      </c>
      <c r="P239" t="str">
        <f t="shared" si="40"/>
        <v/>
      </c>
      <c r="Q239">
        <f t="shared" si="41"/>
        <v>27</v>
      </c>
      <c r="R239" t="str">
        <f t="shared" si="42"/>
        <v/>
      </c>
      <c r="S239" t="str">
        <f t="shared" si="43"/>
        <v/>
      </c>
      <c r="T239" t="str">
        <f t="shared" si="44"/>
        <v/>
      </c>
      <c r="U239" cm="1">
        <f t="array" ref="U239">MIN(IFERROR(FIND(_xlfn.SEQUENCE(10,,CHAR(48)),F239),""))</f>
        <v>8</v>
      </c>
      <c r="V239">
        <f t="shared" si="45"/>
        <v>15</v>
      </c>
      <c r="W239" t="str">
        <f t="shared" si="46"/>
        <v>611_0771</v>
      </c>
      <c r="X239" t="str">
        <f t="shared" si="47"/>
        <v>611_0771</v>
      </c>
      <c r="Y239" t="str">
        <f t="shared" si="48"/>
        <v>A créer</v>
      </c>
      <c r="Z239">
        <f t="shared" si="49"/>
        <v>0</v>
      </c>
      <c r="AA239" t="str">
        <f t="shared" si="50"/>
        <v>611_0771 / 29065469</v>
      </c>
      <c r="AB239">
        <f t="shared" si="51"/>
        <v>29065469</v>
      </c>
      <c r="AC239" s="10" t="str">
        <f>Sheet1[[#This Row],[Emplacement]]</f>
        <v>A créer</v>
      </c>
      <c r="AD239" s="10" t="str">
        <f>Sheet1[[#This Row],[Outillage]]</f>
        <v>611_0771</v>
      </c>
    </row>
    <row r="240" spans="1:30" x14ac:dyDescent="0.25">
      <c r="A240">
        <v>29065471</v>
      </c>
      <c r="B240" t="s">
        <v>1029</v>
      </c>
      <c r="C240" t="s">
        <v>28</v>
      </c>
      <c r="D240" t="s">
        <v>29</v>
      </c>
      <c r="E240" t="s">
        <v>32</v>
      </c>
      <c r="F240" t="s">
        <v>1030</v>
      </c>
      <c r="G240" t="s">
        <v>32</v>
      </c>
      <c r="H240" t="s">
        <v>33</v>
      </c>
      <c r="I240">
        <v>0</v>
      </c>
      <c r="J240" t="s">
        <v>34</v>
      </c>
      <c r="K240" t="s">
        <v>35</v>
      </c>
      <c r="L240">
        <v>0.01</v>
      </c>
      <c r="M240" t="s">
        <v>32</v>
      </c>
      <c r="N240">
        <v>1</v>
      </c>
      <c r="O240" t="str">
        <f t="shared" si="39"/>
        <v/>
      </c>
      <c r="P240" t="str">
        <f t="shared" si="40"/>
        <v/>
      </c>
      <c r="Q240">
        <f t="shared" si="41"/>
        <v>27</v>
      </c>
      <c r="R240" t="str">
        <f t="shared" si="42"/>
        <v/>
      </c>
      <c r="S240" t="str">
        <f t="shared" si="43"/>
        <v/>
      </c>
      <c r="T240" t="str">
        <f t="shared" si="44"/>
        <v/>
      </c>
      <c r="U240" cm="1">
        <f t="array" ref="U240">MIN(IFERROR(FIND(_xlfn.SEQUENCE(10,,CHAR(48)),F240),""))</f>
        <v>8</v>
      </c>
      <c r="V240">
        <f t="shared" si="45"/>
        <v>15</v>
      </c>
      <c r="W240" t="str">
        <f t="shared" si="46"/>
        <v>611_0786</v>
      </c>
      <c r="X240" t="str">
        <f t="shared" si="47"/>
        <v>611_0786</v>
      </c>
      <c r="Y240" t="str">
        <f t="shared" si="48"/>
        <v>A créer</v>
      </c>
      <c r="Z240">
        <f t="shared" si="49"/>
        <v>0</v>
      </c>
      <c r="AA240" t="str">
        <f t="shared" si="50"/>
        <v>611_0786 / 29065471</v>
      </c>
      <c r="AB240">
        <f t="shared" si="51"/>
        <v>29065471</v>
      </c>
      <c r="AC240" s="10" t="str">
        <f>Sheet1[[#This Row],[Emplacement]]</f>
        <v>A créer</v>
      </c>
      <c r="AD240" s="10" t="str">
        <f>Sheet1[[#This Row],[Outillage]]</f>
        <v>611_0786</v>
      </c>
    </row>
    <row r="241" spans="1:30" x14ac:dyDescent="0.25">
      <c r="A241">
        <v>29065473</v>
      </c>
      <c r="B241" t="s">
        <v>1031</v>
      </c>
      <c r="C241" t="s">
        <v>28</v>
      </c>
      <c r="D241" t="s">
        <v>29</v>
      </c>
      <c r="E241" t="s">
        <v>32</v>
      </c>
      <c r="F241" t="s">
        <v>1032</v>
      </c>
      <c r="G241" t="s">
        <v>32</v>
      </c>
      <c r="H241" t="s">
        <v>33</v>
      </c>
      <c r="I241">
        <v>0</v>
      </c>
      <c r="J241" t="s">
        <v>34</v>
      </c>
      <c r="K241" t="s">
        <v>35</v>
      </c>
      <c r="L241">
        <v>0.01</v>
      </c>
      <c r="M241" t="s">
        <v>32</v>
      </c>
      <c r="N241">
        <v>1</v>
      </c>
      <c r="O241" t="str">
        <f t="shared" si="39"/>
        <v/>
      </c>
      <c r="P241" t="str">
        <f t="shared" si="40"/>
        <v/>
      </c>
      <c r="Q241">
        <f t="shared" si="41"/>
        <v>27</v>
      </c>
      <c r="R241" t="str">
        <f t="shared" si="42"/>
        <v/>
      </c>
      <c r="S241" t="str">
        <f t="shared" si="43"/>
        <v/>
      </c>
      <c r="T241" t="str">
        <f t="shared" si="44"/>
        <v/>
      </c>
      <c r="U241" cm="1">
        <f t="array" ref="U241">MIN(IFERROR(FIND(_xlfn.SEQUENCE(10,,CHAR(48)),F241),""))</f>
        <v>8</v>
      </c>
      <c r="V241">
        <f t="shared" si="45"/>
        <v>15</v>
      </c>
      <c r="W241" t="str">
        <f t="shared" si="46"/>
        <v>611_1156</v>
      </c>
      <c r="X241" t="str">
        <f t="shared" si="47"/>
        <v>611_1156</v>
      </c>
      <c r="Y241" t="str">
        <f t="shared" si="48"/>
        <v>A créer</v>
      </c>
      <c r="Z241">
        <f t="shared" si="49"/>
        <v>0</v>
      </c>
      <c r="AA241" t="str">
        <f t="shared" si="50"/>
        <v>611_1156 / 29065473</v>
      </c>
      <c r="AB241">
        <f t="shared" si="51"/>
        <v>29065473</v>
      </c>
      <c r="AC241" s="10" t="str">
        <f>Sheet1[[#This Row],[Emplacement]]</f>
        <v>A créer</v>
      </c>
      <c r="AD241" s="10" t="str">
        <f>Sheet1[[#This Row],[Outillage]]</f>
        <v>611_1156</v>
      </c>
    </row>
    <row r="242" spans="1:30" x14ac:dyDescent="0.25">
      <c r="A242">
        <v>29065474</v>
      </c>
      <c r="B242" t="s">
        <v>1033</v>
      </c>
      <c r="C242" t="s">
        <v>28</v>
      </c>
      <c r="D242" t="s">
        <v>29</v>
      </c>
      <c r="E242" t="s">
        <v>32</v>
      </c>
      <c r="F242" t="s">
        <v>1034</v>
      </c>
      <c r="G242" t="s">
        <v>32</v>
      </c>
      <c r="H242" t="s">
        <v>33</v>
      </c>
      <c r="I242">
        <v>0</v>
      </c>
      <c r="J242" t="s">
        <v>34</v>
      </c>
      <c r="K242" t="s">
        <v>35</v>
      </c>
      <c r="L242">
        <v>0.01</v>
      </c>
      <c r="M242" t="s">
        <v>32</v>
      </c>
      <c r="N242">
        <v>1</v>
      </c>
      <c r="O242" t="str">
        <f t="shared" si="39"/>
        <v/>
      </c>
      <c r="P242" t="str">
        <f t="shared" si="40"/>
        <v/>
      </c>
      <c r="Q242">
        <f t="shared" si="41"/>
        <v>27</v>
      </c>
      <c r="R242" t="str">
        <f t="shared" si="42"/>
        <v/>
      </c>
      <c r="S242" t="str">
        <f t="shared" si="43"/>
        <v/>
      </c>
      <c r="T242" t="str">
        <f t="shared" si="44"/>
        <v/>
      </c>
      <c r="U242" cm="1">
        <f t="array" ref="U242">MIN(IFERROR(FIND(_xlfn.SEQUENCE(10,,CHAR(48)),F242),""))</f>
        <v>8</v>
      </c>
      <c r="V242">
        <f t="shared" si="45"/>
        <v>15</v>
      </c>
      <c r="W242" t="str">
        <f t="shared" si="46"/>
        <v>611_1186</v>
      </c>
      <c r="X242" t="str">
        <f t="shared" si="47"/>
        <v>611_1186</v>
      </c>
      <c r="Y242" t="str">
        <f t="shared" si="48"/>
        <v>A créer</v>
      </c>
      <c r="Z242">
        <f t="shared" si="49"/>
        <v>0</v>
      </c>
      <c r="AA242" t="str">
        <f t="shared" si="50"/>
        <v>611_1186 / 29065474</v>
      </c>
      <c r="AB242">
        <f t="shared" si="51"/>
        <v>29065474</v>
      </c>
      <c r="AC242" s="10" t="str">
        <f>Sheet1[[#This Row],[Emplacement]]</f>
        <v>A créer</v>
      </c>
      <c r="AD242" s="10" t="str">
        <f>Sheet1[[#This Row],[Outillage]]</f>
        <v>611_1186</v>
      </c>
    </row>
    <row r="243" spans="1:30" x14ac:dyDescent="0.25">
      <c r="A243">
        <v>29065475</v>
      </c>
      <c r="B243" t="s">
        <v>1035</v>
      </c>
      <c r="C243" t="s">
        <v>28</v>
      </c>
      <c r="D243" t="s">
        <v>29</v>
      </c>
      <c r="E243" t="s">
        <v>32</v>
      </c>
      <c r="F243" t="s">
        <v>1036</v>
      </c>
      <c r="G243" t="s">
        <v>32</v>
      </c>
      <c r="H243" t="s">
        <v>33</v>
      </c>
      <c r="I243">
        <v>0</v>
      </c>
      <c r="J243" t="s">
        <v>34</v>
      </c>
      <c r="K243" t="s">
        <v>35</v>
      </c>
      <c r="L243">
        <v>0.01</v>
      </c>
      <c r="M243" t="s">
        <v>32</v>
      </c>
      <c r="N243">
        <v>1</v>
      </c>
      <c r="O243" t="str">
        <f t="shared" si="39"/>
        <v/>
      </c>
      <c r="P243" t="str">
        <f t="shared" si="40"/>
        <v/>
      </c>
      <c r="Q243">
        <f t="shared" si="41"/>
        <v>27</v>
      </c>
      <c r="R243" t="str">
        <f t="shared" si="42"/>
        <v/>
      </c>
      <c r="S243" t="str">
        <f t="shared" si="43"/>
        <v/>
      </c>
      <c r="T243" t="str">
        <f t="shared" si="44"/>
        <v/>
      </c>
      <c r="U243" cm="1">
        <f t="array" ref="U243">MIN(IFERROR(FIND(_xlfn.SEQUENCE(10,,CHAR(48)),F243),""))</f>
        <v>8</v>
      </c>
      <c r="V243">
        <f t="shared" si="45"/>
        <v>15</v>
      </c>
      <c r="W243" t="str">
        <f t="shared" si="46"/>
        <v>611_1223</v>
      </c>
      <c r="X243" t="str">
        <f t="shared" si="47"/>
        <v>611_1223</v>
      </c>
      <c r="Y243" t="str">
        <f t="shared" si="48"/>
        <v>A créer</v>
      </c>
      <c r="Z243">
        <f t="shared" si="49"/>
        <v>0</v>
      </c>
      <c r="AA243" t="str">
        <f t="shared" si="50"/>
        <v>611_1223 / 29065475</v>
      </c>
      <c r="AB243">
        <f t="shared" si="51"/>
        <v>29065475</v>
      </c>
      <c r="AC243" s="10" t="str">
        <f>Sheet1[[#This Row],[Emplacement]]</f>
        <v>A créer</v>
      </c>
      <c r="AD243" s="10" t="str">
        <f>Sheet1[[#This Row],[Outillage]]</f>
        <v>611_1223</v>
      </c>
    </row>
    <row r="244" spans="1:30" x14ac:dyDescent="0.25">
      <c r="A244">
        <v>29065476</v>
      </c>
      <c r="B244" t="s">
        <v>1037</v>
      </c>
      <c r="C244" t="s">
        <v>28</v>
      </c>
      <c r="D244" t="s">
        <v>29</v>
      </c>
      <c r="E244" t="s">
        <v>32</v>
      </c>
      <c r="F244" t="s">
        <v>1038</v>
      </c>
      <c r="G244" t="s">
        <v>32</v>
      </c>
      <c r="H244" t="s">
        <v>33</v>
      </c>
      <c r="I244">
        <v>0</v>
      </c>
      <c r="J244" t="s">
        <v>34</v>
      </c>
      <c r="K244" t="s">
        <v>35</v>
      </c>
      <c r="L244">
        <v>0.01</v>
      </c>
      <c r="M244" t="s">
        <v>32</v>
      </c>
      <c r="N244">
        <v>1</v>
      </c>
      <c r="O244" t="str">
        <f t="shared" si="39"/>
        <v/>
      </c>
      <c r="P244" t="str">
        <f t="shared" si="40"/>
        <v/>
      </c>
      <c r="Q244">
        <f t="shared" si="41"/>
        <v>27</v>
      </c>
      <c r="R244" t="str">
        <f t="shared" si="42"/>
        <v/>
      </c>
      <c r="S244" t="str">
        <f t="shared" si="43"/>
        <v/>
      </c>
      <c r="T244" t="str">
        <f t="shared" si="44"/>
        <v/>
      </c>
      <c r="U244" cm="1">
        <f t="array" ref="U244">MIN(IFERROR(FIND(_xlfn.SEQUENCE(10,,CHAR(48)),F244),""))</f>
        <v>8</v>
      </c>
      <c r="V244">
        <f t="shared" si="45"/>
        <v>15</v>
      </c>
      <c r="W244" t="str">
        <f t="shared" si="46"/>
        <v>611_1229</v>
      </c>
      <c r="X244" t="str">
        <f t="shared" si="47"/>
        <v>611_1229</v>
      </c>
      <c r="Y244" t="str">
        <f t="shared" si="48"/>
        <v>A créer</v>
      </c>
      <c r="Z244">
        <f t="shared" si="49"/>
        <v>0</v>
      </c>
      <c r="AA244" t="str">
        <f t="shared" si="50"/>
        <v>611_1229 / 29065476</v>
      </c>
      <c r="AB244">
        <f t="shared" si="51"/>
        <v>29065476</v>
      </c>
      <c r="AC244" s="10" t="str">
        <f>Sheet1[[#This Row],[Emplacement]]</f>
        <v>A créer</v>
      </c>
      <c r="AD244" s="10" t="str">
        <f>Sheet1[[#This Row],[Outillage]]</f>
        <v>611_1229</v>
      </c>
    </row>
    <row r="245" spans="1:30" x14ac:dyDescent="0.25">
      <c r="A245">
        <v>29065477</v>
      </c>
      <c r="B245" t="s">
        <v>1039</v>
      </c>
      <c r="C245" t="s">
        <v>28</v>
      </c>
      <c r="D245" t="s">
        <v>29</v>
      </c>
      <c r="E245" t="s">
        <v>32</v>
      </c>
      <c r="F245" t="s">
        <v>1040</v>
      </c>
      <c r="G245" t="s">
        <v>32</v>
      </c>
      <c r="H245" t="s">
        <v>33</v>
      </c>
      <c r="I245">
        <v>0</v>
      </c>
      <c r="J245" t="s">
        <v>34</v>
      </c>
      <c r="K245" t="s">
        <v>35</v>
      </c>
      <c r="L245">
        <v>0.01</v>
      </c>
      <c r="M245" t="s">
        <v>32</v>
      </c>
      <c r="N245">
        <v>1</v>
      </c>
      <c r="O245" t="str">
        <f t="shared" si="39"/>
        <v/>
      </c>
      <c r="P245" t="str">
        <f t="shared" si="40"/>
        <v/>
      </c>
      <c r="Q245">
        <f t="shared" si="41"/>
        <v>27</v>
      </c>
      <c r="R245" t="str">
        <f t="shared" si="42"/>
        <v/>
      </c>
      <c r="S245" t="str">
        <f t="shared" si="43"/>
        <v/>
      </c>
      <c r="T245" t="str">
        <f t="shared" si="44"/>
        <v/>
      </c>
      <c r="U245" cm="1">
        <f t="array" ref="U245">MIN(IFERROR(FIND(_xlfn.SEQUENCE(10,,CHAR(48)),F245),""))</f>
        <v>8</v>
      </c>
      <c r="V245">
        <f t="shared" si="45"/>
        <v>15</v>
      </c>
      <c r="W245" t="str">
        <f t="shared" si="46"/>
        <v>611_1366</v>
      </c>
      <c r="X245" t="str">
        <f t="shared" si="47"/>
        <v>611_1366</v>
      </c>
      <c r="Y245" t="str">
        <f t="shared" si="48"/>
        <v>A créer</v>
      </c>
      <c r="Z245">
        <f t="shared" si="49"/>
        <v>0</v>
      </c>
      <c r="AA245" t="str">
        <f t="shared" si="50"/>
        <v>611_1366 / 29065477</v>
      </c>
      <c r="AB245">
        <f t="shared" si="51"/>
        <v>29065477</v>
      </c>
      <c r="AC245" s="10" t="str">
        <f>Sheet1[[#This Row],[Emplacement]]</f>
        <v>A créer</v>
      </c>
      <c r="AD245" s="10" t="str">
        <f>Sheet1[[#This Row],[Outillage]]</f>
        <v>611_1366</v>
      </c>
    </row>
    <row r="246" spans="1:30" x14ac:dyDescent="0.25">
      <c r="A246">
        <v>29065478</v>
      </c>
      <c r="B246" t="s">
        <v>1041</v>
      </c>
      <c r="C246" t="s">
        <v>28</v>
      </c>
      <c r="D246" t="s">
        <v>29</v>
      </c>
      <c r="E246" t="s">
        <v>32</v>
      </c>
      <c r="F246" t="s">
        <v>1042</v>
      </c>
      <c r="G246" t="s">
        <v>32</v>
      </c>
      <c r="H246" t="s">
        <v>33</v>
      </c>
      <c r="I246">
        <v>0</v>
      </c>
      <c r="J246" t="s">
        <v>34</v>
      </c>
      <c r="K246" t="s">
        <v>35</v>
      </c>
      <c r="L246">
        <v>0.01</v>
      </c>
      <c r="M246" t="s">
        <v>32</v>
      </c>
      <c r="N246">
        <v>1</v>
      </c>
      <c r="O246" t="str">
        <f t="shared" si="39"/>
        <v/>
      </c>
      <c r="P246" t="str">
        <f t="shared" si="40"/>
        <v/>
      </c>
      <c r="Q246">
        <f t="shared" si="41"/>
        <v>27</v>
      </c>
      <c r="R246" t="str">
        <f t="shared" si="42"/>
        <v/>
      </c>
      <c r="S246" t="str">
        <f t="shared" si="43"/>
        <v/>
      </c>
      <c r="T246" t="str">
        <f t="shared" si="44"/>
        <v/>
      </c>
      <c r="U246" cm="1">
        <f t="array" ref="U246">MIN(IFERROR(FIND(_xlfn.SEQUENCE(10,,CHAR(48)),F246),""))</f>
        <v>8</v>
      </c>
      <c r="V246">
        <f t="shared" si="45"/>
        <v>15</v>
      </c>
      <c r="W246" t="str">
        <f t="shared" si="46"/>
        <v>611_1387</v>
      </c>
      <c r="X246" t="str">
        <f t="shared" si="47"/>
        <v>611_1387</v>
      </c>
      <c r="Y246" t="str">
        <f t="shared" si="48"/>
        <v>A créer</v>
      </c>
      <c r="Z246">
        <f t="shared" si="49"/>
        <v>0</v>
      </c>
      <c r="AA246" t="str">
        <f t="shared" si="50"/>
        <v>611_1387 / 29065478</v>
      </c>
      <c r="AB246">
        <f t="shared" si="51"/>
        <v>29065478</v>
      </c>
      <c r="AC246" s="10" t="str">
        <f>Sheet1[[#This Row],[Emplacement]]</f>
        <v>A créer</v>
      </c>
      <c r="AD246" s="10" t="str">
        <f>Sheet1[[#This Row],[Outillage]]</f>
        <v>611_1387</v>
      </c>
    </row>
    <row r="247" spans="1:30" x14ac:dyDescent="0.25">
      <c r="A247">
        <v>29065479</v>
      </c>
      <c r="B247" t="s">
        <v>1043</v>
      </c>
      <c r="C247" t="s">
        <v>28</v>
      </c>
      <c r="D247" t="s">
        <v>29</v>
      </c>
      <c r="E247" t="s">
        <v>32</v>
      </c>
      <c r="F247" t="s">
        <v>1044</v>
      </c>
      <c r="G247" t="s">
        <v>32</v>
      </c>
      <c r="H247" t="s">
        <v>33</v>
      </c>
      <c r="I247">
        <v>0</v>
      </c>
      <c r="J247" t="s">
        <v>34</v>
      </c>
      <c r="K247" t="s">
        <v>35</v>
      </c>
      <c r="L247">
        <v>0.01</v>
      </c>
      <c r="M247" t="s">
        <v>32</v>
      </c>
      <c r="N247">
        <v>1</v>
      </c>
      <c r="O247" t="str">
        <f t="shared" si="39"/>
        <v/>
      </c>
      <c r="P247" t="str">
        <f t="shared" si="40"/>
        <v/>
      </c>
      <c r="Q247">
        <f t="shared" si="41"/>
        <v>27</v>
      </c>
      <c r="R247" t="str">
        <f t="shared" si="42"/>
        <v/>
      </c>
      <c r="S247" t="str">
        <f t="shared" si="43"/>
        <v/>
      </c>
      <c r="T247" t="str">
        <f t="shared" si="44"/>
        <v/>
      </c>
      <c r="U247" cm="1">
        <f t="array" ref="U247">MIN(IFERROR(FIND(_xlfn.SEQUENCE(10,,CHAR(48)),F247),""))</f>
        <v>8</v>
      </c>
      <c r="V247">
        <f t="shared" si="45"/>
        <v>15</v>
      </c>
      <c r="W247" t="str">
        <f t="shared" si="46"/>
        <v>611_1401</v>
      </c>
      <c r="X247" t="str">
        <f t="shared" si="47"/>
        <v>611_1401</v>
      </c>
      <c r="Y247" t="str">
        <f t="shared" si="48"/>
        <v>A créer</v>
      </c>
      <c r="Z247">
        <f t="shared" si="49"/>
        <v>0</v>
      </c>
      <c r="AA247" t="str">
        <f t="shared" si="50"/>
        <v>611_1401 / 29065479</v>
      </c>
      <c r="AB247">
        <f t="shared" si="51"/>
        <v>29065479</v>
      </c>
      <c r="AC247" s="10" t="str">
        <f>Sheet1[[#This Row],[Emplacement]]</f>
        <v>A créer</v>
      </c>
      <c r="AD247" s="10" t="str">
        <f>Sheet1[[#This Row],[Outillage]]</f>
        <v>611_1401</v>
      </c>
    </row>
    <row r="248" spans="1:30" x14ac:dyDescent="0.25">
      <c r="A248">
        <v>29065482</v>
      </c>
      <c r="B248" t="s">
        <v>1045</v>
      </c>
      <c r="C248" t="s">
        <v>28</v>
      </c>
      <c r="D248" t="s">
        <v>29</v>
      </c>
      <c r="E248" t="s">
        <v>32</v>
      </c>
      <c r="F248" t="s">
        <v>1046</v>
      </c>
      <c r="G248" t="s">
        <v>32</v>
      </c>
      <c r="H248" t="s">
        <v>33</v>
      </c>
      <c r="I248">
        <v>0</v>
      </c>
      <c r="J248" t="s">
        <v>34</v>
      </c>
      <c r="K248" t="s">
        <v>35</v>
      </c>
      <c r="L248">
        <v>0.01</v>
      </c>
      <c r="M248" t="s">
        <v>32</v>
      </c>
      <c r="N248">
        <v>1</v>
      </c>
      <c r="O248" t="str">
        <f t="shared" si="39"/>
        <v/>
      </c>
      <c r="P248" t="str">
        <f t="shared" si="40"/>
        <v/>
      </c>
      <c r="Q248">
        <f t="shared" si="41"/>
        <v>27</v>
      </c>
      <c r="R248" t="str">
        <f t="shared" si="42"/>
        <v/>
      </c>
      <c r="S248" t="str">
        <f t="shared" si="43"/>
        <v/>
      </c>
      <c r="T248" t="str">
        <f t="shared" si="44"/>
        <v/>
      </c>
      <c r="U248" cm="1">
        <f t="array" ref="U248">MIN(IFERROR(FIND(_xlfn.SEQUENCE(10,,CHAR(48)),F248),""))</f>
        <v>8</v>
      </c>
      <c r="V248">
        <f t="shared" si="45"/>
        <v>15</v>
      </c>
      <c r="W248" t="str">
        <f t="shared" si="46"/>
        <v>611_1459</v>
      </c>
      <c r="X248" t="str">
        <f t="shared" si="47"/>
        <v>611_1459</v>
      </c>
      <c r="Y248" t="str">
        <f t="shared" si="48"/>
        <v>A créer</v>
      </c>
      <c r="Z248">
        <f t="shared" si="49"/>
        <v>0</v>
      </c>
      <c r="AA248" t="str">
        <f t="shared" si="50"/>
        <v>611_1459 / 29065482</v>
      </c>
      <c r="AB248">
        <f t="shared" si="51"/>
        <v>29065482</v>
      </c>
      <c r="AC248" s="10" t="str">
        <f>Sheet1[[#This Row],[Emplacement]]</f>
        <v>A créer</v>
      </c>
      <c r="AD248" s="10" t="str">
        <f>Sheet1[[#This Row],[Outillage]]</f>
        <v>611_1459</v>
      </c>
    </row>
    <row r="249" spans="1:30" x14ac:dyDescent="0.25">
      <c r="A249">
        <v>29065483</v>
      </c>
      <c r="B249" t="s">
        <v>1047</v>
      </c>
      <c r="C249" t="s">
        <v>28</v>
      </c>
      <c r="D249" t="s">
        <v>29</v>
      </c>
      <c r="E249" t="s">
        <v>32</v>
      </c>
      <c r="F249" t="s">
        <v>1048</v>
      </c>
      <c r="G249" t="s">
        <v>32</v>
      </c>
      <c r="H249" t="s">
        <v>33</v>
      </c>
      <c r="I249">
        <v>0</v>
      </c>
      <c r="J249" t="s">
        <v>34</v>
      </c>
      <c r="K249" t="s">
        <v>35</v>
      </c>
      <c r="L249">
        <v>0.01</v>
      </c>
      <c r="M249" t="s">
        <v>32</v>
      </c>
      <c r="N249">
        <v>1</v>
      </c>
      <c r="O249" t="str">
        <f t="shared" si="39"/>
        <v/>
      </c>
      <c r="P249" t="str">
        <f t="shared" si="40"/>
        <v/>
      </c>
      <c r="Q249">
        <f t="shared" si="41"/>
        <v>27</v>
      </c>
      <c r="R249" t="str">
        <f t="shared" si="42"/>
        <v/>
      </c>
      <c r="S249" t="str">
        <f t="shared" si="43"/>
        <v/>
      </c>
      <c r="T249" t="str">
        <f t="shared" si="44"/>
        <v/>
      </c>
      <c r="U249" cm="1">
        <f t="array" ref="U249">MIN(IFERROR(FIND(_xlfn.SEQUENCE(10,,CHAR(48)),F249),""))</f>
        <v>8</v>
      </c>
      <c r="V249">
        <f t="shared" si="45"/>
        <v>15</v>
      </c>
      <c r="W249" t="str">
        <f t="shared" si="46"/>
        <v>611_1478</v>
      </c>
      <c r="X249" t="str">
        <f t="shared" si="47"/>
        <v>611_1478</v>
      </c>
      <c r="Y249" t="str">
        <f t="shared" si="48"/>
        <v>A créer</v>
      </c>
      <c r="Z249">
        <f t="shared" si="49"/>
        <v>0</v>
      </c>
      <c r="AA249" t="str">
        <f t="shared" si="50"/>
        <v>611_1478 / 29065483</v>
      </c>
      <c r="AB249">
        <f t="shared" si="51"/>
        <v>29065483</v>
      </c>
      <c r="AC249" s="10" t="str">
        <f>Sheet1[[#This Row],[Emplacement]]</f>
        <v>A créer</v>
      </c>
      <c r="AD249" s="10" t="str">
        <f>Sheet1[[#This Row],[Outillage]]</f>
        <v>611_1478</v>
      </c>
    </row>
    <row r="250" spans="1:30" x14ac:dyDescent="0.25">
      <c r="A250">
        <v>29065484</v>
      </c>
      <c r="B250" t="s">
        <v>1049</v>
      </c>
      <c r="C250" t="s">
        <v>28</v>
      </c>
      <c r="D250" t="s">
        <v>29</v>
      </c>
      <c r="E250" t="s">
        <v>32</v>
      </c>
      <c r="F250" t="s">
        <v>1050</v>
      </c>
      <c r="G250" t="s">
        <v>32</v>
      </c>
      <c r="H250" t="s">
        <v>33</v>
      </c>
      <c r="I250">
        <v>0</v>
      </c>
      <c r="J250" t="s">
        <v>34</v>
      </c>
      <c r="K250" t="s">
        <v>35</v>
      </c>
      <c r="L250">
        <v>0.01</v>
      </c>
      <c r="M250" t="s">
        <v>32</v>
      </c>
      <c r="N250">
        <v>1</v>
      </c>
      <c r="O250" t="str">
        <f t="shared" si="39"/>
        <v/>
      </c>
      <c r="P250" t="str">
        <f t="shared" si="40"/>
        <v/>
      </c>
      <c r="Q250">
        <f t="shared" si="41"/>
        <v>27</v>
      </c>
      <c r="R250" t="str">
        <f t="shared" si="42"/>
        <v/>
      </c>
      <c r="S250" t="str">
        <f t="shared" si="43"/>
        <v/>
      </c>
      <c r="T250" t="str">
        <f t="shared" si="44"/>
        <v/>
      </c>
      <c r="U250" cm="1">
        <f t="array" ref="U250">MIN(IFERROR(FIND(_xlfn.SEQUENCE(10,,CHAR(48)),F250),""))</f>
        <v>8</v>
      </c>
      <c r="V250">
        <f t="shared" si="45"/>
        <v>15</v>
      </c>
      <c r="W250" t="str">
        <f t="shared" si="46"/>
        <v>611_1500</v>
      </c>
      <c r="X250" t="str">
        <f t="shared" si="47"/>
        <v>611_1500</v>
      </c>
      <c r="Y250" t="str">
        <f t="shared" si="48"/>
        <v>A créer</v>
      </c>
      <c r="Z250">
        <f t="shared" si="49"/>
        <v>0</v>
      </c>
      <c r="AA250" t="str">
        <f t="shared" si="50"/>
        <v>611_1500 / 29065484</v>
      </c>
      <c r="AB250">
        <f t="shared" si="51"/>
        <v>29065484</v>
      </c>
      <c r="AC250" s="10" t="str">
        <f>Sheet1[[#This Row],[Emplacement]]</f>
        <v>A créer</v>
      </c>
      <c r="AD250" s="10" t="str">
        <f>Sheet1[[#This Row],[Outillage]]</f>
        <v>611_1500</v>
      </c>
    </row>
    <row r="251" spans="1:30" x14ac:dyDescent="0.25">
      <c r="A251">
        <v>29065485</v>
      </c>
      <c r="B251" t="s">
        <v>1051</v>
      </c>
      <c r="C251" t="s">
        <v>28</v>
      </c>
      <c r="D251" t="s">
        <v>29</v>
      </c>
      <c r="E251" t="s">
        <v>32</v>
      </c>
      <c r="F251" t="s">
        <v>1052</v>
      </c>
      <c r="G251" t="s">
        <v>32</v>
      </c>
      <c r="H251" t="s">
        <v>33</v>
      </c>
      <c r="I251">
        <v>0</v>
      </c>
      <c r="J251" t="s">
        <v>34</v>
      </c>
      <c r="K251" t="s">
        <v>35</v>
      </c>
      <c r="L251">
        <v>0.01</v>
      </c>
      <c r="M251" t="s">
        <v>32</v>
      </c>
      <c r="N251">
        <v>1</v>
      </c>
      <c r="O251" t="str">
        <f t="shared" si="39"/>
        <v/>
      </c>
      <c r="P251" t="str">
        <f t="shared" si="40"/>
        <v/>
      </c>
      <c r="Q251">
        <f t="shared" si="41"/>
        <v>27</v>
      </c>
      <c r="R251" t="str">
        <f t="shared" si="42"/>
        <v/>
      </c>
      <c r="S251" t="str">
        <f t="shared" si="43"/>
        <v/>
      </c>
      <c r="T251" t="str">
        <f t="shared" si="44"/>
        <v/>
      </c>
      <c r="U251" cm="1">
        <f t="array" ref="U251">MIN(IFERROR(FIND(_xlfn.SEQUENCE(10,,CHAR(48)),F251),""))</f>
        <v>8</v>
      </c>
      <c r="V251">
        <f t="shared" si="45"/>
        <v>15</v>
      </c>
      <c r="W251" t="str">
        <f t="shared" si="46"/>
        <v>611_1504</v>
      </c>
      <c r="X251" t="str">
        <f t="shared" si="47"/>
        <v>611_1504</v>
      </c>
      <c r="Y251" t="str">
        <f t="shared" si="48"/>
        <v>A créer</v>
      </c>
      <c r="Z251">
        <f t="shared" si="49"/>
        <v>0</v>
      </c>
      <c r="AA251" t="str">
        <f t="shared" si="50"/>
        <v>611_1504 / 29065485</v>
      </c>
      <c r="AB251">
        <f t="shared" si="51"/>
        <v>29065485</v>
      </c>
      <c r="AC251" s="10" t="str">
        <f>Sheet1[[#This Row],[Emplacement]]</f>
        <v>A créer</v>
      </c>
      <c r="AD251" s="10" t="str">
        <f>Sheet1[[#This Row],[Outillage]]</f>
        <v>611_1504</v>
      </c>
    </row>
    <row r="252" spans="1:30" x14ac:dyDescent="0.25">
      <c r="A252">
        <v>29065486</v>
      </c>
      <c r="B252" t="s">
        <v>1053</v>
      </c>
      <c r="C252" t="s">
        <v>28</v>
      </c>
      <c r="D252" t="s">
        <v>29</v>
      </c>
      <c r="E252" t="s">
        <v>32</v>
      </c>
      <c r="F252" t="s">
        <v>1054</v>
      </c>
      <c r="G252" t="s">
        <v>32</v>
      </c>
      <c r="H252" t="s">
        <v>33</v>
      </c>
      <c r="I252">
        <v>0</v>
      </c>
      <c r="J252" t="s">
        <v>34</v>
      </c>
      <c r="K252" t="s">
        <v>35</v>
      </c>
      <c r="L252">
        <v>0.01</v>
      </c>
      <c r="M252" t="s">
        <v>32</v>
      </c>
      <c r="N252">
        <v>1</v>
      </c>
      <c r="O252" t="str">
        <f t="shared" si="39"/>
        <v/>
      </c>
      <c r="P252" t="str">
        <f t="shared" si="40"/>
        <v/>
      </c>
      <c r="Q252">
        <f t="shared" si="41"/>
        <v>26</v>
      </c>
      <c r="R252" t="str">
        <f t="shared" si="42"/>
        <v/>
      </c>
      <c r="S252" t="str">
        <f t="shared" si="43"/>
        <v/>
      </c>
      <c r="T252" t="str">
        <f t="shared" si="44"/>
        <v/>
      </c>
      <c r="U252" cm="1">
        <f t="array" ref="U252">MIN(IFERROR(FIND(_xlfn.SEQUENCE(10,,CHAR(48)),F252),""))</f>
        <v>8</v>
      </c>
      <c r="V252">
        <f t="shared" si="45"/>
        <v>15</v>
      </c>
      <c r="W252" t="str">
        <f t="shared" si="46"/>
        <v>611_1507</v>
      </c>
      <c r="X252" t="str">
        <f t="shared" si="47"/>
        <v>611_1507</v>
      </c>
      <c r="Y252" t="str">
        <f t="shared" si="48"/>
        <v>A créer</v>
      </c>
      <c r="Z252">
        <f t="shared" si="49"/>
        <v>0</v>
      </c>
      <c r="AA252" t="str">
        <f t="shared" si="50"/>
        <v>611_1507 / 29065486</v>
      </c>
      <c r="AB252">
        <f t="shared" si="51"/>
        <v>29065486</v>
      </c>
      <c r="AC252" s="10" t="str">
        <f>Sheet1[[#This Row],[Emplacement]]</f>
        <v>A créer</v>
      </c>
      <c r="AD252" s="10" t="str">
        <f>Sheet1[[#This Row],[Outillage]]</f>
        <v>611_1507</v>
      </c>
    </row>
    <row r="253" spans="1:30" x14ac:dyDescent="0.25">
      <c r="A253">
        <v>29065487</v>
      </c>
      <c r="B253" t="s">
        <v>1055</v>
      </c>
      <c r="C253" t="s">
        <v>28</v>
      </c>
      <c r="D253" t="s">
        <v>29</v>
      </c>
      <c r="E253" t="s">
        <v>32</v>
      </c>
      <c r="F253" t="s">
        <v>1056</v>
      </c>
      <c r="G253" t="s">
        <v>32</v>
      </c>
      <c r="H253" t="s">
        <v>33</v>
      </c>
      <c r="I253">
        <v>0</v>
      </c>
      <c r="J253" t="s">
        <v>34</v>
      </c>
      <c r="K253" t="s">
        <v>35</v>
      </c>
      <c r="L253">
        <v>0.01</v>
      </c>
      <c r="M253" t="s">
        <v>32</v>
      </c>
      <c r="N253">
        <v>1</v>
      </c>
      <c r="O253" t="str">
        <f t="shared" si="39"/>
        <v/>
      </c>
      <c r="P253" t="str">
        <f t="shared" si="40"/>
        <v/>
      </c>
      <c r="Q253">
        <f t="shared" si="41"/>
        <v>27</v>
      </c>
      <c r="R253" t="str">
        <f t="shared" si="42"/>
        <v/>
      </c>
      <c r="S253" t="str">
        <f t="shared" si="43"/>
        <v/>
      </c>
      <c r="T253" t="str">
        <f t="shared" si="44"/>
        <v/>
      </c>
      <c r="U253" cm="1">
        <f t="array" ref="U253">MIN(IFERROR(FIND(_xlfn.SEQUENCE(10,,CHAR(48)),F253),""))</f>
        <v>8</v>
      </c>
      <c r="V253">
        <f t="shared" si="45"/>
        <v>15</v>
      </c>
      <c r="W253" t="str">
        <f t="shared" si="46"/>
        <v>611_1593</v>
      </c>
      <c r="X253" t="str">
        <f t="shared" si="47"/>
        <v>611_1593</v>
      </c>
      <c r="Y253" t="str">
        <f t="shared" si="48"/>
        <v>A créer</v>
      </c>
      <c r="Z253">
        <f t="shared" si="49"/>
        <v>0</v>
      </c>
      <c r="AA253" t="str">
        <f t="shared" si="50"/>
        <v>611_1593 / 29065487</v>
      </c>
      <c r="AB253">
        <f t="shared" si="51"/>
        <v>29065487</v>
      </c>
      <c r="AC253" s="10" t="str">
        <f>Sheet1[[#This Row],[Emplacement]]</f>
        <v>A créer</v>
      </c>
      <c r="AD253" s="10" t="str">
        <f>Sheet1[[#This Row],[Outillage]]</f>
        <v>611_1593</v>
      </c>
    </row>
    <row r="254" spans="1:30" x14ac:dyDescent="0.25">
      <c r="A254">
        <v>29065488</v>
      </c>
      <c r="B254" t="s">
        <v>1057</v>
      </c>
      <c r="C254" t="s">
        <v>28</v>
      </c>
      <c r="D254" t="s">
        <v>29</v>
      </c>
      <c r="E254" t="s">
        <v>32</v>
      </c>
      <c r="F254" t="s">
        <v>1058</v>
      </c>
      <c r="G254" t="s">
        <v>32</v>
      </c>
      <c r="H254" t="s">
        <v>33</v>
      </c>
      <c r="I254">
        <v>0</v>
      </c>
      <c r="J254" t="s">
        <v>34</v>
      </c>
      <c r="K254" t="s">
        <v>35</v>
      </c>
      <c r="L254">
        <v>0.01</v>
      </c>
      <c r="M254" t="s">
        <v>32</v>
      </c>
      <c r="N254">
        <v>1</v>
      </c>
      <c r="O254" t="str">
        <f t="shared" si="39"/>
        <v/>
      </c>
      <c r="P254" t="str">
        <f t="shared" si="40"/>
        <v/>
      </c>
      <c r="Q254">
        <f t="shared" si="41"/>
        <v>27</v>
      </c>
      <c r="R254" t="str">
        <f t="shared" si="42"/>
        <v/>
      </c>
      <c r="S254" t="str">
        <f t="shared" si="43"/>
        <v/>
      </c>
      <c r="T254" t="str">
        <f t="shared" si="44"/>
        <v/>
      </c>
      <c r="U254" cm="1">
        <f t="array" ref="U254">MIN(IFERROR(FIND(_xlfn.SEQUENCE(10,,CHAR(48)),F254),""))</f>
        <v>8</v>
      </c>
      <c r="V254">
        <f t="shared" si="45"/>
        <v>15</v>
      </c>
      <c r="W254" t="str">
        <f t="shared" si="46"/>
        <v>611_1642</v>
      </c>
      <c r="X254" t="str">
        <f t="shared" si="47"/>
        <v>611_1642</v>
      </c>
      <c r="Y254" t="str">
        <f t="shared" si="48"/>
        <v>A créer</v>
      </c>
      <c r="Z254">
        <f t="shared" si="49"/>
        <v>0</v>
      </c>
      <c r="AA254" t="str">
        <f t="shared" si="50"/>
        <v>611_1642 / 29065488</v>
      </c>
      <c r="AB254">
        <f t="shared" si="51"/>
        <v>29065488</v>
      </c>
      <c r="AC254" s="10" t="str">
        <f>Sheet1[[#This Row],[Emplacement]]</f>
        <v>A créer</v>
      </c>
      <c r="AD254" s="10" t="str">
        <f>Sheet1[[#This Row],[Outillage]]</f>
        <v>611_1642</v>
      </c>
    </row>
    <row r="255" spans="1:30" x14ac:dyDescent="0.25">
      <c r="A255">
        <v>29065489</v>
      </c>
      <c r="B255" t="s">
        <v>1059</v>
      </c>
      <c r="C255" t="s">
        <v>28</v>
      </c>
      <c r="D255" t="s">
        <v>29</v>
      </c>
      <c r="E255" t="s">
        <v>32</v>
      </c>
      <c r="F255" t="s">
        <v>1060</v>
      </c>
      <c r="G255" t="s">
        <v>32</v>
      </c>
      <c r="H255" t="s">
        <v>33</v>
      </c>
      <c r="I255">
        <v>0</v>
      </c>
      <c r="J255" t="s">
        <v>34</v>
      </c>
      <c r="K255" t="s">
        <v>35</v>
      </c>
      <c r="L255">
        <v>0.01</v>
      </c>
      <c r="M255" t="s">
        <v>32</v>
      </c>
      <c r="N255">
        <v>1</v>
      </c>
      <c r="O255" t="str">
        <f t="shared" si="39"/>
        <v/>
      </c>
      <c r="P255" t="str">
        <f t="shared" si="40"/>
        <v/>
      </c>
      <c r="Q255">
        <f t="shared" si="41"/>
        <v>27</v>
      </c>
      <c r="R255" t="str">
        <f t="shared" si="42"/>
        <v/>
      </c>
      <c r="S255" t="str">
        <f t="shared" si="43"/>
        <v/>
      </c>
      <c r="T255" t="str">
        <f t="shared" si="44"/>
        <v/>
      </c>
      <c r="U255" cm="1">
        <f t="array" ref="U255">MIN(IFERROR(FIND(_xlfn.SEQUENCE(10,,CHAR(48)),F255),""))</f>
        <v>8</v>
      </c>
      <c r="V255">
        <f t="shared" si="45"/>
        <v>15</v>
      </c>
      <c r="W255" t="str">
        <f t="shared" si="46"/>
        <v>611_1670</v>
      </c>
      <c r="X255" t="str">
        <f t="shared" si="47"/>
        <v>611_1670</v>
      </c>
      <c r="Y255" t="str">
        <f t="shared" si="48"/>
        <v>A créer</v>
      </c>
      <c r="Z255">
        <f t="shared" si="49"/>
        <v>0</v>
      </c>
      <c r="AA255" t="str">
        <f t="shared" si="50"/>
        <v>611_1670 / 29065489</v>
      </c>
      <c r="AB255">
        <f t="shared" si="51"/>
        <v>29065489</v>
      </c>
      <c r="AC255" s="10" t="str">
        <f>Sheet1[[#This Row],[Emplacement]]</f>
        <v>A créer</v>
      </c>
      <c r="AD255" s="10" t="str">
        <f>Sheet1[[#This Row],[Outillage]]</f>
        <v>611_1670</v>
      </c>
    </row>
    <row r="256" spans="1:30" x14ac:dyDescent="0.25">
      <c r="A256">
        <v>29065491</v>
      </c>
      <c r="B256" t="s">
        <v>1061</v>
      </c>
      <c r="C256" t="s">
        <v>28</v>
      </c>
      <c r="D256" t="s">
        <v>29</v>
      </c>
      <c r="E256" t="s">
        <v>32</v>
      </c>
      <c r="F256" t="s">
        <v>1062</v>
      </c>
      <c r="G256" t="s">
        <v>32</v>
      </c>
      <c r="H256" t="s">
        <v>33</v>
      </c>
      <c r="I256">
        <v>0</v>
      </c>
      <c r="J256" t="s">
        <v>34</v>
      </c>
      <c r="K256" t="s">
        <v>35</v>
      </c>
      <c r="L256">
        <v>0.01</v>
      </c>
      <c r="M256" t="s">
        <v>32</v>
      </c>
      <c r="N256">
        <v>1</v>
      </c>
      <c r="O256" t="str">
        <f t="shared" si="39"/>
        <v/>
      </c>
      <c r="P256" t="str">
        <f t="shared" si="40"/>
        <v/>
      </c>
      <c r="Q256">
        <f t="shared" si="41"/>
        <v>27</v>
      </c>
      <c r="R256" t="str">
        <f t="shared" si="42"/>
        <v/>
      </c>
      <c r="S256" t="str">
        <f t="shared" si="43"/>
        <v/>
      </c>
      <c r="T256" t="str">
        <f t="shared" si="44"/>
        <v/>
      </c>
      <c r="U256" cm="1">
        <f t="array" ref="U256">MIN(IFERROR(FIND(_xlfn.SEQUENCE(10,,CHAR(48)),F256),""))</f>
        <v>8</v>
      </c>
      <c r="V256">
        <f t="shared" si="45"/>
        <v>15</v>
      </c>
      <c r="W256" t="str">
        <f t="shared" si="46"/>
        <v>611_1748</v>
      </c>
      <c r="X256" t="str">
        <f t="shared" si="47"/>
        <v>611_1748</v>
      </c>
      <c r="Y256" t="str">
        <f t="shared" si="48"/>
        <v>A créer</v>
      </c>
      <c r="Z256">
        <f t="shared" si="49"/>
        <v>0</v>
      </c>
      <c r="AA256" t="str">
        <f t="shared" si="50"/>
        <v>611_1748 / 29065491</v>
      </c>
      <c r="AB256">
        <f t="shared" si="51"/>
        <v>29065491</v>
      </c>
      <c r="AC256" s="10" t="str">
        <f>Sheet1[[#This Row],[Emplacement]]</f>
        <v>A créer</v>
      </c>
      <c r="AD256" s="10" t="str">
        <f>Sheet1[[#This Row],[Outillage]]</f>
        <v>611_1748</v>
      </c>
    </row>
    <row r="257" spans="1:30" x14ac:dyDescent="0.25">
      <c r="A257">
        <v>29065494</v>
      </c>
      <c r="B257" t="s">
        <v>1063</v>
      </c>
      <c r="C257" t="s">
        <v>28</v>
      </c>
      <c r="D257" t="s">
        <v>29</v>
      </c>
      <c r="E257" t="s">
        <v>32</v>
      </c>
      <c r="F257" t="s">
        <v>1064</v>
      </c>
      <c r="G257" t="s">
        <v>32</v>
      </c>
      <c r="H257" t="s">
        <v>33</v>
      </c>
      <c r="I257">
        <v>0</v>
      </c>
      <c r="J257" t="s">
        <v>34</v>
      </c>
      <c r="K257" t="s">
        <v>35</v>
      </c>
      <c r="L257">
        <v>0.01</v>
      </c>
      <c r="M257" t="s">
        <v>32</v>
      </c>
      <c r="N257">
        <v>1</v>
      </c>
      <c r="O257" t="str">
        <f t="shared" si="39"/>
        <v/>
      </c>
      <c r="P257" t="str">
        <f t="shared" si="40"/>
        <v/>
      </c>
      <c r="Q257">
        <f t="shared" si="41"/>
        <v>27</v>
      </c>
      <c r="R257" t="str">
        <f t="shared" si="42"/>
        <v/>
      </c>
      <c r="S257" t="str">
        <f t="shared" si="43"/>
        <v/>
      </c>
      <c r="T257" t="str">
        <f t="shared" si="44"/>
        <v/>
      </c>
      <c r="U257" cm="1">
        <f t="array" ref="U257">MIN(IFERROR(FIND(_xlfn.SEQUENCE(10,,CHAR(48)),F257),""))</f>
        <v>8</v>
      </c>
      <c r="V257">
        <f t="shared" si="45"/>
        <v>15</v>
      </c>
      <c r="W257" t="str">
        <f t="shared" si="46"/>
        <v>611_1770</v>
      </c>
      <c r="X257" t="str">
        <f t="shared" si="47"/>
        <v>611_1770</v>
      </c>
      <c r="Y257" t="str">
        <f t="shared" si="48"/>
        <v>A créer</v>
      </c>
      <c r="Z257">
        <f t="shared" si="49"/>
        <v>0</v>
      </c>
      <c r="AA257" t="str">
        <f t="shared" si="50"/>
        <v>611_1770 / 29065494</v>
      </c>
      <c r="AB257">
        <f t="shared" si="51"/>
        <v>29065494</v>
      </c>
      <c r="AC257" s="10" t="str">
        <f>Sheet1[[#This Row],[Emplacement]]</f>
        <v>A créer</v>
      </c>
      <c r="AD257" s="10" t="str">
        <f>Sheet1[[#This Row],[Outillage]]</f>
        <v>611_1770</v>
      </c>
    </row>
    <row r="258" spans="1:30" x14ac:dyDescent="0.25">
      <c r="A258">
        <v>29065496</v>
      </c>
      <c r="B258" t="s">
        <v>1065</v>
      </c>
      <c r="C258" t="s">
        <v>28</v>
      </c>
      <c r="D258" t="s">
        <v>29</v>
      </c>
      <c r="E258" t="s">
        <v>32</v>
      </c>
      <c r="F258" t="s">
        <v>1066</v>
      </c>
      <c r="G258" t="s">
        <v>32</v>
      </c>
      <c r="H258" t="s">
        <v>33</v>
      </c>
      <c r="I258">
        <v>0</v>
      </c>
      <c r="J258" t="s">
        <v>34</v>
      </c>
      <c r="K258" t="s">
        <v>35</v>
      </c>
      <c r="L258">
        <v>0.01</v>
      </c>
      <c r="M258" t="s">
        <v>32</v>
      </c>
      <c r="N258">
        <v>1</v>
      </c>
      <c r="O258" t="str">
        <f t="shared" ref="O258:O321" si="52">IF(F258="","",IFERROR(FIND("DRW ACY",B258),""))</f>
        <v/>
      </c>
      <c r="P258" t="str">
        <f t="shared" ref="P258:P321" si="53">IF(O258="","",O258+6)</f>
        <v/>
      </c>
      <c r="Q258">
        <f t="shared" ref="Q258:Q321" si="54">LEN(B258)</f>
        <v>27</v>
      </c>
      <c r="R258" t="str">
        <f t="shared" ref="R258:R321" si="55">IF(P258="","",RIGHT(B258,Q258-P258))</f>
        <v/>
      </c>
      <c r="S258" t="str">
        <f t="shared" ref="S258:S321" si="56">IFERROR(FIND("DRWACY",F258),"")</f>
        <v/>
      </c>
      <c r="T258" t="str">
        <f t="shared" ref="T258:T321" si="57">IF(S258="","",S258+6)</f>
        <v/>
      </c>
      <c r="U258" cm="1">
        <f t="array" ref="U258">MIN(IFERROR(FIND(_xlfn.SEQUENCE(10,,CHAR(48)),F258),""))</f>
        <v>8</v>
      </c>
      <c r="V258">
        <f t="shared" ref="V258:V321" si="58">LEN(F258)</f>
        <v>15</v>
      </c>
      <c r="W258" t="str">
        <f t="shared" ref="W258:W321" si="59">RIGHT(F258,(V258+1)-U258)</f>
        <v>611_2046</v>
      </c>
      <c r="X258" t="str">
        <f t="shared" ref="X258:X321" si="60">LEFT(W258,8)</f>
        <v>611_2046</v>
      </c>
      <c r="Y258" t="str">
        <f t="shared" ref="Y258:Y321" si="61">IF(E258&lt;&gt;"",E258,"A créer")</f>
        <v>A créer</v>
      </c>
      <c r="Z258">
        <f t="shared" ref="Z258:Z321" si="62">I258</f>
        <v>0</v>
      </c>
      <c r="AA258" t="str">
        <f t="shared" ref="AA258:AA321" si="63">X258&amp;" / "&amp;A258</f>
        <v>611_2046 / 29065496</v>
      </c>
      <c r="AB258">
        <f t="shared" ref="AB258:AB321" si="64">A258</f>
        <v>29065496</v>
      </c>
      <c r="AC258" s="10" t="str">
        <f>Sheet1[[#This Row],[Emplacement]]</f>
        <v>A créer</v>
      </c>
      <c r="AD258" s="10" t="str">
        <f>Sheet1[[#This Row],[Outillage]]</f>
        <v>611_2046</v>
      </c>
    </row>
    <row r="259" spans="1:30" x14ac:dyDescent="0.25">
      <c r="A259">
        <v>29065497</v>
      </c>
      <c r="B259" t="s">
        <v>1067</v>
      </c>
      <c r="C259" t="s">
        <v>28</v>
      </c>
      <c r="D259" t="s">
        <v>29</v>
      </c>
      <c r="E259" t="s">
        <v>32</v>
      </c>
      <c r="F259" t="s">
        <v>1068</v>
      </c>
      <c r="G259" t="s">
        <v>32</v>
      </c>
      <c r="H259" t="s">
        <v>33</v>
      </c>
      <c r="I259">
        <v>0</v>
      </c>
      <c r="J259" t="s">
        <v>34</v>
      </c>
      <c r="K259" t="s">
        <v>35</v>
      </c>
      <c r="L259">
        <v>0.01</v>
      </c>
      <c r="M259" t="s">
        <v>32</v>
      </c>
      <c r="N259">
        <v>1</v>
      </c>
      <c r="O259" t="str">
        <f t="shared" si="52"/>
        <v/>
      </c>
      <c r="P259" t="str">
        <f t="shared" si="53"/>
        <v/>
      </c>
      <c r="Q259">
        <f t="shared" si="54"/>
        <v>27</v>
      </c>
      <c r="R259" t="str">
        <f t="shared" si="55"/>
        <v/>
      </c>
      <c r="S259" t="str">
        <f t="shared" si="56"/>
        <v/>
      </c>
      <c r="T259" t="str">
        <f t="shared" si="57"/>
        <v/>
      </c>
      <c r="U259" cm="1">
        <f t="array" ref="U259">MIN(IFERROR(FIND(_xlfn.SEQUENCE(10,,CHAR(48)),F259),""))</f>
        <v>8</v>
      </c>
      <c r="V259">
        <f t="shared" si="58"/>
        <v>15</v>
      </c>
      <c r="W259" t="str">
        <f t="shared" si="59"/>
        <v>611_2050</v>
      </c>
      <c r="X259" t="str">
        <f t="shared" si="60"/>
        <v>611_2050</v>
      </c>
      <c r="Y259" t="str">
        <f t="shared" si="61"/>
        <v>A créer</v>
      </c>
      <c r="Z259">
        <f t="shared" si="62"/>
        <v>0</v>
      </c>
      <c r="AA259" t="str">
        <f t="shared" si="63"/>
        <v>611_2050 / 29065497</v>
      </c>
      <c r="AB259">
        <f t="shared" si="64"/>
        <v>29065497</v>
      </c>
      <c r="AC259" s="10" t="str">
        <f>Sheet1[[#This Row],[Emplacement]]</f>
        <v>A créer</v>
      </c>
      <c r="AD259" s="10" t="str">
        <f>Sheet1[[#This Row],[Outillage]]</f>
        <v>611_2050</v>
      </c>
    </row>
    <row r="260" spans="1:30" x14ac:dyDescent="0.25">
      <c r="A260">
        <v>29065498</v>
      </c>
      <c r="B260" t="s">
        <v>1069</v>
      </c>
      <c r="C260" t="s">
        <v>28</v>
      </c>
      <c r="D260" t="s">
        <v>29</v>
      </c>
      <c r="E260" t="s">
        <v>32</v>
      </c>
      <c r="F260" t="s">
        <v>1070</v>
      </c>
      <c r="G260" t="s">
        <v>32</v>
      </c>
      <c r="H260" t="s">
        <v>33</v>
      </c>
      <c r="I260">
        <v>0</v>
      </c>
      <c r="J260" t="s">
        <v>34</v>
      </c>
      <c r="K260" t="s">
        <v>35</v>
      </c>
      <c r="L260">
        <v>0.01</v>
      </c>
      <c r="M260" t="s">
        <v>32</v>
      </c>
      <c r="N260">
        <v>1</v>
      </c>
      <c r="O260" t="str">
        <f t="shared" si="52"/>
        <v/>
      </c>
      <c r="P260" t="str">
        <f t="shared" si="53"/>
        <v/>
      </c>
      <c r="Q260">
        <f t="shared" si="54"/>
        <v>27</v>
      </c>
      <c r="R260" t="str">
        <f t="shared" si="55"/>
        <v/>
      </c>
      <c r="S260" t="str">
        <f t="shared" si="56"/>
        <v/>
      </c>
      <c r="T260" t="str">
        <f t="shared" si="57"/>
        <v/>
      </c>
      <c r="U260" cm="1">
        <f t="array" ref="U260">MIN(IFERROR(FIND(_xlfn.SEQUENCE(10,,CHAR(48)),F260),""))</f>
        <v>8</v>
      </c>
      <c r="V260">
        <f t="shared" si="58"/>
        <v>15</v>
      </c>
      <c r="W260" t="str">
        <f t="shared" si="59"/>
        <v>611_2071</v>
      </c>
      <c r="X260" t="str">
        <f t="shared" si="60"/>
        <v>611_2071</v>
      </c>
      <c r="Y260" t="str">
        <f t="shared" si="61"/>
        <v>A créer</v>
      </c>
      <c r="Z260">
        <f t="shared" si="62"/>
        <v>0</v>
      </c>
      <c r="AA260" t="str">
        <f t="shared" si="63"/>
        <v>611_2071 / 29065498</v>
      </c>
      <c r="AB260">
        <f t="shared" si="64"/>
        <v>29065498</v>
      </c>
      <c r="AC260" s="10" t="str">
        <f>Sheet1[[#This Row],[Emplacement]]</f>
        <v>A créer</v>
      </c>
      <c r="AD260" s="10" t="str">
        <f>Sheet1[[#This Row],[Outillage]]</f>
        <v>611_2071</v>
      </c>
    </row>
    <row r="261" spans="1:30" x14ac:dyDescent="0.25">
      <c r="A261">
        <v>29065499</v>
      </c>
      <c r="B261" t="s">
        <v>1071</v>
      </c>
      <c r="C261" t="s">
        <v>28</v>
      </c>
      <c r="D261" t="s">
        <v>29</v>
      </c>
      <c r="E261" t="s">
        <v>32</v>
      </c>
      <c r="F261" t="s">
        <v>1072</v>
      </c>
      <c r="G261" t="s">
        <v>32</v>
      </c>
      <c r="H261" t="s">
        <v>33</v>
      </c>
      <c r="I261">
        <v>0</v>
      </c>
      <c r="J261" t="s">
        <v>34</v>
      </c>
      <c r="K261" t="s">
        <v>35</v>
      </c>
      <c r="L261">
        <v>0.01</v>
      </c>
      <c r="M261" t="s">
        <v>32</v>
      </c>
      <c r="N261">
        <v>1</v>
      </c>
      <c r="O261" t="str">
        <f t="shared" si="52"/>
        <v/>
      </c>
      <c r="P261" t="str">
        <f t="shared" si="53"/>
        <v/>
      </c>
      <c r="Q261">
        <f t="shared" si="54"/>
        <v>27</v>
      </c>
      <c r="R261" t="str">
        <f t="shared" si="55"/>
        <v/>
      </c>
      <c r="S261" t="str">
        <f t="shared" si="56"/>
        <v/>
      </c>
      <c r="T261" t="str">
        <f t="shared" si="57"/>
        <v/>
      </c>
      <c r="U261" cm="1">
        <f t="array" ref="U261">MIN(IFERROR(FIND(_xlfn.SEQUENCE(10,,CHAR(48)),F261),""))</f>
        <v>8</v>
      </c>
      <c r="V261">
        <f t="shared" si="58"/>
        <v>15</v>
      </c>
      <c r="W261" t="str">
        <f t="shared" si="59"/>
        <v>611_2112</v>
      </c>
      <c r="X261" t="str">
        <f t="shared" si="60"/>
        <v>611_2112</v>
      </c>
      <c r="Y261" t="str">
        <f t="shared" si="61"/>
        <v>A créer</v>
      </c>
      <c r="Z261">
        <f t="shared" si="62"/>
        <v>0</v>
      </c>
      <c r="AA261" t="str">
        <f t="shared" si="63"/>
        <v>611_2112 / 29065499</v>
      </c>
      <c r="AB261">
        <f t="shared" si="64"/>
        <v>29065499</v>
      </c>
      <c r="AC261" s="10" t="str">
        <f>Sheet1[[#This Row],[Emplacement]]</f>
        <v>A créer</v>
      </c>
      <c r="AD261" s="10" t="str">
        <f>Sheet1[[#This Row],[Outillage]]</f>
        <v>611_2112</v>
      </c>
    </row>
    <row r="262" spans="1:30" x14ac:dyDescent="0.25">
      <c r="A262">
        <v>29065502</v>
      </c>
      <c r="B262" t="s">
        <v>1073</v>
      </c>
      <c r="C262" t="s">
        <v>28</v>
      </c>
      <c r="D262" t="s">
        <v>29</v>
      </c>
      <c r="E262" t="s">
        <v>32</v>
      </c>
      <c r="F262" t="s">
        <v>1074</v>
      </c>
      <c r="G262" t="s">
        <v>32</v>
      </c>
      <c r="H262" t="s">
        <v>33</v>
      </c>
      <c r="I262">
        <v>0</v>
      </c>
      <c r="J262" t="s">
        <v>34</v>
      </c>
      <c r="K262" t="s">
        <v>35</v>
      </c>
      <c r="L262">
        <v>0.01</v>
      </c>
      <c r="M262" t="s">
        <v>32</v>
      </c>
      <c r="N262">
        <v>1</v>
      </c>
      <c r="O262" t="str">
        <f t="shared" si="52"/>
        <v/>
      </c>
      <c r="P262" t="str">
        <f t="shared" si="53"/>
        <v/>
      </c>
      <c r="Q262">
        <f t="shared" si="54"/>
        <v>27</v>
      </c>
      <c r="R262" t="str">
        <f t="shared" si="55"/>
        <v/>
      </c>
      <c r="S262" t="str">
        <f t="shared" si="56"/>
        <v/>
      </c>
      <c r="T262" t="str">
        <f t="shared" si="57"/>
        <v/>
      </c>
      <c r="U262" cm="1">
        <f t="array" ref="U262">MIN(IFERROR(FIND(_xlfn.SEQUENCE(10,,CHAR(48)),F262),""))</f>
        <v>8</v>
      </c>
      <c r="V262">
        <f t="shared" si="58"/>
        <v>15</v>
      </c>
      <c r="W262" t="str">
        <f t="shared" si="59"/>
        <v>611_2192</v>
      </c>
      <c r="X262" t="str">
        <f t="shared" si="60"/>
        <v>611_2192</v>
      </c>
      <c r="Y262" t="str">
        <f t="shared" si="61"/>
        <v>A créer</v>
      </c>
      <c r="Z262">
        <f t="shared" si="62"/>
        <v>0</v>
      </c>
      <c r="AA262" t="str">
        <f t="shared" si="63"/>
        <v>611_2192 / 29065502</v>
      </c>
      <c r="AB262">
        <f t="shared" si="64"/>
        <v>29065502</v>
      </c>
      <c r="AC262" s="10" t="str">
        <f>Sheet1[[#This Row],[Emplacement]]</f>
        <v>A créer</v>
      </c>
      <c r="AD262" s="10" t="str">
        <f>Sheet1[[#This Row],[Outillage]]</f>
        <v>611_2192</v>
      </c>
    </row>
    <row r="263" spans="1:30" x14ac:dyDescent="0.25">
      <c r="A263">
        <v>29065503</v>
      </c>
      <c r="B263" t="s">
        <v>1075</v>
      </c>
      <c r="C263" t="s">
        <v>28</v>
      </c>
      <c r="D263" t="s">
        <v>29</v>
      </c>
      <c r="E263" t="s">
        <v>32</v>
      </c>
      <c r="F263" t="s">
        <v>1076</v>
      </c>
      <c r="G263" t="s">
        <v>32</v>
      </c>
      <c r="H263" t="s">
        <v>33</v>
      </c>
      <c r="I263">
        <v>0</v>
      </c>
      <c r="J263" t="s">
        <v>34</v>
      </c>
      <c r="K263" t="s">
        <v>35</v>
      </c>
      <c r="L263">
        <v>0.01</v>
      </c>
      <c r="M263" t="s">
        <v>32</v>
      </c>
      <c r="N263">
        <v>1</v>
      </c>
      <c r="O263" t="str">
        <f t="shared" si="52"/>
        <v/>
      </c>
      <c r="P263" t="str">
        <f t="shared" si="53"/>
        <v/>
      </c>
      <c r="Q263">
        <f t="shared" si="54"/>
        <v>27</v>
      </c>
      <c r="R263" t="str">
        <f t="shared" si="55"/>
        <v/>
      </c>
      <c r="S263" t="str">
        <f t="shared" si="56"/>
        <v/>
      </c>
      <c r="T263" t="str">
        <f t="shared" si="57"/>
        <v/>
      </c>
      <c r="U263" cm="1">
        <f t="array" ref="U263">MIN(IFERROR(FIND(_xlfn.SEQUENCE(10,,CHAR(48)),F263),""))</f>
        <v>8</v>
      </c>
      <c r="V263">
        <f t="shared" si="58"/>
        <v>15</v>
      </c>
      <c r="W263" t="str">
        <f t="shared" si="59"/>
        <v>611_2232</v>
      </c>
      <c r="X263" t="str">
        <f t="shared" si="60"/>
        <v>611_2232</v>
      </c>
      <c r="Y263" t="str">
        <f t="shared" si="61"/>
        <v>A créer</v>
      </c>
      <c r="Z263">
        <f t="shared" si="62"/>
        <v>0</v>
      </c>
      <c r="AA263" t="str">
        <f t="shared" si="63"/>
        <v>611_2232 / 29065503</v>
      </c>
      <c r="AB263">
        <f t="shared" si="64"/>
        <v>29065503</v>
      </c>
      <c r="AC263" s="10" t="str">
        <f>Sheet1[[#This Row],[Emplacement]]</f>
        <v>A créer</v>
      </c>
      <c r="AD263" s="10" t="str">
        <f>Sheet1[[#This Row],[Outillage]]</f>
        <v>611_2232</v>
      </c>
    </row>
    <row r="264" spans="1:30" x14ac:dyDescent="0.25">
      <c r="A264">
        <v>29065504</v>
      </c>
      <c r="B264" t="s">
        <v>1077</v>
      </c>
      <c r="C264" t="s">
        <v>28</v>
      </c>
      <c r="D264" t="s">
        <v>29</v>
      </c>
      <c r="E264" t="s">
        <v>32</v>
      </c>
      <c r="F264" t="s">
        <v>1078</v>
      </c>
      <c r="G264" t="s">
        <v>32</v>
      </c>
      <c r="H264" t="s">
        <v>33</v>
      </c>
      <c r="I264">
        <v>0</v>
      </c>
      <c r="J264" t="s">
        <v>34</v>
      </c>
      <c r="K264" t="s">
        <v>35</v>
      </c>
      <c r="L264">
        <v>0.01</v>
      </c>
      <c r="M264" t="s">
        <v>32</v>
      </c>
      <c r="N264">
        <v>1</v>
      </c>
      <c r="O264" t="str">
        <f t="shared" si="52"/>
        <v/>
      </c>
      <c r="P264" t="str">
        <f t="shared" si="53"/>
        <v/>
      </c>
      <c r="Q264">
        <f t="shared" si="54"/>
        <v>27</v>
      </c>
      <c r="R264" t="str">
        <f t="shared" si="55"/>
        <v/>
      </c>
      <c r="S264" t="str">
        <f t="shared" si="56"/>
        <v/>
      </c>
      <c r="T264" t="str">
        <f t="shared" si="57"/>
        <v/>
      </c>
      <c r="U264" cm="1">
        <f t="array" ref="U264">MIN(IFERROR(FIND(_xlfn.SEQUENCE(10,,CHAR(48)),F264),""))</f>
        <v>8</v>
      </c>
      <c r="V264">
        <f t="shared" si="58"/>
        <v>15</v>
      </c>
      <c r="W264" t="str">
        <f t="shared" si="59"/>
        <v>611_2254</v>
      </c>
      <c r="X264" t="str">
        <f t="shared" si="60"/>
        <v>611_2254</v>
      </c>
      <c r="Y264" t="str">
        <f t="shared" si="61"/>
        <v>A créer</v>
      </c>
      <c r="Z264">
        <f t="shared" si="62"/>
        <v>0</v>
      </c>
      <c r="AA264" t="str">
        <f t="shared" si="63"/>
        <v>611_2254 / 29065504</v>
      </c>
      <c r="AB264">
        <f t="shared" si="64"/>
        <v>29065504</v>
      </c>
      <c r="AC264" s="10" t="str">
        <f>Sheet1[[#This Row],[Emplacement]]</f>
        <v>A créer</v>
      </c>
      <c r="AD264" s="10" t="str">
        <f>Sheet1[[#This Row],[Outillage]]</f>
        <v>611_2254</v>
      </c>
    </row>
    <row r="265" spans="1:30" x14ac:dyDescent="0.25">
      <c r="A265">
        <v>29065505</v>
      </c>
      <c r="B265" t="s">
        <v>1079</v>
      </c>
      <c r="C265" t="s">
        <v>28</v>
      </c>
      <c r="D265" t="s">
        <v>29</v>
      </c>
      <c r="E265" t="s">
        <v>32</v>
      </c>
      <c r="F265" t="s">
        <v>1080</v>
      </c>
      <c r="G265" t="s">
        <v>32</v>
      </c>
      <c r="H265" t="s">
        <v>33</v>
      </c>
      <c r="I265">
        <v>0</v>
      </c>
      <c r="J265" t="s">
        <v>34</v>
      </c>
      <c r="K265" t="s">
        <v>35</v>
      </c>
      <c r="L265">
        <v>0.01</v>
      </c>
      <c r="M265" t="s">
        <v>32</v>
      </c>
      <c r="N265">
        <v>1</v>
      </c>
      <c r="O265" t="str">
        <f t="shared" si="52"/>
        <v/>
      </c>
      <c r="P265" t="str">
        <f t="shared" si="53"/>
        <v/>
      </c>
      <c r="Q265">
        <f t="shared" si="54"/>
        <v>27</v>
      </c>
      <c r="R265" t="str">
        <f t="shared" si="55"/>
        <v/>
      </c>
      <c r="S265" t="str">
        <f t="shared" si="56"/>
        <v/>
      </c>
      <c r="T265" t="str">
        <f t="shared" si="57"/>
        <v/>
      </c>
      <c r="U265" cm="1">
        <f t="array" ref="U265">MIN(IFERROR(FIND(_xlfn.SEQUENCE(10,,CHAR(48)),F265),""))</f>
        <v>8</v>
      </c>
      <c r="V265">
        <f t="shared" si="58"/>
        <v>15</v>
      </c>
      <c r="W265" t="str">
        <f t="shared" si="59"/>
        <v>611_2279</v>
      </c>
      <c r="X265" t="str">
        <f t="shared" si="60"/>
        <v>611_2279</v>
      </c>
      <c r="Y265" t="str">
        <f t="shared" si="61"/>
        <v>A créer</v>
      </c>
      <c r="Z265">
        <f t="shared" si="62"/>
        <v>0</v>
      </c>
      <c r="AA265" t="str">
        <f t="shared" si="63"/>
        <v>611_2279 / 29065505</v>
      </c>
      <c r="AB265">
        <f t="shared" si="64"/>
        <v>29065505</v>
      </c>
      <c r="AC265" s="10" t="str">
        <f>Sheet1[[#This Row],[Emplacement]]</f>
        <v>A créer</v>
      </c>
      <c r="AD265" s="10" t="str">
        <f>Sheet1[[#This Row],[Outillage]]</f>
        <v>611_2279</v>
      </c>
    </row>
    <row r="266" spans="1:30" x14ac:dyDescent="0.25">
      <c r="A266">
        <v>29065506</v>
      </c>
      <c r="B266" t="s">
        <v>1081</v>
      </c>
      <c r="C266" t="s">
        <v>28</v>
      </c>
      <c r="D266" t="s">
        <v>29</v>
      </c>
      <c r="E266" t="s">
        <v>32</v>
      </c>
      <c r="F266" t="s">
        <v>1082</v>
      </c>
      <c r="G266" t="s">
        <v>32</v>
      </c>
      <c r="H266" t="s">
        <v>33</v>
      </c>
      <c r="I266">
        <v>0</v>
      </c>
      <c r="J266" t="s">
        <v>34</v>
      </c>
      <c r="K266" t="s">
        <v>35</v>
      </c>
      <c r="L266">
        <v>0.01</v>
      </c>
      <c r="M266" t="s">
        <v>32</v>
      </c>
      <c r="N266">
        <v>1</v>
      </c>
      <c r="O266" t="str">
        <f t="shared" si="52"/>
        <v/>
      </c>
      <c r="P266" t="str">
        <f t="shared" si="53"/>
        <v/>
      </c>
      <c r="Q266">
        <f t="shared" si="54"/>
        <v>27</v>
      </c>
      <c r="R266" t="str">
        <f t="shared" si="55"/>
        <v/>
      </c>
      <c r="S266" t="str">
        <f t="shared" si="56"/>
        <v/>
      </c>
      <c r="T266" t="str">
        <f t="shared" si="57"/>
        <v/>
      </c>
      <c r="U266" cm="1">
        <f t="array" ref="U266">MIN(IFERROR(FIND(_xlfn.SEQUENCE(10,,CHAR(48)),F266),""))</f>
        <v>8</v>
      </c>
      <c r="V266">
        <f t="shared" si="58"/>
        <v>15</v>
      </c>
      <c r="W266" t="str">
        <f t="shared" si="59"/>
        <v>611_2306</v>
      </c>
      <c r="X266" t="str">
        <f t="shared" si="60"/>
        <v>611_2306</v>
      </c>
      <c r="Y266" t="str">
        <f t="shared" si="61"/>
        <v>A créer</v>
      </c>
      <c r="Z266">
        <f t="shared" si="62"/>
        <v>0</v>
      </c>
      <c r="AA266" t="str">
        <f t="shared" si="63"/>
        <v>611_2306 / 29065506</v>
      </c>
      <c r="AB266">
        <f t="shared" si="64"/>
        <v>29065506</v>
      </c>
      <c r="AC266" s="10" t="str">
        <f>Sheet1[[#This Row],[Emplacement]]</f>
        <v>A créer</v>
      </c>
      <c r="AD266" s="10" t="str">
        <f>Sheet1[[#This Row],[Outillage]]</f>
        <v>611_2306</v>
      </c>
    </row>
    <row r="267" spans="1:30" x14ac:dyDescent="0.25">
      <c r="A267">
        <v>29065507</v>
      </c>
      <c r="B267" t="s">
        <v>1083</v>
      </c>
      <c r="C267" t="s">
        <v>28</v>
      </c>
      <c r="D267" t="s">
        <v>29</v>
      </c>
      <c r="E267" t="s">
        <v>32</v>
      </c>
      <c r="F267" t="s">
        <v>1084</v>
      </c>
      <c r="G267" t="s">
        <v>32</v>
      </c>
      <c r="H267" t="s">
        <v>33</v>
      </c>
      <c r="I267">
        <v>0</v>
      </c>
      <c r="J267" t="s">
        <v>34</v>
      </c>
      <c r="K267" t="s">
        <v>35</v>
      </c>
      <c r="L267">
        <v>0.01</v>
      </c>
      <c r="M267" t="s">
        <v>32</v>
      </c>
      <c r="N267">
        <v>1</v>
      </c>
      <c r="O267" t="str">
        <f t="shared" si="52"/>
        <v/>
      </c>
      <c r="P267" t="str">
        <f t="shared" si="53"/>
        <v/>
      </c>
      <c r="Q267">
        <f t="shared" si="54"/>
        <v>27</v>
      </c>
      <c r="R267" t="str">
        <f t="shared" si="55"/>
        <v/>
      </c>
      <c r="S267" t="str">
        <f t="shared" si="56"/>
        <v/>
      </c>
      <c r="T267" t="str">
        <f t="shared" si="57"/>
        <v/>
      </c>
      <c r="U267" cm="1">
        <f t="array" ref="U267">MIN(IFERROR(FIND(_xlfn.SEQUENCE(10,,CHAR(48)),F267),""))</f>
        <v>8</v>
      </c>
      <c r="V267">
        <f t="shared" si="58"/>
        <v>15</v>
      </c>
      <c r="W267" t="str">
        <f t="shared" si="59"/>
        <v>611_2309</v>
      </c>
      <c r="X267" t="str">
        <f t="shared" si="60"/>
        <v>611_2309</v>
      </c>
      <c r="Y267" t="str">
        <f t="shared" si="61"/>
        <v>A créer</v>
      </c>
      <c r="Z267">
        <f t="shared" si="62"/>
        <v>0</v>
      </c>
      <c r="AA267" t="str">
        <f t="shared" si="63"/>
        <v>611_2309 / 29065507</v>
      </c>
      <c r="AB267">
        <f t="shared" si="64"/>
        <v>29065507</v>
      </c>
      <c r="AC267" s="10" t="str">
        <f>Sheet1[[#This Row],[Emplacement]]</f>
        <v>A créer</v>
      </c>
      <c r="AD267" s="10" t="str">
        <f>Sheet1[[#This Row],[Outillage]]</f>
        <v>611_2309</v>
      </c>
    </row>
    <row r="268" spans="1:30" x14ac:dyDescent="0.25">
      <c r="A268">
        <v>29065508</v>
      </c>
      <c r="B268" t="s">
        <v>1085</v>
      </c>
      <c r="C268" t="s">
        <v>28</v>
      </c>
      <c r="D268" t="s">
        <v>29</v>
      </c>
      <c r="E268" t="s">
        <v>32</v>
      </c>
      <c r="F268" t="s">
        <v>1086</v>
      </c>
      <c r="G268" t="s">
        <v>32</v>
      </c>
      <c r="H268" t="s">
        <v>33</v>
      </c>
      <c r="I268">
        <v>0</v>
      </c>
      <c r="J268" t="s">
        <v>34</v>
      </c>
      <c r="K268" t="s">
        <v>35</v>
      </c>
      <c r="L268">
        <v>0.01</v>
      </c>
      <c r="M268" t="s">
        <v>32</v>
      </c>
      <c r="N268">
        <v>1</v>
      </c>
      <c r="O268" t="str">
        <f t="shared" si="52"/>
        <v/>
      </c>
      <c r="P268" t="str">
        <f t="shared" si="53"/>
        <v/>
      </c>
      <c r="Q268">
        <f t="shared" si="54"/>
        <v>27</v>
      </c>
      <c r="R268" t="str">
        <f t="shared" si="55"/>
        <v/>
      </c>
      <c r="S268" t="str">
        <f t="shared" si="56"/>
        <v/>
      </c>
      <c r="T268" t="str">
        <f t="shared" si="57"/>
        <v/>
      </c>
      <c r="U268" cm="1">
        <f t="array" ref="U268">MIN(IFERROR(FIND(_xlfn.SEQUENCE(10,,CHAR(48)),F268),""))</f>
        <v>8</v>
      </c>
      <c r="V268">
        <f t="shared" si="58"/>
        <v>15</v>
      </c>
      <c r="W268" t="str">
        <f t="shared" si="59"/>
        <v>611_2329</v>
      </c>
      <c r="X268" t="str">
        <f t="shared" si="60"/>
        <v>611_2329</v>
      </c>
      <c r="Y268" t="str">
        <f t="shared" si="61"/>
        <v>A créer</v>
      </c>
      <c r="Z268">
        <f t="shared" si="62"/>
        <v>0</v>
      </c>
      <c r="AA268" t="str">
        <f t="shared" si="63"/>
        <v>611_2329 / 29065508</v>
      </c>
      <c r="AB268">
        <f t="shared" si="64"/>
        <v>29065508</v>
      </c>
      <c r="AC268" s="10" t="str">
        <f>Sheet1[[#This Row],[Emplacement]]</f>
        <v>A créer</v>
      </c>
      <c r="AD268" s="10" t="str">
        <f>Sheet1[[#This Row],[Outillage]]</f>
        <v>611_2329</v>
      </c>
    </row>
    <row r="269" spans="1:30" x14ac:dyDescent="0.25">
      <c r="A269">
        <v>29065509</v>
      </c>
      <c r="B269" t="s">
        <v>1087</v>
      </c>
      <c r="C269" t="s">
        <v>28</v>
      </c>
      <c r="D269" t="s">
        <v>29</v>
      </c>
      <c r="E269" t="s">
        <v>32</v>
      </c>
      <c r="F269" t="s">
        <v>1088</v>
      </c>
      <c r="G269" t="s">
        <v>32</v>
      </c>
      <c r="H269" t="s">
        <v>33</v>
      </c>
      <c r="I269">
        <v>0</v>
      </c>
      <c r="J269" t="s">
        <v>34</v>
      </c>
      <c r="K269" t="s">
        <v>35</v>
      </c>
      <c r="L269">
        <v>0.01</v>
      </c>
      <c r="M269" t="s">
        <v>32</v>
      </c>
      <c r="N269">
        <v>1</v>
      </c>
      <c r="O269" t="str">
        <f t="shared" si="52"/>
        <v/>
      </c>
      <c r="P269" t="str">
        <f t="shared" si="53"/>
        <v/>
      </c>
      <c r="Q269">
        <f t="shared" si="54"/>
        <v>27</v>
      </c>
      <c r="R269" t="str">
        <f t="shared" si="55"/>
        <v/>
      </c>
      <c r="S269" t="str">
        <f t="shared" si="56"/>
        <v/>
      </c>
      <c r="T269" t="str">
        <f t="shared" si="57"/>
        <v/>
      </c>
      <c r="U269" cm="1">
        <f t="array" ref="U269">MIN(IFERROR(FIND(_xlfn.SEQUENCE(10,,CHAR(48)),F269),""))</f>
        <v>8</v>
      </c>
      <c r="V269">
        <f t="shared" si="58"/>
        <v>15</v>
      </c>
      <c r="W269" t="str">
        <f t="shared" si="59"/>
        <v>611_2353</v>
      </c>
      <c r="X269" t="str">
        <f t="shared" si="60"/>
        <v>611_2353</v>
      </c>
      <c r="Y269" t="str">
        <f t="shared" si="61"/>
        <v>A créer</v>
      </c>
      <c r="Z269">
        <f t="shared" si="62"/>
        <v>0</v>
      </c>
      <c r="AA269" t="str">
        <f t="shared" si="63"/>
        <v>611_2353 / 29065509</v>
      </c>
      <c r="AB269">
        <f t="shared" si="64"/>
        <v>29065509</v>
      </c>
      <c r="AC269" s="10" t="str">
        <f>Sheet1[[#This Row],[Emplacement]]</f>
        <v>A créer</v>
      </c>
      <c r="AD269" s="10" t="str">
        <f>Sheet1[[#This Row],[Outillage]]</f>
        <v>611_2353</v>
      </c>
    </row>
    <row r="270" spans="1:30" x14ac:dyDescent="0.25">
      <c r="A270">
        <v>29065510</v>
      </c>
      <c r="B270" t="s">
        <v>1089</v>
      </c>
      <c r="C270" t="s">
        <v>28</v>
      </c>
      <c r="D270" t="s">
        <v>29</v>
      </c>
      <c r="E270" t="s">
        <v>32</v>
      </c>
      <c r="F270" t="s">
        <v>1090</v>
      </c>
      <c r="G270" t="s">
        <v>32</v>
      </c>
      <c r="H270" t="s">
        <v>33</v>
      </c>
      <c r="I270">
        <v>0</v>
      </c>
      <c r="J270" t="s">
        <v>34</v>
      </c>
      <c r="K270" t="s">
        <v>35</v>
      </c>
      <c r="L270">
        <v>0.01</v>
      </c>
      <c r="M270" t="s">
        <v>32</v>
      </c>
      <c r="N270">
        <v>1</v>
      </c>
      <c r="O270" t="str">
        <f t="shared" si="52"/>
        <v/>
      </c>
      <c r="P270" t="str">
        <f t="shared" si="53"/>
        <v/>
      </c>
      <c r="Q270">
        <f t="shared" si="54"/>
        <v>27</v>
      </c>
      <c r="R270" t="str">
        <f t="shared" si="55"/>
        <v/>
      </c>
      <c r="S270" t="str">
        <f t="shared" si="56"/>
        <v/>
      </c>
      <c r="T270" t="str">
        <f t="shared" si="57"/>
        <v/>
      </c>
      <c r="U270" cm="1">
        <f t="array" ref="U270">MIN(IFERROR(FIND(_xlfn.SEQUENCE(10,,CHAR(48)),F270),""))</f>
        <v>8</v>
      </c>
      <c r="V270">
        <f t="shared" si="58"/>
        <v>15</v>
      </c>
      <c r="W270" t="str">
        <f t="shared" si="59"/>
        <v>611_2617</v>
      </c>
      <c r="X270" t="str">
        <f t="shared" si="60"/>
        <v>611_2617</v>
      </c>
      <c r="Y270" t="str">
        <f t="shared" si="61"/>
        <v>A créer</v>
      </c>
      <c r="Z270">
        <f t="shared" si="62"/>
        <v>0</v>
      </c>
      <c r="AA270" t="str">
        <f t="shared" si="63"/>
        <v>611_2617 / 29065510</v>
      </c>
      <c r="AB270">
        <f t="shared" si="64"/>
        <v>29065510</v>
      </c>
      <c r="AC270" s="10" t="str">
        <f>Sheet1[[#This Row],[Emplacement]]</f>
        <v>A créer</v>
      </c>
      <c r="AD270" s="10" t="str">
        <f>Sheet1[[#This Row],[Outillage]]</f>
        <v>611_2617</v>
      </c>
    </row>
    <row r="271" spans="1:30" x14ac:dyDescent="0.25">
      <c r="A271">
        <v>29065511</v>
      </c>
      <c r="B271" t="s">
        <v>1091</v>
      </c>
      <c r="C271" t="s">
        <v>28</v>
      </c>
      <c r="D271" t="s">
        <v>29</v>
      </c>
      <c r="E271" t="s">
        <v>32</v>
      </c>
      <c r="F271" t="s">
        <v>1092</v>
      </c>
      <c r="G271" t="s">
        <v>32</v>
      </c>
      <c r="H271" t="s">
        <v>33</v>
      </c>
      <c r="I271">
        <v>0</v>
      </c>
      <c r="J271" t="s">
        <v>34</v>
      </c>
      <c r="K271" t="s">
        <v>35</v>
      </c>
      <c r="L271">
        <v>0.01</v>
      </c>
      <c r="M271" t="s">
        <v>32</v>
      </c>
      <c r="N271">
        <v>1</v>
      </c>
      <c r="O271" t="str">
        <f t="shared" si="52"/>
        <v/>
      </c>
      <c r="P271" t="str">
        <f t="shared" si="53"/>
        <v/>
      </c>
      <c r="Q271">
        <f t="shared" si="54"/>
        <v>27</v>
      </c>
      <c r="R271" t="str">
        <f t="shared" si="55"/>
        <v/>
      </c>
      <c r="S271" t="str">
        <f t="shared" si="56"/>
        <v/>
      </c>
      <c r="T271" t="str">
        <f t="shared" si="57"/>
        <v/>
      </c>
      <c r="U271" cm="1">
        <f t="array" ref="U271">MIN(IFERROR(FIND(_xlfn.SEQUENCE(10,,CHAR(48)),F271),""))</f>
        <v>8</v>
      </c>
      <c r="V271">
        <f t="shared" si="58"/>
        <v>15</v>
      </c>
      <c r="W271" t="str">
        <f t="shared" si="59"/>
        <v>611_2665</v>
      </c>
      <c r="X271" t="str">
        <f t="shared" si="60"/>
        <v>611_2665</v>
      </c>
      <c r="Y271" t="str">
        <f t="shared" si="61"/>
        <v>A créer</v>
      </c>
      <c r="Z271">
        <f t="shared" si="62"/>
        <v>0</v>
      </c>
      <c r="AA271" t="str">
        <f t="shared" si="63"/>
        <v>611_2665 / 29065511</v>
      </c>
      <c r="AB271">
        <f t="shared" si="64"/>
        <v>29065511</v>
      </c>
      <c r="AC271" s="10" t="str">
        <f>Sheet1[[#This Row],[Emplacement]]</f>
        <v>A créer</v>
      </c>
      <c r="AD271" s="10" t="str">
        <f>Sheet1[[#This Row],[Outillage]]</f>
        <v>611_2665</v>
      </c>
    </row>
    <row r="272" spans="1:30" x14ac:dyDescent="0.25">
      <c r="A272">
        <v>29065514</v>
      </c>
      <c r="B272" t="s">
        <v>1093</v>
      </c>
      <c r="C272" t="s">
        <v>28</v>
      </c>
      <c r="D272" t="s">
        <v>29</v>
      </c>
      <c r="E272" t="s">
        <v>32</v>
      </c>
      <c r="F272" t="s">
        <v>1094</v>
      </c>
      <c r="G272" t="s">
        <v>32</v>
      </c>
      <c r="H272" t="s">
        <v>33</v>
      </c>
      <c r="I272">
        <v>0</v>
      </c>
      <c r="J272" t="s">
        <v>34</v>
      </c>
      <c r="K272" t="s">
        <v>35</v>
      </c>
      <c r="L272">
        <v>0.01</v>
      </c>
      <c r="M272" t="s">
        <v>32</v>
      </c>
      <c r="N272">
        <v>1</v>
      </c>
      <c r="O272" t="str">
        <f t="shared" si="52"/>
        <v/>
      </c>
      <c r="P272" t="str">
        <f t="shared" si="53"/>
        <v/>
      </c>
      <c r="Q272">
        <f t="shared" si="54"/>
        <v>27</v>
      </c>
      <c r="R272" t="str">
        <f t="shared" si="55"/>
        <v/>
      </c>
      <c r="S272" t="str">
        <f t="shared" si="56"/>
        <v/>
      </c>
      <c r="T272" t="str">
        <f t="shared" si="57"/>
        <v/>
      </c>
      <c r="U272" cm="1">
        <f t="array" ref="U272">MIN(IFERROR(FIND(_xlfn.SEQUENCE(10,,CHAR(48)),F272),""))</f>
        <v>8</v>
      </c>
      <c r="V272">
        <f t="shared" si="58"/>
        <v>15</v>
      </c>
      <c r="W272" t="str">
        <f t="shared" si="59"/>
        <v>611_2706</v>
      </c>
      <c r="X272" t="str">
        <f t="shared" si="60"/>
        <v>611_2706</v>
      </c>
      <c r="Y272" t="str">
        <f t="shared" si="61"/>
        <v>A créer</v>
      </c>
      <c r="Z272">
        <f t="shared" si="62"/>
        <v>0</v>
      </c>
      <c r="AA272" t="str">
        <f t="shared" si="63"/>
        <v>611_2706 / 29065514</v>
      </c>
      <c r="AB272">
        <f t="shared" si="64"/>
        <v>29065514</v>
      </c>
      <c r="AC272" s="10" t="str">
        <f>Sheet1[[#This Row],[Emplacement]]</f>
        <v>A créer</v>
      </c>
      <c r="AD272" s="10" t="str">
        <f>Sheet1[[#This Row],[Outillage]]</f>
        <v>611_2706</v>
      </c>
    </row>
    <row r="273" spans="1:30" x14ac:dyDescent="0.25">
      <c r="A273">
        <v>29065515</v>
      </c>
      <c r="B273" t="s">
        <v>1095</v>
      </c>
      <c r="C273" t="s">
        <v>28</v>
      </c>
      <c r="D273" t="s">
        <v>29</v>
      </c>
      <c r="E273" t="s">
        <v>32</v>
      </c>
      <c r="F273" t="s">
        <v>1096</v>
      </c>
      <c r="G273" t="s">
        <v>32</v>
      </c>
      <c r="H273" t="s">
        <v>33</v>
      </c>
      <c r="I273">
        <v>0</v>
      </c>
      <c r="J273" t="s">
        <v>34</v>
      </c>
      <c r="K273" t="s">
        <v>35</v>
      </c>
      <c r="L273">
        <v>0.01</v>
      </c>
      <c r="M273" t="s">
        <v>32</v>
      </c>
      <c r="N273">
        <v>1</v>
      </c>
      <c r="O273" t="str">
        <f t="shared" si="52"/>
        <v/>
      </c>
      <c r="P273" t="str">
        <f t="shared" si="53"/>
        <v/>
      </c>
      <c r="Q273">
        <f t="shared" si="54"/>
        <v>27</v>
      </c>
      <c r="R273" t="str">
        <f t="shared" si="55"/>
        <v/>
      </c>
      <c r="S273" t="str">
        <f t="shared" si="56"/>
        <v/>
      </c>
      <c r="T273" t="str">
        <f t="shared" si="57"/>
        <v/>
      </c>
      <c r="U273" cm="1">
        <f t="array" ref="U273">MIN(IFERROR(FIND(_xlfn.SEQUENCE(10,,CHAR(48)),F273),""))</f>
        <v>8</v>
      </c>
      <c r="V273">
        <f t="shared" si="58"/>
        <v>15</v>
      </c>
      <c r="W273" t="str">
        <f t="shared" si="59"/>
        <v>611_2707</v>
      </c>
      <c r="X273" t="str">
        <f t="shared" si="60"/>
        <v>611_2707</v>
      </c>
      <c r="Y273" t="str">
        <f t="shared" si="61"/>
        <v>A créer</v>
      </c>
      <c r="Z273">
        <f t="shared" si="62"/>
        <v>0</v>
      </c>
      <c r="AA273" t="str">
        <f t="shared" si="63"/>
        <v>611_2707 / 29065515</v>
      </c>
      <c r="AB273">
        <f t="shared" si="64"/>
        <v>29065515</v>
      </c>
      <c r="AC273" s="10" t="str">
        <f>Sheet1[[#This Row],[Emplacement]]</f>
        <v>A créer</v>
      </c>
      <c r="AD273" s="10" t="str">
        <f>Sheet1[[#This Row],[Outillage]]</f>
        <v>611_2707</v>
      </c>
    </row>
    <row r="274" spans="1:30" x14ac:dyDescent="0.25">
      <c r="A274">
        <v>29065516</v>
      </c>
      <c r="B274" t="s">
        <v>1097</v>
      </c>
      <c r="C274" t="s">
        <v>28</v>
      </c>
      <c r="D274" t="s">
        <v>29</v>
      </c>
      <c r="E274" t="s">
        <v>32</v>
      </c>
      <c r="F274" t="s">
        <v>1098</v>
      </c>
      <c r="G274" t="s">
        <v>32</v>
      </c>
      <c r="H274" t="s">
        <v>33</v>
      </c>
      <c r="I274">
        <v>0</v>
      </c>
      <c r="J274" t="s">
        <v>34</v>
      </c>
      <c r="K274" t="s">
        <v>35</v>
      </c>
      <c r="L274">
        <v>0.01</v>
      </c>
      <c r="M274" t="s">
        <v>32</v>
      </c>
      <c r="N274">
        <v>1</v>
      </c>
      <c r="O274" t="str">
        <f t="shared" si="52"/>
        <v/>
      </c>
      <c r="P274" t="str">
        <f t="shared" si="53"/>
        <v/>
      </c>
      <c r="Q274">
        <f t="shared" si="54"/>
        <v>27</v>
      </c>
      <c r="R274" t="str">
        <f t="shared" si="55"/>
        <v/>
      </c>
      <c r="S274" t="str">
        <f t="shared" si="56"/>
        <v/>
      </c>
      <c r="T274" t="str">
        <f t="shared" si="57"/>
        <v/>
      </c>
      <c r="U274" cm="1">
        <f t="array" ref="U274">MIN(IFERROR(FIND(_xlfn.SEQUENCE(10,,CHAR(48)),F274),""))</f>
        <v>8</v>
      </c>
      <c r="V274">
        <f t="shared" si="58"/>
        <v>15</v>
      </c>
      <c r="W274" t="str">
        <f t="shared" si="59"/>
        <v>611_2831</v>
      </c>
      <c r="X274" t="str">
        <f t="shared" si="60"/>
        <v>611_2831</v>
      </c>
      <c r="Y274" t="str">
        <f t="shared" si="61"/>
        <v>A créer</v>
      </c>
      <c r="Z274">
        <f t="shared" si="62"/>
        <v>0</v>
      </c>
      <c r="AA274" t="str">
        <f t="shared" si="63"/>
        <v>611_2831 / 29065516</v>
      </c>
      <c r="AB274">
        <f t="shared" si="64"/>
        <v>29065516</v>
      </c>
      <c r="AC274" s="10" t="str">
        <f>Sheet1[[#This Row],[Emplacement]]</f>
        <v>A créer</v>
      </c>
      <c r="AD274" s="10" t="str">
        <f>Sheet1[[#This Row],[Outillage]]</f>
        <v>611_2831</v>
      </c>
    </row>
    <row r="275" spans="1:30" x14ac:dyDescent="0.25">
      <c r="A275">
        <v>29065517</v>
      </c>
      <c r="B275" t="s">
        <v>1099</v>
      </c>
      <c r="C275" t="s">
        <v>28</v>
      </c>
      <c r="D275" t="s">
        <v>29</v>
      </c>
      <c r="E275" t="s">
        <v>32</v>
      </c>
      <c r="F275" t="s">
        <v>1100</v>
      </c>
      <c r="G275" t="s">
        <v>32</v>
      </c>
      <c r="H275" t="s">
        <v>33</v>
      </c>
      <c r="I275">
        <v>0</v>
      </c>
      <c r="J275" t="s">
        <v>34</v>
      </c>
      <c r="K275" t="s">
        <v>35</v>
      </c>
      <c r="L275">
        <v>0.01</v>
      </c>
      <c r="M275" t="s">
        <v>32</v>
      </c>
      <c r="N275">
        <v>1</v>
      </c>
      <c r="O275" t="str">
        <f t="shared" si="52"/>
        <v/>
      </c>
      <c r="P275" t="str">
        <f t="shared" si="53"/>
        <v/>
      </c>
      <c r="Q275">
        <f t="shared" si="54"/>
        <v>27</v>
      </c>
      <c r="R275" t="str">
        <f t="shared" si="55"/>
        <v/>
      </c>
      <c r="S275" t="str">
        <f t="shared" si="56"/>
        <v/>
      </c>
      <c r="T275" t="str">
        <f t="shared" si="57"/>
        <v/>
      </c>
      <c r="U275" cm="1">
        <f t="array" ref="U275">MIN(IFERROR(FIND(_xlfn.SEQUENCE(10,,CHAR(48)),F275),""))</f>
        <v>8</v>
      </c>
      <c r="V275">
        <f t="shared" si="58"/>
        <v>15</v>
      </c>
      <c r="W275" t="str">
        <f t="shared" si="59"/>
        <v>611_2844</v>
      </c>
      <c r="X275" t="str">
        <f t="shared" si="60"/>
        <v>611_2844</v>
      </c>
      <c r="Y275" t="str">
        <f t="shared" si="61"/>
        <v>A créer</v>
      </c>
      <c r="Z275">
        <f t="shared" si="62"/>
        <v>0</v>
      </c>
      <c r="AA275" t="str">
        <f t="shared" si="63"/>
        <v>611_2844 / 29065517</v>
      </c>
      <c r="AB275">
        <f t="shared" si="64"/>
        <v>29065517</v>
      </c>
      <c r="AC275" s="10" t="str">
        <f>Sheet1[[#This Row],[Emplacement]]</f>
        <v>A créer</v>
      </c>
      <c r="AD275" s="10" t="str">
        <f>Sheet1[[#This Row],[Outillage]]</f>
        <v>611_2844</v>
      </c>
    </row>
    <row r="276" spans="1:30" x14ac:dyDescent="0.25">
      <c r="A276">
        <v>29065518</v>
      </c>
      <c r="B276" t="s">
        <v>1101</v>
      </c>
      <c r="C276" t="s">
        <v>28</v>
      </c>
      <c r="D276" t="s">
        <v>29</v>
      </c>
      <c r="E276" t="s">
        <v>32</v>
      </c>
      <c r="F276" t="s">
        <v>1102</v>
      </c>
      <c r="G276" t="s">
        <v>32</v>
      </c>
      <c r="H276" t="s">
        <v>33</v>
      </c>
      <c r="I276">
        <v>0</v>
      </c>
      <c r="J276" t="s">
        <v>34</v>
      </c>
      <c r="K276" t="s">
        <v>35</v>
      </c>
      <c r="L276">
        <v>0.01</v>
      </c>
      <c r="M276" t="s">
        <v>32</v>
      </c>
      <c r="N276">
        <v>1</v>
      </c>
      <c r="O276" t="str">
        <f t="shared" si="52"/>
        <v/>
      </c>
      <c r="P276" t="str">
        <f t="shared" si="53"/>
        <v/>
      </c>
      <c r="Q276">
        <f t="shared" si="54"/>
        <v>27</v>
      </c>
      <c r="R276" t="str">
        <f t="shared" si="55"/>
        <v/>
      </c>
      <c r="S276" t="str">
        <f t="shared" si="56"/>
        <v/>
      </c>
      <c r="T276" t="str">
        <f t="shared" si="57"/>
        <v/>
      </c>
      <c r="U276" cm="1">
        <f t="array" ref="U276">MIN(IFERROR(FIND(_xlfn.SEQUENCE(10,,CHAR(48)),F276),""))</f>
        <v>8</v>
      </c>
      <c r="V276">
        <f t="shared" si="58"/>
        <v>15</v>
      </c>
      <c r="W276" t="str">
        <f t="shared" si="59"/>
        <v>611_2851</v>
      </c>
      <c r="X276" t="str">
        <f t="shared" si="60"/>
        <v>611_2851</v>
      </c>
      <c r="Y276" t="str">
        <f t="shared" si="61"/>
        <v>A créer</v>
      </c>
      <c r="Z276">
        <f t="shared" si="62"/>
        <v>0</v>
      </c>
      <c r="AA276" t="str">
        <f t="shared" si="63"/>
        <v>611_2851 / 29065518</v>
      </c>
      <c r="AB276">
        <f t="shared" si="64"/>
        <v>29065518</v>
      </c>
      <c r="AC276" s="10" t="str">
        <f>Sheet1[[#This Row],[Emplacement]]</f>
        <v>A créer</v>
      </c>
      <c r="AD276" s="10" t="str">
        <f>Sheet1[[#This Row],[Outillage]]</f>
        <v>611_2851</v>
      </c>
    </row>
    <row r="277" spans="1:30" x14ac:dyDescent="0.25">
      <c r="A277">
        <v>29065519</v>
      </c>
      <c r="B277" t="s">
        <v>1103</v>
      </c>
      <c r="C277" t="s">
        <v>28</v>
      </c>
      <c r="D277" t="s">
        <v>29</v>
      </c>
      <c r="E277" t="s">
        <v>32</v>
      </c>
      <c r="F277" t="s">
        <v>1104</v>
      </c>
      <c r="G277" t="s">
        <v>32</v>
      </c>
      <c r="H277" t="s">
        <v>33</v>
      </c>
      <c r="I277">
        <v>0</v>
      </c>
      <c r="J277" t="s">
        <v>34</v>
      </c>
      <c r="K277" t="s">
        <v>35</v>
      </c>
      <c r="L277">
        <v>0.01</v>
      </c>
      <c r="M277" t="s">
        <v>32</v>
      </c>
      <c r="N277">
        <v>1</v>
      </c>
      <c r="O277" t="str">
        <f t="shared" si="52"/>
        <v/>
      </c>
      <c r="P277" t="str">
        <f t="shared" si="53"/>
        <v/>
      </c>
      <c r="Q277">
        <f t="shared" si="54"/>
        <v>27</v>
      </c>
      <c r="R277" t="str">
        <f t="shared" si="55"/>
        <v/>
      </c>
      <c r="S277" t="str">
        <f t="shared" si="56"/>
        <v/>
      </c>
      <c r="T277" t="str">
        <f t="shared" si="57"/>
        <v/>
      </c>
      <c r="U277" cm="1">
        <f t="array" ref="U277">MIN(IFERROR(FIND(_xlfn.SEQUENCE(10,,CHAR(48)),F277),""))</f>
        <v>8</v>
      </c>
      <c r="V277">
        <f t="shared" si="58"/>
        <v>15</v>
      </c>
      <c r="W277" t="str">
        <f t="shared" si="59"/>
        <v>611_2855</v>
      </c>
      <c r="X277" t="str">
        <f t="shared" si="60"/>
        <v>611_2855</v>
      </c>
      <c r="Y277" t="str">
        <f t="shared" si="61"/>
        <v>A créer</v>
      </c>
      <c r="Z277">
        <f t="shared" si="62"/>
        <v>0</v>
      </c>
      <c r="AA277" t="str">
        <f t="shared" si="63"/>
        <v>611_2855 / 29065519</v>
      </c>
      <c r="AB277">
        <f t="shared" si="64"/>
        <v>29065519</v>
      </c>
      <c r="AC277" s="10" t="str">
        <f>Sheet1[[#This Row],[Emplacement]]</f>
        <v>A créer</v>
      </c>
      <c r="AD277" s="10" t="str">
        <f>Sheet1[[#This Row],[Outillage]]</f>
        <v>611_2855</v>
      </c>
    </row>
    <row r="278" spans="1:30" x14ac:dyDescent="0.25">
      <c r="A278">
        <v>29065520</v>
      </c>
      <c r="B278" t="s">
        <v>1105</v>
      </c>
      <c r="C278" t="s">
        <v>28</v>
      </c>
      <c r="D278" t="s">
        <v>29</v>
      </c>
      <c r="E278" t="s">
        <v>32</v>
      </c>
      <c r="F278" t="s">
        <v>1106</v>
      </c>
      <c r="G278" t="s">
        <v>32</v>
      </c>
      <c r="H278" t="s">
        <v>33</v>
      </c>
      <c r="I278">
        <v>0</v>
      </c>
      <c r="J278" t="s">
        <v>34</v>
      </c>
      <c r="K278" t="s">
        <v>35</v>
      </c>
      <c r="L278">
        <v>0.01</v>
      </c>
      <c r="M278" t="s">
        <v>32</v>
      </c>
      <c r="N278">
        <v>1</v>
      </c>
      <c r="O278" t="str">
        <f t="shared" si="52"/>
        <v/>
      </c>
      <c r="P278" t="str">
        <f t="shared" si="53"/>
        <v/>
      </c>
      <c r="Q278">
        <f t="shared" si="54"/>
        <v>27</v>
      </c>
      <c r="R278" t="str">
        <f t="shared" si="55"/>
        <v/>
      </c>
      <c r="S278" t="str">
        <f t="shared" si="56"/>
        <v/>
      </c>
      <c r="T278" t="str">
        <f t="shared" si="57"/>
        <v/>
      </c>
      <c r="U278" cm="1">
        <f t="array" ref="U278">MIN(IFERROR(FIND(_xlfn.SEQUENCE(10,,CHAR(48)),F278),""))</f>
        <v>8</v>
      </c>
      <c r="V278">
        <f t="shared" si="58"/>
        <v>15</v>
      </c>
      <c r="W278" t="str">
        <f t="shared" si="59"/>
        <v>611_2859</v>
      </c>
      <c r="X278" t="str">
        <f t="shared" si="60"/>
        <v>611_2859</v>
      </c>
      <c r="Y278" t="str">
        <f t="shared" si="61"/>
        <v>A créer</v>
      </c>
      <c r="Z278">
        <f t="shared" si="62"/>
        <v>0</v>
      </c>
      <c r="AA278" t="str">
        <f t="shared" si="63"/>
        <v>611_2859 / 29065520</v>
      </c>
      <c r="AB278">
        <f t="shared" si="64"/>
        <v>29065520</v>
      </c>
      <c r="AC278" s="10" t="str">
        <f>Sheet1[[#This Row],[Emplacement]]</f>
        <v>A créer</v>
      </c>
      <c r="AD278" s="10" t="str">
        <f>Sheet1[[#This Row],[Outillage]]</f>
        <v>611_2859</v>
      </c>
    </row>
    <row r="279" spans="1:30" x14ac:dyDescent="0.25">
      <c r="A279">
        <v>29065521</v>
      </c>
      <c r="B279" t="s">
        <v>1107</v>
      </c>
      <c r="C279" t="s">
        <v>28</v>
      </c>
      <c r="D279" t="s">
        <v>29</v>
      </c>
      <c r="E279" t="s">
        <v>32</v>
      </c>
      <c r="F279" t="s">
        <v>1108</v>
      </c>
      <c r="G279" t="s">
        <v>32</v>
      </c>
      <c r="H279" t="s">
        <v>33</v>
      </c>
      <c r="I279">
        <v>0</v>
      </c>
      <c r="J279" t="s">
        <v>34</v>
      </c>
      <c r="K279" t="s">
        <v>35</v>
      </c>
      <c r="L279">
        <v>0.01</v>
      </c>
      <c r="M279" t="s">
        <v>32</v>
      </c>
      <c r="N279">
        <v>1</v>
      </c>
      <c r="O279" t="str">
        <f t="shared" si="52"/>
        <v/>
      </c>
      <c r="P279" t="str">
        <f t="shared" si="53"/>
        <v/>
      </c>
      <c r="Q279">
        <f t="shared" si="54"/>
        <v>27</v>
      </c>
      <c r="R279" t="str">
        <f t="shared" si="55"/>
        <v/>
      </c>
      <c r="S279" t="str">
        <f t="shared" si="56"/>
        <v/>
      </c>
      <c r="T279" t="str">
        <f t="shared" si="57"/>
        <v/>
      </c>
      <c r="U279" cm="1">
        <f t="array" ref="U279">MIN(IFERROR(FIND(_xlfn.SEQUENCE(10,,CHAR(48)),F279),""))</f>
        <v>8</v>
      </c>
      <c r="V279">
        <f t="shared" si="58"/>
        <v>15</v>
      </c>
      <c r="W279" t="str">
        <f t="shared" si="59"/>
        <v>611_2867</v>
      </c>
      <c r="X279" t="str">
        <f t="shared" si="60"/>
        <v>611_2867</v>
      </c>
      <c r="Y279" t="str">
        <f t="shared" si="61"/>
        <v>A créer</v>
      </c>
      <c r="Z279">
        <f t="shared" si="62"/>
        <v>0</v>
      </c>
      <c r="AA279" t="str">
        <f t="shared" si="63"/>
        <v>611_2867 / 29065521</v>
      </c>
      <c r="AB279">
        <f t="shared" si="64"/>
        <v>29065521</v>
      </c>
      <c r="AC279" s="10" t="str">
        <f>Sheet1[[#This Row],[Emplacement]]</f>
        <v>A créer</v>
      </c>
      <c r="AD279" s="10" t="str">
        <f>Sheet1[[#This Row],[Outillage]]</f>
        <v>611_2867</v>
      </c>
    </row>
    <row r="280" spans="1:30" x14ac:dyDescent="0.25">
      <c r="A280">
        <v>29065522</v>
      </c>
      <c r="B280" t="s">
        <v>1109</v>
      </c>
      <c r="C280" t="s">
        <v>28</v>
      </c>
      <c r="D280" t="s">
        <v>29</v>
      </c>
      <c r="E280" t="s">
        <v>32</v>
      </c>
      <c r="F280" t="s">
        <v>1110</v>
      </c>
      <c r="G280" t="s">
        <v>32</v>
      </c>
      <c r="H280" t="s">
        <v>33</v>
      </c>
      <c r="I280">
        <v>0</v>
      </c>
      <c r="J280" t="s">
        <v>34</v>
      </c>
      <c r="K280" t="s">
        <v>35</v>
      </c>
      <c r="L280">
        <v>0.01</v>
      </c>
      <c r="M280" t="s">
        <v>32</v>
      </c>
      <c r="N280">
        <v>1</v>
      </c>
      <c r="O280" t="str">
        <f t="shared" si="52"/>
        <v/>
      </c>
      <c r="P280" t="str">
        <f t="shared" si="53"/>
        <v/>
      </c>
      <c r="Q280">
        <f t="shared" si="54"/>
        <v>27</v>
      </c>
      <c r="R280" t="str">
        <f t="shared" si="55"/>
        <v/>
      </c>
      <c r="S280" t="str">
        <f t="shared" si="56"/>
        <v/>
      </c>
      <c r="T280" t="str">
        <f t="shared" si="57"/>
        <v/>
      </c>
      <c r="U280" cm="1">
        <f t="array" ref="U280">MIN(IFERROR(FIND(_xlfn.SEQUENCE(10,,CHAR(48)),F280),""))</f>
        <v>8</v>
      </c>
      <c r="V280">
        <f t="shared" si="58"/>
        <v>15</v>
      </c>
      <c r="W280" t="str">
        <f t="shared" si="59"/>
        <v>611_2876</v>
      </c>
      <c r="X280" t="str">
        <f t="shared" si="60"/>
        <v>611_2876</v>
      </c>
      <c r="Y280" t="str">
        <f t="shared" si="61"/>
        <v>A créer</v>
      </c>
      <c r="Z280">
        <f t="shared" si="62"/>
        <v>0</v>
      </c>
      <c r="AA280" t="str">
        <f t="shared" si="63"/>
        <v>611_2876 / 29065522</v>
      </c>
      <c r="AB280">
        <f t="shared" si="64"/>
        <v>29065522</v>
      </c>
      <c r="AC280" s="10" t="str">
        <f>Sheet1[[#This Row],[Emplacement]]</f>
        <v>A créer</v>
      </c>
      <c r="AD280" s="10" t="str">
        <f>Sheet1[[#This Row],[Outillage]]</f>
        <v>611_2876</v>
      </c>
    </row>
    <row r="281" spans="1:30" x14ac:dyDescent="0.25">
      <c r="A281">
        <v>29065523</v>
      </c>
      <c r="B281" t="s">
        <v>1111</v>
      </c>
      <c r="C281" t="s">
        <v>28</v>
      </c>
      <c r="D281" t="s">
        <v>29</v>
      </c>
      <c r="E281" t="s">
        <v>32</v>
      </c>
      <c r="F281" t="s">
        <v>1112</v>
      </c>
      <c r="G281" t="s">
        <v>32</v>
      </c>
      <c r="H281" t="s">
        <v>33</v>
      </c>
      <c r="I281">
        <v>0</v>
      </c>
      <c r="J281" t="s">
        <v>34</v>
      </c>
      <c r="K281" t="s">
        <v>35</v>
      </c>
      <c r="L281">
        <v>0.01</v>
      </c>
      <c r="M281" t="s">
        <v>32</v>
      </c>
      <c r="N281">
        <v>1</v>
      </c>
      <c r="O281" t="str">
        <f t="shared" si="52"/>
        <v/>
      </c>
      <c r="P281" t="str">
        <f t="shared" si="53"/>
        <v/>
      </c>
      <c r="Q281">
        <f t="shared" si="54"/>
        <v>27</v>
      </c>
      <c r="R281" t="str">
        <f t="shared" si="55"/>
        <v/>
      </c>
      <c r="S281" t="str">
        <f t="shared" si="56"/>
        <v/>
      </c>
      <c r="T281" t="str">
        <f t="shared" si="57"/>
        <v/>
      </c>
      <c r="U281" cm="1">
        <f t="array" ref="U281">MIN(IFERROR(FIND(_xlfn.SEQUENCE(10,,CHAR(48)),F281),""))</f>
        <v>8</v>
      </c>
      <c r="V281">
        <f t="shared" si="58"/>
        <v>15</v>
      </c>
      <c r="W281" t="str">
        <f t="shared" si="59"/>
        <v>611_2877</v>
      </c>
      <c r="X281" t="str">
        <f t="shared" si="60"/>
        <v>611_2877</v>
      </c>
      <c r="Y281" t="str">
        <f t="shared" si="61"/>
        <v>A créer</v>
      </c>
      <c r="Z281">
        <f t="shared" si="62"/>
        <v>0</v>
      </c>
      <c r="AA281" t="str">
        <f t="shared" si="63"/>
        <v>611_2877 / 29065523</v>
      </c>
      <c r="AB281">
        <f t="shared" si="64"/>
        <v>29065523</v>
      </c>
      <c r="AC281" s="10" t="str">
        <f>Sheet1[[#This Row],[Emplacement]]</f>
        <v>A créer</v>
      </c>
      <c r="AD281" s="10" t="str">
        <f>Sheet1[[#This Row],[Outillage]]</f>
        <v>611_2877</v>
      </c>
    </row>
    <row r="282" spans="1:30" x14ac:dyDescent="0.25">
      <c r="A282">
        <v>29065524</v>
      </c>
      <c r="B282" t="s">
        <v>1113</v>
      </c>
      <c r="C282" t="s">
        <v>28</v>
      </c>
      <c r="D282" t="s">
        <v>29</v>
      </c>
      <c r="E282" t="s">
        <v>32</v>
      </c>
      <c r="F282" t="s">
        <v>1114</v>
      </c>
      <c r="G282" t="s">
        <v>32</v>
      </c>
      <c r="H282" t="s">
        <v>33</v>
      </c>
      <c r="I282">
        <v>0</v>
      </c>
      <c r="J282" t="s">
        <v>34</v>
      </c>
      <c r="K282" t="s">
        <v>35</v>
      </c>
      <c r="L282">
        <v>0.01</v>
      </c>
      <c r="M282" t="s">
        <v>32</v>
      </c>
      <c r="N282">
        <v>1</v>
      </c>
      <c r="O282" t="str">
        <f t="shared" si="52"/>
        <v/>
      </c>
      <c r="P282" t="str">
        <f t="shared" si="53"/>
        <v/>
      </c>
      <c r="Q282">
        <f t="shared" si="54"/>
        <v>27</v>
      </c>
      <c r="R282" t="str">
        <f t="shared" si="55"/>
        <v/>
      </c>
      <c r="S282" t="str">
        <f t="shared" si="56"/>
        <v/>
      </c>
      <c r="T282" t="str">
        <f t="shared" si="57"/>
        <v/>
      </c>
      <c r="U282" cm="1">
        <f t="array" ref="U282">MIN(IFERROR(FIND(_xlfn.SEQUENCE(10,,CHAR(48)),F282),""))</f>
        <v>8</v>
      </c>
      <c r="V282">
        <f t="shared" si="58"/>
        <v>15</v>
      </c>
      <c r="W282" t="str">
        <f t="shared" si="59"/>
        <v>611_3029</v>
      </c>
      <c r="X282" t="str">
        <f t="shared" si="60"/>
        <v>611_3029</v>
      </c>
      <c r="Y282" t="str">
        <f t="shared" si="61"/>
        <v>A créer</v>
      </c>
      <c r="Z282">
        <f t="shared" si="62"/>
        <v>0</v>
      </c>
      <c r="AA282" t="str">
        <f t="shared" si="63"/>
        <v>611_3029 / 29065524</v>
      </c>
      <c r="AB282">
        <f t="shared" si="64"/>
        <v>29065524</v>
      </c>
      <c r="AC282" s="10" t="str">
        <f>Sheet1[[#This Row],[Emplacement]]</f>
        <v>A créer</v>
      </c>
      <c r="AD282" s="10" t="str">
        <f>Sheet1[[#This Row],[Outillage]]</f>
        <v>611_3029</v>
      </c>
    </row>
    <row r="283" spans="1:30" x14ac:dyDescent="0.25">
      <c r="A283">
        <v>29065525</v>
      </c>
      <c r="B283" t="s">
        <v>1115</v>
      </c>
      <c r="C283" t="s">
        <v>28</v>
      </c>
      <c r="D283" t="s">
        <v>29</v>
      </c>
      <c r="E283" t="s">
        <v>32</v>
      </c>
      <c r="F283" t="s">
        <v>1116</v>
      </c>
      <c r="G283" t="s">
        <v>32</v>
      </c>
      <c r="H283" t="s">
        <v>33</v>
      </c>
      <c r="I283">
        <v>0</v>
      </c>
      <c r="J283" t="s">
        <v>34</v>
      </c>
      <c r="K283" t="s">
        <v>35</v>
      </c>
      <c r="L283">
        <v>0.01</v>
      </c>
      <c r="M283" t="s">
        <v>32</v>
      </c>
      <c r="N283">
        <v>1</v>
      </c>
      <c r="O283" t="str">
        <f t="shared" si="52"/>
        <v/>
      </c>
      <c r="P283" t="str">
        <f t="shared" si="53"/>
        <v/>
      </c>
      <c r="Q283">
        <f t="shared" si="54"/>
        <v>27</v>
      </c>
      <c r="R283" t="str">
        <f t="shared" si="55"/>
        <v/>
      </c>
      <c r="S283" t="str">
        <f t="shared" si="56"/>
        <v/>
      </c>
      <c r="T283" t="str">
        <f t="shared" si="57"/>
        <v/>
      </c>
      <c r="U283" cm="1">
        <f t="array" ref="U283">MIN(IFERROR(FIND(_xlfn.SEQUENCE(10,,CHAR(48)),F283),""))</f>
        <v>8</v>
      </c>
      <c r="V283">
        <f t="shared" si="58"/>
        <v>15</v>
      </c>
      <c r="W283" t="str">
        <f t="shared" si="59"/>
        <v>611_3030</v>
      </c>
      <c r="X283" t="str">
        <f t="shared" si="60"/>
        <v>611_3030</v>
      </c>
      <c r="Y283" t="str">
        <f t="shared" si="61"/>
        <v>A créer</v>
      </c>
      <c r="Z283">
        <f t="shared" si="62"/>
        <v>0</v>
      </c>
      <c r="AA283" t="str">
        <f t="shared" si="63"/>
        <v>611_3030 / 29065525</v>
      </c>
      <c r="AB283">
        <f t="shared" si="64"/>
        <v>29065525</v>
      </c>
      <c r="AC283" s="10" t="str">
        <f>Sheet1[[#This Row],[Emplacement]]</f>
        <v>A créer</v>
      </c>
      <c r="AD283" s="10" t="str">
        <f>Sheet1[[#This Row],[Outillage]]</f>
        <v>611_3030</v>
      </c>
    </row>
    <row r="284" spans="1:30" x14ac:dyDescent="0.25">
      <c r="A284">
        <v>29065526</v>
      </c>
      <c r="B284" t="s">
        <v>1117</v>
      </c>
      <c r="C284" t="s">
        <v>28</v>
      </c>
      <c r="D284" t="s">
        <v>29</v>
      </c>
      <c r="E284" t="s">
        <v>32</v>
      </c>
      <c r="F284" t="s">
        <v>1118</v>
      </c>
      <c r="G284" t="s">
        <v>32</v>
      </c>
      <c r="H284" t="s">
        <v>33</v>
      </c>
      <c r="I284">
        <v>0</v>
      </c>
      <c r="J284" t="s">
        <v>34</v>
      </c>
      <c r="K284" t="s">
        <v>35</v>
      </c>
      <c r="L284">
        <v>0.01</v>
      </c>
      <c r="M284" t="s">
        <v>32</v>
      </c>
      <c r="N284">
        <v>1</v>
      </c>
      <c r="O284" t="str">
        <f t="shared" si="52"/>
        <v/>
      </c>
      <c r="P284" t="str">
        <f t="shared" si="53"/>
        <v/>
      </c>
      <c r="Q284">
        <f t="shared" si="54"/>
        <v>27</v>
      </c>
      <c r="R284" t="str">
        <f t="shared" si="55"/>
        <v/>
      </c>
      <c r="S284" t="str">
        <f t="shared" si="56"/>
        <v/>
      </c>
      <c r="T284" t="str">
        <f t="shared" si="57"/>
        <v/>
      </c>
      <c r="U284" cm="1">
        <f t="array" ref="U284">MIN(IFERROR(FIND(_xlfn.SEQUENCE(10,,CHAR(48)),F284),""))</f>
        <v>8</v>
      </c>
      <c r="V284">
        <f t="shared" si="58"/>
        <v>15</v>
      </c>
      <c r="W284" t="str">
        <f t="shared" si="59"/>
        <v>611_3052</v>
      </c>
      <c r="X284" t="str">
        <f t="shared" si="60"/>
        <v>611_3052</v>
      </c>
      <c r="Y284" t="str">
        <f t="shared" si="61"/>
        <v>A créer</v>
      </c>
      <c r="Z284">
        <f t="shared" si="62"/>
        <v>0</v>
      </c>
      <c r="AA284" t="str">
        <f t="shared" si="63"/>
        <v>611_3052 / 29065526</v>
      </c>
      <c r="AB284">
        <f t="shared" si="64"/>
        <v>29065526</v>
      </c>
      <c r="AC284" s="10" t="str">
        <f>Sheet1[[#This Row],[Emplacement]]</f>
        <v>A créer</v>
      </c>
      <c r="AD284" s="10" t="str">
        <f>Sheet1[[#This Row],[Outillage]]</f>
        <v>611_3052</v>
      </c>
    </row>
    <row r="285" spans="1:30" x14ac:dyDescent="0.25">
      <c r="A285">
        <v>29065527</v>
      </c>
      <c r="B285" t="s">
        <v>1119</v>
      </c>
      <c r="C285" t="s">
        <v>28</v>
      </c>
      <c r="D285" t="s">
        <v>29</v>
      </c>
      <c r="E285" t="s">
        <v>32</v>
      </c>
      <c r="F285" t="s">
        <v>1120</v>
      </c>
      <c r="G285" t="s">
        <v>32</v>
      </c>
      <c r="H285" t="s">
        <v>33</v>
      </c>
      <c r="I285">
        <v>0</v>
      </c>
      <c r="J285" t="s">
        <v>34</v>
      </c>
      <c r="K285" t="s">
        <v>35</v>
      </c>
      <c r="L285">
        <v>0.01</v>
      </c>
      <c r="M285" t="s">
        <v>32</v>
      </c>
      <c r="N285">
        <v>1</v>
      </c>
      <c r="O285" t="str">
        <f t="shared" si="52"/>
        <v/>
      </c>
      <c r="P285" t="str">
        <f t="shared" si="53"/>
        <v/>
      </c>
      <c r="Q285">
        <f t="shared" si="54"/>
        <v>27</v>
      </c>
      <c r="R285" t="str">
        <f t="shared" si="55"/>
        <v/>
      </c>
      <c r="S285" t="str">
        <f t="shared" si="56"/>
        <v/>
      </c>
      <c r="T285" t="str">
        <f t="shared" si="57"/>
        <v/>
      </c>
      <c r="U285" cm="1">
        <f t="array" ref="U285">MIN(IFERROR(FIND(_xlfn.SEQUENCE(10,,CHAR(48)),F285),""))</f>
        <v>8</v>
      </c>
      <c r="V285">
        <f t="shared" si="58"/>
        <v>15</v>
      </c>
      <c r="W285" t="str">
        <f t="shared" si="59"/>
        <v>611_3070</v>
      </c>
      <c r="X285" t="str">
        <f t="shared" si="60"/>
        <v>611_3070</v>
      </c>
      <c r="Y285" t="str">
        <f t="shared" si="61"/>
        <v>A créer</v>
      </c>
      <c r="Z285">
        <f t="shared" si="62"/>
        <v>0</v>
      </c>
      <c r="AA285" t="str">
        <f t="shared" si="63"/>
        <v>611_3070 / 29065527</v>
      </c>
      <c r="AB285">
        <f t="shared" si="64"/>
        <v>29065527</v>
      </c>
      <c r="AC285" s="10" t="str">
        <f>Sheet1[[#This Row],[Emplacement]]</f>
        <v>A créer</v>
      </c>
      <c r="AD285" s="10" t="str">
        <f>Sheet1[[#This Row],[Outillage]]</f>
        <v>611_3070</v>
      </c>
    </row>
    <row r="286" spans="1:30" x14ac:dyDescent="0.25">
      <c r="A286">
        <v>29065529</v>
      </c>
      <c r="B286" t="s">
        <v>1121</v>
      </c>
      <c r="C286" t="s">
        <v>28</v>
      </c>
      <c r="D286" t="s">
        <v>29</v>
      </c>
      <c r="E286" t="s">
        <v>32</v>
      </c>
      <c r="F286" t="s">
        <v>1122</v>
      </c>
      <c r="G286" t="s">
        <v>32</v>
      </c>
      <c r="H286" t="s">
        <v>33</v>
      </c>
      <c r="I286">
        <v>0</v>
      </c>
      <c r="J286" t="s">
        <v>34</v>
      </c>
      <c r="K286" t="s">
        <v>35</v>
      </c>
      <c r="L286">
        <v>0.01</v>
      </c>
      <c r="M286" t="s">
        <v>32</v>
      </c>
      <c r="N286">
        <v>1</v>
      </c>
      <c r="O286" t="str">
        <f t="shared" si="52"/>
        <v/>
      </c>
      <c r="P286" t="str">
        <f t="shared" si="53"/>
        <v/>
      </c>
      <c r="Q286">
        <f t="shared" si="54"/>
        <v>27</v>
      </c>
      <c r="R286" t="str">
        <f t="shared" si="55"/>
        <v/>
      </c>
      <c r="S286" t="str">
        <f t="shared" si="56"/>
        <v/>
      </c>
      <c r="T286" t="str">
        <f t="shared" si="57"/>
        <v/>
      </c>
      <c r="U286" cm="1">
        <f t="array" ref="U286">MIN(IFERROR(FIND(_xlfn.SEQUENCE(10,,CHAR(48)),F286),""))</f>
        <v>8</v>
      </c>
      <c r="V286">
        <f t="shared" si="58"/>
        <v>15</v>
      </c>
      <c r="W286" t="str">
        <f t="shared" si="59"/>
        <v>611_3082</v>
      </c>
      <c r="X286" t="str">
        <f t="shared" si="60"/>
        <v>611_3082</v>
      </c>
      <c r="Y286" t="str">
        <f t="shared" si="61"/>
        <v>A créer</v>
      </c>
      <c r="Z286">
        <f t="shared" si="62"/>
        <v>0</v>
      </c>
      <c r="AA286" t="str">
        <f t="shared" si="63"/>
        <v>611_3082 / 29065529</v>
      </c>
      <c r="AB286">
        <f t="shared" si="64"/>
        <v>29065529</v>
      </c>
      <c r="AC286" s="10" t="str">
        <f>Sheet1[[#This Row],[Emplacement]]</f>
        <v>A créer</v>
      </c>
      <c r="AD286" s="10" t="str">
        <f>Sheet1[[#This Row],[Outillage]]</f>
        <v>611_3082</v>
      </c>
    </row>
    <row r="287" spans="1:30" x14ac:dyDescent="0.25">
      <c r="A287">
        <v>29065532</v>
      </c>
      <c r="B287" t="s">
        <v>1123</v>
      </c>
      <c r="C287" t="s">
        <v>28</v>
      </c>
      <c r="D287" t="s">
        <v>29</v>
      </c>
      <c r="E287" t="s">
        <v>32</v>
      </c>
      <c r="F287" t="s">
        <v>1124</v>
      </c>
      <c r="G287" t="s">
        <v>32</v>
      </c>
      <c r="H287" t="s">
        <v>33</v>
      </c>
      <c r="I287">
        <v>0</v>
      </c>
      <c r="J287" t="s">
        <v>34</v>
      </c>
      <c r="K287" t="s">
        <v>35</v>
      </c>
      <c r="L287">
        <v>0.01</v>
      </c>
      <c r="M287" t="s">
        <v>32</v>
      </c>
      <c r="N287">
        <v>1</v>
      </c>
      <c r="O287" t="str">
        <f t="shared" si="52"/>
        <v/>
      </c>
      <c r="P287" t="str">
        <f t="shared" si="53"/>
        <v/>
      </c>
      <c r="Q287">
        <f t="shared" si="54"/>
        <v>27</v>
      </c>
      <c r="R287" t="str">
        <f t="shared" si="55"/>
        <v/>
      </c>
      <c r="S287" t="str">
        <f t="shared" si="56"/>
        <v/>
      </c>
      <c r="T287" t="str">
        <f t="shared" si="57"/>
        <v/>
      </c>
      <c r="U287" cm="1">
        <f t="array" ref="U287">MIN(IFERROR(FIND(_xlfn.SEQUENCE(10,,CHAR(48)),F287),""))</f>
        <v>8</v>
      </c>
      <c r="V287">
        <f t="shared" si="58"/>
        <v>15</v>
      </c>
      <c r="W287" t="str">
        <f t="shared" si="59"/>
        <v>611_3093</v>
      </c>
      <c r="X287" t="str">
        <f t="shared" si="60"/>
        <v>611_3093</v>
      </c>
      <c r="Y287" t="str">
        <f t="shared" si="61"/>
        <v>A créer</v>
      </c>
      <c r="Z287">
        <f t="shared" si="62"/>
        <v>0</v>
      </c>
      <c r="AA287" t="str">
        <f t="shared" si="63"/>
        <v>611_3093 / 29065532</v>
      </c>
      <c r="AB287">
        <f t="shared" si="64"/>
        <v>29065532</v>
      </c>
      <c r="AC287" s="10" t="str">
        <f>Sheet1[[#This Row],[Emplacement]]</f>
        <v>A créer</v>
      </c>
      <c r="AD287" s="10" t="str">
        <f>Sheet1[[#This Row],[Outillage]]</f>
        <v>611_3093</v>
      </c>
    </row>
    <row r="288" spans="1:30" x14ac:dyDescent="0.25">
      <c r="A288">
        <v>29065533</v>
      </c>
      <c r="B288" t="s">
        <v>1125</v>
      </c>
      <c r="C288" t="s">
        <v>28</v>
      </c>
      <c r="D288" t="s">
        <v>29</v>
      </c>
      <c r="E288" t="s">
        <v>32</v>
      </c>
      <c r="F288" t="s">
        <v>1126</v>
      </c>
      <c r="G288" t="s">
        <v>32</v>
      </c>
      <c r="H288" t="s">
        <v>33</v>
      </c>
      <c r="I288">
        <v>0</v>
      </c>
      <c r="J288" t="s">
        <v>34</v>
      </c>
      <c r="K288" t="s">
        <v>35</v>
      </c>
      <c r="L288">
        <v>0.01</v>
      </c>
      <c r="M288" t="s">
        <v>32</v>
      </c>
      <c r="N288">
        <v>1</v>
      </c>
      <c r="O288" t="str">
        <f t="shared" si="52"/>
        <v/>
      </c>
      <c r="P288" t="str">
        <f t="shared" si="53"/>
        <v/>
      </c>
      <c r="Q288">
        <f t="shared" si="54"/>
        <v>27</v>
      </c>
      <c r="R288" t="str">
        <f t="shared" si="55"/>
        <v/>
      </c>
      <c r="S288" t="str">
        <f t="shared" si="56"/>
        <v/>
      </c>
      <c r="T288" t="str">
        <f t="shared" si="57"/>
        <v/>
      </c>
      <c r="U288" cm="1">
        <f t="array" ref="U288">MIN(IFERROR(FIND(_xlfn.SEQUENCE(10,,CHAR(48)),F288),""))</f>
        <v>8</v>
      </c>
      <c r="V288">
        <f t="shared" si="58"/>
        <v>15</v>
      </c>
      <c r="W288" t="str">
        <f t="shared" si="59"/>
        <v>611_3100</v>
      </c>
      <c r="X288" t="str">
        <f t="shared" si="60"/>
        <v>611_3100</v>
      </c>
      <c r="Y288" t="str">
        <f t="shared" si="61"/>
        <v>A créer</v>
      </c>
      <c r="Z288">
        <f t="shared" si="62"/>
        <v>0</v>
      </c>
      <c r="AA288" t="str">
        <f t="shared" si="63"/>
        <v>611_3100 / 29065533</v>
      </c>
      <c r="AB288">
        <f t="shared" si="64"/>
        <v>29065533</v>
      </c>
      <c r="AC288" s="10" t="str">
        <f>Sheet1[[#This Row],[Emplacement]]</f>
        <v>A créer</v>
      </c>
      <c r="AD288" s="10" t="str">
        <f>Sheet1[[#This Row],[Outillage]]</f>
        <v>611_3100</v>
      </c>
    </row>
    <row r="289" spans="1:30" x14ac:dyDescent="0.25">
      <c r="A289">
        <v>29065534</v>
      </c>
      <c r="B289" t="s">
        <v>1127</v>
      </c>
      <c r="C289" t="s">
        <v>28</v>
      </c>
      <c r="D289" t="s">
        <v>29</v>
      </c>
      <c r="E289" t="s">
        <v>32</v>
      </c>
      <c r="F289" t="s">
        <v>1128</v>
      </c>
      <c r="G289" t="s">
        <v>32</v>
      </c>
      <c r="H289" t="s">
        <v>33</v>
      </c>
      <c r="I289">
        <v>0</v>
      </c>
      <c r="J289" t="s">
        <v>34</v>
      </c>
      <c r="K289" t="s">
        <v>35</v>
      </c>
      <c r="L289">
        <v>0.01</v>
      </c>
      <c r="M289" t="s">
        <v>32</v>
      </c>
      <c r="N289">
        <v>1</v>
      </c>
      <c r="O289" t="str">
        <f t="shared" si="52"/>
        <v/>
      </c>
      <c r="P289" t="str">
        <f t="shared" si="53"/>
        <v/>
      </c>
      <c r="Q289">
        <f t="shared" si="54"/>
        <v>27</v>
      </c>
      <c r="R289" t="str">
        <f t="shared" si="55"/>
        <v/>
      </c>
      <c r="S289" t="str">
        <f t="shared" si="56"/>
        <v/>
      </c>
      <c r="T289" t="str">
        <f t="shared" si="57"/>
        <v/>
      </c>
      <c r="U289" cm="1">
        <f t="array" ref="U289">MIN(IFERROR(FIND(_xlfn.SEQUENCE(10,,CHAR(48)),F289),""))</f>
        <v>8</v>
      </c>
      <c r="V289">
        <f t="shared" si="58"/>
        <v>15</v>
      </c>
      <c r="W289" t="str">
        <f t="shared" si="59"/>
        <v>611_3109</v>
      </c>
      <c r="X289" t="str">
        <f t="shared" si="60"/>
        <v>611_3109</v>
      </c>
      <c r="Y289" t="str">
        <f t="shared" si="61"/>
        <v>A créer</v>
      </c>
      <c r="Z289">
        <f t="shared" si="62"/>
        <v>0</v>
      </c>
      <c r="AA289" t="str">
        <f t="shared" si="63"/>
        <v>611_3109 / 29065534</v>
      </c>
      <c r="AB289">
        <f t="shared" si="64"/>
        <v>29065534</v>
      </c>
      <c r="AC289" s="10" t="str">
        <f>Sheet1[[#This Row],[Emplacement]]</f>
        <v>A créer</v>
      </c>
      <c r="AD289" s="10" t="str">
        <f>Sheet1[[#This Row],[Outillage]]</f>
        <v>611_3109</v>
      </c>
    </row>
    <row r="290" spans="1:30" x14ac:dyDescent="0.25">
      <c r="A290">
        <v>29065535</v>
      </c>
      <c r="B290" t="s">
        <v>1129</v>
      </c>
      <c r="C290" t="s">
        <v>28</v>
      </c>
      <c r="D290" t="s">
        <v>29</v>
      </c>
      <c r="E290" t="s">
        <v>32</v>
      </c>
      <c r="F290" t="s">
        <v>1130</v>
      </c>
      <c r="G290" t="s">
        <v>32</v>
      </c>
      <c r="H290" t="s">
        <v>33</v>
      </c>
      <c r="I290">
        <v>0</v>
      </c>
      <c r="J290" t="s">
        <v>34</v>
      </c>
      <c r="K290" t="s">
        <v>35</v>
      </c>
      <c r="L290">
        <v>0.01</v>
      </c>
      <c r="M290" t="s">
        <v>32</v>
      </c>
      <c r="N290">
        <v>1</v>
      </c>
      <c r="O290" t="str">
        <f t="shared" si="52"/>
        <v/>
      </c>
      <c r="P290" t="str">
        <f t="shared" si="53"/>
        <v/>
      </c>
      <c r="Q290">
        <f t="shared" si="54"/>
        <v>27</v>
      </c>
      <c r="R290" t="str">
        <f t="shared" si="55"/>
        <v/>
      </c>
      <c r="S290" t="str">
        <f t="shared" si="56"/>
        <v/>
      </c>
      <c r="T290" t="str">
        <f t="shared" si="57"/>
        <v/>
      </c>
      <c r="U290" cm="1">
        <f t="array" ref="U290">MIN(IFERROR(FIND(_xlfn.SEQUENCE(10,,CHAR(48)),F290),""))</f>
        <v>8</v>
      </c>
      <c r="V290">
        <f t="shared" si="58"/>
        <v>15</v>
      </c>
      <c r="W290" t="str">
        <f t="shared" si="59"/>
        <v>611_3169</v>
      </c>
      <c r="X290" t="str">
        <f t="shared" si="60"/>
        <v>611_3169</v>
      </c>
      <c r="Y290" t="str">
        <f t="shared" si="61"/>
        <v>A créer</v>
      </c>
      <c r="Z290">
        <f t="shared" si="62"/>
        <v>0</v>
      </c>
      <c r="AA290" t="str">
        <f t="shared" si="63"/>
        <v>611_3169 / 29065535</v>
      </c>
      <c r="AB290">
        <f t="shared" si="64"/>
        <v>29065535</v>
      </c>
      <c r="AC290" s="10" t="str">
        <f>Sheet1[[#This Row],[Emplacement]]</f>
        <v>A créer</v>
      </c>
      <c r="AD290" s="10" t="str">
        <f>Sheet1[[#This Row],[Outillage]]</f>
        <v>611_3169</v>
      </c>
    </row>
    <row r="291" spans="1:30" x14ac:dyDescent="0.25">
      <c r="A291">
        <v>29065537</v>
      </c>
      <c r="B291" t="s">
        <v>1131</v>
      </c>
      <c r="C291" t="s">
        <v>28</v>
      </c>
      <c r="D291" t="s">
        <v>29</v>
      </c>
      <c r="E291" t="s">
        <v>32</v>
      </c>
      <c r="F291" t="s">
        <v>1132</v>
      </c>
      <c r="G291" t="s">
        <v>32</v>
      </c>
      <c r="H291" t="s">
        <v>33</v>
      </c>
      <c r="I291">
        <v>0</v>
      </c>
      <c r="J291" t="s">
        <v>34</v>
      </c>
      <c r="K291" t="s">
        <v>35</v>
      </c>
      <c r="L291">
        <v>0.01</v>
      </c>
      <c r="M291" t="s">
        <v>32</v>
      </c>
      <c r="N291">
        <v>1</v>
      </c>
      <c r="O291" t="str">
        <f t="shared" si="52"/>
        <v/>
      </c>
      <c r="P291" t="str">
        <f t="shared" si="53"/>
        <v/>
      </c>
      <c r="Q291">
        <f t="shared" si="54"/>
        <v>27</v>
      </c>
      <c r="R291" t="str">
        <f t="shared" si="55"/>
        <v/>
      </c>
      <c r="S291" t="str">
        <f t="shared" si="56"/>
        <v/>
      </c>
      <c r="T291" t="str">
        <f t="shared" si="57"/>
        <v/>
      </c>
      <c r="U291" cm="1">
        <f t="array" ref="U291">MIN(IFERROR(FIND(_xlfn.SEQUENCE(10,,CHAR(48)),F291),""))</f>
        <v>8</v>
      </c>
      <c r="V291">
        <f t="shared" si="58"/>
        <v>15</v>
      </c>
      <c r="W291" t="str">
        <f t="shared" si="59"/>
        <v>611_3181</v>
      </c>
      <c r="X291" t="str">
        <f t="shared" si="60"/>
        <v>611_3181</v>
      </c>
      <c r="Y291" t="str">
        <f t="shared" si="61"/>
        <v>A créer</v>
      </c>
      <c r="Z291">
        <f t="shared" si="62"/>
        <v>0</v>
      </c>
      <c r="AA291" t="str">
        <f t="shared" si="63"/>
        <v>611_3181 / 29065537</v>
      </c>
      <c r="AB291">
        <f t="shared" si="64"/>
        <v>29065537</v>
      </c>
      <c r="AC291" s="10" t="str">
        <f>Sheet1[[#This Row],[Emplacement]]</f>
        <v>A créer</v>
      </c>
      <c r="AD291" s="10" t="str">
        <f>Sheet1[[#This Row],[Outillage]]</f>
        <v>611_3181</v>
      </c>
    </row>
    <row r="292" spans="1:30" x14ac:dyDescent="0.25">
      <c r="A292">
        <v>29065539</v>
      </c>
      <c r="B292" t="s">
        <v>1133</v>
      </c>
      <c r="C292" t="s">
        <v>28</v>
      </c>
      <c r="D292" t="s">
        <v>29</v>
      </c>
      <c r="E292" t="s">
        <v>32</v>
      </c>
      <c r="F292" t="s">
        <v>1134</v>
      </c>
      <c r="G292" t="s">
        <v>32</v>
      </c>
      <c r="H292" t="s">
        <v>33</v>
      </c>
      <c r="I292">
        <v>0</v>
      </c>
      <c r="J292" t="s">
        <v>34</v>
      </c>
      <c r="K292" t="s">
        <v>35</v>
      </c>
      <c r="L292">
        <v>0.01</v>
      </c>
      <c r="M292" t="s">
        <v>32</v>
      </c>
      <c r="N292">
        <v>1</v>
      </c>
      <c r="O292" t="str">
        <f t="shared" si="52"/>
        <v/>
      </c>
      <c r="P292" t="str">
        <f t="shared" si="53"/>
        <v/>
      </c>
      <c r="Q292">
        <f t="shared" si="54"/>
        <v>27</v>
      </c>
      <c r="R292" t="str">
        <f t="shared" si="55"/>
        <v/>
      </c>
      <c r="S292" t="str">
        <f t="shared" si="56"/>
        <v/>
      </c>
      <c r="T292" t="str">
        <f t="shared" si="57"/>
        <v/>
      </c>
      <c r="U292" cm="1">
        <f t="array" ref="U292">MIN(IFERROR(FIND(_xlfn.SEQUENCE(10,,CHAR(48)),F292),""))</f>
        <v>8</v>
      </c>
      <c r="V292">
        <f t="shared" si="58"/>
        <v>15</v>
      </c>
      <c r="W292" t="str">
        <f t="shared" si="59"/>
        <v>611_3192</v>
      </c>
      <c r="X292" t="str">
        <f t="shared" si="60"/>
        <v>611_3192</v>
      </c>
      <c r="Y292" t="str">
        <f t="shared" si="61"/>
        <v>A créer</v>
      </c>
      <c r="Z292">
        <f t="shared" si="62"/>
        <v>0</v>
      </c>
      <c r="AA292" t="str">
        <f t="shared" si="63"/>
        <v>611_3192 / 29065539</v>
      </c>
      <c r="AB292">
        <f t="shared" si="64"/>
        <v>29065539</v>
      </c>
      <c r="AC292" s="10" t="str">
        <f>Sheet1[[#This Row],[Emplacement]]</f>
        <v>A créer</v>
      </c>
      <c r="AD292" s="10" t="str">
        <f>Sheet1[[#This Row],[Outillage]]</f>
        <v>611_3192</v>
      </c>
    </row>
    <row r="293" spans="1:30" x14ac:dyDescent="0.25">
      <c r="A293">
        <v>29065540</v>
      </c>
      <c r="B293" t="s">
        <v>1135</v>
      </c>
      <c r="C293" t="s">
        <v>28</v>
      </c>
      <c r="D293" t="s">
        <v>29</v>
      </c>
      <c r="E293" t="s">
        <v>32</v>
      </c>
      <c r="F293" t="s">
        <v>1136</v>
      </c>
      <c r="G293" t="s">
        <v>32</v>
      </c>
      <c r="H293" t="s">
        <v>33</v>
      </c>
      <c r="I293">
        <v>0</v>
      </c>
      <c r="J293" t="s">
        <v>34</v>
      </c>
      <c r="K293" t="s">
        <v>35</v>
      </c>
      <c r="L293">
        <v>0.01</v>
      </c>
      <c r="M293" t="s">
        <v>32</v>
      </c>
      <c r="N293">
        <v>1</v>
      </c>
      <c r="O293" t="str">
        <f t="shared" si="52"/>
        <v/>
      </c>
      <c r="P293" t="str">
        <f t="shared" si="53"/>
        <v/>
      </c>
      <c r="Q293">
        <f t="shared" si="54"/>
        <v>27</v>
      </c>
      <c r="R293" t="str">
        <f t="shared" si="55"/>
        <v/>
      </c>
      <c r="S293" t="str">
        <f t="shared" si="56"/>
        <v/>
      </c>
      <c r="T293" t="str">
        <f t="shared" si="57"/>
        <v/>
      </c>
      <c r="U293" cm="1">
        <f t="array" ref="U293">MIN(IFERROR(FIND(_xlfn.SEQUENCE(10,,CHAR(48)),F293),""))</f>
        <v>8</v>
      </c>
      <c r="V293">
        <f t="shared" si="58"/>
        <v>15</v>
      </c>
      <c r="W293" t="str">
        <f t="shared" si="59"/>
        <v>611_3207</v>
      </c>
      <c r="X293" t="str">
        <f t="shared" si="60"/>
        <v>611_3207</v>
      </c>
      <c r="Y293" t="str">
        <f t="shared" si="61"/>
        <v>A créer</v>
      </c>
      <c r="Z293">
        <f t="shared" si="62"/>
        <v>0</v>
      </c>
      <c r="AA293" t="str">
        <f t="shared" si="63"/>
        <v>611_3207 / 29065540</v>
      </c>
      <c r="AB293">
        <f t="shared" si="64"/>
        <v>29065540</v>
      </c>
      <c r="AC293" s="10" t="str">
        <f>Sheet1[[#This Row],[Emplacement]]</f>
        <v>A créer</v>
      </c>
      <c r="AD293" s="10" t="str">
        <f>Sheet1[[#This Row],[Outillage]]</f>
        <v>611_3207</v>
      </c>
    </row>
    <row r="294" spans="1:30" x14ac:dyDescent="0.25">
      <c r="A294">
        <v>29065542</v>
      </c>
      <c r="B294" t="s">
        <v>1137</v>
      </c>
      <c r="C294" t="s">
        <v>28</v>
      </c>
      <c r="D294" t="s">
        <v>29</v>
      </c>
      <c r="E294" t="s">
        <v>32</v>
      </c>
      <c r="F294" t="s">
        <v>1138</v>
      </c>
      <c r="G294" t="s">
        <v>32</v>
      </c>
      <c r="H294" t="s">
        <v>33</v>
      </c>
      <c r="I294">
        <v>0</v>
      </c>
      <c r="J294" t="s">
        <v>34</v>
      </c>
      <c r="K294" t="s">
        <v>35</v>
      </c>
      <c r="L294">
        <v>0.01</v>
      </c>
      <c r="M294" t="s">
        <v>32</v>
      </c>
      <c r="N294">
        <v>1</v>
      </c>
      <c r="O294" t="str">
        <f t="shared" si="52"/>
        <v/>
      </c>
      <c r="P294" t="str">
        <f t="shared" si="53"/>
        <v/>
      </c>
      <c r="Q294">
        <f t="shared" si="54"/>
        <v>26</v>
      </c>
      <c r="R294" t="str">
        <f t="shared" si="55"/>
        <v/>
      </c>
      <c r="S294" t="str">
        <f t="shared" si="56"/>
        <v/>
      </c>
      <c r="T294" t="str">
        <f t="shared" si="57"/>
        <v/>
      </c>
      <c r="U294" cm="1">
        <f t="array" ref="U294">MIN(IFERROR(FIND(_xlfn.SEQUENCE(10,,CHAR(48)),F294),""))</f>
        <v>8</v>
      </c>
      <c r="V294">
        <f t="shared" si="58"/>
        <v>15</v>
      </c>
      <c r="W294" t="str">
        <f t="shared" si="59"/>
        <v>612_1559</v>
      </c>
      <c r="X294" t="str">
        <f t="shared" si="60"/>
        <v>612_1559</v>
      </c>
      <c r="Y294" t="str">
        <f t="shared" si="61"/>
        <v>A créer</v>
      </c>
      <c r="Z294">
        <f t="shared" si="62"/>
        <v>0</v>
      </c>
      <c r="AA294" t="str">
        <f t="shared" si="63"/>
        <v>612_1559 / 29065542</v>
      </c>
      <c r="AB294">
        <f t="shared" si="64"/>
        <v>29065542</v>
      </c>
      <c r="AC294" s="10" t="str">
        <f>Sheet1[[#This Row],[Emplacement]]</f>
        <v>A créer</v>
      </c>
      <c r="AD294" s="10" t="str">
        <f>Sheet1[[#This Row],[Outillage]]</f>
        <v>612_1559</v>
      </c>
    </row>
    <row r="295" spans="1:30" x14ac:dyDescent="0.25">
      <c r="A295">
        <v>29065543</v>
      </c>
      <c r="B295" t="s">
        <v>1139</v>
      </c>
      <c r="C295" t="s">
        <v>28</v>
      </c>
      <c r="D295" t="s">
        <v>29</v>
      </c>
      <c r="E295" t="s">
        <v>32</v>
      </c>
      <c r="F295" t="s">
        <v>1140</v>
      </c>
      <c r="G295" t="s">
        <v>32</v>
      </c>
      <c r="H295" t="s">
        <v>33</v>
      </c>
      <c r="I295">
        <v>0</v>
      </c>
      <c r="J295" t="s">
        <v>34</v>
      </c>
      <c r="K295" t="s">
        <v>35</v>
      </c>
      <c r="L295">
        <v>0.01</v>
      </c>
      <c r="M295" t="s">
        <v>32</v>
      </c>
      <c r="N295">
        <v>1</v>
      </c>
      <c r="O295" t="str">
        <f t="shared" si="52"/>
        <v/>
      </c>
      <c r="P295" t="str">
        <f t="shared" si="53"/>
        <v/>
      </c>
      <c r="Q295">
        <f t="shared" si="54"/>
        <v>27</v>
      </c>
      <c r="R295" t="str">
        <f t="shared" si="55"/>
        <v/>
      </c>
      <c r="S295" t="str">
        <f t="shared" si="56"/>
        <v/>
      </c>
      <c r="T295" t="str">
        <f t="shared" si="57"/>
        <v/>
      </c>
      <c r="U295" cm="1">
        <f t="array" ref="U295">MIN(IFERROR(FIND(_xlfn.SEQUENCE(10,,CHAR(48)),F295),""))</f>
        <v>8</v>
      </c>
      <c r="V295">
        <f t="shared" si="58"/>
        <v>15</v>
      </c>
      <c r="W295" t="str">
        <f t="shared" si="59"/>
        <v>622_2369</v>
      </c>
      <c r="X295" t="str">
        <f t="shared" si="60"/>
        <v>622_2369</v>
      </c>
      <c r="Y295" t="str">
        <f t="shared" si="61"/>
        <v>A créer</v>
      </c>
      <c r="Z295">
        <f t="shared" si="62"/>
        <v>0</v>
      </c>
      <c r="AA295" t="str">
        <f t="shared" si="63"/>
        <v>622_2369 / 29065543</v>
      </c>
      <c r="AB295">
        <f t="shared" si="64"/>
        <v>29065543</v>
      </c>
      <c r="AC295" s="10" t="str">
        <f>Sheet1[[#This Row],[Emplacement]]</f>
        <v>A créer</v>
      </c>
      <c r="AD295" s="10" t="str">
        <f>Sheet1[[#This Row],[Outillage]]</f>
        <v>622_2369</v>
      </c>
    </row>
    <row r="296" spans="1:30" x14ac:dyDescent="0.25">
      <c r="A296">
        <v>29065544</v>
      </c>
      <c r="B296" t="s">
        <v>1141</v>
      </c>
      <c r="C296" t="s">
        <v>28</v>
      </c>
      <c r="D296" t="s">
        <v>29</v>
      </c>
      <c r="E296" t="s">
        <v>32</v>
      </c>
      <c r="F296" t="s">
        <v>1142</v>
      </c>
      <c r="G296" t="s">
        <v>32</v>
      </c>
      <c r="H296" t="s">
        <v>33</v>
      </c>
      <c r="I296">
        <v>0</v>
      </c>
      <c r="J296" t="s">
        <v>34</v>
      </c>
      <c r="K296" t="s">
        <v>35</v>
      </c>
      <c r="L296">
        <v>0.01</v>
      </c>
      <c r="M296" t="s">
        <v>32</v>
      </c>
      <c r="N296">
        <v>1</v>
      </c>
      <c r="O296" t="str">
        <f t="shared" si="52"/>
        <v/>
      </c>
      <c r="P296" t="str">
        <f t="shared" si="53"/>
        <v/>
      </c>
      <c r="Q296">
        <f t="shared" si="54"/>
        <v>27</v>
      </c>
      <c r="R296" t="str">
        <f t="shared" si="55"/>
        <v/>
      </c>
      <c r="S296" t="str">
        <f t="shared" si="56"/>
        <v/>
      </c>
      <c r="T296" t="str">
        <f t="shared" si="57"/>
        <v/>
      </c>
      <c r="U296" cm="1">
        <f t="array" ref="U296">MIN(IFERROR(FIND(_xlfn.SEQUENCE(10,,CHAR(48)),F296),""))</f>
        <v>8</v>
      </c>
      <c r="V296">
        <f t="shared" si="58"/>
        <v>15</v>
      </c>
      <c r="W296" t="str">
        <f t="shared" si="59"/>
        <v>811_0226</v>
      </c>
      <c r="X296" t="str">
        <f t="shared" si="60"/>
        <v>811_0226</v>
      </c>
      <c r="Y296" t="str">
        <f t="shared" si="61"/>
        <v>A créer</v>
      </c>
      <c r="Z296">
        <f t="shared" si="62"/>
        <v>0</v>
      </c>
      <c r="AA296" t="str">
        <f t="shared" si="63"/>
        <v>811_0226 / 29065544</v>
      </c>
      <c r="AB296">
        <f t="shared" si="64"/>
        <v>29065544</v>
      </c>
      <c r="AC296" s="10" t="str">
        <f>Sheet1[[#This Row],[Emplacement]]</f>
        <v>A créer</v>
      </c>
      <c r="AD296" s="10" t="str">
        <f>Sheet1[[#This Row],[Outillage]]</f>
        <v>811_0226</v>
      </c>
    </row>
    <row r="297" spans="1:30" x14ac:dyDescent="0.25">
      <c r="A297">
        <v>29065545</v>
      </c>
      <c r="B297" t="s">
        <v>1143</v>
      </c>
      <c r="C297" t="s">
        <v>28</v>
      </c>
      <c r="D297" t="s">
        <v>29</v>
      </c>
      <c r="E297" t="s">
        <v>32</v>
      </c>
      <c r="F297" t="s">
        <v>1144</v>
      </c>
      <c r="G297" t="s">
        <v>32</v>
      </c>
      <c r="H297" t="s">
        <v>33</v>
      </c>
      <c r="I297">
        <v>0</v>
      </c>
      <c r="J297" t="s">
        <v>34</v>
      </c>
      <c r="K297" t="s">
        <v>35</v>
      </c>
      <c r="L297">
        <v>0.01</v>
      </c>
      <c r="M297" t="s">
        <v>32</v>
      </c>
      <c r="N297">
        <v>1</v>
      </c>
      <c r="O297" t="str">
        <f t="shared" si="52"/>
        <v/>
      </c>
      <c r="P297" t="str">
        <f t="shared" si="53"/>
        <v/>
      </c>
      <c r="Q297">
        <f t="shared" si="54"/>
        <v>27</v>
      </c>
      <c r="R297" t="str">
        <f t="shared" si="55"/>
        <v/>
      </c>
      <c r="S297" t="str">
        <f t="shared" si="56"/>
        <v/>
      </c>
      <c r="T297" t="str">
        <f t="shared" si="57"/>
        <v/>
      </c>
      <c r="U297" cm="1">
        <f t="array" ref="U297">MIN(IFERROR(FIND(_xlfn.SEQUENCE(10,,CHAR(48)),F297),""))</f>
        <v>8</v>
      </c>
      <c r="V297">
        <f t="shared" si="58"/>
        <v>15</v>
      </c>
      <c r="W297" t="str">
        <f t="shared" si="59"/>
        <v>811_0259</v>
      </c>
      <c r="X297" t="str">
        <f t="shared" si="60"/>
        <v>811_0259</v>
      </c>
      <c r="Y297" t="str">
        <f t="shared" si="61"/>
        <v>A créer</v>
      </c>
      <c r="Z297">
        <f t="shared" si="62"/>
        <v>0</v>
      </c>
      <c r="AA297" t="str">
        <f t="shared" si="63"/>
        <v>811_0259 / 29065545</v>
      </c>
      <c r="AB297">
        <f t="shared" si="64"/>
        <v>29065545</v>
      </c>
      <c r="AC297" s="10" t="str">
        <f>Sheet1[[#This Row],[Emplacement]]</f>
        <v>A créer</v>
      </c>
      <c r="AD297" s="10" t="str">
        <f>Sheet1[[#This Row],[Outillage]]</f>
        <v>811_0259</v>
      </c>
    </row>
    <row r="298" spans="1:30" x14ac:dyDescent="0.25">
      <c r="A298">
        <v>29065546</v>
      </c>
      <c r="B298" t="s">
        <v>1145</v>
      </c>
      <c r="C298" t="s">
        <v>28</v>
      </c>
      <c r="D298" t="s">
        <v>29</v>
      </c>
      <c r="E298" t="s">
        <v>32</v>
      </c>
      <c r="F298" t="s">
        <v>1146</v>
      </c>
      <c r="G298" t="s">
        <v>32</v>
      </c>
      <c r="H298" t="s">
        <v>33</v>
      </c>
      <c r="I298">
        <v>0</v>
      </c>
      <c r="J298" t="s">
        <v>34</v>
      </c>
      <c r="K298" t="s">
        <v>35</v>
      </c>
      <c r="L298">
        <v>0.01</v>
      </c>
      <c r="M298" t="s">
        <v>32</v>
      </c>
      <c r="N298">
        <v>1</v>
      </c>
      <c r="O298" t="str">
        <f t="shared" si="52"/>
        <v/>
      </c>
      <c r="P298" t="str">
        <f t="shared" si="53"/>
        <v/>
      </c>
      <c r="Q298">
        <f t="shared" si="54"/>
        <v>27</v>
      </c>
      <c r="R298" t="str">
        <f t="shared" si="55"/>
        <v/>
      </c>
      <c r="S298" t="str">
        <f t="shared" si="56"/>
        <v/>
      </c>
      <c r="T298" t="str">
        <f t="shared" si="57"/>
        <v/>
      </c>
      <c r="U298" cm="1">
        <f t="array" ref="U298">MIN(IFERROR(FIND(_xlfn.SEQUENCE(10,,CHAR(48)),F298),""))</f>
        <v>8</v>
      </c>
      <c r="V298">
        <f t="shared" si="58"/>
        <v>15</v>
      </c>
      <c r="W298" t="str">
        <f t="shared" si="59"/>
        <v>811_0277</v>
      </c>
      <c r="X298" t="str">
        <f t="shared" si="60"/>
        <v>811_0277</v>
      </c>
      <c r="Y298" t="str">
        <f t="shared" si="61"/>
        <v>A créer</v>
      </c>
      <c r="Z298">
        <f t="shared" si="62"/>
        <v>0</v>
      </c>
      <c r="AA298" t="str">
        <f t="shared" si="63"/>
        <v>811_0277 / 29065546</v>
      </c>
      <c r="AB298">
        <f t="shared" si="64"/>
        <v>29065546</v>
      </c>
      <c r="AC298" s="10" t="str">
        <f>Sheet1[[#This Row],[Emplacement]]</f>
        <v>A créer</v>
      </c>
      <c r="AD298" s="10" t="str">
        <f>Sheet1[[#This Row],[Outillage]]</f>
        <v>811_0277</v>
      </c>
    </row>
    <row r="299" spans="1:30" x14ac:dyDescent="0.25">
      <c r="A299">
        <v>29065547</v>
      </c>
      <c r="B299" t="s">
        <v>1147</v>
      </c>
      <c r="C299" t="s">
        <v>28</v>
      </c>
      <c r="D299" t="s">
        <v>29</v>
      </c>
      <c r="E299" t="s">
        <v>32</v>
      </c>
      <c r="F299" t="s">
        <v>1148</v>
      </c>
      <c r="G299" t="s">
        <v>32</v>
      </c>
      <c r="H299" t="s">
        <v>33</v>
      </c>
      <c r="I299">
        <v>0</v>
      </c>
      <c r="J299" t="s">
        <v>34</v>
      </c>
      <c r="K299" t="s">
        <v>35</v>
      </c>
      <c r="L299">
        <v>0.01</v>
      </c>
      <c r="M299" t="s">
        <v>32</v>
      </c>
      <c r="N299">
        <v>1</v>
      </c>
      <c r="O299" t="str">
        <f t="shared" si="52"/>
        <v/>
      </c>
      <c r="P299" t="str">
        <f t="shared" si="53"/>
        <v/>
      </c>
      <c r="Q299">
        <f t="shared" si="54"/>
        <v>27</v>
      </c>
      <c r="R299" t="str">
        <f t="shared" si="55"/>
        <v/>
      </c>
      <c r="S299" t="str">
        <f t="shared" si="56"/>
        <v/>
      </c>
      <c r="T299" t="str">
        <f t="shared" si="57"/>
        <v/>
      </c>
      <c r="U299" cm="1">
        <f t="array" ref="U299">MIN(IFERROR(FIND(_xlfn.SEQUENCE(10,,CHAR(48)),F299),""))</f>
        <v>8</v>
      </c>
      <c r="V299">
        <f t="shared" si="58"/>
        <v>15</v>
      </c>
      <c r="W299" t="str">
        <f t="shared" si="59"/>
        <v>811_0530</v>
      </c>
      <c r="X299" t="str">
        <f t="shared" si="60"/>
        <v>811_0530</v>
      </c>
      <c r="Y299" t="str">
        <f t="shared" si="61"/>
        <v>A créer</v>
      </c>
      <c r="Z299">
        <f t="shared" si="62"/>
        <v>0</v>
      </c>
      <c r="AA299" t="str">
        <f t="shared" si="63"/>
        <v>811_0530 / 29065547</v>
      </c>
      <c r="AB299">
        <f t="shared" si="64"/>
        <v>29065547</v>
      </c>
      <c r="AC299" s="10" t="str">
        <f>Sheet1[[#This Row],[Emplacement]]</f>
        <v>A créer</v>
      </c>
      <c r="AD299" s="10" t="str">
        <f>Sheet1[[#This Row],[Outillage]]</f>
        <v>811_0530</v>
      </c>
    </row>
    <row r="300" spans="1:30" x14ac:dyDescent="0.25">
      <c r="A300">
        <v>29065549</v>
      </c>
      <c r="B300" t="s">
        <v>1149</v>
      </c>
      <c r="C300" t="s">
        <v>28</v>
      </c>
      <c r="D300" t="s">
        <v>29</v>
      </c>
      <c r="E300" t="s">
        <v>32</v>
      </c>
      <c r="F300" t="s">
        <v>1150</v>
      </c>
      <c r="G300" t="s">
        <v>32</v>
      </c>
      <c r="H300" t="s">
        <v>33</v>
      </c>
      <c r="I300">
        <v>0</v>
      </c>
      <c r="J300" t="s">
        <v>34</v>
      </c>
      <c r="K300" t="s">
        <v>35</v>
      </c>
      <c r="L300">
        <v>0.01</v>
      </c>
      <c r="M300" t="s">
        <v>32</v>
      </c>
      <c r="N300">
        <v>1</v>
      </c>
      <c r="O300" t="str">
        <f t="shared" si="52"/>
        <v/>
      </c>
      <c r="P300" t="str">
        <f t="shared" si="53"/>
        <v/>
      </c>
      <c r="Q300">
        <f t="shared" si="54"/>
        <v>27</v>
      </c>
      <c r="R300" t="str">
        <f t="shared" si="55"/>
        <v/>
      </c>
      <c r="S300" t="str">
        <f t="shared" si="56"/>
        <v/>
      </c>
      <c r="T300" t="str">
        <f t="shared" si="57"/>
        <v/>
      </c>
      <c r="U300" cm="1">
        <f t="array" ref="U300">MIN(IFERROR(FIND(_xlfn.SEQUENCE(10,,CHAR(48)),F300),""))</f>
        <v>8</v>
      </c>
      <c r="V300">
        <f t="shared" si="58"/>
        <v>15</v>
      </c>
      <c r="W300" t="str">
        <f t="shared" si="59"/>
        <v>912_0365</v>
      </c>
      <c r="X300" t="str">
        <f t="shared" si="60"/>
        <v>912_0365</v>
      </c>
      <c r="Y300" t="str">
        <f t="shared" si="61"/>
        <v>A créer</v>
      </c>
      <c r="Z300">
        <f t="shared" si="62"/>
        <v>0</v>
      </c>
      <c r="AA300" t="str">
        <f t="shared" si="63"/>
        <v>912_0365 / 29065549</v>
      </c>
      <c r="AB300">
        <f t="shared" si="64"/>
        <v>29065549</v>
      </c>
      <c r="AC300" s="10" t="str">
        <f>Sheet1[[#This Row],[Emplacement]]</f>
        <v>A créer</v>
      </c>
      <c r="AD300" s="10" t="str">
        <f>Sheet1[[#This Row],[Outillage]]</f>
        <v>912_0365</v>
      </c>
    </row>
    <row r="301" spans="1:30" x14ac:dyDescent="0.25">
      <c r="A301">
        <v>29065550</v>
      </c>
      <c r="B301" t="s">
        <v>1151</v>
      </c>
      <c r="C301" t="s">
        <v>28</v>
      </c>
      <c r="D301" t="s">
        <v>29</v>
      </c>
      <c r="E301" t="s">
        <v>32</v>
      </c>
      <c r="F301" t="s">
        <v>1152</v>
      </c>
      <c r="G301" t="s">
        <v>32</v>
      </c>
      <c r="H301" t="s">
        <v>33</v>
      </c>
      <c r="I301">
        <v>0</v>
      </c>
      <c r="J301" t="s">
        <v>34</v>
      </c>
      <c r="K301" t="s">
        <v>35</v>
      </c>
      <c r="L301">
        <v>0.01</v>
      </c>
      <c r="M301" t="s">
        <v>32</v>
      </c>
      <c r="N301">
        <v>1</v>
      </c>
      <c r="O301" t="str">
        <f t="shared" si="52"/>
        <v/>
      </c>
      <c r="P301" t="str">
        <f t="shared" si="53"/>
        <v/>
      </c>
      <c r="Q301">
        <f t="shared" si="54"/>
        <v>27</v>
      </c>
      <c r="R301" t="str">
        <f t="shared" si="55"/>
        <v/>
      </c>
      <c r="S301" t="str">
        <f t="shared" si="56"/>
        <v/>
      </c>
      <c r="T301" t="str">
        <f t="shared" si="57"/>
        <v/>
      </c>
      <c r="U301" cm="1">
        <f t="array" ref="U301">MIN(IFERROR(FIND(_xlfn.SEQUENCE(10,,CHAR(48)),F301),""))</f>
        <v>8</v>
      </c>
      <c r="V301">
        <f t="shared" si="58"/>
        <v>15</v>
      </c>
      <c r="W301" t="str">
        <f t="shared" si="59"/>
        <v>912_0383</v>
      </c>
      <c r="X301" t="str">
        <f t="shared" si="60"/>
        <v>912_0383</v>
      </c>
      <c r="Y301" t="str">
        <f t="shared" si="61"/>
        <v>A créer</v>
      </c>
      <c r="Z301">
        <f t="shared" si="62"/>
        <v>0</v>
      </c>
      <c r="AA301" t="str">
        <f t="shared" si="63"/>
        <v>912_0383 / 29065550</v>
      </c>
      <c r="AB301">
        <f t="shared" si="64"/>
        <v>29065550</v>
      </c>
      <c r="AC301" s="10" t="str">
        <f>Sheet1[[#This Row],[Emplacement]]</f>
        <v>A créer</v>
      </c>
      <c r="AD301" s="10" t="str">
        <f>Sheet1[[#This Row],[Outillage]]</f>
        <v>912_0383</v>
      </c>
    </row>
    <row r="302" spans="1:30" x14ac:dyDescent="0.25">
      <c r="A302">
        <v>29065551</v>
      </c>
      <c r="B302" t="s">
        <v>1153</v>
      </c>
      <c r="C302" t="s">
        <v>28</v>
      </c>
      <c r="D302" t="s">
        <v>29</v>
      </c>
      <c r="E302" t="s">
        <v>32</v>
      </c>
      <c r="F302" t="s">
        <v>1154</v>
      </c>
      <c r="G302" t="s">
        <v>32</v>
      </c>
      <c r="H302" t="s">
        <v>33</v>
      </c>
      <c r="I302">
        <v>0</v>
      </c>
      <c r="J302" t="s">
        <v>34</v>
      </c>
      <c r="K302" t="s">
        <v>35</v>
      </c>
      <c r="L302">
        <v>0.01</v>
      </c>
      <c r="M302" t="s">
        <v>32</v>
      </c>
      <c r="N302">
        <v>1</v>
      </c>
      <c r="O302" t="str">
        <f t="shared" si="52"/>
        <v/>
      </c>
      <c r="P302" t="str">
        <f t="shared" si="53"/>
        <v/>
      </c>
      <c r="Q302">
        <f t="shared" si="54"/>
        <v>27</v>
      </c>
      <c r="R302" t="str">
        <f t="shared" si="55"/>
        <v/>
      </c>
      <c r="S302" t="str">
        <f t="shared" si="56"/>
        <v/>
      </c>
      <c r="T302" t="str">
        <f t="shared" si="57"/>
        <v/>
      </c>
      <c r="U302" cm="1">
        <f t="array" ref="U302">MIN(IFERROR(FIND(_xlfn.SEQUENCE(10,,CHAR(48)),F302),""))</f>
        <v>8</v>
      </c>
      <c r="V302">
        <f t="shared" si="58"/>
        <v>15</v>
      </c>
      <c r="W302" t="str">
        <f t="shared" si="59"/>
        <v>912_0401</v>
      </c>
      <c r="X302" t="str">
        <f t="shared" si="60"/>
        <v>912_0401</v>
      </c>
      <c r="Y302" t="str">
        <f t="shared" si="61"/>
        <v>A créer</v>
      </c>
      <c r="Z302">
        <f t="shared" si="62"/>
        <v>0</v>
      </c>
      <c r="AA302" t="str">
        <f t="shared" si="63"/>
        <v>912_0401 / 29065551</v>
      </c>
      <c r="AB302">
        <f t="shared" si="64"/>
        <v>29065551</v>
      </c>
      <c r="AC302" s="10" t="str">
        <f>Sheet1[[#This Row],[Emplacement]]</f>
        <v>A créer</v>
      </c>
      <c r="AD302" s="10" t="str">
        <f>Sheet1[[#This Row],[Outillage]]</f>
        <v>912_0401</v>
      </c>
    </row>
    <row r="303" spans="1:30" x14ac:dyDescent="0.25">
      <c r="A303">
        <v>29065553</v>
      </c>
      <c r="B303" t="s">
        <v>1155</v>
      </c>
      <c r="C303" t="s">
        <v>28</v>
      </c>
      <c r="D303" t="s">
        <v>29</v>
      </c>
      <c r="E303" t="s">
        <v>32</v>
      </c>
      <c r="F303" t="s">
        <v>1156</v>
      </c>
      <c r="G303" t="s">
        <v>32</v>
      </c>
      <c r="H303" t="s">
        <v>33</v>
      </c>
      <c r="I303">
        <v>0</v>
      </c>
      <c r="J303" t="s">
        <v>34</v>
      </c>
      <c r="K303" t="s">
        <v>35</v>
      </c>
      <c r="L303">
        <v>0.01</v>
      </c>
      <c r="M303" t="s">
        <v>32</v>
      </c>
      <c r="N303">
        <v>1</v>
      </c>
      <c r="O303" t="str">
        <f t="shared" si="52"/>
        <v/>
      </c>
      <c r="P303" t="str">
        <f t="shared" si="53"/>
        <v/>
      </c>
      <c r="Q303">
        <f t="shared" si="54"/>
        <v>27</v>
      </c>
      <c r="R303" t="str">
        <f t="shared" si="55"/>
        <v/>
      </c>
      <c r="S303" t="str">
        <f t="shared" si="56"/>
        <v/>
      </c>
      <c r="T303" t="str">
        <f t="shared" si="57"/>
        <v/>
      </c>
      <c r="U303" cm="1">
        <f t="array" ref="U303">MIN(IFERROR(FIND(_xlfn.SEQUENCE(10,,CHAR(48)),F303),""))</f>
        <v>8</v>
      </c>
      <c r="V303">
        <f t="shared" si="58"/>
        <v>15</v>
      </c>
      <c r="W303" t="str">
        <f t="shared" si="59"/>
        <v>912_0432</v>
      </c>
      <c r="X303" t="str">
        <f t="shared" si="60"/>
        <v>912_0432</v>
      </c>
      <c r="Y303" t="str">
        <f t="shared" si="61"/>
        <v>A créer</v>
      </c>
      <c r="Z303">
        <f t="shared" si="62"/>
        <v>0</v>
      </c>
      <c r="AA303" t="str">
        <f t="shared" si="63"/>
        <v>912_0432 / 29065553</v>
      </c>
      <c r="AB303">
        <f t="shared" si="64"/>
        <v>29065553</v>
      </c>
      <c r="AC303" s="10" t="str">
        <f>Sheet1[[#This Row],[Emplacement]]</f>
        <v>A créer</v>
      </c>
      <c r="AD303" s="10" t="str">
        <f>Sheet1[[#This Row],[Outillage]]</f>
        <v>912_0432</v>
      </c>
    </row>
    <row r="304" spans="1:30" x14ac:dyDescent="0.25">
      <c r="A304">
        <v>29065572</v>
      </c>
      <c r="B304" t="s">
        <v>1157</v>
      </c>
      <c r="C304" t="s">
        <v>28</v>
      </c>
      <c r="D304" t="s">
        <v>29</v>
      </c>
      <c r="E304" t="s">
        <v>32</v>
      </c>
      <c r="F304" t="s">
        <v>1158</v>
      </c>
      <c r="G304" t="s">
        <v>32</v>
      </c>
      <c r="H304" t="s">
        <v>33</v>
      </c>
      <c r="I304">
        <v>0</v>
      </c>
      <c r="J304" t="s">
        <v>34</v>
      </c>
      <c r="K304" t="s">
        <v>35</v>
      </c>
      <c r="L304">
        <v>0.01</v>
      </c>
      <c r="M304" t="s">
        <v>32</v>
      </c>
      <c r="N304">
        <v>1</v>
      </c>
      <c r="O304" t="str">
        <f t="shared" si="52"/>
        <v/>
      </c>
      <c r="P304" t="str">
        <f t="shared" si="53"/>
        <v/>
      </c>
      <c r="Q304">
        <f t="shared" si="54"/>
        <v>26</v>
      </c>
      <c r="R304" t="str">
        <f t="shared" si="55"/>
        <v/>
      </c>
      <c r="S304" t="str">
        <f t="shared" si="56"/>
        <v/>
      </c>
      <c r="T304" t="str">
        <f t="shared" si="57"/>
        <v/>
      </c>
      <c r="U304" cm="1">
        <f t="array" ref="U304">MIN(IFERROR(FIND(_xlfn.SEQUENCE(10,,CHAR(48)),F304),""))</f>
        <v>8</v>
      </c>
      <c r="V304">
        <f t="shared" si="58"/>
        <v>15</v>
      </c>
      <c r="W304" t="str">
        <f t="shared" si="59"/>
        <v>312_0526</v>
      </c>
      <c r="X304" t="str">
        <f t="shared" si="60"/>
        <v>312_0526</v>
      </c>
      <c r="Y304" t="str">
        <f t="shared" si="61"/>
        <v>A créer</v>
      </c>
      <c r="Z304">
        <f t="shared" si="62"/>
        <v>0</v>
      </c>
      <c r="AA304" t="str">
        <f t="shared" si="63"/>
        <v>312_0526 / 29065572</v>
      </c>
      <c r="AB304">
        <f t="shared" si="64"/>
        <v>29065572</v>
      </c>
      <c r="AC304" s="10" t="str">
        <f>Sheet1[[#This Row],[Emplacement]]</f>
        <v>A créer</v>
      </c>
      <c r="AD304" s="10" t="str">
        <f>Sheet1[[#This Row],[Outillage]]</f>
        <v>312_0526</v>
      </c>
    </row>
    <row r="305" spans="1:30" x14ac:dyDescent="0.25">
      <c r="A305">
        <v>29065573</v>
      </c>
      <c r="B305" t="s">
        <v>1159</v>
      </c>
      <c r="C305" t="s">
        <v>28</v>
      </c>
      <c r="D305" t="s">
        <v>29</v>
      </c>
      <c r="E305" t="s">
        <v>32</v>
      </c>
      <c r="F305" t="s">
        <v>1160</v>
      </c>
      <c r="G305" t="s">
        <v>32</v>
      </c>
      <c r="H305" t="s">
        <v>33</v>
      </c>
      <c r="I305">
        <v>0</v>
      </c>
      <c r="J305" t="s">
        <v>34</v>
      </c>
      <c r="K305" t="s">
        <v>35</v>
      </c>
      <c r="L305">
        <v>0.01</v>
      </c>
      <c r="M305" t="s">
        <v>32</v>
      </c>
      <c r="N305">
        <v>1</v>
      </c>
      <c r="O305" t="str">
        <f t="shared" si="52"/>
        <v/>
      </c>
      <c r="P305" t="str">
        <f t="shared" si="53"/>
        <v/>
      </c>
      <c r="Q305">
        <f t="shared" si="54"/>
        <v>24</v>
      </c>
      <c r="R305" t="str">
        <f t="shared" si="55"/>
        <v/>
      </c>
      <c r="S305" t="str">
        <f t="shared" si="56"/>
        <v/>
      </c>
      <c r="T305" t="str">
        <f t="shared" si="57"/>
        <v/>
      </c>
      <c r="U305" cm="1">
        <f t="array" ref="U305">MIN(IFERROR(FIND(_xlfn.SEQUENCE(10,,CHAR(48)),F305),""))</f>
        <v>8</v>
      </c>
      <c r="V305">
        <f t="shared" si="58"/>
        <v>15</v>
      </c>
      <c r="W305" t="str">
        <f t="shared" si="59"/>
        <v>312_0687</v>
      </c>
      <c r="X305" t="str">
        <f t="shared" si="60"/>
        <v>312_0687</v>
      </c>
      <c r="Y305" t="str">
        <f t="shared" si="61"/>
        <v>A créer</v>
      </c>
      <c r="Z305">
        <f t="shared" si="62"/>
        <v>0</v>
      </c>
      <c r="AA305" t="str">
        <f t="shared" si="63"/>
        <v>312_0687 / 29065573</v>
      </c>
      <c r="AB305">
        <f t="shared" si="64"/>
        <v>29065573</v>
      </c>
      <c r="AC305" s="10" t="str">
        <f>Sheet1[[#This Row],[Emplacement]]</f>
        <v>A créer</v>
      </c>
      <c r="AD305" s="10" t="str">
        <f>Sheet1[[#This Row],[Outillage]]</f>
        <v>312_0687</v>
      </c>
    </row>
    <row r="306" spans="1:30" x14ac:dyDescent="0.25">
      <c r="A306">
        <v>29065575</v>
      </c>
      <c r="B306" t="s">
        <v>1161</v>
      </c>
      <c r="C306" t="s">
        <v>28</v>
      </c>
      <c r="D306" t="s">
        <v>29</v>
      </c>
      <c r="E306" t="s">
        <v>32</v>
      </c>
      <c r="F306" t="s">
        <v>1162</v>
      </c>
      <c r="G306" t="s">
        <v>32</v>
      </c>
      <c r="H306" t="s">
        <v>33</v>
      </c>
      <c r="I306">
        <v>0</v>
      </c>
      <c r="J306" t="s">
        <v>34</v>
      </c>
      <c r="K306" t="s">
        <v>35</v>
      </c>
      <c r="L306">
        <v>0.01</v>
      </c>
      <c r="M306" t="s">
        <v>32</v>
      </c>
      <c r="N306">
        <v>1</v>
      </c>
      <c r="O306" t="str">
        <f t="shared" si="52"/>
        <v/>
      </c>
      <c r="P306" t="str">
        <f t="shared" si="53"/>
        <v/>
      </c>
      <c r="Q306">
        <f t="shared" si="54"/>
        <v>31</v>
      </c>
      <c r="R306" t="str">
        <f t="shared" si="55"/>
        <v/>
      </c>
      <c r="S306" t="str">
        <f t="shared" si="56"/>
        <v/>
      </c>
      <c r="T306" t="str">
        <f t="shared" si="57"/>
        <v/>
      </c>
      <c r="U306" cm="1">
        <f t="array" ref="U306">MIN(IFERROR(FIND(_xlfn.SEQUENCE(10,,CHAR(48)),F306),""))</f>
        <v>8</v>
      </c>
      <c r="V306">
        <f t="shared" si="58"/>
        <v>15</v>
      </c>
      <c r="W306" t="str">
        <f t="shared" si="59"/>
        <v>312_1200</v>
      </c>
      <c r="X306" t="str">
        <f t="shared" si="60"/>
        <v>312_1200</v>
      </c>
      <c r="Y306" t="str">
        <f t="shared" si="61"/>
        <v>A créer</v>
      </c>
      <c r="Z306">
        <f t="shared" si="62"/>
        <v>0</v>
      </c>
      <c r="AA306" t="str">
        <f t="shared" si="63"/>
        <v>312_1200 / 29065575</v>
      </c>
      <c r="AB306">
        <f t="shared" si="64"/>
        <v>29065575</v>
      </c>
      <c r="AC306" s="10" t="str">
        <f>Sheet1[[#This Row],[Emplacement]]</f>
        <v>A créer</v>
      </c>
      <c r="AD306" s="10" t="str">
        <f>Sheet1[[#This Row],[Outillage]]</f>
        <v>312_1200</v>
      </c>
    </row>
    <row r="307" spans="1:30" x14ac:dyDescent="0.25">
      <c r="A307">
        <v>29065576</v>
      </c>
      <c r="B307" t="s">
        <v>1163</v>
      </c>
      <c r="C307" t="s">
        <v>28</v>
      </c>
      <c r="D307" t="s">
        <v>29</v>
      </c>
      <c r="E307" t="s">
        <v>32</v>
      </c>
      <c r="F307" t="s">
        <v>1164</v>
      </c>
      <c r="G307" t="s">
        <v>32</v>
      </c>
      <c r="H307" t="s">
        <v>33</v>
      </c>
      <c r="I307">
        <v>3</v>
      </c>
      <c r="J307" t="s">
        <v>34</v>
      </c>
      <c r="K307" t="s">
        <v>35</v>
      </c>
      <c r="L307">
        <v>0.01</v>
      </c>
      <c r="M307" t="s">
        <v>32</v>
      </c>
      <c r="N307">
        <v>1</v>
      </c>
      <c r="O307" t="str">
        <f t="shared" si="52"/>
        <v/>
      </c>
      <c r="P307" t="str">
        <f t="shared" si="53"/>
        <v/>
      </c>
      <c r="Q307">
        <f t="shared" si="54"/>
        <v>31</v>
      </c>
      <c r="R307" t="str">
        <f t="shared" si="55"/>
        <v/>
      </c>
      <c r="S307" t="str">
        <f t="shared" si="56"/>
        <v/>
      </c>
      <c r="T307" t="str">
        <f t="shared" si="57"/>
        <v/>
      </c>
      <c r="U307" cm="1">
        <f t="array" ref="U307">MIN(IFERROR(FIND(_xlfn.SEQUENCE(10,,CHAR(48)),F307),""))</f>
        <v>8</v>
      </c>
      <c r="V307">
        <f t="shared" si="58"/>
        <v>15</v>
      </c>
      <c r="W307" t="str">
        <f t="shared" si="59"/>
        <v>312_1318</v>
      </c>
      <c r="X307" t="str">
        <f t="shared" si="60"/>
        <v>312_1318</v>
      </c>
      <c r="Y307" t="str">
        <f t="shared" si="61"/>
        <v>A créer</v>
      </c>
      <c r="Z307">
        <f t="shared" si="62"/>
        <v>3</v>
      </c>
      <c r="AA307" t="str">
        <f t="shared" si="63"/>
        <v>312_1318 / 29065576</v>
      </c>
      <c r="AB307">
        <f t="shared" si="64"/>
        <v>29065576</v>
      </c>
      <c r="AC307" s="10" t="str">
        <f>Sheet1[[#This Row],[Emplacement]]</f>
        <v>A créer</v>
      </c>
      <c r="AD307" s="10" t="str">
        <f>Sheet1[[#This Row],[Outillage]]</f>
        <v>312_1318</v>
      </c>
    </row>
    <row r="308" spans="1:30" x14ac:dyDescent="0.25">
      <c r="A308">
        <v>29065577</v>
      </c>
      <c r="B308" t="s">
        <v>1165</v>
      </c>
      <c r="C308" t="s">
        <v>28</v>
      </c>
      <c r="D308" t="s">
        <v>29</v>
      </c>
      <c r="E308" t="s">
        <v>32</v>
      </c>
      <c r="F308" t="s">
        <v>1166</v>
      </c>
      <c r="G308" t="s">
        <v>32</v>
      </c>
      <c r="H308" t="s">
        <v>33</v>
      </c>
      <c r="I308">
        <v>0</v>
      </c>
      <c r="J308" t="s">
        <v>34</v>
      </c>
      <c r="K308" t="s">
        <v>35</v>
      </c>
      <c r="L308">
        <v>0.01</v>
      </c>
      <c r="M308" t="s">
        <v>32</v>
      </c>
      <c r="N308">
        <v>1</v>
      </c>
      <c r="O308" t="str">
        <f t="shared" si="52"/>
        <v/>
      </c>
      <c r="P308" t="str">
        <f t="shared" si="53"/>
        <v/>
      </c>
      <c r="Q308">
        <f t="shared" si="54"/>
        <v>29</v>
      </c>
      <c r="R308" t="str">
        <f t="shared" si="55"/>
        <v/>
      </c>
      <c r="S308" t="str">
        <f t="shared" si="56"/>
        <v/>
      </c>
      <c r="T308" t="str">
        <f t="shared" si="57"/>
        <v/>
      </c>
      <c r="U308" cm="1">
        <f t="array" ref="U308">MIN(IFERROR(FIND(_xlfn.SEQUENCE(10,,CHAR(48)),F308),""))</f>
        <v>8</v>
      </c>
      <c r="V308">
        <f t="shared" si="58"/>
        <v>15</v>
      </c>
      <c r="W308" t="str">
        <f t="shared" si="59"/>
        <v>312_2515</v>
      </c>
      <c r="X308" t="str">
        <f t="shared" si="60"/>
        <v>312_2515</v>
      </c>
      <c r="Y308" t="str">
        <f t="shared" si="61"/>
        <v>A créer</v>
      </c>
      <c r="Z308">
        <f t="shared" si="62"/>
        <v>0</v>
      </c>
      <c r="AA308" t="str">
        <f t="shared" si="63"/>
        <v>312_2515 / 29065577</v>
      </c>
      <c r="AB308">
        <f t="shared" si="64"/>
        <v>29065577</v>
      </c>
      <c r="AC308" s="10" t="str">
        <f>Sheet1[[#This Row],[Emplacement]]</f>
        <v>A créer</v>
      </c>
      <c r="AD308" s="10" t="str">
        <f>Sheet1[[#This Row],[Outillage]]</f>
        <v>312_2515</v>
      </c>
    </row>
    <row r="309" spans="1:30" x14ac:dyDescent="0.25">
      <c r="A309">
        <v>29065578</v>
      </c>
      <c r="B309" t="s">
        <v>1167</v>
      </c>
      <c r="C309" t="s">
        <v>28</v>
      </c>
      <c r="D309" t="s">
        <v>29</v>
      </c>
      <c r="E309" t="s">
        <v>32</v>
      </c>
      <c r="F309" t="s">
        <v>1168</v>
      </c>
      <c r="G309" t="s">
        <v>32</v>
      </c>
      <c r="H309" t="s">
        <v>33</v>
      </c>
      <c r="I309">
        <v>0</v>
      </c>
      <c r="J309" t="s">
        <v>34</v>
      </c>
      <c r="K309" t="s">
        <v>35</v>
      </c>
      <c r="L309">
        <v>0.01</v>
      </c>
      <c r="M309" t="s">
        <v>32</v>
      </c>
      <c r="N309">
        <v>1</v>
      </c>
      <c r="O309" t="str">
        <f t="shared" si="52"/>
        <v/>
      </c>
      <c r="P309" t="str">
        <f t="shared" si="53"/>
        <v/>
      </c>
      <c r="Q309">
        <f t="shared" si="54"/>
        <v>29</v>
      </c>
      <c r="R309" t="str">
        <f t="shared" si="55"/>
        <v/>
      </c>
      <c r="S309" t="str">
        <f t="shared" si="56"/>
        <v/>
      </c>
      <c r="T309" t="str">
        <f t="shared" si="57"/>
        <v/>
      </c>
      <c r="U309" cm="1">
        <f t="array" ref="U309">MIN(IFERROR(FIND(_xlfn.SEQUENCE(10,,CHAR(48)),F309),""))</f>
        <v>8</v>
      </c>
      <c r="V309">
        <f t="shared" si="58"/>
        <v>15</v>
      </c>
      <c r="W309" t="str">
        <f t="shared" si="59"/>
        <v>312_2524</v>
      </c>
      <c r="X309" t="str">
        <f t="shared" si="60"/>
        <v>312_2524</v>
      </c>
      <c r="Y309" t="str">
        <f t="shared" si="61"/>
        <v>A créer</v>
      </c>
      <c r="Z309">
        <f t="shared" si="62"/>
        <v>0</v>
      </c>
      <c r="AA309" t="str">
        <f t="shared" si="63"/>
        <v>312_2524 / 29065578</v>
      </c>
      <c r="AB309">
        <f t="shared" si="64"/>
        <v>29065578</v>
      </c>
      <c r="AC309" s="10" t="str">
        <f>Sheet1[[#This Row],[Emplacement]]</f>
        <v>A créer</v>
      </c>
      <c r="AD309" s="10" t="str">
        <f>Sheet1[[#This Row],[Outillage]]</f>
        <v>312_2524</v>
      </c>
    </row>
    <row r="310" spans="1:30" x14ac:dyDescent="0.25">
      <c r="A310">
        <v>29065579</v>
      </c>
      <c r="B310" t="s">
        <v>1169</v>
      </c>
      <c r="C310" t="s">
        <v>28</v>
      </c>
      <c r="D310" t="s">
        <v>29</v>
      </c>
      <c r="E310" t="s">
        <v>32</v>
      </c>
      <c r="F310" t="s">
        <v>1170</v>
      </c>
      <c r="G310" t="s">
        <v>32</v>
      </c>
      <c r="H310" t="s">
        <v>33</v>
      </c>
      <c r="I310">
        <v>0</v>
      </c>
      <c r="J310" t="s">
        <v>34</v>
      </c>
      <c r="K310" t="s">
        <v>35</v>
      </c>
      <c r="L310">
        <v>0.01</v>
      </c>
      <c r="M310" t="s">
        <v>32</v>
      </c>
      <c r="N310">
        <v>1</v>
      </c>
      <c r="O310" t="str">
        <f t="shared" si="52"/>
        <v/>
      </c>
      <c r="P310" t="str">
        <f t="shared" si="53"/>
        <v/>
      </c>
      <c r="Q310">
        <f t="shared" si="54"/>
        <v>29</v>
      </c>
      <c r="R310" t="str">
        <f t="shared" si="55"/>
        <v/>
      </c>
      <c r="S310" t="str">
        <f t="shared" si="56"/>
        <v/>
      </c>
      <c r="T310" t="str">
        <f t="shared" si="57"/>
        <v/>
      </c>
      <c r="U310" cm="1">
        <f t="array" ref="U310">MIN(IFERROR(FIND(_xlfn.SEQUENCE(10,,CHAR(48)),F310),""))</f>
        <v>8</v>
      </c>
      <c r="V310">
        <f t="shared" si="58"/>
        <v>15</v>
      </c>
      <c r="W310" t="str">
        <f t="shared" si="59"/>
        <v>312_2797</v>
      </c>
      <c r="X310" t="str">
        <f t="shared" si="60"/>
        <v>312_2797</v>
      </c>
      <c r="Y310" t="str">
        <f t="shared" si="61"/>
        <v>A créer</v>
      </c>
      <c r="Z310">
        <f t="shared" si="62"/>
        <v>0</v>
      </c>
      <c r="AA310" t="str">
        <f t="shared" si="63"/>
        <v>312_2797 / 29065579</v>
      </c>
      <c r="AB310">
        <f t="shared" si="64"/>
        <v>29065579</v>
      </c>
      <c r="AC310" s="10" t="str">
        <f>Sheet1[[#This Row],[Emplacement]]</f>
        <v>A créer</v>
      </c>
      <c r="AD310" s="10" t="str">
        <f>Sheet1[[#This Row],[Outillage]]</f>
        <v>312_2797</v>
      </c>
    </row>
    <row r="311" spans="1:30" x14ac:dyDescent="0.25">
      <c r="A311">
        <v>29065580</v>
      </c>
      <c r="B311" t="s">
        <v>1171</v>
      </c>
      <c r="C311" t="s">
        <v>28</v>
      </c>
      <c r="D311" t="s">
        <v>29</v>
      </c>
      <c r="E311" t="s">
        <v>32</v>
      </c>
      <c r="F311" t="s">
        <v>1172</v>
      </c>
      <c r="G311" t="s">
        <v>32</v>
      </c>
      <c r="H311" t="s">
        <v>33</v>
      </c>
      <c r="I311">
        <v>0</v>
      </c>
      <c r="J311" t="s">
        <v>34</v>
      </c>
      <c r="K311" t="s">
        <v>35</v>
      </c>
      <c r="L311">
        <v>0.01</v>
      </c>
      <c r="M311" t="s">
        <v>32</v>
      </c>
      <c r="N311">
        <v>1</v>
      </c>
      <c r="O311" t="str">
        <f t="shared" si="52"/>
        <v/>
      </c>
      <c r="P311" t="str">
        <f t="shared" si="53"/>
        <v/>
      </c>
      <c r="Q311">
        <f t="shared" si="54"/>
        <v>28</v>
      </c>
      <c r="R311" t="str">
        <f t="shared" si="55"/>
        <v/>
      </c>
      <c r="S311" t="str">
        <f t="shared" si="56"/>
        <v/>
      </c>
      <c r="T311" t="str">
        <f t="shared" si="57"/>
        <v/>
      </c>
      <c r="U311" cm="1">
        <f t="array" ref="U311">MIN(IFERROR(FIND(_xlfn.SEQUENCE(10,,CHAR(48)),F311),""))</f>
        <v>8</v>
      </c>
      <c r="V311">
        <f t="shared" si="58"/>
        <v>15</v>
      </c>
      <c r="W311" t="str">
        <f t="shared" si="59"/>
        <v>312_2830</v>
      </c>
      <c r="X311" t="str">
        <f t="shared" si="60"/>
        <v>312_2830</v>
      </c>
      <c r="Y311" t="str">
        <f t="shared" si="61"/>
        <v>A créer</v>
      </c>
      <c r="Z311">
        <f t="shared" si="62"/>
        <v>0</v>
      </c>
      <c r="AA311" t="str">
        <f t="shared" si="63"/>
        <v>312_2830 / 29065580</v>
      </c>
      <c r="AB311">
        <f t="shared" si="64"/>
        <v>29065580</v>
      </c>
      <c r="AC311" s="10" t="str">
        <f>Sheet1[[#This Row],[Emplacement]]</f>
        <v>A créer</v>
      </c>
      <c r="AD311" s="10" t="str">
        <f>Sheet1[[#This Row],[Outillage]]</f>
        <v>312_2830</v>
      </c>
    </row>
    <row r="312" spans="1:30" x14ac:dyDescent="0.25">
      <c r="A312">
        <v>29065581</v>
      </c>
      <c r="B312" t="s">
        <v>1173</v>
      </c>
      <c r="C312" t="s">
        <v>28</v>
      </c>
      <c r="D312" t="s">
        <v>29</v>
      </c>
      <c r="E312" t="s">
        <v>32</v>
      </c>
      <c r="F312" t="s">
        <v>1174</v>
      </c>
      <c r="G312" t="s">
        <v>32</v>
      </c>
      <c r="H312" t="s">
        <v>33</v>
      </c>
      <c r="I312">
        <v>0</v>
      </c>
      <c r="J312" t="s">
        <v>34</v>
      </c>
      <c r="K312" t="s">
        <v>35</v>
      </c>
      <c r="L312">
        <v>0.01</v>
      </c>
      <c r="M312" t="s">
        <v>32</v>
      </c>
      <c r="N312">
        <v>1</v>
      </c>
      <c r="O312" t="str">
        <f t="shared" si="52"/>
        <v/>
      </c>
      <c r="P312" t="str">
        <f t="shared" si="53"/>
        <v/>
      </c>
      <c r="Q312">
        <f t="shared" si="54"/>
        <v>28</v>
      </c>
      <c r="R312" t="str">
        <f t="shared" si="55"/>
        <v/>
      </c>
      <c r="S312" t="str">
        <f t="shared" si="56"/>
        <v/>
      </c>
      <c r="T312" t="str">
        <f t="shared" si="57"/>
        <v/>
      </c>
      <c r="U312" cm="1">
        <f t="array" ref="U312">MIN(IFERROR(FIND(_xlfn.SEQUENCE(10,,CHAR(48)),F312),""))</f>
        <v>8</v>
      </c>
      <c r="V312">
        <f t="shared" si="58"/>
        <v>15</v>
      </c>
      <c r="W312" t="str">
        <f t="shared" si="59"/>
        <v>312_2834</v>
      </c>
      <c r="X312" t="str">
        <f t="shared" si="60"/>
        <v>312_2834</v>
      </c>
      <c r="Y312" t="str">
        <f t="shared" si="61"/>
        <v>A créer</v>
      </c>
      <c r="Z312">
        <f t="shared" si="62"/>
        <v>0</v>
      </c>
      <c r="AA312" t="str">
        <f t="shared" si="63"/>
        <v>312_2834 / 29065581</v>
      </c>
      <c r="AB312">
        <f t="shared" si="64"/>
        <v>29065581</v>
      </c>
      <c r="AC312" s="10" t="str">
        <f>Sheet1[[#This Row],[Emplacement]]</f>
        <v>A créer</v>
      </c>
      <c r="AD312" s="10" t="str">
        <f>Sheet1[[#This Row],[Outillage]]</f>
        <v>312_2834</v>
      </c>
    </row>
    <row r="313" spans="1:30" x14ac:dyDescent="0.25">
      <c r="A313">
        <v>29065582</v>
      </c>
      <c r="B313" t="s">
        <v>1175</v>
      </c>
      <c r="C313" t="s">
        <v>28</v>
      </c>
      <c r="D313" t="s">
        <v>29</v>
      </c>
      <c r="E313" t="s">
        <v>32</v>
      </c>
      <c r="F313" t="s">
        <v>1176</v>
      </c>
      <c r="G313" t="s">
        <v>32</v>
      </c>
      <c r="H313" t="s">
        <v>33</v>
      </c>
      <c r="I313">
        <v>0</v>
      </c>
      <c r="J313" t="s">
        <v>34</v>
      </c>
      <c r="K313" t="s">
        <v>35</v>
      </c>
      <c r="L313">
        <v>0.01</v>
      </c>
      <c r="M313" t="s">
        <v>32</v>
      </c>
      <c r="N313">
        <v>1</v>
      </c>
      <c r="O313" t="str">
        <f t="shared" si="52"/>
        <v/>
      </c>
      <c r="P313" t="str">
        <f t="shared" si="53"/>
        <v/>
      </c>
      <c r="Q313">
        <f t="shared" si="54"/>
        <v>29</v>
      </c>
      <c r="R313" t="str">
        <f t="shared" si="55"/>
        <v/>
      </c>
      <c r="S313" t="str">
        <f t="shared" si="56"/>
        <v/>
      </c>
      <c r="T313" t="str">
        <f t="shared" si="57"/>
        <v/>
      </c>
      <c r="U313" cm="1">
        <f t="array" ref="U313">MIN(IFERROR(FIND(_xlfn.SEQUENCE(10,,CHAR(48)),F313),""))</f>
        <v>8</v>
      </c>
      <c r="V313">
        <f t="shared" si="58"/>
        <v>15</v>
      </c>
      <c r="W313" t="str">
        <f t="shared" si="59"/>
        <v>312_2890</v>
      </c>
      <c r="X313" t="str">
        <f t="shared" si="60"/>
        <v>312_2890</v>
      </c>
      <c r="Y313" t="str">
        <f t="shared" si="61"/>
        <v>A créer</v>
      </c>
      <c r="Z313">
        <f t="shared" si="62"/>
        <v>0</v>
      </c>
      <c r="AA313" t="str">
        <f t="shared" si="63"/>
        <v>312_2890 / 29065582</v>
      </c>
      <c r="AB313">
        <f t="shared" si="64"/>
        <v>29065582</v>
      </c>
      <c r="AC313" s="10" t="str">
        <f>Sheet1[[#This Row],[Emplacement]]</f>
        <v>A créer</v>
      </c>
      <c r="AD313" s="10" t="str">
        <f>Sheet1[[#This Row],[Outillage]]</f>
        <v>312_2890</v>
      </c>
    </row>
    <row r="314" spans="1:30" x14ac:dyDescent="0.25">
      <c r="A314">
        <v>29065584</v>
      </c>
      <c r="B314" t="s">
        <v>1177</v>
      </c>
      <c r="C314" t="s">
        <v>28</v>
      </c>
      <c r="D314" t="s">
        <v>29</v>
      </c>
      <c r="E314" t="s">
        <v>32</v>
      </c>
      <c r="F314" t="s">
        <v>1178</v>
      </c>
      <c r="G314" t="s">
        <v>32</v>
      </c>
      <c r="H314" t="s">
        <v>33</v>
      </c>
      <c r="I314">
        <v>0</v>
      </c>
      <c r="J314" t="s">
        <v>34</v>
      </c>
      <c r="K314" t="s">
        <v>35</v>
      </c>
      <c r="L314">
        <v>0.01</v>
      </c>
      <c r="M314" t="s">
        <v>32</v>
      </c>
      <c r="N314">
        <v>1</v>
      </c>
      <c r="O314" t="str">
        <f t="shared" si="52"/>
        <v/>
      </c>
      <c r="P314" t="str">
        <f t="shared" si="53"/>
        <v/>
      </c>
      <c r="Q314">
        <f t="shared" si="54"/>
        <v>29</v>
      </c>
      <c r="R314" t="str">
        <f t="shared" si="55"/>
        <v/>
      </c>
      <c r="S314" t="str">
        <f t="shared" si="56"/>
        <v/>
      </c>
      <c r="T314" t="str">
        <f t="shared" si="57"/>
        <v/>
      </c>
      <c r="U314" cm="1">
        <f t="array" ref="U314">MIN(IFERROR(FIND(_xlfn.SEQUENCE(10,,CHAR(48)),F314),""))</f>
        <v>8</v>
      </c>
      <c r="V314">
        <f t="shared" si="58"/>
        <v>15</v>
      </c>
      <c r="W314" t="str">
        <f t="shared" si="59"/>
        <v>312_2895</v>
      </c>
      <c r="X314" t="str">
        <f t="shared" si="60"/>
        <v>312_2895</v>
      </c>
      <c r="Y314" t="str">
        <f t="shared" si="61"/>
        <v>A créer</v>
      </c>
      <c r="Z314">
        <f t="shared" si="62"/>
        <v>0</v>
      </c>
      <c r="AA314" t="str">
        <f t="shared" si="63"/>
        <v>312_2895 / 29065584</v>
      </c>
      <c r="AB314">
        <f t="shared" si="64"/>
        <v>29065584</v>
      </c>
      <c r="AC314" s="10" t="str">
        <f>Sheet1[[#This Row],[Emplacement]]</f>
        <v>A créer</v>
      </c>
      <c r="AD314" s="10" t="str">
        <f>Sheet1[[#This Row],[Outillage]]</f>
        <v>312_2895</v>
      </c>
    </row>
    <row r="315" spans="1:30" x14ac:dyDescent="0.25">
      <c r="A315">
        <v>29065585</v>
      </c>
      <c r="B315" t="s">
        <v>1179</v>
      </c>
      <c r="C315" t="s">
        <v>28</v>
      </c>
      <c r="D315" t="s">
        <v>29</v>
      </c>
      <c r="E315" t="s">
        <v>32</v>
      </c>
      <c r="F315" t="s">
        <v>1180</v>
      </c>
      <c r="G315" t="s">
        <v>32</v>
      </c>
      <c r="H315" t="s">
        <v>33</v>
      </c>
      <c r="I315">
        <v>0</v>
      </c>
      <c r="J315" t="s">
        <v>34</v>
      </c>
      <c r="K315" t="s">
        <v>35</v>
      </c>
      <c r="L315">
        <v>0.01</v>
      </c>
      <c r="M315" t="s">
        <v>32</v>
      </c>
      <c r="N315">
        <v>1</v>
      </c>
      <c r="O315" t="str">
        <f t="shared" si="52"/>
        <v/>
      </c>
      <c r="P315" t="str">
        <f t="shared" si="53"/>
        <v/>
      </c>
      <c r="Q315">
        <f t="shared" si="54"/>
        <v>29</v>
      </c>
      <c r="R315" t="str">
        <f t="shared" si="55"/>
        <v/>
      </c>
      <c r="S315" t="str">
        <f t="shared" si="56"/>
        <v/>
      </c>
      <c r="T315" t="str">
        <f t="shared" si="57"/>
        <v/>
      </c>
      <c r="U315" cm="1">
        <f t="array" ref="U315">MIN(IFERROR(FIND(_xlfn.SEQUENCE(10,,CHAR(48)),F315),""))</f>
        <v>8</v>
      </c>
      <c r="V315">
        <f t="shared" si="58"/>
        <v>15</v>
      </c>
      <c r="W315" t="str">
        <f t="shared" si="59"/>
        <v>312_2918</v>
      </c>
      <c r="X315" t="str">
        <f t="shared" si="60"/>
        <v>312_2918</v>
      </c>
      <c r="Y315" t="str">
        <f t="shared" si="61"/>
        <v>A créer</v>
      </c>
      <c r="Z315">
        <f t="shared" si="62"/>
        <v>0</v>
      </c>
      <c r="AA315" t="str">
        <f t="shared" si="63"/>
        <v>312_2918 / 29065585</v>
      </c>
      <c r="AB315">
        <f t="shared" si="64"/>
        <v>29065585</v>
      </c>
      <c r="AC315" s="10" t="str">
        <f>Sheet1[[#This Row],[Emplacement]]</f>
        <v>A créer</v>
      </c>
      <c r="AD315" s="10" t="str">
        <f>Sheet1[[#This Row],[Outillage]]</f>
        <v>312_2918</v>
      </c>
    </row>
    <row r="316" spans="1:30" x14ac:dyDescent="0.25">
      <c r="A316">
        <v>29065598</v>
      </c>
      <c r="B316" t="s">
        <v>1181</v>
      </c>
      <c r="C316" t="s">
        <v>28</v>
      </c>
      <c r="D316" t="s">
        <v>29</v>
      </c>
      <c r="E316" t="s">
        <v>32</v>
      </c>
      <c r="F316" t="s">
        <v>1182</v>
      </c>
      <c r="G316" t="s">
        <v>32</v>
      </c>
      <c r="H316" t="s">
        <v>33</v>
      </c>
      <c r="I316">
        <v>0</v>
      </c>
      <c r="J316" t="s">
        <v>34</v>
      </c>
      <c r="K316" t="s">
        <v>35</v>
      </c>
      <c r="L316">
        <v>0.01</v>
      </c>
      <c r="M316" t="s">
        <v>32</v>
      </c>
      <c r="N316">
        <v>1</v>
      </c>
      <c r="O316" t="str">
        <f t="shared" si="52"/>
        <v/>
      </c>
      <c r="P316" t="str">
        <f t="shared" si="53"/>
        <v/>
      </c>
      <c r="Q316">
        <f t="shared" si="54"/>
        <v>26</v>
      </c>
      <c r="R316" t="str">
        <f t="shared" si="55"/>
        <v/>
      </c>
      <c r="S316" t="str">
        <f t="shared" si="56"/>
        <v/>
      </c>
      <c r="T316" t="str">
        <f t="shared" si="57"/>
        <v/>
      </c>
      <c r="U316" cm="1">
        <f t="array" ref="U316">MIN(IFERROR(FIND(_xlfn.SEQUENCE(10,,CHAR(48)),F316),""))</f>
        <v>8</v>
      </c>
      <c r="V316">
        <f t="shared" si="58"/>
        <v>15</v>
      </c>
      <c r="W316" t="str">
        <f t="shared" si="59"/>
        <v>611_0003</v>
      </c>
      <c r="X316" t="str">
        <f t="shared" si="60"/>
        <v>611_0003</v>
      </c>
      <c r="Y316" t="str">
        <f t="shared" si="61"/>
        <v>A créer</v>
      </c>
      <c r="Z316">
        <f t="shared" si="62"/>
        <v>0</v>
      </c>
      <c r="AA316" t="str">
        <f t="shared" si="63"/>
        <v>611_0003 / 29065598</v>
      </c>
      <c r="AB316">
        <f t="shared" si="64"/>
        <v>29065598</v>
      </c>
      <c r="AC316" s="10" t="str">
        <f>Sheet1[[#This Row],[Emplacement]]</f>
        <v>A créer</v>
      </c>
      <c r="AD316" s="10" t="str">
        <f>Sheet1[[#This Row],[Outillage]]</f>
        <v>611_0003</v>
      </c>
    </row>
    <row r="317" spans="1:30" x14ac:dyDescent="0.25">
      <c r="A317">
        <v>29065599</v>
      </c>
      <c r="B317" t="s">
        <v>1183</v>
      </c>
      <c r="C317" t="s">
        <v>28</v>
      </c>
      <c r="D317" t="s">
        <v>29</v>
      </c>
      <c r="E317" t="s">
        <v>32</v>
      </c>
      <c r="F317" t="s">
        <v>1184</v>
      </c>
      <c r="G317" t="s">
        <v>32</v>
      </c>
      <c r="H317" t="s">
        <v>33</v>
      </c>
      <c r="I317">
        <v>0</v>
      </c>
      <c r="J317" t="s">
        <v>34</v>
      </c>
      <c r="K317" t="s">
        <v>35</v>
      </c>
      <c r="L317">
        <v>0.01</v>
      </c>
      <c r="M317" t="s">
        <v>32</v>
      </c>
      <c r="N317">
        <v>1</v>
      </c>
      <c r="O317" t="str">
        <f t="shared" si="52"/>
        <v/>
      </c>
      <c r="P317" t="str">
        <f t="shared" si="53"/>
        <v/>
      </c>
      <c r="Q317">
        <f t="shared" si="54"/>
        <v>24</v>
      </c>
      <c r="R317" t="str">
        <f t="shared" si="55"/>
        <v/>
      </c>
      <c r="S317" t="str">
        <f t="shared" si="56"/>
        <v/>
      </c>
      <c r="T317" t="str">
        <f t="shared" si="57"/>
        <v/>
      </c>
      <c r="U317" cm="1">
        <f t="array" ref="U317">MIN(IFERROR(FIND(_xlfn.SEQUENCE(10,,CHAR(48)),F317),""))</f>
        <v>8</v>
      </c>
      <c r="V317">
        <f t="shared" si="58"/>
        <v>15</v>
      </c>
      <c r="W317" t="str">
        <f t="shared" si="59"/>
        <v>611_0010</v>
      </c>
      <c r="X317" t="str">
        <f t="shared" si="60"/>
        <v>611_0010</v>
      </c>
      <c r="Y317" t="str">
        <f t="shared" si="61"/>
        <v>A créer</v>
      </c>
      <c r="Z317">
        <f t="shared" si="62"/>
        <v>0</v>
      </c>
      <c r="AA317" t="str">
        <f t="shared" si="63"/>
        <v>611_0010 / 29065599</v>
      </c>
      <c r="AB317">
        <f t="shared" si="64"/>
        <v>29065599</v>
      </c>
      <c r="AC317" s="10" t="str">
        <f>Sheet1[[#This Row],[Emplacement]]</f>
        <v>A créer</v>
      </c>
      <c r="AD317" s="10" t="str">
        <f>Sheet1[[#This Row],[Outillage]]</f>
        <v>611_0010</v>
      </c>
    </row>
    <row r="318" spans="1:30" x14ac:dyDescent="0.25">
      <c r="A318">
        <v>29065600</v>
      </c>
      <c r="B318" t="s">
        <v>1185</v>
      </c>
      <c r="C318" t="s">
        <v>28</v>
      </c>
      <c r="D318" t="s">
        <v>29</v>
      </c>
      <c r="E318" t="s">
        <v>32</v>
      </c>
      <c r="F318" t="s">
        <v>1186</v>
      </c>
      <c r="G318" t="s">
        <v>32</v>
      </c>
      <c r="H318" t="s">
        <v>33</v>
      </c>
      <c r="I318">
        <v>0</v>
      </c>
      <c r="J318" t="s">
        <v>34</v>
      </c>
      <c r="K318" t="s">
        <v>35</v>
      </c>
      <c r="L318">
        <v>0.01</v>
      </c>
      <c r="M318" t="s">
        <v>32</v>
      </c>
      <c r="N318">
        <v>1</v>
      </c>
      <c r="O318" t="str">
        <f t="shared" si="52"/>
        <v/>
      </c>
      <c r="P318" t="str">
        <f t="shared" si="53"/>
        <v/>
      </c>
      <c r="Q318">
        <f t="shared" si="54"/>
        <v>26</v>
      </c>
      <c r="R318" t="str">
        <f t="shared" si="55"/>
        <v/>
      </c>
      <c r="S318" t="str">
        <f t="shared" si="56"/>
        <v/>
      </c>
      <c r="T318" t="str">
        <f t="shared" si="57"/>
        <v/>
      </c>
      <c r="U318" cm="1">
        <f t="array" ref="U318">MIN(IFERROR(FIND(_xlfn.SEQUENCE(10,,CHAR(48)),F318),""))</f>
        <v>8</v>
      </c>
      <c r="V318">
        <f t="shared" si="58"/>
        <v>15</v>
      </c>
      <c r="W318" t="str">
        <f t="shared" si="59"/>
        <v>611_0090</v>
      </c>
      <c r="X318" t="str">
        <f t="shared" si="60"/>
        <v>611_0090</v>
      </c>
      <c r="Y318" t="str">
        <f t="shared" si="61"/>
        <v>A créer</v>
      </c>
      <c r="Z318">
        <f t="shared" si="62"/>
        <v>0</v>
      </c>
      <c r="AA318" t="str">
        <f t="shared" si="63"/>
        <v>611_0090 / 29065600</v>
      </c>
      <c r="AB318">
        <f t="shared" si="64"/>
        <v>29065600</v>
      </c>
      <c r="AC318" s="10" t="str">
        <f>Sheet1[[#This Row],[Emplacement]]</f>
        <v>A créer</v>
      </c>
      <c r="AD318" s="10" t="str">
        <f>Sheet1[[#This Row],[Outillage]]</f>
        <v>611_0090</v>
      </c>
    </row>
    <row r="319" spans="1:30" x14ac:dyDescent="0.25">
      <c r="A319">
        <v>29065603</v>
      </c>
      <c r="B319" t="s">
        <v>1187</v>
      </c>
      <c r="C319" t="s">
        <v>28</v>
      </c>
      <c r="D319" t="s">
        <v>29</v>
      </c>
      <c r="E319" t="s">
        <v>32</v>
      </c>
      <c r="F319" t="s">
        <v>1188</v>
      </c>
      <c r="G319" t="s">
        <v>32</v>
      </c>
      <c r="H319" t="s">
        <v>33</v>
      </c>
      <c r="I319">
        <v>0</v>
      </c>
      <c r="J319" t="s">
        <v>34</v>
      </c>
      <c r="K319" t="s">
        <v>35</v>
      </c>
      <c r="L319">
        <v>0.01</v>
      </c>
      <c r="M319" t="s">
        <v>32</v>
      </c>
      <c r="N319">
        <v>1</v>
      </c>
      <c r="O319" t="str">
        <f t="shared" si="52"/>
        <v/>
      </c>
      <c r="P319" t="str">
        <f t="shared" si="53"/>
        <v/>
      </c>
      <c r="Q319">
        <f t="shared" si="54"/>
        <v>28</v>
      </c>
      <c r="R319" t="str">
        <f t="shared" si="55"/>
        <v/>
      </c>
      <c r="S319" t="str">
        <f t="shared" si="56"/>
        <v/>
      </c>
      <c r="T319" t="str">
        <f t="shared" si="57"/>
        <v/>
      </c>
      <c r="U319" cm="1">
        <f t="array" ref="U319">MIN(IFERROR(FIND(_xlfn.SEQUENCE(10,,CHAR(48)),F319),""))</f>
        <v>8</v>
      </c>
      <c r="V319">
        <f t="shared" si="58"/>
        <v>15</v>
      </c>
      <c r="W319" t="str">
        <f t="shared" si="59"/>
        <v>611_0245</v>
      </c>
      <c r="X319" t="str">
        <f t="shared" si="60"/>
        <v>611_0245</v>
      </c>
      <c r="Y319" t="str">
        <f t="shared" si="61"/>
        <v>A créer</v>
      </c>
      <c r="Z319">
        <f t="shared" si="62"/>
        <v>0</v>
      </c>
      <c r="AA319" t="str">
        <f t="shared" si="63"/>
        <v>611_0245 / 29065603</v>
      </c>
      <c r="AB319">
        <f t="shared" si="64"/>
        <v>29065603</v>
      </c>
      <c r="AC319" s="10" t="str">
        <f>Sheet1[[#This Row],[Emplacement]]</f>
        <v>A créer</v>
      </c>
      <c r="AD319" s="10" t="str">
        <f>Sheet1[[#This Row],[Outillage]]</f>
        <v>611_0245</v>
      </c>
    </row>
    <row r="320" spans="1:30" x14ac:dyDescent="0.25">
      <c r="A320">
        <v>29065604</v>
      </c>
      <c r="B320" t="s">
        <v>1189</v>
      </c>
      <c r="C320" t="s">
        <v>28</v>
      </c>
      <c r="D320" t="s">
        <v>29</v>
      </c>
      <c r="E320" t="s">
        <v>32</v>
      </c>
      <c r="F320" t="s">
        <v>1190</v>
      </c>
      <c r="G320" t="s">
        <v>32</v>
      </c>
      <c r="H320" t="s">
        <v>33</v>
      </c>
      <c r="I320">
        <v>0</v>
      </c>
      <c r="J320" t="s">
        <v>34</v>
      </c>
      <c r="K320" t="s">
        <v>35</v>
      </c>
      <c r="L320">
        <v>0.01</v>
      </c>
      <c r="M320" t="s">
        <v>32</v>
      </c>
      <c r="N320">
        <v>1</v>
      </c>
      <c r="O320" t="str">
        <f t="shared" si="52"/>
        <v/>
      </c>
      <c r="P320" t="str">
        <f t="shared" si="53"/>
        <v/>
      </c>
      <c r="Q320">
        <f t="shared" si="54"/>
        <v>26</v>
      </c>
      <c r="R320" t="str">
        <f t="shared" si="55"/>
        <v/>
      </c>
      <c r="S320" t="str">
        <f t="shared" si="56"/>
        <v/>
      </c>
      <c r="T320" t="str">
        <f t="shared" si="57"/>
        <v/>
      </c>
      <c r="U320" cm="1">
        <f t="array" ref="U320">MIN(IFERROR(FIND(_xlfn.SEQUENCE(10,,CHAR(48)),F320),""))</f>
        <v>8</v>
      </c>
      <c r="V320">
        <f t="shared" si="58"/>
        <v>15</v>
      </c>
      <c r="W320" t="str">
        <f t="shared" si="59"/>
        <v>611_0437</v>
      </c>
      <c r="X320" t="str">
        <f t="shared" si="60"/>
        <v>611_0437</v>
      </c>
      <c r="Y320" t="str">
        <f t="shared" si="61"/>
        <v>A créer</v>
      </c>
      <c r="Z320">
        <f t="shared" si="62"/>
        <v>0</v>
      </c>
      <c r="AA320" t="str">
        <f t="shared" si="63"/>
        <v>611_0437 / 29065604</v>
      </c>
      <c r="AB320">
        <f t="shared" si="64"/>
        <v>29065604</v>
      </c>
      <c r="AC320" s="10" t="str">
        <f>Sheet1[[#This Row],[Emplacement]]</f>
        <v>A créer</v>
      </c>
      <c r="AD320" s="10" t="str">
        <f>Sheet1[[#This Row],[Outillage]]</f>
        <v>611_0437</v>
      </c>
    </row>
    <row r="321" spans="1:30" x14ac:dyDescent="0.25">
      <c r="A321">
        <v>29065605</v>
      </c>
      <c r="B321" t="s">
        <v>1191</v>
      </c>
      <c r="C321" t="s">
        <v>28</v>
      </c>
      <c r="D321" t="s">
        <v>29</v>
      </c>
      <c r="E321" t="s">
        <v>32</v>
      </c>
      <c r="F321" t="s">
        <v>1192</v>
      </c>
      <c r="G321" t="s">
        <v>32</v>
      </c>
      <c r="H321" t="s">
        <v>33</v>
      </c>
      <c r="I321">
        <v>0</v>
      </c>
      <c r="J321" t="s">
        <v>34</v>
      </c>
      <c r="K321" t="s">
        <v>35</v>
      </c>
      <c r="L321">
        <v>0.01</v>
      </c>
      <c r="M321" t="s">
        <v>32</v>
      </c>
      <c r="N321">
        <v>1</v>
      </c>
      <c r="O321" t="str">
        <f t="shared" si="52"/>
        <v/>
      </c>
      <c r="P321" t="str">
        <f t="shared" si="53"/>
        <v/>
      </c>
      <c r="Q321">
        <f t="shared" si="54"/>
        <v>26</v>
      </c>
      <c r="R321" t="str">
        <f t="shared" si="55"/>
        <v/>
      </c>
      <c r="S321" t="str">
        <f t="shared" si="56"/>
        <v/>
      </c>
      <c r="T321" t="str">
        <f t="shared" si="57"/>
        <v/>
      </c>
      <c r="U321" cm="1">
        <f t="array" ref="U321">MIN(IFERROR(FIND(_xlfn.SEQUENCE(10,,CHAR(48)),F321),""))</f>
        <v>8</v>
      </c>
      <c r="V321">
        <f t="shared" si="58"/>
        <v>15</v>
      </c>
      <c r="W321" t="str">
        <f t="shared" si="59"/>
        <v>611_0475</v>
      </c>
      <c r="X321" t="str">
        <f t="shared" si="60"/>
        <v>611_0475</v>
      </c>
      <c r="Y321" t="str">
        <f t="shared" si="61"/>
        <v>A créer</v>
      </c>
      <c r="Z321">
        <f t="shared" si="62"/>
        <v>0</v>
      </c>
      <c r="AA321" t="str">
        <f t="shared" si="63"/>
        <v>611_0475 / 29065605</v>
      </c>
      <c r="AB321">
        <f t="shared" si="64"/>
        <v>29065605</v>
      </c>
      <c r="AC321" s="10" t="str">
        <f>Sheet1[[#This Row],[Emplacement]]</f>
        <v>A créer</v>
      </c>
      <c r="AD321" s="10" t="str">
        <f>Sheet1[[#This Row],[Outillage]]</f>
        <v>611_0475</v>
      </c>
    </row>
    <row r="322" spans="1:30" x14ac:dyDescent="0.25">
      <c r="A322">
        <v>29065607</v>
      </c>
      <c r="B322" t="s">
        <v>1193</v>
      </c>
      <c r="C322" t="s">
        <v>28</v>
      </c>
      <c r="D322" t="s">
        <v>29</v>
      </c>
      <c r="E322" t="s">
        <v>32</v>
      </c>
      <c r="F322" t="s">
        <v>1194</v>
      </c>
      <c r="G322" t="s">
        <v>32</v>
      </c>
      <c r="H322" t="s">
        <v>33</v>
      </c>
      <c r="I322">
        <v>0</v>
      </c>
      <c r="J322" t="s">
        <v>34</v>
      </c>
      <c r="K322" t="s">
        <v>35</v>
      </c>
      <c r="L322">
        <v>0.01</v>
      </c>
      <c r="M322" t="s">
        <v>32</v>
      </c>
      <c r="N322">
        <v>1</v>
      </c>
      <c r="O322" t="str">
        <f t="shared" ref="O322:O385" si="65">IF(F322="","",IFERROR(FIND("DRW ACY",B322),""))</f>
        <v/>
      </c>
      <c r="P322" t="str">
        <f t="shared" ref="P322:P385" si="66">IF(O322="","",O322+6)</f>
        <v/>
      </c>
      <c r="Q322">
        <f t="shared" ref="Q322:Q385" si="67">LEN(B322)</f>
        <v>26</v>
      </c>
      <c r="R322" t="str">
        <f t="shared" ref="R322:R385" si="68">IF(P322="","",RIGHT(B322,Q322-P322))</f>
        <v/>
      </c>
      <c r="S322" t="str">
        <f t="shared" ref="S322:S385" si="69">IFERROR(FIND("DRWACY",F322),"")</f>
        <v/>
      </c>
      <c r="T322" t="str">
        <f t="shared" ref="T322:T385" si="70">IF(S322="","",S322+6)</f>
        <v/>
      </c>
      <c r="U322" cm="1">
        <f t="array" ref="U322">MIN(IFERROR(FIND(_xlfn.SEQUENCE(10,,CHAR(48)),F322),""))</f>
        <v>8</v>
      </c>
      <c r="V322">
        <f t="shared" ref="V322:V385" si="71">LEN(F322)</f>
        <v>15</v>
      </c>
      <c r="W322" t="str">
        <f t="shared" ref="W322:W385" si="72">RIGHT(F322,(V322+1)-U322)</f>
        <v>611_0614</v>
      </c>
      <c r="X322" t="str">
        <f t="shared" ref="X322:X385" si="73">LEFT(W322,8)</f>
        <v>611_0614</v>
      </c>
      <c r="Y322" t="str">
        <f t="shared" ref="Y322:Y385" si="74">IF(E322&lt;&gt;"",E322,"A créer")</f>
        <v>A créer</v>
      </c>
      <c r="Z322">
        <f t="shared" ref="Z322:Z385" si="75">I322</f>
        <v>0</v>
      </c>
      <c r="AA322" t="str">
        <f t="shared" ref="AA322:AA385" si="76">X322&amp;" / "&amp;A322</f>
        <v>611_0614 / 29065607</v>
      </c>
      <c r="AB322">
        <f t="shared" ref="AB322:AB385" si="77">A322</f>
        <v>29065607</v>
      </c>
      <c r="AC322" s="10" t="str">
        <f>Sheet1[[#This Row],[Emplacement]]</f>
        <v>A créer</v>
      </c>
      <c r="AD322" s="10" t="str">
        <f>Sheet1[[#This Row],[Outillage]]</f>
        <v>611_0614</v>
      </c>
    </row>
    <row r="323" spans="1:30" x14ac:dyDescent="0.25">
      <c r="A323">
        <v>29065610</v>
      </c>
      <c r="B323" t="s">
        <v>1195</v>
      </c>
      <c r="C323" t="s">
        <v>28</v>
      </c>
      <c r="D323" t="s">
        <v>29</v>
      </c>
      <c r="E323" t="s">
        <v>32</v>
      </c>
      <c r="F323" t="s">
        <v>1196</v>
      </c>
      <c r="G323" t="s">
        <v>32</v>
      </c>
      <c r="H323" t="s">
        <v>33</v>
      </c>
      <c r="I323">
        <v>0</v>
      </c>
      <c r="J323" t="s">
        <v>34</v>
      </c>
      <c r="K323" t="s">
        <v>35</v>
      </c>
      <c r="L323">
        <v>0.01</v>
      </c>
      <c r="M323" t="s">
        <v>32</v>
      </c>
      <c r="N323">
        <v>1</v>
      </c>
      <c r="O323" t="str">
        <f t="shared" si="65"/>
        <v/>
      </c>
      <c r="P323" t="str">
        <f t="shared" si="66"/>
        <v/>
      </c>
      <c r="Q323">
        <f t="shared" si="67"/>
        <v>26</v>
      </c>
      <c r="R323" t="str">
        <f t="shared" si="68"/>
        <v/>
      </c>
      <c r="S323" t="str">
        <f t="shared" si="69"/>
        <v/>
      </c>
      <c r="T323" t="str">
        <f t="shared" si="70"/>
        <v/>
      </c>
      <c r="U323" cm="1">
        <f t="array" ref="U323">MIN(IFERROR(FIND(_xlfn.SEQUENCE(10,,CHAR(48)),F323),""))</f>
        <v>8</v>
      </c>
      <c r="V323">
        <f t="shared" si="71"/>
        <v>15</v>
      </c>
      <c r="W323" t="str">
        <f t="shared" si="72"/>
        <v>611_1172</v>
      </c>
      <c r="X323" t="str">
        <f t="shared" si="73"/>
        <v>611_1172</v>
      </c>
      <c r="Y323" t="str">
        <f t="shared" si="74"/>
        <v>A créer</v>
      </c>
      <c r="Z323">
        <f t="shared" si="75"/>
        <v>0</v>
      </c>
      <c r="AA323" t="str">
        <f t="shared" si="76"/>
        <v>611_1172 / 29065610</v>
      </c>
      <c r="AB323">
        <f t="shared" si="77"/>
        <v>29065610</v>
      </c>
      <c r="AC323" s="10" t="str">
        <f>Sheet1[[#This Row],[Emplacement]]</f>
        <v>A créer</v>
      </c>
      <c r="AD323" s="10" t="str">
        <f>Sheet1[[#This Row],[Outillage]]</f>
        <v>611_1172</v>
      </c>
    </row>
    <row r="324" spans="1:30" x14ac:dyDescent="0.25">
      <c r="A324">
        <v>29065611</v>
      </c>
      <c r="B324" t="s">
        <v>1197</v>
      </c>
      <c r="C324" t="s">
        <v>28</v>
      </c>
      <c r="D324" t="s">
        <v>29</v>
      </c>
      <c r="E324" t="s">
        <v>32</v>
      </c>
      <c r="F324" t="s">
        <v>1198</v>
      </c>
      <c r="G324" t="s">
        <v>32</v>
      </c>
      <c r="H324" t="s">
        <v>33</v>
      </c>
      <c r="I324">
        <v>0</v>
      </c>
      <c r="J324" t="s">
        <v>34</v>
      </c>
      <c r="K324" t="s">
        <v>35</v>
      </c>
      <c r="L324">
        <v>0.01</v>
      </c>
      <c r="M324" t="s">
        <v>32</v>
      </c>
      <c r="N324">
        <v>1</v>
      </c>
      <c r="O324" t="str">
        <f t="shared" si="65"/>
        <v/>
      </c>
      <c r="P324" t="str">
        <f t="shared" si="66"/>
        <v/>
      </c>
      <c r="Q324">
        <f t="shared" si="67"/>
        <v>26</v>
      </c>
      <c r="R324" t="str">
        <f t="shared" si="68"/>
        <v/>
      </c>
      <c r="S324" t="str">
        <f t="shared" si="69"/>
        <v/>
      </c>
      <c r="T324" t="str">
        <f t="shared" si="70"/>
        <v/>
      </c>
      <c r="U324" cm="1">
        <f t="array" ref="U324">MIN(IFERROR(FIND(_xlfn.SEQUENCE(10,,CHAR(48)),F324),""))</f>
        <v>8</v>
      </c>
      <c r="V324">
        <f t="shared" si="71"/>
        <v>15</v>
      </c>
      <c r="W324" t="str">
        <f t="shared" si="72"/>
        <v>611_1417</v>
      </c>
      <c r="X324" t="str">
        <f t="shared" si="73"/>
        <v>611_1417</v>
      </c>
      <c r="Y324" t="str">
        <f t="shared" si="74"/>
        <v>A créer</v>
      </c>
      <c r="Z324">
        <f t="shared" si="75"/>
        <v>0</v>
      </c>
      <c r="AA324" t="str">
        <f t="shared" si="76"/>
        <v>611_1417 / 29065611</v>
      </c>
      <c r="AB324">
        <f t="shared" si="77"/>
        <v>29065611</v>
      </c>
      <c r="AC324" s="10" t="str">
        <f>Sheet1[[#This Row],[Emplacement]]</f>
        <v>A créer</v>
      </c>
      <c r="AD324" s="10" t="str">
        <f>Sheet1[[#This Row],[Outillage]]</f>
        <v>611_1417</v>
      </c>
    </row>
    <row r="325" spans="1:30" x14ac:dyDescent="0.25">
      <c r="A325">
        <v>29065612</v>
      </c>
      <c r="B325" t="s">
        <v>1199</v>
      </c>
      <c r="C325" t="s">
        <v>28</v>
      </c>
      <c r="D325" t="s">
        <v>29</v>
      </c>
      <c r="E325" t="s">
        <v>32</v>
      </c>
      <c r="F325" t="s">
        <v>1200</v>
      </c>
      <c r="G325" t="s">
        <v>32</v>
      </c>
      <c r="H325" t="s">
        <v>33</v>
      </c>
      <c r="I325">
        <v>0</v>
      </c>
      <c r="J325" t="s">
        <v>34</v>
      </c>
      <c r="K325" t="s">
        <v>35</v>
      </c>
      <c r="L325">
        <v>0.01</v>
      </c>
      <c r="M325" t="s">
        <v>32</v>
      </c>
      <c r="N325">
        <v>1</v>
      </c>
      <c r="O325" t="str">
        <f t="shared" si="65"/>
        <v/>
      </c>
      <c r="P325" t="str">
        <f t="shared" si="66"/>
        <v/>
      </c>
      <c r="Q325">
        <f t="shared" si="67"/>
        <v>26</v>
      </c>
      <c r="R325" t="str">
        <f t="shared" si="68"/>
        <v/>
      </c>
      <c r="S325" t="str">
        <f t="shared" si="69"/>
        <v/>
      </c>
      <c r="T325" t="str">
        <f t="shared" si="70"/>
        <v/>
      </c>
      <c r="U325" cm="1">
        <f t="array" ref="U325">MIN(IFERROR(FIND(_xlfn.SEQUENCE(10,,CHAR(48)),F325),""))</f>
        <v>8</v>
      </c>
      <c r="V325">
        <f t="shared" si="71"/>
        <v>15</v>
      </c>
      <c r="W325" t="str">
        <f t="shared" si="72"/>
        <v>611_1503</v>
      </c>
      <c r="X325" t="str">
        <f t="shared" si="73"/>
        <v>611_1503</v>
      </c>
      <c r="Y325" t="str">
        <f t="shared" si="74"/>
        <v>A créer</v>
      </c>
      <c r="Z325">
        <f t="shared" si="75"/>
        <v>0</v>
      </c>
      <c r="AA325" t="str">
        <f t="shared" si="76"/>
        <v>611_1503 / 29065612</v>
      </c>
      <c r="AB325">
        <f t="shared" si="77"/>
        <v>29065612</v>
      </c>
      <c r="AC325" s="10" t="str">
        <f>Sheet1[[#This Row],[Emplacement]]</f>
        <v>A créer</v>
      </c>
      <c r="AD325" s="10" t="str">
        <f>Sheet1[[#This Row],[Outillage]]</f>
        <v>611_1503</v>
      </c>
    </row>
    <row r="326" spans="1:30" x14ac:dyDescent="0.25">
      <c r="A326">
        <v>29065613</v>
      </c>
      <c r="B326" t="s">
        <v>1201</v>
      </c>
      <c r="C326" t="s">
        <v>28</v>
      </c>
      <c r="D326" t="s">
        <v>29</v>
      </c>
      <c r="E326" t="s">
        <v>32</v>
      </c>
      <c r="F326" t="s">
        <v>1202</v>
      </c>
      <c r="G326" t="s">
        <v>32</v>
      </c>
      <c r="H326" t="s">
        <v>33</v>
      </c>
      <c r="I326">
        <v>0</v>
      </c>
      <c r="J326" t="s">
        <v>34</v>
      </c>
      <c r="K326" t="s">
        <v>35</v>
      </c>
      <c r="L326">
        <v>0.01</v>
      </c>
      <c r="M326" t="s">
        <v>32</v>
      </c>
      <c r="N326">
        <v>1</v>
      </c>
      <c r="O326" t="str">
        <f t="shared" si="65"/>
        <v/>
      </c>
      <c r="P326" t="str">
        <f t="shared" si="66"/>
        <v/>
      </c>
      <c r="Q326">
        <f t="shared" si="67"/>
        <v>26</v>
      </c>
      <c r="R326" t="str">
        <f t="shared" si="68"/>
        <v/>
      </c>
      <c r="S326" t="str">
        <f t="shared" si="69"/>
        <v/>
      </c>
      <c r="T326" t="str">
        <f t="shared" si="70"/>
        <v/>
      </c>
      <c r="U326" cm="1">
        <f t="array" ref="U326">MIN(IFERROR(FIND(_xlfn.SEQUENCE(10,,CHAR(48)),F326),""))</f>
        <v>8</v>
      </c>
      <c r="V326">
        <f t="shared" si="71"/>
        <v>15</v>
      </c>
      <c r="W326" t="str">
        <f t="shared" si="72"/>
        <v>611_1746</v>
      </c>
      <c r="X326" t="str">
        <f t="shared" si="73"/>
        <v>611_1746</v>
      </c>
      <c r="Y326" t="str">
        <f t="shared" si="74"/>
        <v>A créer</v>
      </c>
      <c r="Z326">
        <f t="shared" si="75"/>
        <v>0</v>
      </c>
      <c r="AA326" t="str">
        <f t="shared" si="76"/>
        <v>611_1746 / 29065613</v>
      </c>
      <c r="AB326">
        <f t="shared" si="77"/>
        <v>29065613</v>
      </c>
      <c r="AC326" s="10" t="str">
        <f>Sheet1[[#This Row],[Emplacement]]</f>
        <v>A créer</v>
      </c>
      <c r="AD326" s="10" t="str">
        <f>Sheet1[[#This Row],[Outillage]]</f>
        <v>611_1746</v>
      </c>
    </row>
    <row r="327" spans="1:30" x14ac:dyDescent="0.25">
      <c r="A327">
        <v>29065614</v>
      </c>
      <c r="B327" t="s">
        <v>1203</v>
      </c>
      <c r="C327" t="s">
        <v>28</v>
      </c>
      <c r="D327" t="s">
        <v>29</v>
      </c>
      <c r="E327" t="s">
        <v>32</v>
      </c>
      <c r="F327" t="s">
        <v>1204</v>
      </c>
      <c r="G327" t="s">
        <v>32</v>
      </c>
      <c r="H327" t="s">
        <v>33</v>
      </c>
      <c r="I327">
        <v>0</v>
      </c>
      <c r="J327" t="s">
        <v>34</v>
      </c>
      <c r="K327" t="s">
        <v>35</v>
      </c>
      <c r="L327">
        <v>0.01</v>
      </c>
      <c r="M327" t="s">
        <v>32</v>
      </c>
      <c r="N327">
        <v>1</v>
      </c>
      <c r="O327" t="str">
        <f t="shared" si="65"/>
        <v/>
      </c>
      <c r="P327" t="str">
        <f t="shared" si="66"/>
        <v/>
      </c>
      <c r="Q327">
        <f t="shared" si="67"/>
        <v>26</v>
      </c>
      <c r="R327" t="str">
        <f t="shared" si="68"/>
        <v/>
      </c>
      <c r="S327" t="str">
        <f t="shared" si="69"/>
        <v/>
      </c>
      <c r="T327" t="str">
        <f t="shared" si="70"/>
        <v/>
      </c>
      <c r="U327" cm="1">
        <f t="array" ref="U327">MIN(IFERROR(FIND(_xlfn.SEQUENCE(10,,CHAR(48)),F327),""))</f>
        <v>8</v>
      </c>
      <c r="V327">
        <f t="shared" si="71"/>
        <v>15</v>
      </c>
      <c r="W327" t="str">
        <f t="shared" si="72"/>
        <v>611_2063</v>
      </c>
      <c r="X327" t="str">
        <f t="shared" si="73"/>
        <v>611_2063</v>
      </c>
      <c r="Y327" t="str">
        <f t="shared" si="74"/>
        <v>A créer</v>
      </c>
      <c r="Z327">
        <f t="shared" si="75"/>
        <v>0</v>
      </c>
      <c r="AA327" t="str">
        <f t="shared" si="76"/>
        <v>611_2063 / 29065614</v>
      </c>
      <c r="AB327">
        <f t="shared" si="77"/>
        <v>29065614</v>
      </c>
      <c r="AC327" s="10" t="str">
        <f>Sheet1[[#This Row],[Emplacement]]</f>
        <v>A créer</v>
      </c>
      <c r="AD327" s="10" t="str">
        <f>Sheet1[[#This Row],[Outillage]]</f>
        <v>611_2063</v>
      </c>
    </row>
    <row r="328" spans="1:30" x14ac:dyDescent="0.25">
      <c r="A328">
        <v>29065615</v>
      </c>
      <c r="B328" t="s">
        <v>1205</v>
      </c>
      <c r="C328" t="s">
        <v>28</v>
      </c>
      <c r="D328" t="s">
        <v>29</v>
      </c>
      <c r="E328" t="s">
        <v>32</v>
      </c>
      <c r="F328" t="s">
        <v>1206</v>
      </c>
      <c r="G328" t="s">
        <v>32</v>
      </c>
      <c r="H328" t="s">
        <v>33</v>
      </c>
      <c r="I328">
        <v>0</v>
      </c>
      <c r="J328" t="s">
        <v>34</v>
      </c>
      <c r="K328" t="s">
        <v>35</v>
      </c>
      <c r="L328">
        <v>0.01</v>
      </c>
      <c r="M328" t="s">
        <v>32</v>
      </c>
      <c r="N328">
        <v>1</v>
      </c>
      <c r="O328" t="str">
        <f t="shared" si="65"/>
        <v/>
      </c>
      <c r="P328" t="str">
        <f t="shared" si="66"/>
        <v/>
      </c>
      <c r="Q328">
        <f t="shared" si="67"/>
        <v>26</v>
      </c>
      <c r="R328" t="str">
        <f t="shared" si="68"/>
        <v/>
      </c>
      <c r="S328" t="str">
        <f t="shared" si="69"/>
        <v/>
      </c>
      <c r="T328" t="str">
        <f t="shared" si="70"/>
        <v/>
      </c>
      <c r="U328" cm="1">
        <f t="array" ref="U328">MIN(IFERROR(FIND(_xlfn.SEQUENCE(10,,CHAR(48)),F328),""))</f>
        <v>8</v>
      </c>
      <c r="V328">
        <f t="shared" si="71"/>
        <v>15</v>
      </c>
      <c r="W328" t="str">
        <f t="shared" si="72"/>
        <v>611_2191</v>
      </c>
      <c r="X328" t="str">
        <f t="shared" si="73"/>
        <v>611_2191</v>
      </c>
      <c r="Y328" t="str">
        <f t="shared" si="74"/>
        <v>A créer</v>
      </c>
      <c r="Z328">
        <f t="shared" si="75"/>
        <v>0</v>
      </c>
      <c r="AA328" t="str">
        <f t="shared" si="76"/>
        <v>611_2191 / 29065615</v>
      </c>
      <c r="AB328">
        <f t="shared" si="77"/>
        <v>29065615</v>
      </c>
      <c r="AC328" s="10" t="str">
        <f>Sheet1[[#This Row],[Emplacement]]</f>
        <v>A créer</v>
      </c>
      <c r="AD328" s="10" t="str">
        <f>Sheet1[[#This Row],[Outillage]]</f>
        <v>611_2191</v>
      </c>
    </row>
    <row r="329" spans="1:30" x14ac:dyDescent="0.25">
      <c r="A329">
        <v>29065616</v>
      </c>
      <c r="B329" t="s">
        <v>1207</v>
      </c>
      <c r="C329" t="s">
        <v>28</v>
      </c>
      <c r="D329" t="s">
        <v>29</v>
      </c>
      <c r="E329" t="s">
        <v>32</v>
      </c>
      <c r="F329" t="s">
        <v>1208</v>
      </c>
      <c r="G329" t="s">
        <v>32</v>
      </c>
      <c r="H329" t="s">
        <v>33</v>
      </c>
      <c r="I329">
        <v>0</v>
      </c>
      <c r="J329" t="s">
        <v>34</v>
      </c>
      <c r="K329" t="s">
        <v>35</v>
      </c>
      <c r="L329">
        <v>0.01</v>
      </c>
      <c r="M329" t="s">
        <v>32</v>
      </c>
      <c r="N329">
        <v>1</v>
      </c>
      <c r="O329" t="str">
        <f t="shared" si="65"/>
        <v/>
      </c>
      <c r="P329" t="str">
        <f t="shared" si="66"/>
        <v/>
      </c>
      <c r="Q329">
        <f t="shared" si="67"/>
        <v>26</v>
      </c>
      <c r="R329" t="str">
        <f t="shared" si="68"/>
        <v/>
      </c>
      <c r="S329" t="str">
        <f t="shared" si="69"/>
        <v/>
      </c>
      <c r="T329" t="str">
        <f t="shared" si="70"/>
        <v/>
      </c>
      <c r="U329" cm="1">
        <f t="array" ref="U329">MIN(IFERROR(FIND(_xlfn.SEQUENCE(10,,CHAR(48)),F329),""))</f>
        <v>8</v>
      </c>
      <c r="V329">
        <f t="shared" si="71"/>
        <v>15</v>
      </c>
      <c r="W329" t="str">
        <f t="shared" si="72"/>
        <v>611_2297</v>
      </c>
      <c r="X329" t="str">
        <f t="shared" si="73"/>
        <v>611_2297</v>
      </c>
      <c r="Y329" t="str">
        <f t="shared" si="74"/>
        <v>A créer</v>
      </c>
      <c r="Z329">
        <f t="shared" si="75"/>
        <v>0</v>
      </c>
      <c r="AA329" t="str">
        <f t="shared" si="76"/>
        <v>611_2297 / 29065616</v>
      </c>
      <c r="AB329">
        <f t="shared" si="77"/>
        <v>29065616</v>
      </c>
      <c r="AC329" s="10" t="str">
        <f>Sheet1[[#This Row],[Emplacement]]</f>
        <v>A créer</v>
      </c>
      <c r="AD329" s="10" t="str">
        <f>Sheet1[[#This Row],[Outillage]]</f>
        <v>611_2297</v>
      </c>
    </row>
    <row r="330" spans="1:30" x14ac:dyDescent="0.25">
      <c r="A330">
        <v>29065617</v>
      </c>
      <c r="B330" t="s">
        <v>1209</v>
      </c>
      <c r="C330" t="s">
        <v>28</v>
      </c>
      <c r="D330" t="s">
        <v>29</v>
      </c>
      <c r="E330" t="s">
        <v>32</v>
      </c>
      <c r="F330" t="s">
        <v>1210</v>
      </c>
      <c r="G330" t="s">
        <v>32</v>
      </c>
      <c r="H330" t="s">
        <v>33</v>
      </c>
      <c r="I330">
        <v>0</v>
      </c>
      <c r="J330" t="s">
        <v>34</v>
      </c>
      <c r="K330" t="s">
        <v>35</v>
      </c>
      <c r="L330">
        <v>0.01</v>
      </c>
      <c r="M330" t="s">
        <v>32</v>
      </c>
      <c r="N330">
        <v>1</v>
      </c>
      <c r="O330" t="str">
        <f t="shared" si="65"/>
        <v/>
      </c>
      <c r="P330" t="str">
        <f t="shared" si="66"/>
        <v/>
      </c>
      <c r="Q330">
        <f t="shared" si="67"/>
        <v>26</v>
      </c>
      <c r="R330" t="str">
        <f t="shared" si="68"/>
        <v/>
      </c>
      <c r="S330" t="str">
        <f t="shared" si="69"/>
        <v/>
      </c>
      <c r="T330" t="str">
        <f t="shared" si="70"/>
        <v/>
      </c>
      <c r="U330" cm="1">
        <f t="array" ref="U330">MIN(IFERROR(FIND(_xlfn.SEQUENCE(10,,CHAR(48)),F330),""))</f>
        <v>8</v>
      </c>
      <c r="V330">
        <f t="shared" si="71"/>
        <v>15</v>
      </c>
      <c r="W330" t="str">
        <f t="shared" si="72"/>
        <v>611_2331</v>
      </c>
      <c r="X330" t="str">
        <f t="shared" si="73"/>
        <v>611_2331</v>
      </c>
      <c r="Y330" t="str">
        <f t="shared" si="74"/>
        <v>A créer</v>
      </c>
      <c r="Z330">
        <f t="shared" si="75"/>
        <v>0</v>
      </c>
      <c r="AA330" t="str">
        <f t="shared" si="76"/>
        <v>611_2331 / 29065617</v>
      </c>
      <c r="AB330">
        <f t="shared" si="77"/>
        <v>29065617</v>
      </c>
      <c r="AC330" s="10" t="str">
        <f>Sheet1[[#This Row],[Emplacement]]</f>
        <v>A créer</v>
      </c>
      <c r="AD330" s="10" t="str">
        <f>Sheet1[[#This Row],[Outillage]]</f>
        <v>611_2331</v>
      </c>
    </row>
    <row r="331" spans="1:30" x14ac:dyDescent="0.25">
      <c r="A331">
        <v>29065618</v>
      </c>
      <c r="B331" t="s">
        <v>1211</v>
      </c>
      <c r="C331" t="s">
        <v>28</v>
      </c>
      <c r="D331" t="s">
        <v>29</v>
      </c>
      <c r="E331" t="s">
        <v>32</v>
      </c>
      <c r="F331" t="s">
        <v>1212</v>
      </c>
      <c r="G331" t="s">
        <v>32</v>
      </c>
      <c r="H331" t="s">
        <v>33</v>
      </c>
      <c r="I331">
        <v>0</v>
      </c>
      <c r="J331" t="s">
        <v>34</v>
      </c>
      <c r="K331" t="s">
        <v>35</v>
      </c>
      <c r="L331">
        <v>0.01</v>
      </c>
      <c r="M331" t="s">
        <v>32</v>
      </c>
      <c r="N331">
        <v>1</v>
      </c>
      <c r="O331" t="str">
        <f t="shared" si="65"/>
        <v/>
      </c>
      <c r="P331" t="str">
        <f t="shared" si="66"/>
        <v/>
      </c>
      <c r="Q331">
        <f t="shared" si="67"/>
        <v>26</v>
      </c>
      <c r="R331" t="str">
        <f t="shared" si="68"/>
        <v/>
      </c>
      <c r="S331" t="str">
        <f t="shared" si="69"/>
        <v/>
      </c>
      <c r="T331" t="str">
        <f t="shared" si="70"/>
        <v/>
      </c>
      <c r="U331" cm="1">
        <f t="array" ref="U331">MIN(IFERROR(FIND(_xlfn.SEQUENCE(10,,CHAR(48)),F331),""))</f>
        <v>8</v>
      </c>
      <c r="V331">
        <f t="shared" si="71"/>
        <v>15</v>
      </c>
      <c r="W331" t="str">
        <f t="shared" si="72"/>
        <v>611_2338</v>
      </c>
      <c r="X331" t="str">
        <f t="shared" si="73"/>
        <v>611_2338</v>
      </c>
      <c r="Y331" t="str">
        <f t="shared" si="74"/>
        <v>A créer</v>
      </c>
      <c r="Z331">
        <f t="shared" si="75"/>
        <v>0</v>
      </c>
      <c r="AA331" t="str">
        <f t="shared" si="76"/>
        <v>611_2338 / 29065618</v>
      </c>
      <c r="AB331">
        <f t="shared" si="77"/>
        <v>29065618</v>
      </c>
      <c r="AC331" s="10" t="str">
        <f>Sheet1[[#This Row],[Emplacement]]</f>
        <v>A créer</v>
      </c>
      <c r="AD331" s="10" t="str">
        <f>Sheet1[[#This Row],[Outillage]]</f>
        <v>611_2338</v>
      </c>
    </row>
    <row r="332" spans="1:30" x14ac:dyDescent="0.25">
      <c r="A332">
        <v>29065620</v>
      </c>
      <c r="B332" t="s">
        <v>1213</v>
      </c>
      <c r="C332" t="s">
        <v>28</v>
      </c>
      <c r="D332" t="s">
        <v>29</v>
      </c>
      <c r="E332" t="s">
        <v>32</v>
      </c>
      <c r="F332" t="s">
        <v>1214</v>
      </c>
      <c r="G332" t="s">
        <v>32</v>
      </c>
      <c r="H332" t="s">
        <v>33</v>
      </c>
      <c r="I332">
        <v>0</v>
      </c>
      <c r="J332" t="s">
        <v>34</v>
      </c>
      <c r="K332" t="s">
        <v>35</v>
      </c>
      <c r="L332">
        <v>0.01</v>
      </c>
      <c r="M332" t="s">
        <v>32</v>
      </c>
      <c r="N332">
        <v>1</v>
      </c>
      <c r="O332" t="str">
        <f t="shared" si="65"/>
        <v/>
      </c>
      <c r="P332" t="str">
        <f t="shared" si="66"/>
        <v/>
      </c>
      <c r="Q332">
        <f t="shared" si="67"/>
        <v>26</v>
      </c>
      <c r="R332" t="str">
        <f t="shared" si="68"/>
        <v/>
      </c>
      <c r="S332" t="str">
        <f t="shared" si="69"/>
        <v/>
      </c>
      <c r="T332" t="str">
        <f t="shared" si="70"/>
        <v/>
      </c>
      <c r="U332" cm="1">
        <f t="array" ref="U332">MIN(IFERROR(FIND(_xlfn.SEQUENCE(10,,CHAR(48)),F332),""))</f>
        <v>8</v>
      </c>
      <c r="V332">
        <f t="shared" si="71"/>
        <v>15</v>
      </c>
      <c r="W332" t="str">
        <f t="shared" si="72"/>
        <v>611_2852</v>
      </c>
      <c r="X332" t="str">
        <f t="shared" si="73"/>
        <v>611_2852</v>
      </c>
      <c r="Y332" t="str">
        <f t="shared" si="74"/>
        <v>A créer</v>
      </c>
      <c r="Z332">
        <f t="shared" si="75"/>
        <v>0</v>
      </c>
      <c r="AA332" t="str">
        <f t="shared" si="76"/>
        <v>611_2852 / 29065620</v>
      </c>
      <c r="AB332">
        <f t="shared" si="77"/>
        <v>29065620</v>
      </c>
      <c r="AC332" s="10" t="str">
        <f>Sheet1[[#This Row],[Emplacement]]</f>
        <v>A créer</v>
      </c>
      <c r="AD332" s="10" t="str">
        <f>Sheet1[[#This Row],[Outillage]]</f>
        <v>611_2852</v>
      </c>
    </row>
    <row r="333" spans="1:30" x14ac:dyDescent="0.25">
      <c r="A333">
        <v>29065621</v>
      </c>
      <c r="B333" t="s">
        <v>1215</v>
      </c>
      <c r="C333" t="s">
        <v>28</v>
      </c>
      <c r="D333" t="s">
        <v>29</v>
      </c>
      <c r="E333" t="s">
        <v>32</v>
      </c>
      <c r="F333" t="s">
        <v>1216</v>
      </c>
      <c r="G333" t="s">
        <v>32</v>
      </c>
      <c r="H333" t="s">
        <v>33</v>
      </c>
      <c r="I333">
        <v>0</v>
      </c>
      <c r="J333" t="s">
        <v>34</v>
      </c>
      <c r="K333" t="s">
        <v>35</v>
      </c>
      <c r="L333">
        <v>0.01</v>
      </c>
      <c r="M333" t="s">
        <v>32</v>
      </c>
      <c r="N333">
        <v>1</v>
      </c>
      <c r="O333" t="str">
        <f t="shared" si="65"/>
        <v/>
      </c>
      <c r="P333" t="str">
        <f t="shared" si="66"/>
        <v/>
      </c>
      <c r="Q333">
        <f t="shared" si="67"/>
        <v>26</v>
      </c>
      <c r="R333" t="str">
        <f t="shared" si="68"/>
        <v/>
      </c>
      <c r="S333" t="str">
        <f t="shared" si="69"/>
        <v/>
      </c>
      <c r="T333" t="str">
        <f t="shared" si="70"/>
        <v/>
      </c>
      <c r="U333" cm="1">
        <f t="array" ref="U333">MIN(IFERROR(FIND(_xlfn.SEQUENCE(10,,CHAR(48)),F333),""))</f>
        <v>8</v>
      </c>
      <c r="V333">
        <f t="shared" si="71"/>
        <v>15</v>
      </c>
      <c r="W333" t="str">
        <f t="shared" si="72"/>
        <v>611_2971</v>
      </c>
      <c r="X333" t="str">
        <f t="shared" si="73"/>
        <v>611_2971</v>
      </c>
      <c r="Y333" t="str">
        <f t="shared" si="74"/>
        <v>A créer</v>
      </c>
      <c r="Z333">
        <f t="shared" si="75"/>
        <v>0</v>
      </c>
      <c r="AA333" t="str">
        <f t="shared" si="76"/>
        <v>611_2971 / 29065621</v>
      </c>
      <c r="AB333">
        <f t="shared" si="77"/>
        <v>29065621</v>
      </c>
      <c r="AC333" s="10" t="str">
        <f>Sheet1[[#This Row],[Emplacement]]</f>
        <v>A créer</v>
      </c>
      <c r="AD333" s="10" t="str">
        <f>Sheet1[[#This Row],[Outillage]]</f>
        <v>611_2971</v>
      </c>
    </row>
    <row r="334" spans="1:30" x14ac:dyDescent="0.25">
      <c r="A334">
        <v>29064504</v>
      </c>
      <c r="B334" t="s">
        <v>223</v>
      </c>
      <c r="C334" t="s">
        <v>28</v>
      </c>
      <c r="D334" t="s">
        <v>29</v>
      </c>
      <c r="E334" t="s">
        <v>32</v>
      </c>
      <c r="F334" t="s">
        <v>224</v>
      </c>
      <c r="G334" t="s">
        <v>32</v>
      </c>
      <c r="H334" t="s">
        <v>33</v>
      </c>
      <c r="I334">
        <v>0</v>
      </c>
      <c r="J334" t="s">
        <v>34</v>
      </c>
      <c r="K334" t="s">
        <v>35</v>
      </c>
      <c r="L334">
        <v>0.01</v>
      </c>
      <c r="M334" t="s">
        <v>32</v>
      </c>
      <c r="N334">
        <v>1</v>
      </c>
      <c r="O334" t="str">
        <f t="shared" si="65"/>
        <v/>
      </c>
      <c r="P334" t="str">
        <f t="shared" si="66"/>
        <v/>
      </c>
      <c r="Q334">
        <f t="shared" si="67"/>
        <v>40</v>
      </c>
      <c r="R334" t="str">
        <f t="shared" si="68"/>
        <v/>
      </c>
      <c r="S334" t="str">
        <f t="shared" si="69"/>
        <v/>
      </c>
      <c r="T334" t="str">
        <f t="shared" si="70"/>
        <v/>
      </c>
      <c r="U334" cm="1">
        <f t="array" ref="U334">MIN(IFERROR(FIND(_xlfn.SEQUENCE(10,,CHAR(48)),F334),""))</f>
        <v>8</v>
      </c>
      <c r="V334">
        <f t="shared" si="71"/>
        <v>15</v>
      </c>
      <c r="W334" t="str">
        <f t="shared" si="72"/>
        <v>611_2059</v>
      </c>
      <c r="X334" t="str">
        <f t="shared" si="73"/>
        <v>611_2059</v>
      </c>
      <c r="Y334" t="str">
        <f t="shared" si="74"/>
        <v>A créer</v>
      </c>
      <c r="Z334">
        <f t="shared" si="75"/>
        <v>0</v>
      </c>
      <c r="AA334" t="str">
        <f t="shared" si="76"/>
        <v>611_2059 / 29064504</v>
      </c>
      <c r="AB334">
        <f t="shared" si="77"/>
        <v>29064504</v>
      </c>
      <c r="AC334" s="10" t="str">
        <f>Sheet1[[#This Row],[Emplacement]]</f>
        <v>A créer</v>
      </c>
      <c r="AD334" s="10" t="str">
        <f>Sheet1[[#This Row],[Outillage]]</f>
        <v>611_2059</v>
      </c>
    </row>
    <row r="335" spans="1:30" x14ac:dyDescent="0.25">
      <c r="A335">
        <v>29064505</v>
      </c>
      <c r="B335" t="s">
        <v>225</v>
      </c>
      <c r="C335" t="s">
        <v>28</v>
      </c>
      <c r="D335" t="s">
        <v>29</v>
      </c>
      <c r="E335" t="s">
        <v>32</v>
      </c>
      <c r="F335" t="s">
        <v>226</v>
      </c>
      <c r="G335" t="s">
        <v>32</v>
      </c>
      <c r="H335" t="s">
        <v>33</v>
      </c>
      <c r="I335">
        <v>0</v>
      </c>
      <c r="J335" t="s">
        <v>34</v>
      </c>
      <c r="K335" t="s">
        <v>35</v>
      </c>
      <c r="L335">
        <v>0.01</v>
      </c>
      <c r="M335" t="s">
        <v>32</v>
      </c>
      <c r="N335">
        <v>1</v>
      </c>
      <c r="O335" t="str">
        <f t="shared" si="65"/>
        <v/>
      </c>
      <c r="P335" t="str">
        <f t="shared" si="66"/>
        <v/>
      </c>
      <c r="Q335">
        <f t="shared" si="67"/>
        <v>40</v>
      </c>
      <c r="R335" t="str">
        <f t="shared" si="68"/>
        <v/>
      </c>
      <c r="S335" t="str">
        <f t="shared" si="69"/>
        <v/>
      </c>
      <c r="T335" t="str">
        <f t="shared" si="70"/>
        <v/>
      </c>
      <c r="U335" cm="1">
        <f t="array" ref="U335">MIN(IFERROR(FIND(_xlfn.SEQUENCE(10,,CHAR(48)),F335),""))</f>
        <v>8</v>
      </c>
      <c r="V335">
        <f t="shared" si="71"/>
        <v>15</v>
      </c>
      <c r="W335" t="str">
        <f t="shared" si="72"/>
        <v>611_2062</v>
      </c>
      <c r="X335" t="str">
        <f t="shared" si="73"/>
        <v>611_2062</v>
      </c>
      <c r="Y335" t="str">
        <f t="shared" si="74"/>
        <v>A créer</v>
      </c>
      <c r="Z335">
        <f t="shared" si="75"/>
        <v>0</v>
      </c>
      <c r="AA335" t="str">
        <f t="shared" si="76"/>
        <v>611_2062 / 29064505</v>
      </c>
      <c r="AB335">
        <f t="shared" si="77"/>
        <v>29064505</v>
      </c>
      <c r="AC335" s="10" t="str">
        <f>Sheet1[[#This Row],[Emplacement]]</f>
        <v>A créer</v>
      </c>
      <c r="AD335" s="10" t="str">
        <f>Sheet1[[#This Row],[Outillage]]</f>
        <v>611_2062</v>
      </c>
    </row>
    <row r="336" spans="1:30" x14ac:dyDescent="0.25">
      <c r="A336">
        <v>29064512</v>
      </c>
      <c r="B336" t="s">
        <v>227</v>
      </c>
      <c r="C336" t="s">
        <v>28</v>
      </c>
      <c r="D336" t="s">
        <v>29</v>
      </c>
      <c r="E336" t="s">
        <v>32</v>
      </c>
      <c r="F336" t="s">
        <v>228</v>
      </c>
      <c r="G336" t="s">
        <v>32</v>
      </c>
      <c r="H336" t="s">
        <v>33</v>
      </c>
      <c r="I336">
        <v>0</v>
      </c>
      <c r="J336" t="s">
        <v>34</v>
      </c>
      <c r="K336" t="s">
        <v>35</v>
      </c>
      <c r="L336">
        <v>240</v>
      </c>
      <c r="M336" t="s">
        <v>32</v>
      </c>
      <c r="N336">
        <v>1</v>
      </c>
      <c r="O336" t="str">
        <f t="shared" si="65"/>
        <v/>
      </c>
      <c r="P336" t="str">
        <f t="shared" si="66"/>
        <v/>
      </c>
      <c r="Q336">
        <f t="shared" si="67"/>
        <v>40</v>
      </c>
      <c r="R336" t="str">
        <f t="shared" si="68"/>
        <v/>
      </c>
      <c r="S336" t="str">
        <f t="shared" si="69"/>
        <v/>
      </c>
      <c r="T336" t="str">
        <f t="shared" si="70"/>
        <v/>
      </c>
      <c r="U336" cm="1">
        <f t="array" ref="U336">MIN(IFERROR(FIND(_xlfn.SEQUENCE(10,,CHAR(48)),F336),""))</f>
        <v>8</v>
      </c>
      <c r="V336">
        <f t="shared" si="71"/>
        <v>15</v>
      </c>
      <c r="W336" t="str">
        <f t="shared" si="72"/>
        <v>312_0610</v>
      </c>
      <c r="X336" t="str">
        <f t="shared" si="73"/>
        <v>312_0610</v>
      </c>
      <c r="Y336" t="str">
        <f t="shared" si="74"/>
        <v>A créer</v>
      </c>
      <c r="Z336">
        <f t="shared" si="75"/>
        <v>0</v>
      </c>
      <c r="AA336" t="str">
        <f t="shared" si="76"/>
        <v>312_0610 / 29064512</v>
      </c>
      <c r="AB336">
        <f t="shared" si="77"/>
        <v>29064512</v>
      </c>
      <c r="AC336" s="10" t="str">
        <f>Sheet1[[#This Row],[Emplacement]]</f>
        <v>A créer</v>
      </c>
      <c r="AD336" s="10" t="str">
        <f>Sheet1[[#This Row],[Outillage]]</f>
        <v>312_0610</v>
      </c>
    </row>
    <row r="337" spans="1:30" x14ac:dyDescent="0.25">
      <c r="A337">
        <v>29064513</v>
      </c>
      <c r="B337" t="s">
        <v>229</v>
      </c>
      <c r="C337" t="s">
        <v>28</v>
      </c>
      <c r="D337" t="s">
        <v>29</v>
      </c>
      <c r="E337" t="s">
        <v>32</v>
      </c>
      <c r="F337" t="s">
        <v>230</v>
      </c>
      <c r="G337" t="s">
        <v>32</v>
      </c>
      <c r="H337" t="s">
        <v>33</v>
      </c>
      <c r="I337">
        <v>0</v>
      </c>
      <c r="J337" t="s">
        <v>34</v>
      </c>
      <c r="K337" t="s">
        <v>35</v>
      </c>
      <c r="L337">
        <v>0.01</v>
      </c>
      <c r="M337" t="s">
        <v>32</v>
      </c>
      <c r="N337">
        <v>1</v>
      </c>
      <c r="O337" t="str">
        <f t="shared" si="65"/>
        <v/>
      </c>
      <c r="P337" t="str">
        <f t="shared" si="66"/>
        <v/>
      </c>
      <c r="Q337">
        <f t="shared" si="67"/>
        <v>39</v>
      </c>
      <c r="R337" t="str">
        <f t="shared" si="68"/>
        <v/>
      </c>
      <c r="S337" t="str">
        <f t="shared" si="69"/>
        <v/>
      </c>
      <c r="T337" t="str">
        <f t="shared" si="70"/>
        <v/>
      </c>
      <c r="U337" cm="1">
        <f t="array" ref="U337">MIN(IFERROR(FIND(_xlfn.SEQUENCE(10,,CHAR(48)),F337),""))</f>
        <v>8</v>
      </c>
      <c r="V337">
        <f t="shared" si="71"/>
        <v>15</v>
      </c>
      <c r="W337" t="str">
        <f t="shared" si="72"/>
        <v>611_2049</v>
      </c>
      <c r="X337" t="str">
        <f t="shared" si="73"/>
        <v>611_2049</v>
      </c>
      <c r="Y337" t="str">
        <f t="shared" si="74"/>
        <v>A créer</v>
      </c>
      <c r="Z337">
        <f t="shared" si="75"/>
        <v>0</v>
      </c>
      <c r="AA337" t="str">
        <f t="shared" si="76"/>
        <v>611_2049 / 29064513</v>
      </c>
      <c r="AB337">
        <f t="shared" si="77"/>
        <v>29064513</v>
      </c>
      <c r="AC337" s="10" t="str">
        <f>Sheet1[[#This Row],[Emplacement]]</f>
        <v>A créer</v>
      </c>
      <c r="AD337" s="10" t="str">
        <f>Sheet1[[#This Row],[Outillage]]</f>
        <v>611_2049</v>
      </c>
    </row>
    <row r="338" spans="1:30" x14ac:dyDescent="0.25">
      <c r="A338">
        <v>29064514</v>
      </c>
      <c r="B338" t="s">
        <v>231</v>
      </c>
      <c r="C338" t="s">
        <v>28</v>
      </c>
      <c r="D338" t="s">
        <v>29</v>
      </c>
      <c r="E338" t="s">
        <v>32</v>
      </c>
      <c r="F338" t="s">
        <v>232</v>
      </c>
      <c r="G338" t="s">
        <v>32</v>
      </c>
      <c r="H338" t="s">
        <v>33</v>
      </c>
      <c r="I338">
        <v>0</v>
      </c>
      <c r="J338" t="s">
        <v>34</v>
      </c>
      <c r="K338" t="s">
        <v>35</v>
      </c>
      <c r="L338">
        <v>0.01</v>
      </c>
      <c r="M338" t="s">
        <v>32</v>
      </c>
      <c r="N338">
        <v>1</v>
      </c>
      <c r="O338" t="str">
        <f t="shared" si="65"/>
        <v/>
      </c>
      <c r="P338" t="str">
        <f t="shared" si="66"/>
        <v/>
      </c>
      <c r="Q338">
        <f t="shared" si="67"/>
        <v>40</v>
      </c>
      <c r="R338" t="str">
        <f t="shared" si="68"/>
        <v/>
      </c>
      <c r="S338" t="str">
        <f t="shared" si="69"/>
        <v/>
      </c>
      <c r="T338" t="str">
        <f t="shared" si="70"/>
        <v/>
      </c>
      <c r="U338" cm="1">
        <f t="array" ref="U338">MIN(IFERROR(FIND(_xlfn.SEQUENCE(10,,CHAR(48)),F338),""))</f>
        <v>8</v>
      </c>
      <c r="V338">
        <f t="shared" si="71"/>
        <v>15</v>
      </c>
      <c r="W338" t="str">
        <f t="shared" si="72"/>
        <v>611_2060</v>
      </c>
      <c r="X338" t="str">
        <f t="shared" si="73"/>
        <v>611_2060</v>
      </c>
      <c r="Y338" t="str">
        <f t="shared" si="74"/>
        <v>A créer</v>
      </c>
      <c r="Z338">
        <f t="shared" si="75"/>
        <v>0</v>
      </c>
      <c r="AA338" t="str">
        <f t="shared" si="76"/>
        <v>611_2060 / 29064514</v>
      </c>
      <c r="AB338">
        <f t="shared" si="77"/>
        <v>29064514</v>
      </c>
      <c r="AC338" s="10" t="str">
        <f>Sheet1[[#This Row],[Emplacement]]</f>
        <v>A créer</v>
      </c>
      <c r="AD338" s="10" t="str">
        <f>Sheet1[[#This Row],[Outillage]]</f>
        <v>611_2060</v>
      </c>
    </row>
    <row r="339" spans="1:30" x14ac:dyDescent="0.25">
      <c r="A339">
        <v>29064515</v>
      </c>
      <c r="B339" t="s">
        <v>233</v>
      </c>
      <c r="C339" t="s">
        <v>28</v>
      </c>
      <c r="D339" t="s">
        <v>29</v>
      </c>
      <c r="E339" t="s">
        <v>32</v>
      </c>
      <c r="F339" t="s">
        <v>234</v>
      </c>
      <c r="G339" t="s">
        <v>32</v>
      </c>
      <c r="H339" t="s">
        <v>33</v>
      </c>
      <c r="I339">
        <v>0</v>
      </c>
      <c r="J339" t="s">
        <v>34</v>
      </c>
      <c r="K339" t="s">
        <v>35</v>
      </c>
      <c r="L339">
        <v>0.01</v>
      </c>
      <c r="M339" t="s">
        <v>32</v>
      </c>
      <c r="N339">
        <v>1</v>
      </c>
      <c r="O339" t="str">
        <f t="shared" si="65"/>
        <v/>
      </c>
      <c r="P339" t="str">
        <f t="shared" si="66"/>
        <v/>
      </c>
      <c r="Q339">
        <f t="shared" si="67"/>
        <v>40</v>
      </c>
      <c r="R339" t="str">
        <f t="shared" si="68"/>
        <v/>
      </c>
      <c r="S339" t="str">
        <f t="shared" si="69"/>
        <v/>
      </c>
      <c r="T339" t="str">
        <f t="shared" si="70"/>
        <v/>
      </c>
      <c r="U339" cm="1">
        <f t="array" ref="U339">MIN(IFERROR(FIND(_xlfn.SEQUENCE(10,,CHAR(48)),F339),""))</f>
        <v>8</v>
      </c>
      <c r="V339">
        <f t="shared" si="71"/>
        <v>15</v>
      </c>
      <c r="W339" t="str">
        <f t="shared" si="72"/>
        <v>611_2061</v>
      </c>
      <c r="X339" t="str">
        <f t="shared" si="73"/>
        <v>611_2061</v>
      </c>
      <c r="Y339" t="str">
        <f t="shared" si="74"/>
        <v>A créer</v>
      </c>
      <c r="Z339">
        <f t="shared" si="75"/>
        <v>0</v>
      </c>
      <c r="AA339" t="str">
        <f t="shared" si="76"/>
        <v>611_2061 / 29064515</v>
      </c>
      <c r="AB339">
        <f t="shared" si="77"/>
        <v>29064515</v>
      </c>
      <c r="AC339" s="10" t="str">
        <f>Sheet1[[#This Row],[Emplacement]]</f>
        <v>A créer</v>
      </c>
      <c r="AD339" s="10" t="str">
        <f>Sheet1[[#This Row],[Outillage]]</f>
        <v>611_2061</v>
      </c>
    </row>
    <row r="340" spans="1:30" x14ac:dyDescent="0.25">
      <c r="A340">
        <v>29064518</v>
      </c>
      <c r="B340" t="s">
        <v>235</v>
      </c>
      <c r="C340" t="s">
        <v>28</v>
      </c>
      <c r="D340" t="s">
        <v>29</v>
      </c>
      <c r="E340" t="s">
        <v>32</v>
      </c>
      <c r="F340" t="s">
        <v>236</v>
      </c>
      <c r="G340" t="s">
        <v>32</v>
      </c>
      <c r="H340" t="s">
        <v>33</v>
      </c>
      <c r="I340">
        <v>0</v>
      </c>
      <c r="J340" t="s">
        <v>34</v>
      </c>
      <c r="K340" t="s">
        <v>35</v>
      </c>
      <c r="L340">
        <v>0.01</v>
      </c>
      <c r="M340" t="s">
        <v>32</v>
      </c>
      <c r="N340">
        <v>1</v>
      </c>
      <c r="O340" t="str">
        <f t="shared" si="65"/>
        <v/>
      </c>
      <c r="P340" t="str">
        <f t="shared" si="66"/>
        <v/>
      </c>
      <c r="Q340">
        <f t="shared" si="67"/>
        <v>37</v>
      </c>
      <c r="R340" t="str">
        <f t="shared" si="68"/>
        <v/>
      </c>
      <c r="S340" t="str">
        <f t="shared" si="69"/>
        <v/>
      </c>
      <c r="T340" t="str">
        <f t="shared" si="70"/>
        <v/>
      </c>
      <c r="U340" cm="1">
        <f t="array" ref="U340">MIN(IFERROR(FIND(_xlfn.SEQUENCE(10,,CHAR(48)),F340),""))</f>
        <v>8</v>
      </c>
      <c r="V340">
        <f t="shared" si="71"/>
        <v>15</v>
      </c>
      <c r="W340" t="str">
        <f t="shared" si="72"/>
        <v>611_0029</v>
      </c>
      <c r="X340" t="str">
        <f t="shared" si="73"/>
        <v>611_0029</v>
      </c>
      <c r="Y340" t="str">
        <f t="shared" si="74"/>
        <v>A créer</v>
      </c>
      <c r="Z340">
        <f t="shared" si="75"/>
        <v>0</v>
      </c>
      <c r="AA340" t="str">
        <f t="shared" si="76"/>
        <v>611_0029 / 29064518</v>
      </c>
      <c r="AB340">
        <f t="shared" si="77"/>
        <v>29064518</v>
      </c>
      <c r="AC340" s="10" t="str">
        <f>Sheet1[[#This Row],[Emplacement]]</f>
        <v>A créer</v>
      </c>
      <c r="AD340" s="10" t="str">
        <f>Sheet1[[#This Row],[Outillage]]</f>
        <v>611_0029</v>
      </c>
    </row>
    <row r="341" spans="1:30" x14ac:dyDescent="0.25">
      <c r="A341">
        <v>29064519</v>
      </c>
      <c r="B341" t="s">
        <v>237</v>
      </c>
      <c r="C341" t="s">
        <v>28</v>
      </c>
      <c r="D341" t="s">
        <v>29</v>
      </c>
      <c r="E341" t="s">
        <v>32</v>
      </c>
      <c r="F341" t="s">
        <v>238</v>
      </c>
      <c r="G341" t="s">
        <v>32</v>
      </c>
      <c r="H341" t="s">
        <v>33</v>
      </c>
      <c r="I341">
        <v>0</v>
      </c>
      <c r="J341" t="s">
        <v>34</v>
      </c>
      <c r="K341" t="s">
        <v>35</v>
      </c>
      <c r="L341">
        <v>0.01</v>
      </c>
      <c r="M341" t="s">
        <v>32</v>
      </c>
      <c r="N341">
        <v>1</v>
      </c>
      <c r="O341" t="str">
        <f t="shared" si="65"/>
        <v/>
      </c>
      <c r="P341" t="str">
        <f t="shared" si="66"/>
        <v/>
      </c>
      <c r="Q341">
        <f t="shared" si="67"/>
        <v>38</v>
      </c>
      <c r="R341" t="str">
        <f t="shared" si="68"/>
        <v/>
      </c>
      <c r="S341" t="str">
        <f t="shared" si="69"/>
        <v/>
      </c>
      <c r="T341" t="str">
        <f t="shared" si="70"/>
        <v/>
      </c>
      <c r="U341" cm="1">
        <f t="array" ref="U341">MIN(IFERROR(FIND(_xlfn.SEQUENCE(10,,CHAR(48)),F341),""))</f>
        <v>8</v>
      </c>
      <c r="V341">
        <f t="shared" si="71"/>
        <v>15</v>
      </c>
      <c r="W341" t="str">
        <f t="shared" si="72"/>
        <v>611_1586</v>
      </c>
      <c r="X341" t="str">
        <f t="shared" si="73"/>
        <v>611_1586</v>
      </c>
      <c r="Y341" t="str">
        <f t="shared" si="74"/>
        <v>A créer</v>
      </c>
      <c r="Z341">
        <f t="shared" si="75"/>
        <v>0</v>
      </c>
      <c r="AA341" t="str">
        <f t="shared" si="76"/>
        <v>611_1586 / 29064519</v>
      </c>
      <c r="AB341">
        <f t="shared" si="77"/>
        <v>29064519</v>
      </c>
      <c r="AC341" s="10" t="str">
        <f>Sheet1[[#This Row],[Emplacement]]</f>
        <v>A créer</v>
      </c>
      <c r="AD341" s="10" t="str">
        <f>Sheet1[[#This Row],[Outillage]]</f>
        <v>611_1586</v>
      </c>
    </row>
    <row r="342" spans="1:30" x14ac:dyDescent="0.25">
      <c r="A342">
        <v>29064521</v>
      </c>
      <c r="B342" t="s">
        <v>241</v>
      </c>
      <c r="C342" t="s">
        <v>28</v>
      </c>
      <c r="D342" t="s">
        <v>29</v>
      </c>
      <c r="E342" t="s">
        <v>32</v>
      </c>
      <c r="F342" t="s">
        <v>242</v>
      </c>
      <c r="G342" t="s">
        <v>32</v>
      </c>
      <c r="H342" t="s">
        <v>33</v>
      </c>
      <c r="I342">
        <v>0</v>
      </c>
      <c r="J342" t="s">
        <v>34</v>
      </c>
      <c r="K342" t="s">
        <v>35</v>
      </c>
      <c r="L342">
        <v>0.01</v>
      </c>
      <c r="M342" t="s">
        <v>32</v>
      </c>
      <c r="N342">
        <v>1</v>
      </c>
      <c r="O342" t="str">
        <f t="shared" si="65"/>
        <v/>
      </c>
      <c r="P342" t="str">
        <f t="shared" si="66"/>
        <v/>
      </c>
      <c r="Q342">
        <f t="shared" si="67"/>
        <v>38</v>
      </c>
      <c r="R342" t="str">
        <f t="shared" si="68"/>
        <v/>
      </c>
      <c r="S342" t="str">
        <f t="shared" si="69"/>
        <v/>
      </c>
      <c r="T342" t="str">
        <f t="shared" si="70"/>
        <v/>
      </c>
      <c r="U342" cm="1">
        <f t="array" ref="U342">MIN(IFERROR(FIND(_xlfn.SEQUENCE(10,,CHAR(48)),F342),""))</f>
        <v>8</v>
      </c>
      <c r="V342">
        <f t="shared" si="71"/>
        <v>15</v>
      </c>
      <c r="W342" t="str">
        <f t="shared" si="72"/>
        <v>611_1609</v>
      </c>
      <c r="X342" t="str">
        <f t="shared" si="73"/>
        <v>611_1609</v>
      </c>
      <c r="Y342" t="str">
        <f t="shared" si="74"/>
        <v>A créer</v>
      </c>
      <c r="Z342">
        <f t="shared" si="75"/>
        <v>0</v>
      </c>
      <c r="AA342" t="str">
        <f t="shared" si="76"/>
        <v>611_1609 / 29064521</v>
      </c>
      <c r="AB342">
        <f t="shared" si="77"/>
        <v>29064521</v>
      </c>
      <c r="AC342" s="10" t="str">
        <f>Sheet1[[#This Row],[Emplacement]]</f>
        <v>A créer</v>
      </c>
      <c r="AD342" s="10" t="str">
        <f>Sheet1[[#This Row],[Outillage]]</f>
        <v>611_1609</v>
      </c>
    </row>
    <row r="343" spans="1:30" x14ac:dyDescent="0.25">
      <c r="A343">
        <v>29064522</v>
      </c>
      <c r="B343" t="s">
        <v>243</v>
      </c>
      <c r="C343" t="s">
        <v>28</v>
      </c>
      <c r="D343" t="s">
        <v>29</v>
      </c>
      <c r="E343" t="s">
        <v>32</v>
      </c>
      <c r="F343" t="s">
        <v>244</v>
      </c>
      <c r="G343" t="s">
        <v>32</v>
      </c>
      <c r="H343" t="s">
        <v>33</v>
      </c>
      <c r="I343">
        <v>0</v>
      </c>
      <c r="J343" t="s">
        <v>34</v>
      </c>
      <c r="K343" t="s">
        <v>35</v>
      </c>
      <c r="L343">
        <v>0.01</v>
      </c>
      <c r="M343" t="s">
        <v>32</v>
      </c>
      <c r="N343">
        <v>1</v>
      </c>
      <c r="O343" t="str">
        <f t="shared" si="65"/>
        <v/>
      </c>
      <c r="P343" t="str">
        <f t="shared" si="66"/>
        <v/>
      </c>
      <c r="Q343">
        <f t="shared" si="67"/>
        <v>38</v>
      </c>
      <c r="R343" t="str">
        <f t="shared" si="68"/>
        <v/>
      </c>
      <c r="S343" t="str">
        <f t="shared" si="69"/>
        <v/>
      </c>
      <c r="T343" t="str">
        <f t="shared" si="70"/>
        <v/>
      </c>
      <c r="U343" cm="1">
        <f t="array" ref="U343">MIN(IFERROR(FIND(_xlfn.SEQUENCE(10,,CHAR(48)),F343),""))</f>
        <v>8</v>
      </c>
      <c r="V343">
        <f t="shared" si="71"/>
        <v>15</v>
      </c>
      <c r="W343" t="str">
        <f t="shared" si="72"/>
        <v>611_2033</v>
      </c>
      <c r="X343" t="str">
        <f t="shared" si="73"/>
        <v>611_2033</v>
      </c>
      <c r="Y343" t="str">
        <f t="shared" si="74"/>
        <v>A créer</v>
      </c>
      <c r="Z343">
        <f t="shared" si="75"/>
        <v>0</v>
      </c>
      <c r="AA343" t="str">
        <f t="shared" si="76"/>
        <v>611_2033 / 29064522</v>
      </c>
      <c r="AB343">
        <f t="shared" si="77"/>
        <v>29064522</v>
      </c>
      <c r="AC343" s="10" t="str">
        <f>Sheet1[[#This Row],[Emplacement]]</f>
        <v>A créer</v>
      </c>
      <c r="AD343" s="10" t="str">
        <f>Sheet1[[#This Row],[Outillage]]</f>
        <v>611_2033</v>
      </c>
    </row>
    <row r="344" spans="1:30" x14ac:dyDescent="0.25">
      <c r="A344">
        <v>29064523</v>
      </c>
      <c r="B344" t="s">
        <v>245</v>
      </c>
      <c r="C344" t="s">
        <v>28</v>
      </c>
      <c r="D344" t="s">
        <v>29</v>
      </c>
      <c r="E344" t="s">
        <v>32</v>
      </c>
      <c r="F344" t="s">
        <v>246</v>
      </c>
      <c r="G344" t="s">
        <v>32</v>
      </c>
      <c r="H344" t="s">
        <v>33</v>
      </c>
      <c r="I344">
        <v>0</v>
      </c>
      <c r="J344" t="s">
        <v>34</v>
      </c>
      <c r="K344" t="s">
        <v>35</v>
      </c>
      <c r="L344">
        <v>0.01</v>
      </c>
      <c r="M344" t="s">
        <v>32</v>
      </c>
      <c r="N344">
        <v>1</v>
      </c>
      <c r="O344" t="str">
        <f t="shared" si="65"/>
        <v/>
      </c>
      <c r="P344" t="str">
        <f t="shared" si="66"/>
        <v/>
      </c>
      <c r="Q344">
        <f t="shared" si="67"/>
        <v>40</v>
      </c>
      <c r="R344" t="str">
        <f t="shared" si="68"/>
        <v/>
      </c>
      <c r="S344" t="str">
        <f t="shared" si="69"/>
        <v/>
      </c>
      <c r="T344" t="str">
        <f t="shared" si="70"/>
        <v/>
      </c>
      <c r="U344" cm="1">
        <f t="array" ref="U344">MIN(IFERROR(FIND(_xlfn.SEQUENCE(10,,CHAR(48)),F344),""))</f>
        <v>8</v>
      </c>
      <c r="V344">
        <f t="shared" si="71"/>
        <v>15</v>
      </c>
      <c r="W344" t="str">
        <f t="shared" si="72"/>
        <v>611_2058</v>
      </c>
      <c r="X344" t="str">
        <f t="shared" si="73"/>
        <v>611_2058</v>
      </c>
      <c r="Y344" t="str">
        <f t="shared" si="74"/>
        <v>A créer</v>
      </c>
      <c r="Z344">
        <f t="shared" si="75"/>
        <v>0</v>
      </c>
      <c r="AA344" t="str">
        <f t="shared" si="76"/>
        <v>611_2058 / 29064523</v>
      </c>
      <c r="AB344">
        <f t="shared" si="77"/>
        <v>29064523</v>
      </c>
      <c r="AC344" s="10" t="str">
        <f>Sheet1[[#This Row],[Emplacement]]</f>
        <v>A créer</v>
      </c>
      <c r="AD344" s="10" t="str">
        <f>Sheet1[[#This Row],[Outillage]]</f>
        <v>611_2058</v>
      </c>
    </row>
    <row r="345" spans="1:30" x14ac:dyDescent="0.25">
      <c r="A345">
        <v>29064524</v>
      </c>
      <c r="B345" t="s">
        <v>247</v>
      </c>
      <c r="C345" t="s">
        <v>28</v>
      </c>
      <c r="D345" t="s">
        <v>29</v>
      </c>
      <c r="E345" t="s">
        <v>32</v>
      </c>
      <c r="F345" t="s">
        <v>248</v>
      </c>
      <c r="G345" t="s">
        <v>32</v>
      </c>
      <c r="H345" t="s">
        <v>33</v>
      </c>
      <c r="I345">
        <v>0</v>
      </c>
      <c r="J345" t="s">
        <v>34</v>
      </c>
      <c r="K345" t="s">
        <v>35</v>
      </c>
      <c r="L345">
        <v>0.01</v>
      </c>
      <c r="M345" t="s">
        <v>32</v>
      </c>
      <c r="N345">
        <v>1</v>
      </c>
      <c r="O345" t="str">
        <f t="shared" si="65"/>
        <v/>
      </c>
      <c r="P345" t="str">
        <f t="shared" si="66"/>
        <v/>
      </c>
      <c r="Q345">
        <f t="shared" si="67"/>
        <v>39</v>
      </c>
      <c r="R345" t="str">
        <f t="shared" si="68"/>
        <v/>
      </c>
      <c r="S345" t="str">
        <f t="shared" si="69"/>
        <v/>
      </c>
      <c r="T345" t="str">
        <f t="shared" si="70"/>
        <v/>
      </c>
      <c r="U345" cm="1">
        <f t="array" ref="U345">MIN(IFERROR(FIND(_xlfn.SEQUENCE(10,,CHAR(48)),F345),""))</f>
        <v>8</v>
      </c>
      <c r="V345">
        <f t="shared" si="71"/>
        <v>15</v>
      </c>
      <c r="W345" t="str">
        <f t="shared" si="72"/>
        <v>811_0248</v>
      </c>
      <c r="X345" t="str">
        <f t="shared" si="73"/>
        <v>811_0248</v>
      </c>
      <c r="Y345" t="str">
        <f t="shared" si="74"/>
        <v>A créer</v>
      </c>
      <c r="Z345">
        <f t="shared" si="75"/>
        <v>0</v>
      </c>
      <c r="AA345" t="str">
        <f t="shared" si="76"/>
        <v>811_0248 / 29064524</v>
      </c>
      <c r="AB345">
        <f t="shared" si="77"/>
        <v>29064524</v>
      </c>
      <c r="AC345" s="10" t="str">
        <f>Sheet1[[#This Row],[Emplacement]]</f>
        <v>A créer</v>
      </c>
      <c r="AD345" s="10" t="str">
        <f>Sheet1[[#This Row],[Outillage]]</f>
        <v>811_0248</v>
      </c>
    </row>
    <row r="346" spans="1:30" x14ac:dyDescent="0.25">
      <c r="A346">
        <v>29064528</v>
      </c>
      <c r="B346" t="s">
        <v>251</v>
      </c>
      <c r="C346" t="s">
        <v>28</v>
      </c>
      <c r="D346" t="s">
        <v>29</v>
      </c>
      <c r="E346" t="s">
        <v>32</v>
      </c>
      <c r="F346" t="s">
        <v>252</v>
      </c>
      <c r="G346" t="s">
        <v>32</v>
      </c>
      <c r="H346" t="s">
        <v>33</v>
      </c>
      <c r="I346">
        <v>0</v>
      </c>
      <c r="J346" t="s">
        <v>34</v>
      </c>
      <c r="K346" t="s">
        <v>35</v>
      </c>
      <c r="L346">
        <v>0.01</v>
      </c>
      <c r="M346" t="s">
        <v>32</v>
      </c>
      <c r="N346">
        <v>1</v>
      </c>
      <c r="O346" t="str">
        <f t="shared" si="65"/>
        <v/>
      </c>
      <c r="P346" t="str">
        <f t="shared" si="66"/>
        <v/>
      </c>
      <c r="Q346">
        <f t="shared" si="67"/>
        <v>37</v>
      </c>
      <c r="R346" t="str">
        <f t="shared" si="68"/>
        <v/>
      </c>
      <c r="S346" t="str">
        <f t="shared" si="69"/>
        <v/>
      </c>
      <c r="T346" t="str">
        <f t="shared" si="70"/>
        <v/>
      </c>
      <c r="U346" cm="1">
        <f t="array" ref="U346">MIN(IFERROR(FIND(_xlfn.SEQUENCE(10,,CHAR(48)),F346),""))</f>
        <v>8</v>
      </c>
      <c r="V346">
        <f t="shared" si="71"/>
        <v>15</v>
      </c>
      <c r="W346" t="str">
        <f t="shared" si="72"/>
        <v>611_0594</v>
      </c>
      <c r="X346" t="str">
        <f t="shared" si="73"/>
        <v>611_0594</v>
      </c>
      <c r="Y346" t="str">
        <f t="shared" si="74"/>
        <v>A créer</v>
      </c>
      <c r="Z346">
        <f t="shared" si="75"/>
        <v>0</v>
      </c>
      <c r="AA346" t="str">
        <f t="shared" si="76"/>
        <v>611_0594 / 29064528</v>
      </c>
      <c r="AB346">
        <f t="shared" si="77"/>
        <v>29064528</v>
      </c>
      <c r="AC346" s="10" t="str">
        <f>Sheet1[[#This Row],[Emplacement]]</f>
        <v>A créer</v>
      </c>
      <c r="AD346" s="10" t="str">
        <f>Sheet1[[#This Row],[Outillage]]</f>
        <v>611_0594</v>
      </c>
    </row>
    <row r="347" spans="1:30" x14ac:dyDescent="0.25">
      <c r="A347">
        <v>29064529</v>
      </c>
      <c r="B347" t="s">
        <v>253</v>
      </c>
      <c r="C347" t="s">
        <v>28</v>
      </c>
      <c r="D347" t="s">
        <v>29</v>
      </c>
      <c r="E347" t="s">
        <v>32</v>
      </c>
      <c r="F347" t="s">
        <v>254</v>
      </c>
      <c r="G347" t="s">
        <v>32</v>
      </c>
      <c r="H347" t="s">
        <v>33</v>
      </c>
      <c r="I347">
        <v>0</v>
      </c>
      <c r="J347" t="s">
        <v>34</v>
      </c>
      <c r="K347" t="s">
        <v>35</v>
      </c>
      <c r="L347">
        <v>0.01</v>
      </c>
      <c r="M347" t="s">
        <v>32</v>
      </c>
      <c r="N347">
        <v>1</v>
      </c>
      <c r="O347" t="str">
        <f t="shared" si="65"/>
        <v/>
      </c>
      <c r="P347" t="str">
        <f t="shared" si="66"/>
        <v/>
      </c>
      <c r="Q347">
        <f t="shared" si="67"/>
        <v>37</v>
      </c>
      <c r="R347" t="str">
        <f t="shared" si="68"/>
        <v/>
      </c>
      <c r="S347" t="str">
        <f t="shared" si="69"/>
        <v/>
      </c>
      <c r="T347" t="str">
        <f t="shared" si="70"/>
        <v/>
      </c>
      <c r="U347" cm="1">
        <f t="array" ref="U347">MIN(IFERROR(FIND(_xlfn.SEQUENCE(10,,CHAR(48)),F347),""))</f>
        <v>8</v>
      </c>
      <c r="V347">
        <f t="shared" si="71"/>
        <v>15</v>
      </c>
      <c r="W347" t="str">
        <f t="shared" si="72"/>
        <v>611_1585</v>
      </c>
      <c r="X347" t="str">
        <f t="shared" si="73"/>
        <v>611_1585</v>
      </c>
      <c r="Y347" t="str">
        <f t="shared" si="74"/>
        <v>A créer</v>
      </c>
      <c r="Z347">
        <f t="shared" si="75"/>
        <v>0</v>
      </c>
      <c r="AA347" t="str">
        <f t="shared" si="76"/>
        <v>611_1585 / 29064529</v>
      </c>
      <c r="AB347">
        <f t="shared" si="77"/>
        <v>29064529</v>
      </c>
      <c r="AC347" s="10" t="str">
        <f>Sheet1[[#This Row],[Emplacement]]</f>
        <v>A créer</v>
      </c>
      <c r="AD347" s="10" t="str">
        <f>Sheet1[[#This Row],[Outillage]]</f>
        <v>611_1585</v>
      </c>
    </row>
    <row r="348" spans="1:30" x14ac:dyDescent="0.25">
      <c r="A348">
        <v>29064530</v>
      </c>
      <c r="B348" t="s">
        <v>255</v>
      </c>
      <c r="C348" t="s">
        <v>28</v>
      </c>
      <c r="D348" t="s">
        <v>29</v>
      </c>
      <c r="E348" t="s">
        <v>32</v>
      </c>
      <c r="F348" t="s">
        <v>256</v>
      </c>
      <c r="G348" t="s">
        <v>32</v>
      </c>
      <c r="H348" t="s">
        <v>33</v>
      </c>
      <c r="I348">
        <v>0</v>
      </c>
      <c r="J348" t="s">
        <v>34</v>
      </c>
      <c r="K348" t="s">
        <v>35</v>
      </c>
      <c r="L348">
        <v>0.01</v>
      </c>
      <c r="M348" t="s">
        <v>32</v>
      </c>
      <c r="N348">
        <v>1</v>
      </c>
      <c r="O348" t="str">
        <f t="shared" si="65"/>
        <v/>
      </c>
      <c r="P348" t="str">
        <f t="shared" si="66"/>
        <v/>
      </c>
      <c r="Q348">
        <f t="shared" si="67"/>
        <v>37</v>
      </c>
      <c r="R348" t="str">
        <f t="shared" si="68"/>
        <v/>
      </c>
      <c r="S348" t="str">
        <f t="shared" si="69"/>
        <v/>
      </c>
      <c r="T348" t="str">
        <f t="shared" si="70"/>
        <v/>
      </c>
      <c r="U348" cm="1">
        <f t="array" ref="U348">MIN(IFERROR(FIND(_xlfn.SEQUENCE(10,,CHAR(48)),F348),""))</f>
        <v>8</v>
      </c>
      <c r="V348">
        <f t="shared" si="71"/>
        <v>15</v>
      </c>
      <c r="W348" t="str">
        <f t="shared" si="72"/>
        <v>611_2009</v>
      </c>
      <c r="X348" t="str">
        <f t="shared" si="73"/>
        <v>611_2009</v>
      </c>
      <c r="Y348" t="str">
        <f t="shared" si="74"/>
        <v>A créer</v>
      </c>
      <c r="Z348">
        <f t="shared" si="75"/>
        <v>0</v>
      </c>
      <c r="AA348" t="str">
        <f t="shared" si="76"/>
        <v>611_2009 / 29064530</v>
      </c>
      <c r="AB348">
        <f t="shared" si="77"/>
        <v>29064530</v>
      </c>
      <c r="AC348" s="10" t="str">
        <f>Sheet1[[#This Row],[Emplacement]]</f>
        <v>A créer</v>
      </c>
      <c r="AD348" s="10" t="str">
        <f>Sheet1[[#This Row],[Outillage]]</f>
        <v>611_2009</v>
      </c>
    </row>
    <row r="349" spans="1:30" x14ac:dyDescent="0.25">
      <c r="A349">
        <v>29064531</v>
      </c>
      <c r="B349" t="s">
        <v>257</v>
      </c>
      <c r="C349" t="s">
        <v>28</v>
      </c>
      <c r="D349" t="s">
        <v>29</v>
      </c>
      <c r="E349" t="s">
        <v>32</v>
      </c>
      <c r="F349" t="s">
        <v>258</v>
      </c>
      <c r="G349" t="s">
        <v>32</v>
      </c>
      <c r="H349" t="s">
        <v>33</v>
      </c>
      <c r="I349">
        <v>0</v>
      </c>
      <c r="J349" t="s">
        <v>34</v>
      </c>
      <c r="K349" t="s">
        <v>35</v>
      </c>
      <c r="L349">
        <v>0.01</v>
      </c>
      <c r="M349" t="s">
        <v>32</v>
      </c>
      <c r="N349">
        <v>1</v>
      </c>
      <c r="O349" t="str">
        <f t="shared" si="65"/>
        <v/>
      </c>
      <c r="P349" t="str">
        <f t="shared" si="66"/>
        <v/>
      </c>
      <c r="Q349">
        <f t="shared" si="67"/>
        <v>37</v>
      </c>
      <c r="R349" t="str">
        <f t="shared" si="68"/>
        <v/>
      </c>
      <c r="S349" t="str">
        <f t="shared" si="69"/>
        <v/>
      </c>
      <c r="T349" t="str">
        <f t="shared" si="70"/>
        <v/>
      </c>
      <c r="U349" cm="1">
        <f t="array" ref="U349">MIN(IFERROR(FIND(_xlfn.SEQUENCE(10,,CHAR(48)),F349),""))</f>
        <v>8</v>
      </c>
      <c r="V349">
        <f t="shared" si="71"/>
        <v>15</v>
      </c>
      <c r="W349" t="str">
        <f t="shared" si="72"/>
        <v>611_2012</v>
      </c>
      <c r="X349" t="str">
        <f t="shared" si="73"/>
        <v>611_2012</v>
      </c>
      <c r="Y349" t="str">
        <f t="shared" si="74"/>
        <v>A créer</v>
      </c>
      <c r="Z349">
        <f t="shared" si="75"/>
        <v>0</v>
      </c>
      <c r="AA349" t="str">
        <f t="shared" si="76"/>
        <v>611_2012 / 29064531</v>
      </c>
      <c r="AB349">
        <f t="shared" si="77"/>
        <v>29064531</v>
      </c>
      <c r="AC349" s="10" t="str">
        <f>Sheet1[[#This Row],[Emplacement]]</f>
        <v>A créer</v>
      </c>
      <c r="AD349" s="10" t="str">
        <f>Sheet1[[#This Row],[Outillage]]</f>
        <v>611_2012</v>
      </c>
    </row>
    <row r="350" spans="1:30" x14ac:dyDescent="0.25">
      <c r="A350">
        <v>29064532</v>
      </c>
      <c r="B350" t="s">
        <v>259</v>
      </c>
      <c r="C350" t="s">
        <v>28</v>
      </c>
      <c r="D350" t="s">
        <v>29</v>
      </c>
      <c r="E350" t="s">
        <v>32</v>
      </c>
      <c r="F350" t="s">
        <v>260</v>
      </c>
      <c r="G350" t="s">
        <v>32</v>
      </c>
      <c r="H350" t="s">
        <v>33</v>
      </c>
      <c r="I350">
        <v>0</v>
      </c>
      <c r="J350" t="s">
        <v>34</v>
      </c>
      <c r="K350" t="s">
        <v>35</v>
      </c>
      <c r="L350">
        <v>0.01</v>
      </c>
      <c r="M350" t="s">
        <v>32</v>
      </c>
      <c r="N350">
        <v>1</v>
      </c>
      <c r="O350" t="str">
        <f t="shared" si="65"/>
        <v/>
      </c>
      <c r="P350" t="str">
        <f t="shared" si="66"/>
        <v/>
      </c>
      <c r="Q350">
        <f t="shared" si="67"/>
        <v>37</v>
      </c>
      <c r="R350" t="str">
        <f t="shared" si="68"/>
        <v/>
      </c>
      <c r="S350" t="str">
        <f t="shared" si="69"/>
        <v/>
      </c>
      <c r="T350" t="str">
        <f t="shared" si="70"/>
        <v/>
      </c>
      <c r="U350" cm="1">
        <f t="array" ref="U350">MIN(IFERROR(FIND(_xlfn.SEQUENCE(10,,CHAR(48)),F350),""))</f>
        <v>8</v>
      </c>
      <c r="V350">
        <f t="shared" si="71"/>
        <v>15</v>
      </c>
      <c r="W350" t="str">
        <f t="shared" si="72"/>
        <v>611_2261</v>
      </c>
      <c r="X350" t="str">
        <f t="shared" si="73"/>
        <v>611_2261</v>
      </c>
      <c r="Y350" t="str">
        <f t="shared" si="74"/>
        <v>A créer</v>
      </c>
      <c r="Z350">
        <f t="shared" si="75"/>
        <v>0</v>
      </c>
      <c r="AA350" t="str">
        <f t="shared" si="76"/>
        <v>611_2261 / 29064532</v>
      </c>
      <c r="AB350">
        <f t="shared" si="77"/>
        <v>29064532</v>
      </c>
      <c r="AC350" s="10" t="str">
        <f>Sheet1[[#This Row],[Emplacement]]</f>
        <v>A créer</v>
      </c>
      <c r="AD350" s="10" t="str">
        <f>Sheet1[[#This Row],[Outillage]]</f>
        <v>611_2261</v>
      </c>
    </row>
    <row r="351" spans="1:30" x14ac:dyDescent="0.25">
      <c r="A351">
        <v>29064533</v>
      </c>
      <c r="B351" t="s">
        <v>261</v>
      </c>
      <c r="C351" t="s">
        <v>28</v>
      </c>
      <c r="D351" t="s">
        <v>29</v>
      </c>
      <c r="E351" t="s">
        <v>32</v>
      </c>
      <c r="F351" t="s">
        <v>262</v>
      </c>
      <c r="G351" t="s">
        <v>32</v>
      </c>
      <c r="H351" t="s">
        <v>33</v>
      </c>
      <c r="I351">
        <v>0</v>
      </c>
      <c r="J351" t="s">
        <v>34</v>
      </c>
      <c r="K351" t="s">
        <v>35</v>
      </c>
      <c r="L351">
        <v>0.01</v>
      </c>
      <c r="M351" t="s">
        <v>32</v>
      </c>
      <c r="N351">
        <v>1</v>
      </c>
      <c r="O351" t="str">
        <f t="shared" si="65"/>
        <v/>
      </c>
      <c r="P351" t="str">
        <f t="shared" si="66"/>
        <v/>
      </c>
      <c r="Q351">
        <f t="shared" si="67"/>
        <v>37</v>
      </c>
      <c r="R351" t="str">
        <f t="shared" si="68"/>
        <v/>
      </c>
      <c r="S351" t="str">
        <f t="shared" si="69"/>
        <v/>
      </c>
      <c r="T351" t="str">
        <f t="shared" si="70"/>
        <v/>
      </c>
      <c r="U351" cm="1">
        <f t="array" ref="U351">MIN(IFERROR(FIND(_xlfn.SEQUENCE(10,,CHAR(48)),F351),""))</f>
        <v>8</v>
      </c>
      <c r="V351">
        <f t="shared" si="71"/>
        <v>15</v>
      </c>
      <c r="W351" t="str">
        <f t="shared" si="72"/>
        <v>811_0231</v>
      </c>
      <c r="X351" t="str">
        <f t="shared" si="73"/>
        <v>811_0231</v>
      </c>
      <c r="Y351" t="str">
        <f t="shared" si="74"/>
        <v>A créer</v>
      </c>
      <c r="Z351">
        <f t="shared" si="75"/>
        <v>0</v>
      </c>
      <c r="AA351" t="str">
        <f t="shared" si="76"/>
        <v>811_0231 / 29064533</v>
      </c>
      <c r="AB351">
        <f t="shared" si="77"/>
        <v>29064533</v>
      </c>
      <c r="AC351" s="10" t="str">
        <f>Sheet1[[#This Row],[Emplacement]]</f>
        <v>A créer</v>
      </c>
      <c r="AD351" s="10" t="str">
        <f>Sheet1[[#This Row],[Outillage]]</f>
        <v>811_0231</v>
      </c>
    </row>
    <row r="352" spans="1:30" x14ac:dyDescent="0.25">
      <c r="A352">
        <v>29064536</v>
      </c>
      <c r="B352" t="s">
        <v>263</v>
      </c>
      <c r="C352" t="s">
        <v>28</v>
      </c>
      <c r="D352" t="s">
        <v>29</v>
      </c>
      <c r="E352" t="s">
        <v>32</v>
      </c>
      <c r="F352" t="s">
        <v>264</v>
      </c>
      <c r="G352" t="s">
        <v>32</v>
      </c>
      <c r="H352" t="s">
        <v>33</v>
      </c>
      <c r="I352">
        <v>0</v>
      </c>
      <c r="J352" t="s">
        <v>34</v>
      </c>
      <c r="K352" t="s">
        <v>35</v>
      </c>
      <c r="L352">
        <v>0.01</v>
      </c>
      <c r="M352" t="s">
        <v>32</v>
      </c>
      <c r="N352">
        <v>1</v>
      </c>
      <c r="O352" t="str">
        <f t="shared" si="65"/>
        <v/>
      </c>
      <c r="P352" t="str">
        <f t="shared" si="66"/>
        <v/>
      </c>
      <c r="Q352">
        <f t="shared" si="67"/>
        <v>36</v>
      </c>
      <c r="R352" t="str">
        <f t="shared" si="68"/>
        <v/>
      </c>
      <c r="S352" t="str">
        <f t="shared" si="69"/>
        <v/>
      </c>
      <c r="T352" t="str">
        <f t="shared" si="70"/>
        <v/>
      </c>
      <c r="U352" cm="1">
        <f t="array" ref="U352">MIN(IFERROR(FIND(_xlfn.SEQUENCE(10,,CHAR(48)),F352),""))</f>
        <v>8</v>
      </c>
      <c r="V352">
        <f t="shared" si="71"/>
        <v>15</v>
      </c>
      <c r="W352" t="str">
        <f t="shared" si="72"/>
        <v>611_0429</v>
      </c>
      <c r="X352" t="str">
        <f t="shared" si="73"/>
        <v>611_0429</v>
      </c>
      <c r="Y352" t="str">
        <f t="shared" si="74"/>
        <v>A créer</v>
      </c>
      <c r="Z352">
        <f t="shared" si="75"/>
        <v>0</v>
      </c>
      <c r="AA352" t="str">
        <f t="shared" si="76"/>
        <v>611_0429 / 29064536</v>
      </c>
      <c r="AB352">
        <f t="shared" si="77"/>
        <v>29064536</v>
      </c>
      <c r="AC352" s="10" t="str">
        <f>Sheet1[[#This Row],[Emplacement]]</f>
        <v>A créer</v>
      </c>
      <c r="AD352" s="10" t="str">
        <f>Sheet1[[#This Row],[Outillage]]</f>
        <v>611_0429</v>
      </c>
    </row>
    <row r="353" spans="1:30" x14ac:dyDescent="0.25">
      <c r="A353">
        <v>29064537</v>
      </c>
      <c r="B353" t="s">
        <v>265</v>
      </c>
      <c r="C353" t="s">
        <v>28</v>
      </c>
      <c r="D353" t="s">
        <v>29</v>
      </c>
      <c r="E353" t="s">
        <v>32</v>
      </c>
      <c r="F353" t="s">
        <v>266</v>
      </c>
      <c r="G353" t="s">
        <v>32</v>
      </c>
      <c r="H353" t="s">
        <v>33</v>
      </c>
      <c r="I353">
        <v>0</v>
      </c>
      <c r="J353" t="s">
        <v>34</v>
      </c>
      <c r="K353" t="s">
        <v>35</v>
      </c>
      <c r="L353">
        <v>0.01</v>
      </c>
      <c r="M353" t="s">
        <v>32</v>
      </c>
      <c r="N353">
        <v>1</v>
      </c>
      <c r="O353" t="str">
        <f t="shared" si="65"/>
        <v/>
      </c>
      <c r="P353" t="str">
        <f t="shared" si="66"/>
        <v/>
      </c>
      <c r="Q353">
        <f t="shared" si="67"/>
        <v>36</v>
      </c>
      <c r="R353" t="str">
        <f t="shared" si="68"/>
        <v/>
      </c>
      <c r="S353" t="str">
        <f t="shared" si="69"/>
        <v/>
      </c>
      <c r="T353" t="str">
        <f t="shared" si="70"/>
        <v/>
      </c>
      <c r="U353" cm="1">
        <f t="array" ref="U353">MIN(IFERROR(FIND(_xlfn.SEQUENCE(10,,CHAR(48)),F353),""))</f>
        <v>8</v>
      </c>
      <c r="V353">
        <f t="shared" si="71"/>
        <v>15</v>
      </c>
      <c r="W353" t="str">
        <f t="shared" si="72"/>
        <v>611_0717</v>
      </c>
      <c r="X353" t="str">
        <f t="shared" si="73"/>
        <v>611_0717</v>
      </c>
      <c r="Y353" t="str">
        <f t="shared" si="74"/>
        <v>A créer</v>
      </c>
      <c r="Z353">
        <f t="shared" si="75"/>
        <v>0</v>
      </c>
      <c r="AA353" t="str">
        <f t="shared" si="76"/>
        <v>611_0717 / 29064537</v>
      </c>
      <c r="AB353">
        <f t="shared" si="77"/>
        <v>29064537</v>
      </c>
      <c r="AC353" s="10" t="str">
        <f>Sheet1[[#This Row],[Emplacement]]</f>
        <v>A créer</v>
      </c>
      <c r="AD353" s="10" t="str">
        <f>Sheet1[[#This Row],[Outillage]]</f>
        <v>611_0717</v>
      </c>
    </row>
    <row r="354" spans="1:30" x14ac:dyDescent="0.25">
      <c r="A354">
        <v>29064538</v>
      </c>
      <c r="B354" t="s">
        <v>267</v>
      </c>
      <c r="C354" t="s">
        <v>28</v>
      </c>
      <c r="D354" t="s">
        <v>29</v>
      </c>
      <c r="E354" t="s">
        <v>32</v>
      </c>
      <c r="F354" t="s">
        <v>268</v>
      </c>
      <c r="G354" t="s">
        <v>32</v>
      </c>
      <c r="H354" t="s">
        <v>33</v>
      </c>
      <c r="I354">
        <v>0</v>
      </c>
      <c r="J354" t="s">
        <v>34</v>
      </c>
      <c r="K354" t="s">
        <v>35</v>
      </c>
      <c r="L354">
        <v>0.01</v>
      </c>
      <c r="M354" t="s">
        <v>32</v>
      </c>
      <c r="N354">
        <v>1</v>
      </c>
      <c r="O354" t="str">
        <f t="shared" si="65"/>
        <v/>
      </c>
      <c r="P354" t="str">
        <f t="shared" si="66"/>
        <v/>
      </c>
      <c r="Q354">
        <f t="shared" si="67"/>
        <v>36</v>
      </c>
      <c r="R354" t="str">
        <f t="shared" si="68"/>
        <v/>
      </c>
      <c r="S354" t="str">
        <f t="shared" si="69"/>
        <v/>
      </c>
      <c r="T354" t="str">
        <f t="shared" si="70"/>
        <v/>
      </c>
      <c r="U354" cm="1">
        <f t="array" ref="U354">MIN(IFERROR(FIND(_xlfn.SEQUENCE(10,,CHAR(48)),F354),""))</f>
        <v>8</v>
      </c>
      <c r="V354">
        <f t="shared" si="71"/>
        <v>15</v>
      </c>
      <c r="W354" t="str">
        <f t="shared" si="72"/>
        <v>611_0800</v>
      </c>
      <c r="X354" t="str">
        <f t="shared" si="73"/>
        <v>611_0800</v>
      </c>
      <c r="Y354" t="str">
        <f t="shared" si="74"/>
        <v>A créer</v>
      </c>
      <c r="Z354">
        <f t="shared" si="75"/>
        <v>0</v>
      </c>
      <c r="AA354" t="str">
        <f t="shared" si="76"/>
        <v>611_0800 / 29064538</v>
      </c>
      <c r="AB354">
        <f t="shared" si="77"/>
        <v>29064538</v>
      </c>
      <c r="AC354" s="10" t="str">
        <f>Sheet1[[#This Row],[Emplacement]]</f>
        <v>A créer</v>
      </c>
      <c r="AD354" s="10" t="str">
        <f>Sheet1[[#This Row],[Outillage]]</f>
        <v>611_0800</v>
      </c>
    </row>
    <row r="355" spans="1:30" x14ac:dyDescent="0.25">
      <c r="A355">
        <v>29064539</v>
      </c>
      <c r="B355" t="s">
        <v>269</v>
      </c>
      <c r="C355" t="s">
        <v>28</v>
      </c>
      <c r="D355" t="s">
        <v>29</v>
      </c>
      <c r="E355" t="s">
        <v>32</v>
      </c>
      <c r="F355" t="s">
        <v>270</v>
      </c>
      <c r="G355" t="s">
        <v>32</v>
      </c>
      <c r="H355" t="s">
        <v>33</v>
      </c>
      <c r="I355">
        <v>0</v>
      </c>
      <c r="J355" t="s">
        <v>34</v>
      </c>
      <c r="K355" t="s">
        <v>35</v>
      </c>
      <c r="L355">
        <v>0.01</v>
      </c>
      <c r="M355" t="s">
        <v>32</v>
      </c>
      <c r="N355">
        <v>1</v>
      </c>
      <c r="O355" t="str">
        <f t="shared" si="65"/>
        <v/>
      </c>
      <c r="P355" t="str">
        <f t="shared" si="66"/>
        <v/>
      </c>
      <c r="Q355">
        <f t="shared" si="67"/>
        <v>36</v>
      </c>
      <c r="R355" t="str">
        <f t="shared" si="68"/>
        <v/>
      </c>
      <c r="S355" t="str">
        <f t="shared" si="69"/>
        <v/>
      </c>
      <c r="T355" t="str">
        <f t="shared" si="70"/>
        <v/>
      </c>
      <c r="U355" cm="1">
        <f t="array" ref="U355">MIN(IFERROR(FIND(_xlfn.SEQUENCE(10,,CHAR(48)),F355),""))</f>
        <v>8</v>
      </c>
      <c r="V355">
        <f t="shared" si="71"/>
        <v>15</v>
      </c>
      <c r="W355" t="str">
        <f t="shared" si="72"/>
        <v>611_1211</v>
      </c>
      <c r="X355" t="str">
        <f t="shared" si="73"/>
        <v>611_1211</v>
      </c>
      <c r="Y355" t="str">
        <f t="shared" si="74"/>
        <v>A créer</v>
      </c>
      <c r="Z355">
        <f t="shared" si="75"/>
        <v>0</v>
      </c>
      <c r="AA355" t="str">
        <f t="shared" si="76"/>
        <v>611_1211 / 29064539</v>
      </c>
      <c r="AB355">
        <f t="shared" si="77"/>
        <v>29064539</v>
      </c>
      <c r="AC355" s="10" t="str">
        <f>Sheet1[[#This Row],[Emplacement]]</f>
        <v>A créer</v>
      </c>
      <c r="AD355" s="10" t="str">
        <f>Sheet1[[#This Row],[Outillage]]</f>
        <v>611_1211</v>
      </c>
    </row>
    <row r="356" spans="1:30" x14ac:dyDescent="0.25">
      <c r="A356">
        <v>29064540</v>
      </c>
      <c r="B356" t="s">
        <v>271</v>
      </c>
      <c r="C356" t="s">
        <v>28</v>
      </c>
      <c r="D356" t="s">
        <v>29</v>
      </c>
      <c r="E356" t="s">
        <v>32</v>
      </c>
      <c r="F356" t="s">
        <v>272</v>
      </c>
      <c r="G356" t="s">
        <v>32</v>
      </c>
      <c r="H356" t="s">
        <v>33</v>
      </c>
      <c r="I356">
        <v>0</v>
      </c>
      <c r="J356" t="s">
        <v>34</v>
      </c>
      <c r="K356" t="s">
        <v>35</v>
      </c>
      <c r="L356">
        <v>0.01</v>
      </c>
      <c r="M356" t="s">
        <v>32</v>
      </c>
      <c r="N356">
        <v>1</v>
      </c>
      <c r="O356" t="str">
        <f t="shared" si="65"/>
        <v/>
      </c>
      <c r="P356" t="str">
        <f t="shared" si="66"/>
        <v/>
      </c>
      <c r="Q356">
        <f t="shared" si="67"/>
        <v>36</v>
      </c>
      <c r="R356" t="str">
        <f t="shared" si="68"/>
        <v/>
      </c>
      <c r="S356" t="str">
        <f t="shared" si="69"/>
        <v/>
      </c>
      <c r="T356" t="str">
        <f t="shared" si="70"/>
        <v/>
      </c>
      <c r="U356" cm="1">
        <f t="array" ref="U356">MIN(IFERROR(FIND(_xlfn.SEQUENCE(10,,CHAR(48)),F356),""))</f>
        <v>8</v>
      </c>
      <c r="V356">
        <f t="shared" si="71"/>
        <v>15</v>
      </c>
      <c r="W356" t="str">
        <f t="shared" si="72"/>
        <v>611_1610</v>
      </c>
      <c r="X356" t="str">
        <f t="shared" si="73"/>
        <v>611_1610</v>
      </c>
      <c r="Y356" t="str">
        <f t="shared" si="74"/>
        <v>A créer</v>
      </c>
      <c r="Z356">
        <f t="shared" si="75"/>
        <v>0</v>
      </c>
      <c r="AA356" t="str">
        <f t="shared" si="76"/>
        <v>611_1610 / 29064540</v>
      </c>
      <c r="AB356">
        <f t="shared" si="77"/>
        <v>29064540</v>
      </c>
      <c r="AC356" s="10" t="str">
        <f>Sheet1[[#This Row],[Emplacement]]</f>
        <v>A créer</v>
      </c>
      <c r="AD356" s="10" t="str">
        <f>Sheet1[[#This Row],[Outillage]]</f>
        <v>611_1610</v>
      </c>
    </row>
    <row r="357" spans="1:30" x14ac:dyDescent="0.25">
      <c r="A357">
        <v>29064541</v>
      </c>
      <c r="B357" t="s">
        <v>273</v>
      </c>
      <c r="C357" t="s">
        <v>28</v>
      </c>
      <c r="D357" t="s">
        <v>29</v>
      </c>
      <c r="E357" t="s">
        <v>32</v>
      </c>
      <c r="F357" t="s">
        <v>274</v>
      </c>
      <c r="G357" t="s">
        <v>32</v>
      </c>
      <c r="H357" t="s">
        <v>33</v>
      </c>
      <c r="I357">
        <v>0</v>
      </c>
      <c r="J357" t="s">
        <v>34</v>
      </c>
      <c r="K357" t="s">
        <v>35</v>
      </c>
      <c r="L357">
        <v>0.01</v>
      </c>
      <c r="M357" t="s">
        <v>32</v>
      </c>
      <c r="N357">
        <v>1</v>
      </c>
      <c r="O357" t="str">
        <f t="shared" si="65"/>
        <v/>
      </c>
      <c r="P357" t="str">
        <f t="shared" si="66"/>
        <v/>
      </c>
      <c r="Q357">
        <f t="shared" si="67"/>
        <v>36</v>
      </c>
      <c r="R357" t="str">
        <f t="shared" si="68"/>
        <v/>
      </c>
      <c r="S357" t="str">
        <f t="shared" si="69"/>
        <v/>
      </c>
      <c r="T357" t="str">
        <f t="shared" si="70"/>
        <v/>
      </c>
      <c r="U357" cm="1">
        <f t="array" ref="U357">MIN(IFERROR(FIND(_xlfn.SEQUENCE(10,,CHAR(48)),F357),""))</f>
        <v>8</v>
      </c>
      <c r="V357">
        <f t="shared" si="71"/>
        <v>15</v>
      </c>
      <c r="W357" t="str">
        <f t="shared" si="72"/>
        <v>611_2029</v>
      </c>
      <c r="X357" t="str">
        <f t="shared" si="73"/>
        <v>611_2029</v>
      </c>
      <c r="Y357" t="str">
        <f t="shared" si="74"/>
        <v>A créer</v>
      </c>
      <c r="Z357">
        <f t="shared" si="75"/>
        <v>0</v>
      </c>
      <c r="AA357" t="str">
        <f t="shared" si="76"/>
        <v>611_2029 / 29064541</v>
      </c>
      <c r="AB357">
        <f t="shared" si="77"/>
        <v>29064541</v>
      </c>
      <c r="AC357" s="10" t="str">
        <f>Sheet1[[#This Row],[Emplacement]]</f>
        <v>A créer</v>
      </c>
      <c r="AD357" s="10" t="str">
        <f>Sheet1[[#This Row],[Outillage]]</f>
        <v>611_2029</v>
      </c>
    </row>
    <row r="358" spans="1:30" x14ac:dyDescent="0.25">
      <c r="A358">
        <v>29064542</v>
      </c>
      <c r="B358" t="s">
        <v>275</v>
      </c>
      <c r="C358" t="s">
        <v>28</v>
      </c>
      <c r="D358" t="s">
        <v>29</v>
      </c>
      <c r="E358" t="s">
        <v>32</v>
      </c>
      <c r="F358" t="s">
        <v>276</v>
      </c>
      <c r="G358" t="s">
        <v>32</v>
      </c>
      <c r="H358" t="s">
        <v>33</v>
      </c>
      <c r="I358">
        <v>0</v>
      </c>
      <c r="J358" t="s">
        <v>34</v>
      </c>
      <c r="K358" t="s">
        <v>35</v>
      </c>
      <c r="L358">
        <v>0.01</v>
      </c>
      <c r="M358" t="s">
        <v>32</v>
      </c>
      <c r="N358">
        <v>1</v>
      </c>
      <c r="O358" t="str">
        <f t="shared" si="65"/>
        <v/>
      </c>
      <c r="P358" t="str">
        <f t="shared" si="66"/>
        <v/>
      </c>
      <c r="Q358">
        <f t="shared" si="67"/>
        <v>36</v>
      </c>
      <c r="R358" t="str">
        <f t="shared" si="68"/>
        <v/>
      </c>
      <c r="S358" t="str">
        <f t="shared" si="69"/>
        <v/>
      </c>
      <c r="T358" t="str">
        <f t="shared" si="70"/>
        <v/>
      </c>
      <c r="U358" cm="1">
        <f t="array" ref="U358">MIN(IFERROR(FIND(_xlfn.SEQUENCE(10,,CHAR(48)),F358),""))</f>
        <v>8</v>
      </c>
      <c r="V358">
        <f t="shared" si="71"/>
        <v>15</v>
      </c>
      <c r="W358" t="str">
        <f t="shared" si="72"/>
        <v>611_2057</v>
      </c>
      <c r="X358" t="str">
        <f t="shared" si="73"/>
        <v>611_2057</v>
      </c>
      <c r="Y358" t="str">
        <f t="shared" si="74"/>
        <v>A créer</v>
      </c>
      <c r="Z358">
        <f t="shared" si="75"/>
        <v>0</v>
      </c>
      <c r="AA358" t="str">
        <f t="shared" si="76"/>
        <v>611_2057 / 29064542</v>
      </c>
      <c r="AB358">
        <f t="shared" si="77"/>
        <v>29064542</v>
      </c>
      <c r="AC358" s="10" t="str">
        <f>Sheet1[[#This Row],[Emplacement]]</f>
        <v>A créer</v>
      </c>
      <c r="AD358" s="10" t="str">
        <f>Sheet1[[#This Row],[Outillage]]</f>
        <v>611_2057</v>
      </c>
    </row>
    <row r="359" spans="1:30" x14ac:dyDescent="0.25">
      <c r="A359">
        <v>29064543</v>
      </c>
      <c r="B359" t="s">
        <v>277</v>
      </c>
      <c r="C359" t="s">
        <v>28</v>
      </c>
      <c r="D359" t="s">
        <v>29</v>
      </c>
      <c r="E359" t="s">
        <v>32</v>
      </c>
      <c r="F359" t="s">
        <v>278</v>
      </c>
      <c r="G359" t="s">
        <v>32</v>
      </c>
      <c r="H359" t="s">
        <v>33</v>
      </c>
      <c r="I359">
        <v>0</v>
      </c>
      <c r="J359" t="s">
        <v>34</v>
      </c>
      <c r="K359" t="s">
        <v>35</v>
      </c>
      <c r="L359">
        <v>0.01</v>
      </c>
      <c r="M359" t="s">
        <v>32</v>
      </c>
      <c r="N359">
        <v>1</v>
      </c>
      <c r="O359" t="str">
        <f t="shared" si="65"/>
        <v/>
      </c>
      <c r="P359" t="str">
        <f t="shared" si="66"/>
        <v/>
      </c>
      <c r="Q359">
        <f t="shared" si="67"/>
        <v>36</v>
      </c>
      <c r="R359" t="str">
        <f t="shared" si="68"/>
        <v/>
      </c>
      <c r="S359" t="str">
        <f t="shared" si="69"/>
        <v/>
      </c>
      <c r="T359" t="str">
        <f t="shared" si="70"/>
        <v/>
      </c>
      <c r="U359" cm="1">
        <f t="array" ref="U359">MIN(IFERROR(FIND(_xlfn.SEQUENCE(10,,CHAR(48)),F359),""))</f>
        <v>8</v>
      </c>
      <c r="V359">
        <f t="shared" si="71"/>
        <v>15</v>
      </c>
      <c r="W359" t="str">
        <f t="shared" si="72"/>
        <v>611_2121</v>
      </c>
      <c r="X359" t="str">
        <f t="shared" si="73"/>
        <v>611_2121</v>
      </c>
      <c r="Y359" t="str">
        <f t="shared" si="74"/>
        <v>A créer</v>
      </c>
      <c r="Z359">
        <f t="shared" si="75"/>
        <v>0</v>
      </c>
      <c r="AA359" t="str">
        <f t="shared" si="76"/>
        <v>611_2121 / 29064543</v>
      </c>
      <c r="AB359">
        <f t="shared" si="77"/>
        <v>29064543</v>
      </c>
      <c r="AC359" s="10" t="str">
        <f>Sheet1[[#This Row],[Emplacement]]</f>
        <v>A créer</v>
      </c>
      <c r="AD359" s="10" t="str">
        <f>Sheet1[[#This Row],[Outillage]]</f>
        <v>611_2121</v>
      </c>
    </row>
    <row r="360" spans="1:30" x14ac:dyDescent="0.25">
      <c r="A360">
        <v>29064544</v>
      </c>
      <c r="B360" t="s">
        <v>279</v>
      </c>
      <c r="C360" t="s">
        <v>28</v>
      </c>
      <c r="D360" t="s">
        <v>29</v>
      </c>
      <c r="E360" t="s">
        <v>32</v>
      </c>
      <c r="F360" t="s">
        <v>280</v>
      </c>
      <c r="G360" t="s">
        <v>32</v>
      </c>
      <c r="H360" t="s">
        <v>33</v>
      </c>
      <c r="I360">
        <v>0</v>
      </c>
      <c r="J360" t="s">
        <v>34</v>
      </c>
      <c r="K360" t="s">
        <v>35</v>
      </c>
      <c r="L360">
        <v>0.01</v>
      </c>
      <c r="M360" t="s">
        <v>32</v>
      </c>
      <c r="N360">
        <v>1</v>
      </c>
      <c r="O360" t="str">
        <f t="shared" si="65"/>
        <v/>
      </c>
      <c r="P360" t="str">
        <f t="shared" si="66"/>
        <v/>
      </c>
      <c r="Q360">
        <f t="shared" si="67"/>
        <v>36</v>
      </c>
      <c r="R360" t="str">
        <f t="shared" si="68"/>
        <v/>
      </c>
      <c r="S360" t="str">
        <f t="shared" si="69"/>
        <v/>
      </c>
      <c r="T360" t="str">
        <f t="shared" si="70"/>
        <v/>
      </c>
      <c r="U360" cm="1">
        <f t="array" ref="U360">MIN(IFERROR(FIND(_xlfn.SEQUENCE(10,,CHAR(48)),F360),""))</f>
        <v>8</v>
      </c>
      <c r="V360">
        <f t="shared" si="71"/>
        <v>15</v>
      </c>
      <c r="W360" t="str">
        <f t="shared" si="72"/>
        <v>611_2129</v>
      </c>
      <c r="X360" t="str">
        <f t="shared" si="73"/>
        <v>611_2129</v>
      </c>
      <c r="Y360" t="str">
        <f t="shared" si="74"/>
        <v>A créer</v>
      </c>
      <c r="Z360">
        <f t="shared" si="75"/>
        <v>0</v>
      </c>
      <c r="AA360" t="str">
        <f t="shared" si="76"/>
        <v>611_2129 / 29064544</v>
      </c>
      <c r="AB360">
        <f t="shared" si="77"/>
        <v>29064544</v>
      </c>
      <c r="AC360" s="10" t="str">
        <f>Sheet1[[#This Row],[Emplacement]]</f>
        <v>A créer</v>
      </c>
      <c r="AD360" s="10" t="str">
        <f>Sheet1[[#This Row],[Outillage]]</f>
        <v>611_2129</v>
      </c>
    </row>
    <row r="361" spans="1:30" x14ac:dyDescent="0.25">
      <c r="A361">
        <v>29064545</v>
      </c>
      <c r="B361" t="s">
        <v>281</v>
      </c>
      <c r="C361" t="s">
        <v>28</v>
      </c>
      <c r="D361" t="s">
        <v>29</v>
      </c>
      <c r="E361" t="s">
        <v>32</v>
      </c>
      <c r="F361" t="s">
        <v>282</v>
      </c>
      <c r="G361" t="s">
        <v>32</v>
      </c>
      <c r="H361" t="s">
        <v>33</v>
      </c>
      <c r="I361">
        <v>0</v>
      </c>
      <c r="J361" t="s">
        <v>34</v>
      </c>
      <c r="K361" t="s">
        <v>35</v>
      </c>
      <c r="L361">
        <v>0.01</v>
      </c>
      <c r="M361" t="s">
        <v>32</v>
      </c>
      <c r="N361">
        <v>1</v>
      </c>
      <c r="O361" t="str">
        <f t="shared" si="65"/>
        <v/>
      </c>
      <c r="P361" t="str">
        <f t="shared" si="66"/>
        <v/>
      </c>
      <c r="Q361">
        <f t="shared" si="67"/>
        <v>36</v>
      </c>
      <c r="R361" t="str">
        <f t="shared" si="68"/>
        <v/>
      </c>
      <c r="S361" t="str">
        <f t="shared" si="69"/>
        <v/>
      </c>
      <c r="T361" t="str">
        <f t="shared" si="70"/>
        <v/>
      </c>
      <c r="U361" cm="1">
        <f t="array" ref="U361">MIN(IFERROR(FIND(_xlfn.SEQUENCE(10,,CHAR(48)),F361),""))</f>
        <v>8</v>
      </c>
      <c r="V361">
        <f t="shared" si="71"/>
        <v>15</v>
      </c>
      <c r="W361" t="str">
        <f t="shared" si="72"/>
        <v>611_2377</v>
      </c>
      <c r="X361" t="str">
        <f t="shared" si="73"/>
        <v>611_2377</v>
      </c>
      <c r="Y361" t="str">
        <f t="shared" si="74"/>
        <v>A créer</v>
      </c>
      <c r="Z361">
        <f t="shared" si="75"/>
        <v>0</v>
      </c>
      <c r="AA361" t="str">
        <f t="shared" si="76"/>
        <v>611_2377 / 29064545</v>
      </c>
      <c r="AB361">
        <f t="shared" si="77"/>
        <v>29064545</v>
      </c>
      <c r="AC361" s="10" t="str">
        <f>Sheet1[[#This Row],[Emplacement]]</f>
        <v>A créer</v>
      </c>
      <c r="AD361" s="10" t="str">
        <f>Sheet1[[#This Row],[Outillage]]</f>
        <v>611_2377</v>
      </c>
    </row>
    <row r="362" spans="1:30" x14ac:dyDescent="0.25">
      <c r="A362">
        <v>29064546</v>
      </c>
      <c r="B362" t="s">
        <v>283</v>
      </c>
      <c r="C362" t="s">
        <v>28</v>
      </c>
      <c r="D362" t="s">
        <v>29</v>
      </c>
      <c r="E362" t="s">
        <v>32</v>
      </c>
      <c r="F362" t="s">
        <v>284</v>
      </c>
      <c r="G362" t="s">
        <v>32</v>
      </c>
      <c r="H362" t="s">
        <v>33</v>
      </c>
      <c r="I362">
        <v>1</v>
      </c>
      <c r="J362" t="s">
        <v>34</v>
      </c>
      <c r="K362" t="s">
        <v>35</v>
      </c>
      <c r="L362">
        <v>115</v>
      </c>
      <c r="M362" t="s">
        <v>32</v>
      </c>
      <c r="N362">
        <v>1</v>
      </c>
      <c r="O362" t="str">
        <f t="shared" si="65"/>
        <v/>
      </c>
      <c r="P362" t="str">
        <f t="shared" si="66"/>
        <v/>
      </c>
      <c r="Q362">
        <f t="shared" si="67"/>
        <v>36</v>
      </c>
      <c r="R362" t="str">
        <f t="shared" si="68"/>
        <v/>
      </c>
      <c r="S362" t="str">
        <f t="shared" si="69"/>
        <v/>
      </c>
      <c r="T362" t="str">
        <f t="shared" si="70"/>
        <v/>
      </c>
      <c r="U362" cm="1">
        <f t="array" ref="U362">MIN(IFERROR(FIND(_xlfn.SEQUENCE(10,,CHAR(48)),F362),""))</f>
        <v>8</v>
      </c>
      <c r="V362">
        <f t="shared" si="71"/>
        <v>15</v>
      </c>
      <c r="W362" t="str">
        <f t="shared" si="72"/>
        <v>611_2649</v>
      </c>
      <c r="X362" t="str">
        <f t="shared" si="73"/>
        <v>611_2649</v>
      </c>
      <c r="Y362" t="str">
        <f t="shared" si="74"/>
        <v>A créer</v>
      </c>
      <c r="Z362">
        <f t="shared" si="75"/>
        <v>1</v>
      </c>
      <c r="AA362" t="str">
        <f t="shared" si="76"/>
        <v>611_2649 / 29064546</v>
      </c>
      <c r="AB362">
        <f t="shared" si="77"/>
        <v>29064546</v>
      </c>
      <c r="AC362" s="10" t="str">
        <f>Sheet1[[#This Row],[Emplacement]]</f>
        <v>A créer</v>
      </c>
      <c r="AD362" s="10" t="str">
        <f>Sheet1[[#This Row],[Outillage]]</f>
        <v>611_2649</v>
      </c>
    </row>
    <row r="363" spans="1:30" x14ac:dyDescent="0.25">
      <c r="A363">
        <v>29064548</v>
      </c>
      <c r="B363" t="s">
        <v>285</v>
      </c>
      <c r="C363" t="s">
        <v>28</v>
      </c>
      <c r="D363" t="s">
        <v>29</v>
      </c>
      <c r="E363" t="s">
        <v>32</v>
      </c>
      <c r="F363" t="s">
        <v>286</v>
      </c>
      <c r="G363" t="s">
        <v>32</v>
      </c>
      <c r="H363" t="s">
        <v>33</v>
      </c>
      <c r="I363">
        <v>0</v>
      </c>
      <c r="J363" t="s">
        <v>34</v>
      </c>
      <c r="K363" t="s">
        <v>35</v>
      </c>
      <c r="L363">
        <v>0.01</v>
      </c>
      <c r="M363" t="s">
        <v>32</v>
      </c>
      <c r="N363">
        <v>1</v>
      </c>
      <c r="O363" t="str">
        <f t="shared" si="65"/>
        <v/>
      </c>
      <c r="P363" t="str">
        <f t="shared" si="66"/>
        <v/>
      </c>
      <c r="Q363">
        <f t="shared" si="67"/>
        <v>36</v>
      </c>
      <c r="R363" t="str">
        <f t="shared" si="68"/>
        <v/>
      </c>
      <c r="S363" t="str">
        <f t="shared" si="69"/>
        <v/>
      </c>
      <c r="T363" t="str">
        <f t="shared" si="70"/>
        <v/>
      </c>
      <c r="U363" cm="1">
        <f t="array" ref="U363">MIN(IFERROR(FIND(_xlfn.SEQUENCE(10,,CHAR(48)),F363),""))</f>
        <v>8</v>
      </c>
      <c r="V363">
        <f t="shared" si="71"/>
        <v>15</v>
      </c>
      <c r="W363" t="str">
        <f t="shared" si="72"/>
        <v>611_3004</v>
      </c>
      <c r="X363" t="str">
        <f t="shared" si="73"/>
        <v>611_3004</v>
      </c>
      <c r="Y363" t="str">
        <f t="shared" si="74"/>
        <v>A créer</v>
      </c>
      <c r="Z363">
        <f t="shared" si="75"/>
        <v>0</v>
      </c>
      <c r="AA363" t="str">
        <f t="shared" si="76"/>
        <v>611_3004 / 29064548</v>
      </c>
      <c r="AB363">
        <f t="shared" si="77"/>
        <v>29064548</v>
      </c>
      <c r="AC363" s="10" t="str">
        <f>Sheet1[[#This Row],[Emplacement]]</f>
        <v>A créer</v>
      </c>
      <c r="AD363" s="10" t="str">
        <f>Sheet1[[#This Row],[Outillage]]</f>
        <v>611_3004</v>
      </c>
    </row>
    <row r="364" spans="1:30" x14ac:dyDescent="0.25">
      <c r="A364">
        <v>29064549</v>
      </c>
      <c r="B364" t="s">
        <v>287</v>
      </c>
      <c r="C364" t="s">
        <v>28</v>
      </c>
      <c r="D364" t="s">
        <v>29</v>
      </c>
      <c r="E364" t="s">
        <v>32</v>
      </c>
      <c r="F364" t="s">
        <v>288</v>
      </c>
      <c r="G364" t="s">
        <v>32</v>
      </c>
      <c r="H364" t="s">
        <v>33</v>
      </c>
      <c r="I364">
        <v>0</v>
      </c>
      <c r="J364" t="s">
        <v>34</v>
      </c>
      <c r="K364" t="s">
        <v>35</v>
      </c>
      <c r="L364">
        <v>0.01</v>
      </c>
      <c r="M364" t="s">
        <v>32</v>
      </c>
      <c r="N364">
        <v>1</v>
      </c>
      <c r="O364" t="str">
        <f t="shared" si="65"/>
        <v/>
      </c>
      <c r="P364" t="str">
        <f t="shared" si="66"/>
        <v/>
      </c>
      <c r="Q364">
        <f t="shared" si="67"/>
        <v>36</v>
      </c>
      <c r="R364" t="str">
        <f t="shared" si="68"/>
        <v/>
      </c>
      <c r="S364" t="str">
        <f t="shared" si="69"/>
        <v/>
      </c>
      <c r="T364" t="str">
        <f t="shared" si="70"/>
        <v/>
      </c>
      <c r="U364" cm="1">
        <f t="array" ref="U364">MIN(IFERROR(FIND(_xlfn.SEQUENCE(10,,CHAR(48)),F364),""))</f>
        <v>8</v>
      </c>
      <c r="V364">
        <f t="shared" si="71"/>
        <v>15</v>
      </c>
      <c r="W364" t="str">
        <f t="shared" si="72"/>
        <v>611_3153</v>
      </c>
      <c r="X364" t="str">
        <f t="shared" si="73"/>
        <v>611_3153</v>
      </c>
      <c r="Y364" t="str">
        <f t="shared" si="74"/>
        <v>A créer</v>
      </c>
      <c r="Z364">
        <f t="shared" si="75"/>
        <v>0</v>
      </c>
      <c r="AA364" t="str">
        <f t="shared" si="76"/>
        <v>611_3153 / 29064549</v>
      </c>
      <c r="AB364">
        <f t="shared" si="77"/>
        <v>29064549</v>
      </c>
      <c r="AC364" s="10" t="str">
        <f>Sheet1[[#This Row],[Emplacement]]</f>
        <v>A créer</v>
      </c>
      <c r="AD364" s="10" t="str">
        <f>Sheet1[[#This Row],[Outillage]]</f>
        <v>611_3153</v>
      </c>
    </row>
    <row r="365" spans="1:30" x14ac:dyDescent="0.25">
      <c r="A365">
        <v>29064550</v>
      </c>
      <c r="B365" t="s">
        <v>289</v>
      </c>
      <c r="C365" t="s">
        <v>28</v>
      </c>
      <c r="D365" t="s">
        <v>29</v>
      </c>
      <c r="E365" t="s">
        <v>32</v>
      </c>
      <c r="F365" t="s">
        <v>290</v>
      </c>
      <c r="G365" t="s">
        <v>32</v>
      </c>
      <c r="H365" t="s">
        <v>33</v>
      </c>
      <c r="I365">
        <v>0</v>
      </c>
      <c r="J365" t="s">
        <v>34</v>
      </c>
      <c r="K365" t="s">
        <v>35</v>
      </c>
      <c r="L365">
        <v>0.01</v>
      </c>
      <c r="M365" t="s">
        <v>32</v>
      </c>
      <c r="N365">
        <v>1</v>
      </c>
      <c r="O365" t="str">
        <f t="shared" si="65"/>
        <v/>
      </c>
      <c r="P365" t="str">
        <f t="shared" si="66"/>
        <v/>
      </c>
      <c r="Q365">
        <f t="shared" si="67"/>
        <v>36</v>
      </c>
      <c r="R365" t="str">
        <f t="shared" si="68"/>
        <v/>
      </c>
      <c r="S365" t="str">
        <f t="shared" si="69"/>
        <v/>
      </c>
      <c r="T365" t="str">
        <f t="shared" si="70"/>
        <v/>
      </c>
      <c r="U365" cm="1">
        <f t="array" ref="U365">MIN(IFERROR(FIND(_xlfn.SEQUENCE(10,,CHAR(48)),F365),""))</f>
        <v>8</v>
      </c>
      <c r="V365">
        <f t="shared" si="71"/>
        <v>15</v>
      </c>
      <c r="W365" t="str">
        <f t="shared" si="72"/>
        <v>611_3160</v>
      </c>
      <c r="X365" t="str">
        <f t="shared" si="73"/>
        <v>611_3160</v>
      </c>
      <c r="Y365" t="str">
        <f t="shared" si="74"/>
        <v>A créer</v>
      </c>
      <c r="Z365">
        <f t="shared" si="75"/>
        <v>0</v>
      </c>
      <c r="AA365" t="str">
        <f t="shared" si="76"/>
        <v>611_3160 / 29064550</v>
      </c>
      <c r="AB365">
        <f t="shared" si="77"/>
        <v>29064550</v>
      </c>
      <c r="AC365" s="10" t="str">
        <f>Sheet1[[#This Row],[Emplacement]]</f>
        <v>A créer</v>
      </c>
      <c r="AD365" s="10" t="str">
        <f>Sheet1[[#This Row],[Outillage]]</f>
        <v>611_3160</v>
      </c>
    </row>
    <row r="366" spans="1:30" x14ac:dyDescent="0.25">
      <c r="A366">
        <v>29064551</v>
      </c>
      <c r="B366" t="s">
        <v>291</v>
      </c>
      <c r="C366" t="s">
        <v>28</v>
      </c>
      <c r="D366" t="s">
        <v>29</v>
      </c>
      <c r="E366" t="s">
        <v>32</v>
      </c>
      <c r="F366" t="s">
        <v>292</v>
      </c>
      <c r="G366" t="s">
        <v>32</v>
      </c>
      <c r="H366" t="s">
        <v>33</v>
      </c>
      <c r="I366">
        <v>0</v>
      </c>
      <c r="J366" t="s">
        <v>34</v>
      </c>
      <c r="K366" t="s">
        <v>35</v>
      </c>
      <c r="L366">
        <v>0.01</v>
      </c>
      <c r="M366" t="s">
        <v>32</v>
      </c>
      <c r="N366">
        <v>1</v>
      </c>
      <c r="O366" t="str">
        <f t="shared" si="65"/>
        <v/>
      </c>
      <c r="P366" t="str">
        <f t="shared" si="66"/>
        <v/>
      </c>
      <c r="Q366">
        <f t="shared" si="67"/>
        <v>36</v>
      </c>
      <c r="R366" t="str">
        <f t="shared" si="68"/>
        <v/>
      </c>
      <c r="S366" t="str">
        <f t="shared" si="69"/>
        <v/>
      </c>
      <c r="T366" t="str">
        <f t="shared" si="70"/>
        <v/>
      </c>
      <c r="U366" cm="1">
        <f t="array" ref="U366">MIN(IFERROR(FIND(_xlfn.SEQUENCE(10,,CHAR(48)),F366),""))</f>
        <v>8</v>
      </c>
      <c r="V366">
        <f t="shared" si="71"/>
        <v>15</v>
      </c>
      <c r="W366" t="str">
        <f t="shared" si="72"/>
        <v>811_0233</v>
      </c>
      <c r="X366" t="str">
        <f t="shared" si="73"/>
        <v>811_0233</v>
      </c>
      <c r="Y366" t="str">
        <f t="shared" si="74"/>
        <v>A créer</v>
      </c>
      <c r="Z366">
        <f t="shared" si="75"/>
        <v>0</v>
      </c>
      <c r="AA366" t="str">
        <f t="shared" si="76"/>
        <v>811_0233 / 29064551</v>
      </c>
      <c r="AB366">
        <f t="shared" si="77"/>
        <v>29064551</v>
      </c>
      <c r="AC366" s="10" t="str">
        <f>Sheet1[[#This Row],[Emplacement]]</f>
        <v>A créer</v>
      </c>
      <c r="AD366" s="10" t="str">
        <f>Sheet1[[#This Row],[Outillage]]</f>
        <v>811_0233</v>
      </c>
    </row>
    <row r="367" spans="1:30" x14ac:dyDescent="0.25">
      <c r="A367">
        <v>29064552</v>
      </c>
      <c r="B367" t="s">
        <v>293</v>
      </c>
      <c r="C367" t="s">
        <v>28</v>
      </c>
      <c r="D367" t="s">
        <v>29</v>
      </c>
      <c r="E367" t="s">
        <v>32</v>
      </c>
      <c r="F367" t="s">
        <v>294</v>
      </c>
      <c r="G367" t="s">
        <v>32</v>
      </c>
      <c r="H367" t="s">
        <v>33</v>
      </c>
      <c r="I367">
        <v>0</v>
      </c>
      <c r="J367" t="s">
        <v>34</v>
      </c>
      <c r="K367" t="s">
        <v>35</v>
      </c>
      <c r="L367">
        <v>0.01</v>
      </c>
      <c r="M367" t="s">
        <v>32</v>
      </c>
      <c r="N367">
        <v>1</v>
      </c>
      <c r="O367" t="str">
        <f t="shared" si="65"/>
        <v/>
      </c>
      <c r="P367" t="str">
        <f t="shared" si="66"/>
        <v/>
      </c>
      <c r="Q367">
        <f t="shared" si="67"/>
        <v>36</v>
      </c>
      <c r="R367" t="str">
        <f t="shared" si="68"/>
        <v/>
      </c>
      <c r="S367" t="str">
        <f t="shared" si="69"/>
        <v/>
      </c>
      <c r="T367" t="str">
        <f t="shared" si="70"/>
        <v/>
      </c>
      <c r="U367" cm="1">
        <f t="array" ref="U367">MIN(IFERROR(FIND(_xlfn.SEQUENCE(10,,CHAR(48)),F367),""))</f>
        <v>8</v>
      </c>
      <c r="V367">
        <f t="shared" si="71"/>
        <v>15</v>
      </c>
      <c r="W367" t="str">
        <f t="shared" si="72"/>
        <v>811_0245</v>
      </c>
      <c r="X367" t="str">
        <f t="shared" si="73"/>
        <v>811_0245</v>
      </c>
      <c r="Y367" t="str">
        <f t="shared" si="74"/>
        <v>A créer</v>
      </c>
      <c r="Z367">
        <f t="shared" si="75"/>
        <v>0</v>
      </c>
      <c r="AA367" t="str">
        <f t="shared" si="76"/>
        <v>811_0245 / 29064552</v>
      </c>
      <c r="AB367">
        <f t="shared" si="77"/>
        <v>29064552</v>
      </c>
      <c r="AC367" s="10" t="str">
        <f>Sheet1[[#This Row],[Emplacement]]</f>
        <v>A créer</v>
      </c>
      <c r="AD367" s="10" t="str">
        <f>Sheet1[[#This Row],[Outillage]]</f>
        <v>811_0245</v>
      </c>
    </row>
    <row r="368" spans="1:30" x14ac:dyDescent="0.25">
      <c r="A368">
        <v>29064553</v>
      </c>
      <c r="B368" t="s">
        <v>295</v>
      </c>
      <c r="C368" t="s">
        <v>28</v>
      </c>
      <c r="D368" t="s">
        <v>29</v>
      </c>
      <c r="E368" t="s">
        <v>32</v>
      </c>
      <c r="F368" t="s">
        <v>296</v>
      </c>
      <c r="G368" t="s">
        <v>32</v>
      </c>
      <c r="H368" t="s">
        <v>33</v>
      </c>
      <c r="I368">
        <v>0</v>
      </c>
      <c r="J368" t="s">
        <v>34</v>
      </c>
      <c r="K368" t="s">
        <v>35</v>
      </c>
      <c r="L368">
        <v>0.01</v>
      </c>
      <c r="M368" t="s">
        <v>32</v>
      </c>
      <c r="N368">
        <v>1</v>
      </c>
      <c r="O368" t="str">
        <f t="shared" si="65"/>
        <v/>
      </c>
      <c r="P368" t="str">
        <f t="shared" si="66"/>
        <v/>
      </c>
      <c r="Q368">
        <f t="shared" si="67"/>
        <v>35</v>
      </c>
      <c r="R368" t="str">
        <f t="shared" si="68"/>
        <v/>
      </c>
      <c r="S368" t="str">
        <f t="shared" si="69"/>
        <v/>
      </c>
      <c r="T368" t="str">
        <f t="shared" si="70"/>
        <v/>
      </c>
      <c r="U368" cm="1">
        <f t="array" ref="U368">MIN(IFERROR(FIND(_xlfn.SEQUENCE(10,,CHAR(48)),F368),""))</f>
        <v>8</v>
      </c>
      <c r="V368">
        <f t="shared" si="71"/>
        <v>15</v>
      </c>
      <c r="W368" t="str">
        <f t="shared" si="72"/>
        <v>312_0502</v>
      </c>
      <c r="X368" t="str">
        <f t="shared" si="73"/>
        <v>312_0502</v>
      </c>
      <c r="Y368" t="str">
        <f t="shared" si="74"/>
        <v>A créer</v>
      </c>
      <c r="Z368">
        <f t="shared" si="75"/>
        <v>0</v>
      </c>
      <c r="AA368" t="str">
        <f t="shared" si="76"/>
        <v>312_0502 / 29064553</v>
      </c>
      <c r="AB368">
        <f t="shared" si="77"/>
        <v>29064553</v>
      </c>
      <c r="AC368" s="10" t="str">
        <f>Sheet1[[#This Row],[Emplacement]]</f>
        <v>A créer</v>
      </c>
      <c r="AD368" s="10" t="str">
        <f>Sheet1[[#This Row],[Outillage]]</f>
        <v>312_0502</v>
      </c>
    </row>
    <row r="369" spans="1:30" x14ac:dyDescent="0.25">
      <c r="A369">
        <v>29064554</v>
      </c>
      <c r="B369" t="s">
        <v>297</v>
      </c>
      <c r="C369" t="s">
        <v>28</v>
      </c>
      <c r="D369" t="s">
        <v>29</v>
      </c>
      <c r="E369" t="s">
        <v>32</v>
      </c>
      <c r="F369" t="s">
        <v>298</v>
      </c>
      <c r="G369" t="s">
        <v>32</v>
      </c>
      <c r="H369" t="s">
        <v>33</v>
      </c>
      <c r="I369">
        <v>0</v>
      </c>
      <c r="J369" t="s">
        <v>34</v>
      </c>
      <c r="K369" t="s">
        <v>35</v>
      </c>
      <c r="L369">
        <v>0.01</v>
      </c>
      <c r="M369" t="s">
        <v>32</v>
      </c>
      <c r="N369">
        <v>1</v>
      </c>
      <c r="O369" t="str">
        <f t="shared" si="65"/>
        <v/>
      </c>
      <c r="P369" t="str">
        <f t="shared" si="66"/>
        <v/>
      </c>
      <c r="Q369">
        <f t="shared" si="67"/>
        <v>29</v>
      </c>
      <c r="R369" t="str">
        <f t="shared" si="68"/>
        <v/>
      </c>
      <c r="S369" t="str">
        <f t="shared" si="69"/>
        <v/>
      </c>
      <c r="T369" t="str">
        <f t="shared" si="70"/>
        <v/>
      </c>
      <c r="U369" cm="1">
        <f t="array" ref="U369">MIN(IFERROR(FIND(_xlfn.SEQUENCE(10,,CHAR(48)),F369),""))</f>
        <v>8</v>
      </c>
      <c r="V369">
        <f t="shared" si="71"/>
        <v>15</v>
      </c>
      <c r="W369" t="str">
        <f t="shared" si="72"/>
        <v>312_0587</v>
      </c>
      <c r="X369" t="str">
        <f t="shared" si="73"/>
        <v>312_0587</v>
      </c>
      <c r="Y369" t="str">
        <f t="shared" si="74"/>
        <v>A créer</v>
      </c>
      <c r="Z369">
        <f t="shared" si="75"/>
        <v>0</v>
      </c>
      <c r="AA369" t="str">
        <f t="shared" si="76"/>
        <v>312_0587 / 29064554</v>
      </c>
      <c r="AB369">
        <f t="shared" si="77"/>
        <v>29064554</v>
      </c>
      <c r="AC369" s="10" t="str">
        <f>Sheet1[[#This Row],[Emplacement]]</f>
        <v>A créer</v>
      </c>
      <c r="AD369" s="10" t="str">
        <f>Sheet1[[#This Row],[Outillage]]</f>
        <v>312_0587</v>
      </c>
    </row>
    <row r="370" spans="1:30" x14ac:dyDescent="0.25">
      <c r="A370">
        <v>29064555</v>
      </c>
      <c r="B370" t="s">
        <v>299</v>
      </c>
      <c r="C370" t="s">
        <v>28</v>
      </c>
      <c r="D370" t="s">
        <v>29</v>
      </c>
      <c r="E370" t="s">
        <v>32</v>
      </c>
      <c r="F370" t="s">
        <v>300</v>
      </c>
      <c r="G370" t="s">
        <v>32</v>
      </c>
      <c r="H370" t="s">
        <v>33</v>
      </c>
      <c r="I370">
        <v>0</v>
      </c>
      <c r="J370" t="s">
        <v>34</v>
      </c>
      <c r="K370" t="s">
        <v>35</v>
      </c>
      <c r="L370">
        <v>0.01</v>
      </c>
      <c r="M370" t="s">
        <v>32</v>
      </c>
      <c r="N370">
        <v>1</v>
      </c>
      <c r="O370" t="str">
        <f t="shared" si="65"/>
        <v/>
      </c>
      <c r="P370" t="str">
        <f t="shared" si="66"/>
        <v/>
      </c>
      <c r="Q370">
        <f t="shared" si="67"/>
        <v>35</v>
      </c>
      <c r="R370" t="str">
        <f t="shared" si="68"/>
        <v/>
      </c>
      <c r="S370" t="str">
        <f t="shared" si="69"/>
        <v/>
      </c>
      <c r="T370" t="str">
        <f t="shared" si="70"/>
        <v/>
      </c>
      <c r="U370" cm="1">
        <f t="array" ref="U370">MIN(IFERROR(FIND(_xlfn.SEQUENCE(10,,CHAR(48)),F370),""))</f>
        <v>8</v>
      </c>
      <c r="V370">
        <f t="shared" si="71"/>
        <v>15</v>
      </c>
      <c r="W370" t="str">
        <f t="shared" si="72"/>
        <v>312_0700</v>
      </c>
      <c r="X370" t="str">
        <f t="shared" si="73"/>
        <v>312_0700</v>
      </c>
      <c r="Y370" t="str">
        <f t="shared" si="74"/>
        <v>A créer</v>
      </c>
      <c r="Z370">
        <f t="shared" si="75"/>
        <v>0</v>
      </c>
      <c r="AA370" t="str">
        <f t="shared" si="76"/>
        <v>312_0700 / 29064555</v>
      </c>
      <c r="AB370">
        <f t="shared" si="77"/>
        <v>29064555</v>
      </c>
      <c r="AC370" s="10" t="str">
        <f>Sheet1[[#This Row],[Emplacement]]</f>
        <v>A créer</v>
      </c>
      <c r="AD370" s="10" t="str">
        <f>Sheet1[[#This Row],[Outillage]]</f>
        <v>312_0700</v>
      </c>
    </row>
    <row r="371" spans="1:30" x14ac:dyDescent="0.25">
      <c r="A371">
        <v>29064556</v>
      </c>
      <c r="B371" t="s">
        <v>301</v>
      </c>
      <c r="C371" t="s">
        <v>28</v>
      </c>
      <c r="D371" t="s">
        <v>29</v>
      </c>
      <c r="E371" t="s">
        <v>32</v>
      </c>
      <c r="F371" t="s">
        <v>302</v>
      </c>
      <c r="G371" t="s">
        <v>32</v>
      </c>
      <c r="H371" t="s">
        <v>33</v>
      </c>
      <c r="I371">
        <v>0</v>
      </c>
      <c r="J371" t="s">
        <v>34</v>
      </c>
      <c r="K371" t="s">
        <v>35</v>
      </c>
      <c r="L371">
        <v>0.01</v>
      </c>
      <c r="M371" t="s">
        <v>32</v>
      </c>
      <c r="N371">
        <v>1</v>
      </c>
      <c r="O371" t="str">
        <f t="shared" si="65"/>
        <v/>
      </c>
      <c r="P371" t="str">
        <f t="shared" si="66"/>
        <v/>
      </c>
      <c r="Q371">
        <f t="shared" si="67"/>
        <v>35</v>
      </c>
      <c r="R371" t="str">
        <f t="shared" si="68"/>
        <v/>
      </c>
      <c r="S371" t="str">
        <f t="shared" si="69"/>
        <v/>
      </c>
      <c r="T371" t="str">
        <f t="shared" si="70"/>
        <v/>
      </c>
      <c r="U371" cm="1">
        <f t="array" ref="U371">MIN(IFERROR(FIND(_xlfn.SEQUENCE(10,,CHAR(48)),F371),""))</f>
        <v>8</v>
      </c>
      <c r="V371">
        <f t="shared" si="71"/>
        <v>15</v>
      </c>
      <c r="W371" t="str">
        <f t="shared" si="72"/>
        <v>611_0092</v>
      </c>
      <c r="X371" t="str">
        <f t="shared" si="73"/>
        <v>611_0092</v>
      </c>
      <c r="Y371" t="str">
        <f t="shared" si="74"/>
        <v>A créer</v>
      </c>
      <c r="Z371">
        <f t="shared" si="75"/>
        <v>0</v>
      </c>
      <c r="AA371" t="str">
        <f t="shared" si="76"/>
        <v>611_0092 / 29064556</v>
      </c>
      <c r="AB371">
        <f t="shared" si="77"/>
        <v>29064556</v>
      </c>
      <c r="AC371" s="10" t="str">
        <f>Sheet1[[#This Row],[Emplacement]]</f>
        <v>A créer</v>
      </c>
      <c r="AD371" s="10" t="str">
        <f>Sheet1[[#This Row],[Outillage]]</f>
        <v>611_0092</v>
      </c>
    </row>
    <row r="372" spans="1:30" x14ac:dyDescent="0.25">
      <c r="A372">
        <v>29064558</v>
      </c>
      <c r="B372" t="s">
        <v>303</v>
      </c>
      <c r="C372" t="s">
        <v>28</v>
      </c>
      <c r="D372" t="s">
        <v>29</v>
      </c>
      <c r="E372" t="s">
        <v>32</v>
      </c>
      <c r="F372" t="s">
        <v>304</v>
      </c>
      <c r="G372" t="s">
        <v>32</v>
      </c>
      <c r="H372" t="s">
        <v>33</v>
      </c>
      <c r="I372">
        <v>0</v>
      </c>
      <c r="J372" t="s">
        <v>34</v>
      </c>
      <c r="K372" t="s">
        <v>35</v>
      </c>
      <c r="L372">
        <v>0.01</v>
      </c>
      <c r="M372" t="s">
        <v>32</v>
      </c>
      <c r="N372">
        <v>1</v>
      </c>
      <c r="O372" t="str">
        <f t="shared" si="65"/>
        <v/>
      </c>
      <c r="P372" t="str">
        <f t="shared" si="66"/>
        <v/>
      </c>
      <c r="Q372">
        <f t="shared" si="67"/>
        <v>35</v>
      </c>
      <c r="R372" t="str">
        <f t="shared" si="68"/>
        <v/>
      </c>
      <c r="S372" t="str">
        <f t="shared" si="69"/>
        <v/>
      </c>
      <c r="T372" t="str">
        <f t="shared" si="70"/>
        <v/>
      </c>
      <c r="U372" cm="1">
        <f t="array" ref="U372">MIN(IFERROR(FIND(_xlfn.SEQUENCE(10,,CHAR(48)),F372),""))</f>
        <v>8</v>
      </c>
      <c r="V372">
        <f t="shared" si="71"/>
        <v>15</v>
      </c>
      <c r="W372" t="str">
        <f t="shared" si="72"/>
        <v>611_0799</v>
      </c>
      <c r="X372" t="str">
        <f t="shared" si="73"/>
        <v>611_0799</v>
      </c>
      <c r="Y372" t="str">
        <f t="shared" si="74"/>
        <v>A créer</v>
      </c>
      <c r="Z372">
        <f t="shared" si="75"/>
        <v>0</v>
      </c>
      <c r="AA372" t="str">
        <f t="shared" si="76"/>
        <v>611_0799 / 29064558</v>
      </c>
      <c r="AB372">
        <f t="shared" si="77"/>
        <v>29064558</v>
      </c>
      <c r="AC372" s="10" t="str">
        <f>Sheet1[[#This Row],[Emplacement]]</f>
        <v>A créer</v>
      </c>
      <c r="AD372" s="10" t="str">
        <f>Sheet1[[#This Row],[Outillage]]</f>
        <v>611_0799</v>
      </c>
    </row>
    <row r="373" spans="1:30" x14ac:dyDescent="0.25">
      <c r="A373">
        <v>29064559</v>
      </c>
      <c r="B373" t="s">
        <v>305</v>
      </c>
      <c r="C373" t="s">
        <v>28</v>
      </c>
      <c r="D373" t="s">
        <v>29</v>
      </c>
      <c r="E373" t="s">
        <v>32</v>
      </c>
      <c r="F373" t="s">
        <v>306</v>
      </c>
      <c r="G373" t="s">
        <v>32</v>
      </c>
      <c r="H373" t="s">
        <v>33</v>
      </c>
      <c r="I373">
        <v>0</v>
      </c>
      <c r="J373" t="s">
        <v>34</v>
      </c>
      <c r="K373" t="s">
        <v>35</v>
      </c>
      <c r="L373">
        <v>0.01</v>
      </c>
      <c r="M373" t="s">
        <v>32</v>
      </c>
      <c r="N373">
        <v>1</v>
      </c>
      <c r="O373" t="str">
        <f t="shared" si="65"/>
        <v/>
      </c>
      <c r="P373" t="str">
        <f t="shared" si="66"/>
        <v/>
      </c>
      <c r="Q373">
        <f t="shared" si="67"/>
        <v>35</v>
      </c>
      <c r="R373" t="str">
        <f t="shared" si="68"/>
        <v/>
      </c>
      <c r="S373" t="str">
        <f t="shared" si="69"/>
        <v/>
      </c>
      <c r="T373" t="str">
        <f t="shared" si="70"/>
        <v/>
      </c>
      <c r="U373" cm="1">
        <f t="array" ref="U373">MIN(IFERROR(FIND(_xlfn.SEQUENCE(10,,CHAR(48)),F373),""))</f>
        <v>8</v>
      </c>
      <c r="V373">
        <f t="shared" si="71"/>
        <v>15</v>
      </c>
      <c r="W373" t="str">
        <f t="shared" si="72"/>
        <v>611_0801</v>
      </c>
      <c r="X373" t="str">
        <f t="shared" si="73"/>
        <v>611_0801</v>
      </c>
      <c r="Y373" t="str">
        <f t="shared" si="74"/>
        <v>A créer</v>
      </c>
      <c r="Z373">
        <f t="shared" si="75"/>
        <v>0</v>
      </c>
      <c r="AA373" t="str">
        <f t="shared" si="76"/>
        <v>611_0801 / 29064559</v>
      </c>
      <c r="AB373">
        <f t="shared" si="77"/>
        <v>29064559</v>
      </c>
      <c r="AC373" s="10" t="str">
        <f>Sheet1[[#This Row],[Emplacement]]</f>
        <v>A créer</v>
      </c>
      <c r="AD373" s="10" t="str">
        <f>Sheet1[[#This Row],[Outillage]]</f>
        <v>611_0801</v>
      </c>
    </row>
    <row r="374" spans="1:30" x14ac:dyDescent="0.25">
      <c r="A374">
        <v>29064560</v>
      </c>
      <c r="B374" t="s">
        <v>307</v>
      </c>
      <c r="C374" t="s">
        <v>28</v>
      </c>
      <c r="D374" t="s">
        <v>29</v>
      </c>
      <c r="E374" t="s">
        <v>32</v>
      </c>
      <c r="F374" t="s">
        <v>308</v>
      </c>
      <c r="G374" t="s">
        <v>32</v>
      </c>
      <c r="H374" t="s">
        <v>33</v>
      </c>
      <c r="I374">
        <v>0</v>
      </c>
      <c r="J374" t="s">
        <v>34</v>
      </c>
      <c r="K374" t="s">
        <v>35</v>
      </c>
      <c r="L374">
        <v>0.01</v>
      </c>
      <c r="M374" t="s">
        <v>32</v>
      </c>
      <c r="N374">
        <v>1</v>
      </c>
      <c r="O374" t="str">
        <f t="shared" si="65"/>
        <v/>
      </c>
      <c r="P374" t="str">
        <f t="shared" si="66"/>
        <v/>
      </c>
      <c r="Q374">
        <f t="shared" si="67"/>
        <v>35</v>
      </c>
      <c r="R374" t="str">
        <f t="shared" si="68"/>
        <v/>
      </c>
      <c r="S374" t="str">
        <f t="shared" si="69"/>
        <v/>
      </c>
      <c r="T374" t="str">
        <f t="shared" si="70"/>
        <v/>
      </c>
      <c r="U374" cm="1">
        <f t="array" ref="U374">MIN(IFERROR(FIND(_xlfn.SEQUENCE(10,,CHAR(48)),F374),""))</f>
        <v>8</v>
      </c>
      <c r="V374">
        <f t="shared" si="71"/>
        <v>15</v>
      </c>
      <c r="W374" t="str">
        <f t="shared" si="72"/>
        <v>611_1207</v>
      </c>
      <c r="X374" t="str">
        <f t="shared" si="73"/>
        <v>611_1207</v>
      </c>
      <c r="Y374" t="str">
        <f t="shared" si="74"/>
        <v>A créer</v>
      </c>
      <c r="Z374">
        <f t="shared" si="75"/>
        <v>0</v>
      </c>
      <c r="AA374" t="str">
        <f t="shared" si="76"/>
        <v>611_1207 / 29064560</v>
      </c>
      <c r="AB374">
        <f t="shared" si="77"/>
        <v>29064560</v>
      </c>
      <c r="AC374" s="10" t="str">
        <f>Sheet1[[#This Row],[Emplacement]]</f>
        <v>A créer</v>
      </c>
      <c r="AD374" s="10" t="str">
        <f>Sheet1[[#This Row],[Outillage]]</f>
        <v>611_1207</v>
      </c>
    </row>
    <row r="375" spans="1:30" x14ac:dyDescent="0.25">
      <c r="A375">
        <v>29064561</v>
      </c>
      <c r="B375" t="s">
        <v>309</v>
      </c>
      <c r="C375" t="s">
        <v>28</v>
      </c>
      <c r="D375" t="s">
        <v>29</v>
      </c>
      <c r="E375" t="s">
        <v>32</v>
      </c>
      <c r="F375" t="s">
        <v>310</v>
      </c>
      <c r="G375" t="s">
        <v>32</v>
      </c>
      <c r="H375" t="s">
        <v>33</v>
      </c>
      <c r="I375">
        <v>0</v>
      </c>
      <c r="J375" t="s">
        <v>34</v>
      </c>
      <c r="K375" t="s">
        <v>35</v>
      </c>
      <c r="L375">
        <v>0.01</v>
      </c>
      <c r="M375" t="s">
        <v>32</v>
      </c>
      <c r="N375">
        <v>1</v>
      </c>
      <c r="O375" t="str">
        <f t="shared" si="65"/>
        <v/>
      </c>
      <c r="P375" t="str">
        <f t="shared" si="66"/>
        <v/>
      </c>
      <c r="Q375">
        <f t="shared" si="67"/>
        <v>35</v>
      </c>
      <c r="R375" t="str">
        <f t="shared" si="68"/>
        <v/>
      </c>
      <c r="S375" t="str">
        <f t="shared" si="69"/>
        <v/>
      </c>
      <c r="T375" t="str">
        <f t="shared" si="70"/>
        <v/>
      </c>
      <c r="U375" cm="1">
        <f t="array" ref="U375">MIN(IFERROR(FIND(_xlfn.SEQUENCE(10,,CHAR(48)),F375),""))</f>
        <v>8</v>
      </c>
      <c r="V375">
        <f t="shared" si="71"/>
        <v>15</v>
      </c>
      <c r="W375" t="str">
        <f t="shared" si="72"/>
        <v>611_1741</v>
      </c>
      <c r="X375" t="str">
        <f t="shared" si="73"/>
        <v>611_1741</v>
      </c>
      <c r="Y375" t="str">
        <f t="shared" si="74"/>
        <v>A créer</v>
      </c>
      <c r="Z375">
        <f t="shared" si="75"/>
        <v>0</v>
      </c>
      <c r="AA375" t="str">
        <f t="shared" si="76"/>
        <v>611_1741 / 29064561</v>
      </c>
      <c r="AB375">
        <f t="shared" si="77"/>
        <v>29064561</v>
      </c>
      <c r="AC375" s="10" t="str">
        <f>Sheet1[[#This Row],[Emplacement]]</f>
        <v>A créer</v>
      </c>
      <c r="AD375" s="10" t="str">
        <f>Sheet1[[#This Row],[Outillage]]</f>
        <v>611_1741</v>
      </c>
    </row>
    <row r="376" spans="1:30" x14ac:dyDescent="0.25">
      <c r="A376">
        <v>29064562</v>
      </c>
      <c r="B376" t="s">
        <v>311</v>
      </c>
      <c r="C376" t="s">
        <v>28</v>
      </c>
      <c r="D376" t="s">
        <v>29</v>
      </c>
      <c r="E376" t="s">
        <v>32</v>
      </c>
      <c r="F376" t="s">
        <v>312</v>
      </c>
      <c r="G376" t="s">
        <v>32</v>
      </c>
      <c r="H376" t="s">
        <v>33</v>
      </c>
      <c r="I376">
        <v>0</v>
      </c>
      <c r="J376" t="s">
        <v>34</v>
      </c>
      <c r="K376" t="s">
        <v>35</v>
      </c>
      <c r="L376">
        <v>0.01</v>
      </c>
      <c r="M376" t="s">
        <v>32</v>
      </c>
      <c r="N376">
        <v>1</v>
      </c>
      <c r="O376" t="str">
        <f t="shared" si="65"/>
        <v/>
      </c>
      <c r="P376" t="str">
        <f t="shared" si="66"/>
        <v/>
      </c>
      <c r="Q376">
        <f t="shared" si="67"/>
        <v>35</v>
      </c>
      <c r="R376" t="str">
        <f t="shared" si="68"/>
        <v/>
      </c>
      <c r="S376" t="str">
        <f t="shared" si="69"/>
        <v/>
      </c>
      <c r="T376" t="str">
        <f t="shared" si="70"/>
        <v/>
      </c>
      <c r="U376" cm="1">
        <f t="array" ref="U376">MIN(IFERROR(FIND(_xlfn.SEQUENCE(10,,CHAR(48)),F376),""))</f>
        <v>8</v>
      </c>
      <c r="V376">
        <f t="shared" si="71"/>
        <v>15</v>
      </c>
      <c r="W376" t="str">
        <f t="shared" si="72"/>
        <v>611_2008</v>
      </c>
      <c r="X376" t="str">
        <f t="shared" si="73"/>
        <v>611_2008</v>
      </c>
      <c r="Y376" t="str">
        <f t="shared" si="74"/>
        <v>A créer</v>
      </c>
      <c r="Z376">
        <f t="shared" si="75"/>
        <v>0</v>
      </c>
      <c r="AA376" t="str">
        <f t="shared" si="76"/>
        <v>611_2008 / 29064562</v>
      </c>
      <c r="AB376">
        <f t="shared" si="77"/>
        <v>29064562</v>
      </c>
      <c r="AC376" s="10" t="str">
        <f>Sheet1[[#This Row],[Emplacement]]</f>
        <v>A créer</v>
      </c>
      <c r="AD376" s="10" t="str">
        <f>Sheet1[[#This Row],[Outillage]]</f>
        <v>611_2008</v>
      </c>
    </row>
    <row r="377" spans="1:30" x14ac:dyDescent="0.25">
      <c r="A377">
        <v>29064563</v>
      </c>
      <c r="B377" t="s">
        <v>313</v>
      </c>
      <c r="C377" t="s">
        <v>28</v>
      </c>
      <c r="D377" t="s">
        <v>29</v>
      </c>
      <c r="E377" t="s">
        <v>32</v>
      </c>
      <c r="F377" t="s">
        <v>314</v>
      </c>
      <c r="G377" t="s">
        <v>32</v>
      </c>
      <c r="H377" t="s">
        <v>33</v>
      </c>
      <c r="I377">
        <v>0</v>
      </c>
      <c r="J377" t="s">
        <v>34</v>
      </c>
      <c r="K377" t="s">
        <v>35</v>
      </c>
      <c r="L377">
        <v>0.01</v>
      </c>
      <c r="M377" t="s">
        <v>32</v>
      </c>
      <c r="N377">
        <v>1</v>
      </c>
      <c r="O377" t="str">
        <f t="shared" si="65"/>
        <v/>
      </c>
      <c r="P377" t="str">
        <f t="shared" si="66"/>
        <v/>
      </c>
      <c r="Q377">
        <f t="shared" si="67"/>
        <v>35</v>
      </c>
      <c r="R377" t="str">
        <f t="shared" si="68"/>
        <v/>
      </c>
      <c r="S377" t="str">
        <f t="shared" si="69"/>
        <v/>
      </c>
      <c r="T377" t="str">
        <f t="shared" si="70"/>
        <v/>
      </c>
      <c r="U377" cm="1">
        <f t="array" ref="U377">MIN(IFERROR(FIND(_xlfn.SEQUENCE(10,,CHAR(48)),F377),""))</f>
        <v>8</v>
      </c>
      <c r="V377">
        <f t="shared" si="71"/>
        <v>15</v>
      </c>
      <c r="W377" t="str">
        <f t="shared" si="72"/>
        <v>611_2116</v>
      </c>
      <c r="X377" t="str">
        <f t="shared" si="73"/>
        <v>611_2116</v>
      </c>
      <c r="Y377" t="str">
        <f t="shared" si="74"/>
        <v>A créer</v>
      </c>
      <c r="Z377">
        <f t="shared" si="75"/>
        <v>0</v>
      </c>
      <c r="AA377" t="str">
        <f t="shared" si="76"/>
        <v>611_2116 / 29064563</v>
      </c>
      <c r="AB377">
        <f t="shared" si="77"/>
        <v>29064563</v>
      </c>
      <c r="AC377" s="10" t="str">
        <f>Sheet1[[#This Row],[Emplacement]]</f>
        <v>A créer</v>
      </c>
      <c r="AD377" s="10" t="str">
        <f>Sheet1[[#This Row],[Outillage]]</f>
        <v>611_2116</v>
      </c>
    </row>
    <row r="378" spans="1:30" x14ac:dyDescent="0.25">
      <c r="A378">
        <v>29064564</v>
      </c>
      <c r="B378" t="s">
        <v>315</v>
      </c>
      <c r="C378" t="s">
        <v>28</v>
      </c>
      <c r="D378" t="s">
        <v>29</v>
      </c>
      <c r="E378" t="s">
        <v>32</v>
      </c>
      <c r="F378" t="s">
        <v>316</v>
      </c>
      <c r="G378" t="s">
        <v>32</v>
      </c>
      <c r="H378" t="s">
        <v>33</v>
      </c>
      <c r="I378">
        <v>0</v>
      </c>
      <c r="J378" t="s">
        <v>34</v>
      </c>
      <c r="K378" t="s">
        <v>35</v>
      </c>
      <c r="L378">
        <v>0.01</v>
      </c>
      <c r="M378" t="s">
        <v>32</v>
      </c>
      <c r="N378">
        <v>1</v>
      </c>
      <c r="O378" t="str">
        <f t="shared" si="65"/>
        <v/>
      </c>
      <c r="P378" t="str">
        <f t="shared" si="66"/>
        <v/>
      </c>
      <c r="Q378">
        <f t="shared" si="67"/>
        <v>35</v>
      </c>
      <c r="R378" t="str">
        <f t="shared" si="68"/>
        <v/>
      </c>
      <c r="S378" t="str">
        <f t="shared" si="69"/>
        <v/>
      </c>
      <c r="T378" t="str">
        <f t="shared" si="70"/>
        <v/>
      </c>
      <c r="U378" cm="1">
        <f t="array" ref="U378">MIN(IFERROR(FIND(_xlfn.SEQUENCE(10,,CHAR(48)),F378),""))</f>
        <v>8</v>
      </c>
      <c r="V378">
        <f t="shared" si="71"/>
        <v>15</v>
      </c>
      <c r="W378" t="str">
        <f t="shared" si="72"/>
        <v>611_2120</v>
      </c>
      <c r="X378" t="str">
        <f t="shared" si="73"/>
        <v>611_2120</v>
      </c>
      <c r="Y378" t="str">
        <f t="shared" si="74"/>
        <v>A créer</v>
      </c>
      <c r="Z378">
        <f t="shared" si="75"/>
        <v>0</v>
      </c>
      <c r="AA378" t="str">
        <f t="shared" si="76"/>
        <v>611_2120 / 29064564</v>
      </c>
      <c r="AB378">
        <f t="shared" si="77"/>
        <v>29064564</v>
      </c>
      <c r="AC378" s="10" t="str">
        <f>Sheet1[[#This Row],[Emplacement]]</f>
        <v>A créer</v>
      </c>
      <c r="AD378" s="10" t="str">
        <f>Sheet1[[#This Row],[Outillage]]</f>
        <v>611_2120</v>
      </c>
    </row>
    <row r="379" spans="1:30" x14ac:dyDescent="0.25">
      <c r="A379">
        <v>29064565</v>
      </c>
      <c r="B379" t="s">
        <v>317</v>
      </c>
      <c r="C379" t="s">
        <v>28</v>
      </c>
      <c r="D379" t="s">
        <v>29</v>
      </c>
      <c r="E379" t="s">
        <v>32</v>
      </c>
      <c r="F379" t="s">
        <v>318</v>
      </c>
      <c r="G379" t="s">
        <v>32</v>
      </c>
      <c r="H379" t="s">
        <v>33</v>
      </c>
      <c r="I379">
        <v>0</v>
      </c>
      <c r="J379" t="s">
        <v>34</v>
      </c>
      <c r="K379" t="s">
        <v>35</v>
      </c>
      <c r="L379">
        <v>0.01</v>
      </c>
      <c r="M379" t="s">
        <v>32</v>
      </c>
      <c r="N379">
        <v>1</v>
      </c>
      <c r="O379" t="str">
        <f t="shared" si="65"/>
        <v/>
      </c>
      <c r="P379" t="str">
        <f t="shared" si="66"/>
        <v/>
      </c>
      <c r="Q379">
        <f t="shared" si="67"/>
        <v>35</v>
      </c>
      <c r="R379" t="str">
        <f t="shared" si="68"/>
        <v/>
      </c>
      <c r="S379" t="str">
        <f t="shared" si="69"/>
        <v/>
      </c>
      <c r="T379" t="str">
        <f t="shared" si="70"/>
        <v/>
      </c>
      <c r="U379" cm="1">
        <f t="array" ref="U379">MIN(IFERROR(FIND(_xlfn.SEQUENCE(10,,CHAR(48)),F379),""))</f>
        <v>8</v>
      </c>
      <c r="V379">
        <f t="shared" si="71"/>
        <v>15</v>
      </c>
      <c r="W379" t="str">
        <f t="shared" si="72"/>
        <v>611_2124</v>
      </c>
      <c r="X379" t="str">
        <f t="shared" si="73"/>
        <v>611_2124</v>
      </c>
      <c r="Y379" t="str">
        <f t="shared" si="74"/>
        <v>A créer</v>
      </c>
      <c r="Z379">
        <f t="shared" si="75"/>
        <v>0</v>
      </c>
      <c r="AA379" t="str">
        <f t="shared" si="76"/>
        <v>611_2124 / 29064565</v>
      </c>
      <c r="AB379">
        <f t="shared" si="77"/>
        <v>29064565</v>
      </c>
      <c r="AC379" s="10" t="str">
        <f>Sheet1[[#This Row],[Emplacement]]</f>
        <v>A créer</v>
      </c>
      <c r="AD379" s="10" t="str">
        <f>Sheet1[[#This Row],[Outillage]]</f>
        <v>611_2124</v>
      </c>
    </row>
    <row r="380" spans="1:30" x14ac:dyDescent="0.25">
      <c r="A380">
        <v>29064566</v>
      </c>
      <c r="B380" t="s">
        <v>319</v>
      </c>
      <c r="C380" t="s">
        <v>28</v>
      </c>
      <c r="D380" t="s">
        <v>29</v>
      </c>
      <c r="E380" t="s">
        <v>32</v>
      </c>
      <c r="F380" t="s">
        <v>320</v>
      </c>
      <c r="G380" t="s">
        <v>32</v>
      </c>
      <c r="H380" t="s">
        <v>33</v>
      </c>
      <c r="I380">
        <v>0</v>
      </c>
      <c r="J380" t="s">
        <v>34</v>
      </c>
      <c r="K380" t="s">
        <v>35</v>
      </c>
      <c r="L380">
        <v>0.01</v>
      </c>
      <c r="M380" t="s">
        <v>32</v>
      </c>
      <c r="N380">
        <v>1</v>
      </c>
      <c r="O380" t="str">
        <f t="shared" si="65"/>
        <v/>
      </c>
      <c r="P380" t="str">
        <f t="shared" si="66"/>
        <v/>
      </c>
      <c r="Q380">
        <f t="shared" si="67"/>
        <v>35</v>
      </c>
      <c r="R380" t="str">
        <f t="shared" si="68"/>
        <v/>
      </c>
      <c r="S380" t="str">
        <f t="shared" si="69"/>
        <v/>
      </c>
      <c r="T380" t="str">
        <f t="shared" si="70"/>
        <v/>
      </c>
      <c r="U380" cm="1">
        <f t="array" ref="U380">MIN(IFERROR(FIND(_xlfn.SEQUENCE(10,,CHAR(48)),F380),""))</f>
        <v>8</v>
      </c>
      <c r="V380">
        <f t="shared" si="71"/>
        <v>15</v>
      </c>
      <c r="W380" t="str">
        <f t="shared" si="72"/>
        <v>611_2128</v>
      </c>
      <c r="X380" t="str">
        <f t="shared" si="73"/>
        <v>611_2128</v>
      </c>
      <c r="Y380" t="str">
        <f t="shared" si="74"/>
        <v>A créer</v>
      </c>
      <c r="Z380">
        <f t="shared" si="75"/>
        <v>0</v>
      </c>
      <c r="AA380" t="str">
        <f t="shared" si="76"/>
        <v>611_2128 / 29064566</v>
      </c>
      <c r="AB380">
        <f t="shared" si="77"/>
        <v>29064566</v>
      </c>
      <c r="AC380" s="10" t="str">
        <f>Sheet1[[#This Row],[Emplacement]]</f>
        <v>A créer</v>
      </c>
      <c r="AD380" s="10" t="str">
        <f>Sheet1[[#This Row],[Outillage]]</f>
        <v>611_2128</v>
      </c>
    </row>
    <row r="381" spans="1:30" x14ac:dyDescent="0.25">
      <c r="A381">
        <v>29064569</v>
      </c>
      <c r="B381" t="s">
        <v>321</v>
      </c>
      <c r="C381" t="s">
        <v>28</v>
      </c>
      <c r="D381" t="s">
        <v>29</v>
      </c>
      <c r="E381" t="s">
        <v>32</v>
      </c>
      <c r="F381" t="s">
        <v>322</v>
      </c>
      <c r="G381" t="s">
        <v>32</v>
      </c>
      <c r="H381" t="s">
        <v>33</v>
      </c>
      <c r="I381">
        <v>0</v>
      </c>
      <c r="J381" t="s">
        <v>34</v>
      </c>
      <c r="K381" t="s">
        <v>35</v>
      </c>
      <c r="L381">
        <v>0.01</v>
      </c>
      <c r="M381" t="s">
        <v>32</v>
      </c>
      <c r="N381">
        <v>1</v>
      </c>
      <c r="O381" t="str">
        <f t="shared" si="65"/>
        <v/>
      </c>
      <c r="P381" t="str">
        <f t="shared" si="66"/>
        <v/>
      </c>
      <c r="Q381">
        <f t="shared" si="67"/>
        <v>35</v>
      </c>
      <c r="R381" t="str">
        <f t="shared" si="68"/>
        <v/>
      </c>
      <c r="S381" t="str">
        <f t="shared" si="69"/>
        <v/>
      </c>
      <c r="T381" t="str">
        <f t="shared" si="70"/>
        <v/>
      </c>
      <c r="U381" cm="1">
        <f t="array" ref="U381">MIN(IFERROR(FIND(_xlfn.SEQUENCE(10,,CHAR(48)),F381),""))</f>
        <v>8</v>
      </c>
      <c r="V381">
        <f t="shared" si="71"/>
        <v>15</v>
      </c>
      <c r="W381" t="str">
        <f t="shared" si="72"/>
        <v>611_3000</v>
      </c>
      <c r="X381" t="str">
        <f t="shared" si="73"/>
        <v>611_3000</v>
      </c>
      <c r="Y381" t="str">
        <f t="shared" si="74"/>
        <v>A créer</v>
      </c>
      <c r="Z381">
        <f t="shared" si="75"/>
        <v>0</v>
      </c>
      <c r="AA381" t="str">
        <f t="shared" si="76"/>
        <v>611_3000 / 29064569</v>
      </c>
      <c r="AB381">
        <f t="shared" si="77"/>
        <v>29064569</v>
      </c>
      <c r="AC381" s="10" t="str">
        <f>Sheet1[[#This Row],[Emplacement]]</f>
        <v>A créer</v>
      </c>
      <c r="AD381" s="10" t="str">
        <f>Sheet1[[#This Row],[Outillage]]</f>
        <v>611_3000</v>
      </c>
    </row>
    <row r="382" spans="1:30" x14ac:dyDescent="0.25">
      <c r="A382">
        <v>29064570</v>
      </c>
      <c r="B382" t="s">
        <v>323</v>
      </c>
      <c r="C382" t="s">
        <v>28</v>
      </c>
      <c r="D382" t="s">
        <v>29</v>
      </c>
      <c r="E382" t="s">
        <v>32</v>
      </c>
      <c r="F382" t="s">
        <v>324</v>
      </c>
      <c r="G382" t="s">
        <v>32</v>
      </c>
      <c r="H382" t="s">
        <v>33</v>
      </c>
      <c r="I382">
        <v>0</v>
      </c>
      <c r="J382" t="s">
        <v>34</v>
      </c>
      <c r="K382" t="s">
        <v>35</v>
      </c>
      <c r="L382">
        <v>0.01</v>
      </c>
      <c r="M382" t="s">
        <v>32</v>
      </c>
      <c r="N382">
        <v>1</v>
      </c>
      <c r="O382" t="str">
        <f t="shared" si="65"/>
        <v/>
      </c>
      <c r="P382" t="str">
        <f t="shared" si="66"/>
        <v/>
      </c>
      <c r="Q382">
        <f t="shared" si="67"/>
        <v>35</v>
      </c>
      <c r="R382" t="str">
        <f t="shared" si="68"/>
        <v/>
      </c>
      <c r="S382" t="str">
        <f t="shared" si="69"/>
        <v/>
      </c>
      <c r="T382" t="str">
        <f t="shared" si="70"/>
        <v/>
      </c>
      <c r="U382" cm="1">
        <f t="array" ref="U382">MIN(IFERROR(FIND(_xlfn.SEQUENCE(10,,CHAR(48)),F382),""))</f>
        <v>8</v>
      </c>
      <c r="V382">
        <f t="shared" si="71"/>
        <v>15</v>
      </c>
      <c r="W382" t="str">
        <f t="shared" si="72"/>
        <v>611_3002</v>
      </c>
      <c r="X382" t="str">
        <f t="shared" si="73"/>
        <v>611_3002</v>
      </c>
      <c r="Y382" t="str">
        <f t="shared" si="74"/>
        <v>A créer</v>
      </c>
      <c r="Z382">
        <f t="shared" si="75"/>
        <v>0</v>
      </c>
      <c r="AA382" t="str">
        <f t="shared" si="76"/>
        <v>611_3002 / 29064570</v>
      </c>
      <c r="AB382">
        <f t="shared" si="77"/>
        <v>29064570</v>
      </c>
      <c r="AC382" s="10" t="str">
        <f>Sheet1[[#This Row],[Emplacement]]</f>
        <v>A créer</v>
      </c>
      <c r="AD382" s="10" t="str">
        <f>Sheet1[[#This Row],[Outillage]]</f>
        <v>611_3002</v>
      </c>
    </row>
    <row r="383" spans="1:30" x14ac:dyDescent="0.25">
      <c r="A383">
        <v>29064572</v>
      </c>
      <c r="B383" t="s">
        <v>325</v>
      </c>
      <c r="C383" t="s">
        <v>28</v>
      </c>
      <c r="D383" t="s">
        <v>29</v>
      </c>
      <c r="E383" t="s">
        <v>32</v>
      </c>
      <c r="F383" t="s">
        <v>326</v>
      </c>
      <c r="G383" t="s">
        <v>32</v>
      </c>
      <c r="H383" t="s">
        <v>33</v>
      </c>
      <c r="I383">
        <v>0</v>
      </c>
      <c r="J383" t="s">
        <v>34</v>
      </c>
      <c r="K383" t="s">
        <v>35</v>
      </c>
      <c r="L383">
        <v>0.01</v>
      </c>
      <c r="M383" t="s">
        <v>32</v>
      </c>
      <c r="N383">
        <v>1</v>
      </c>
      <c r="O383" t="str">
        <f t="shared" si="65"/>
        <v/>
      </c>
      <c r="P383" t="str">
        <f t="shared" si="66"/>
        <v/>
      </c>
      <c r="Q383">
        <f t="shared" si="67"/>
        <v>35</v>
      </c>
      <c r="R383" t="str">
        <f t="shared" si="68"/>
        <v/>
      </c>
      <c r="S383" t="str">
        <f t="shared" si="69"/>
        <v/>
      </c>
      <c r="T383" t="str">
        <f t="shared" si="70"/>
        <v/>
      </c>
      <c r="U383" cm="1">
        <f t="array" ref="U383">MIN(IFERROR(FIND(_xlfn.SEQUENCE(10,,CHAR(48)),F383),""))</f>
        <v>8</v>
      </c>
      <c r="V383">
        <f t="shared" si="71"/>
        <v>15</v>
      </c>
      <c r="W383" t="str">
        <f t="shared" si="72"/>
        <v>811_0244</v>
      </c>
      <c r="X383" t="str">
        <f t="shared" si="73"/>
        <v>811_0244</v>
      </c>
      <c r="Y383" t="str">
        <f t="shared" si="74"/>
        <v>A créer</v>
      </c>
      <c r="Z383">
        <f t="shared" si="75"/>
        <v>0</v>
      </c>
      <c r="AA383" t="str">
        <f t="shared" si="76"/>
        <v>811_0244 / 29064572</v>
      </c>
      <c r="AB383">
        <f t="shared" si="77"/>
        <v>29064572</v>
      </c>
      <c r="AC383" s="10" t="str">
        <f>Sheet1[[#This Row],[Emplacement]]</f>
        <v>A créer</v>
      </c>
      <c r="AD383" s="10" t="str">
        <f>Sheet1[[#This Row],[Outillage]]</f>
        <v>811_0244</v>
      </c>
    </row>
    <row r="384" spans="1:30" x14ac:dyDescent="0.25">
      <c r="A384">
        <v>29064573</v>
      </c>
      <c r="B384" t="s">
        <v>327</v>
      </c>
      <c r="C384" t="s">
        <v>28</v>
      </c>
      <c r="D384" t="s">
        <v>29</v>
      </c>
      <c r="E384" t="s">
        <v>32</v>
      </c>
      <c r="F384" t="s">
        <v>328</v>
      </c>
      <c r="G384" t="s">
        <v>32</v>
      </c>
      <c r="H384" t="s">
        <v>33</v>
      </c>
      <c r="I384">
        <v>0</v>
      </c>
      <c r="J384" t="s">
        <v>34</v>
      </c>
      <c r="K384" t="s">
        <v>35</v>
      </c>
      <c r="L384">
        <v>0.01</v>
      </c>
      <c r="M384" t="s">
        <v>32</v>
      </c>
      <c r="N384">
        <v>1</v>
      </c>
      <c r="O384" t="str">
        <f t="shared" si="65"/>
        <v/>
      </c>
      <c r="P384" t="str">
        <f t="shared" si="66"/>
        <v/>
      </c>
      <c r="Q384">
        <f t="shared" si="67"/>
        <v>35</v>
      </c>
      <c r="R384" t="str">
        <f t="shared" si="68"/>
        <v/>
      </c>
      <c r="S384" t="str">
        <f t="shared" si="69"/>
        <v/>
      </c>
      <c r="T384" t="str">
        <f t="shared" si="70"/>
        <v/>
      </c>
      <c r="U384" cm="1">
        <f t="array" ref="U384">MIN(IFERROR(FIND(_xlfn.SEQUENCE(10,,CHAR(48)),F384),""))</f>
        <v>8</v>
      </c>
      <c r="V384">
        <f t="shared" si="71"/>
        <v>15</v>
      </c>
      <c r="W384" t="str">
        <f t="shared" si="72"/>
        <v>912_0369</v>
      </c>
      <c r="X384" t="str">
        <f t="shared" si="73"/>
        <v>912_0369</v>
      </c>
      <c r="Y384" t="str">
        <f t="shared" si="74"/>
        <v>A créer</v>
      </c>
      <c r="Z384">
        <f t="shared" si="75"/>
        <v>0</v>
      </c>
      <c r="AA384" t="str">
        <f t="shared" si="76"/>
        <v>912_0369 / 29064573</v>
      </c>
      <c r="AB384">
        <f t="shared" si="77"/>
        <v>29064573</v>
      </c>
      <c r="AC384" s="10" t="str">
        <f>Sheet1[[#This Row],[Emplacement]]</f>
        <v>A créer</v>
      </c>
      <c r="AD384" s="10" t="str">
        <f>Sheet1[[#This Row],[Outillage]]</f>
        <v>912_0369</v>
      </c>
    </row>
    <row r="385" spans="1:30" x14ac:dyDescent="0.25">
      <c r="A385">
        <v>29064574</v>
      </c>
      <c r="B385" t="s">
        <v>329</v>
      </c>
      <c r="C385" t="s">
        <v>28</v>
      </c>
      <c r="D385" t="s">
        <v>29</v>
      </c>
      <c r="E385" t="s">
        <v>32</v>
      </c>
      <c r="F385" t="s">
        <v>330</v>
      </c>
      <c r="G385" t="s">
        <v>32</v>
      </c>
      <c r="H385" t="s">
        <v>33</v>
      </c>
      <c r="I385">
        <v>0</v>
      </c>
      <c r="J385" t="s">
        <v>34</v>
      </c>
      <c r="K385" t="s">
        <v>35</v>
      </c>
      <c r="L385">
        <v>0.01</v>
      </c>
      <c r="M385" t="s">
        <v>32</v>
      </c>
      <c r="N385">
        <v>1</v>
      </c>
      <c r="O385" t="str">
        <f t="shared" si="65"/>
        <v/>
      </c>
      <c r="P385" t="str">
        <f t="shared" si="66"/>
        <v/>
      </c>
      <c r="Q385">
        <f t="shared" si="67"/>
        <v>35</v>
      </c>
      <c r="R385" t="str">
        <f t="shared" si="68"/>
        <v/>
      </c>
      <c r="S385" t="str">
        <f t="shared" si="69"/>
        <v/>
      </c>
      <c r="T385" t="str">
        <f t="shared" si="70"/>
        <v/>
      </c>
      <c r="U385" cm="1">
        <f t="array" ref="U385">MIN(IFERROR(FIND(_xlfn.SEQUENCE(10,,CHAR(48)),F385),""))</f>
        <v>8</v>
      </c>
      <c r="V385">
        <f t="shared" si="71"/>
        <v>15</v>
      </c>
      <c r="W385" t="str">
        <f t="shared" si="72"/>
        <v>912_0380</v>
      </c>
      <c r="X385" t="str">
        <f t="shared" si="73"/>
        <v>912_0380</v>
      </c>
      <c r="Y385" t="str">
        <f t="shared" si="74"/>
        <v>A créer</v>
      </c>
      <c r="Z385">
        <f t="shared" si="75"/>
        <v>0</v>
      </c>
      <c r="AA385" t="str">
        <f t="shared" si="76"/>
        <v>912_0380 / 29064574</v>
      </c>
      <c r="AB385">
        <f t="shared" si="77"/>
        <v>29064574</v>
      </c>
      <c r="AC385" s="10" t="str">
        <f>Sheet1[[#This Row],[Emplacement]]</f>
        <v>A créer</v>
      </c>
      <c r="AD385" s="10" t="str">
        <f>Sheet1[[#This Row],[Outillage]]</f>
        <v>912_0380</v>
      </c>
    </row>
    <row r="386" spans="1:30" x14ac:dyDescent="0.25">
      <c r="A386">
        <v>29064576</v>
      </c>
      <c r="B386" t="s">
        <v>331</v>
      </c>
      <c r="C386" t="s">
        <v>28</v>
      </c>
      <c r="D386" t="s">
        <v>29</v>
      </c>
      <c r="E386" t="s">
        <v>32</v>
      </c>
      <c r="F386" t="s">
        <v>332</v>
      </c>
      <c r="G386" t="s">
        <v>32</v>
      </c>
      <c r="H386" t="s">
        <v>33</v>
      </c>
      <c r="I386">
        <v>0</v>
      </c>
      <c r="J386" t="s">
        <v>34</v>
      </c>
      <c r="K386" t="s">
        <v>35</v>
      </c>
      <c r="L386">
        <v>0.01</v>
      </c>
      <c r="M386" t="s">
        <v>32</v>
      </c>
      <c r="N386">
        <v>1</v>
      </c>
      <c r="O386" t="str">
        <f t="shared" ref="O386:O449" si="78">IF(F386="","",IFERROR(FIND("DRW ACY",B386),""))</f>
        <v/>
      </c>
      <c r="P386" t="str">
        <f t="shared" ref="P386:P449" si="79">IF(O386="","",O386+6)</f>
        <v/>
      </c>
      <c r="Q386">
        <f t="shared" ref="Q386:Q449" si="80">LEN(B386)</f>
        <v>34</v>
      </c>
      <c r="R386" t="str">
        <f t="shared" ref="R386:R449" si="81">IF(P386="","",RIGHT(B386,Q386-P386))</f>
        <v/>
      </c>
      <c r="S386" t="str">
        <f t="shared" ref="S386:S449" si="82">IFERROR(FIND("DRWACY",F386),"")</f>
        <v/>
      </c>
      <c r="T386" t="str">
        <f t="shared" ref="T386:T449" si="83">IF(S386="","",S386+6)</f>
        <v/>
      </c>
      <c r="U386" cm="1">
        <f t="array" ref="U386">MIN(IFERROR(FIND(_xlfn.SEQUENCE(10,,CHAR(48)),F386),""))</f>
        <v>8</v>
      </c>
      <c r="V386">
        <f t="shared" ref="V386:V449" si="84">LEN(F386)</f>
        <v>15</v>
      </c>
      <c r="W386" t="str">
        <f t="shared" ref="W386:W449" si="85">RIGHT(F386,(V386+1)-U386)</f>
        <v>611_0023</v>
      </c>
      <c r="X386" t="str">
        <f t="shared" ref="X386:X449" si="86">LEFT(W386,8)</f>
        <v>611_0023</v>
      </c>
      <c r="Y386" t="str">
        <f t="shared" ref="Y386:Y449" si="87">IF(E386&lt;&gt;"",E386,"A créer")</f>
        <v>A créer</v>
      </c>
      <c r="Z386">
        <f t="shared" ref="Z386:Z449" si="88">I386</f>
        <v>0</v>
      </c>
      <c r="AA386" t="str">
        <f t="shared" ref="AA386:AA449" si="89">X386&amp;" / "&amp;A386</f>
        <v>611_0023 / 29064576</v>
      </c>
      <c r="AB386">
        <f t="shared" ref="AB386:AB449" si="90">A386</f>
        <v>29064576</v>
      </c>
      <c r="AC386" s="10" t="str">
        <f>Sheet1[[#This Row],[Emplacement]]</f>
        <v>A créer</v>
      </c>
      <c r="AD386" s="10" t="str">
        <f>Sheet1[[#This Row],[Outillage]]</f>
        <v>611_0023</v>
      </c>
    </row>
    <row r="387" spans="1:30" x14ac:dyDescent="0.25">
      <c r="A387">
        <v>29064577</v>
      </c>
      <c r="B387" t="s">
        <v>333</v>
      </c>
      <c r="C387" t="s">
        <v>28</v>
      </c>
      <c r="D387" t="s">
        <v>29</v>
      </c>
      <c r="E387" t="s">
        <v>32</v>
      </c>
      <c r="F387" t="s">
        <v>334</v>
      </c>
      <c r="G387" t="s">
        <v>32</v>
      </c>
      <c r="H387" t="s">
        <v>33</v>
      </c>
      <c r="I387">
        <v>0</v>
      </c>
      <c r="J387" t="s">
        <v>34</v>
      </c>
      <c r="K387" t="s">
        <v>35</v>
      </c>
      <c r="L387">
        <v>0.01</v>
      </c>
      <c r="M387" t="s">
        <v>32</v>
      </c>
      <c r="N387">
        <v>1</v>
      </c>
      <c r="O387" t="str">
        <f t="shared" si="78"/>
        <v/>
      </c>
      <c r="P387" t="str">
        <f t="shared" si="79"/>
        <v/>
      </c>
      <c r="Q387">
        <f t="shared" si="80"/>
        <v>34</v>
      </c>
      <c r="R387" t="str">
        <f t="shared" si="81"/>
        <v/>
      </c>
      <c r="S387" t="str">
        <f t="shared" si="82"/>
        <v/>
      </c>
      <c r="T387" t="str">
        <f t="shared" si="83"/>
        <v/>
      </c>
      <c r="U387" cm="1">
        <f t="array" ref="U387">MIN(IFERROR(FIND(_xlfn.SEQUENCE(10,,CHAR(48)),F387),""))</f>
        <v>8</v>
      </c>
      <c r="V387">
        <f t="shared" si="84"/>
        <v>15</v>
      </c>
      <c r="W387" t="str">
        <f t="shared" si="85"/>
        <v>611_0498</v>
      </c>
      <c r="X387" t="str">
        <f t="shared" si="86"/>
        <v>611_0498</v>
      </c>
      <c r="Y387" t="str">
        <f t="shared" si="87"/>
        <v>A créer</v>
      </c>
      <c r="Z387">
        <f t="shared" si="88"/>
        <v>0</v>
      </c>
      <c r="AA387" t="str">
        <f t="shared" si="89"/>
        <v>611_0498 / 29064577</v>
      </c>
      <c r="AB387">
        <f t="shared" si="90"/>
        <v>29064577</v>
      </c>
      <c r="AC387" s="10" t="str">
        <f>Sheet1[[#This Row],[Emplacement]]</f>
        <v>A créer</v>
      </c>
      <c r="AD387" s="10" t="str">
        <f>Sheet1[[#This Row],[Outillage]]</f>
        <v>611_0498</v>
      </c>
    </row>
    <row r="388" spans="1:30" x14ac:dyDescent="0.25">
      <c r="A388">
        <v>29064578</v>
      </c>
      <c r="B388" t="s">
        <v>335</v>
      </c>
      <c r="C388" t="s">
        <v>28</v>
      </c>
      <c r="D388" t="s">
        <v>29</v>
      </c>
      <c r="E388" t="s">
        <v>32</v>
      </c>
      <c r="F388" t="s">
        <v>336</v>
      </c>
      <c r="G388" t="s">
        <v>32</v>
      </c>
      <c r="H388" t="s">
        <v>33</v>
      </c>
      <c r="I388">
        <v>0</v>
      </c>
      <c r="J388" t="s">
        <v>34</v>
      </c>
      <c r="K388" t="s">
        <v>35</v>
      </c>
      <c r="L388">
        <v>0.01</v>
      </c>
      <c r="M388" t="s">
        <v>32</v>
      </c>
      <c r="N388">
        <v>1</v>
      </c>
      <c r="O388" t="str">
        <f t="shared" si="78"/>
        <v/>
      </c>
      <c r="P388" t="str">
        <f t="shared" si="79"/>
        <v/>
      </c>
      <c r="Q388">
        <f t="shared" si="80"/>
        <v>34</v>
      </c>
      <c r="R388" t="str">
        <f t="shared" si="81"/>
        <v/>
      </c>
      <c r="S388" t="str">
        <f t="shared" si="82"/>
        <v/>
      </c>
      <c r="T388" t="str">
        <f t="shared" si="83"/>
        <v/>
      </c>
      <c r="U388" cm="1">
        <f t="array" ref="U388">MIN(IFERROR(FIND(_xlfn.SEQUENCE(10,,CHAR(48)),F388),""))</f>
        <v>8</v>
      </c>
      <c r="V388">
        <f t="shared" si="84"/>
        <v>15</v>
      </c>
      <c r="W388" t="str">
        <f t="shared" si="85"/>
        <v>611_1090</v>
      </c>
      <c r="X388" t="str">
        <f t="shared" si="86"/>
        <v>611_1090</v>
      </c>
      <c r="Y388" t="str">
        <f t="shared" si="87"/>
        <v>A créer</v>
      </c>
      <c r="Z388">
        <f t="shared" si="88"/>
        <v>0</v>
      </c>
      <c r="AA388" t="str">
        <f t="shared" si="89"/>
        <v>611_1090 / 29064578</v>
      </c>
      <c r="AB388">
        <f t="shared" si="90"/>
        <v>29064578</v>
      </c>
      <c r="AC388" s="10" t="str">
        <f>Sheet1[[#This Row],[Emplacement]]</f>
        <v>A créer</v>
      </c>
      <c r="AD388" s="10" t="str">
        <f>Sheet1[[#This Row],[Outillage]]</f>
        <v>611_1090</v>
      </c>
    </row>
    <row r="389" spans="1:30" x14ac:dyDescent="0.25">
      <c r="A389">
        <v>29064579</v>
      </c>
      <c r="B389" t="s">
        <v>337</v>
      </c>
      <c r="C389" t="s">
        <v>28</v>
      </c>
      <c r="D389" t="s">
        <v>29</v>
      </c>
      <c r="E389" t="s">
        <v>32</v>
      </c>
      <c r="F389" t="s">
        <v>338</v>
      </c>
      <c r="G389" t="s">
        <v>32</v>
      </c>
      <c r="H389" t="s">
        <v>33</v>
      </c>
      <c r="I389">
        <v>0</v>
      </c>
      <c r="J389" t="s">
        <v>34</v>
      </c>
      <c r="K389" t="s">
        <v>35</v>
      </c>
      <c r="L389">
        <v>0.01</v>
      </c>
      <c r="M389" t="s">
        <v>32</v>
      </c>
      <c r="N389">
        <v>1</v>
      </c>
      <c r="O389" t="str">
        <f t="shared" si="78"/>
        <v/>
      </c>
      <c r="P389" t="str">
        <f t="shared" si="79"/>
        <v/>
      </c>
      <c r="Q389">
        <f t="shared" si="80"/>
        <v>34</v>
      </c>
      <c r="R389" t="str">
        <f t="shared" si="81"/>
        <v/>
      </c>
      <c r="S389" t="str">
        <f t="shared" si="82"/>
        <v/>
      </c>
      <c r="T389" t="str">
        <f t="shared" si="83"/>
        <v/>
      </c>
      <c r="U389" cm="1">
        <f t="array" ref="U389">MIN(IFERROR(FIND(_xlfn.SEQUENCE(10,,CHAR(48)),F389),""))</f>
        <v>8</v>
      </c>
      <c r="V389">
        <f t="shared" si="84"/>
        <v>15</v>
      </c>
      <c r="W389" t="str">
        <f t="shared" si="85"/>
        <v>611_1230</v>
      </c>
      <c r="X389" t="str">
        <f t="shared" si="86"/>
        <v>611_1230</v>
      </c>
      <c r="Y389" t="str">
        <f t="shared" si="87"/>
        <v>A créer</v>
      </c>
      <c r="Z389">
        <f t="shared" si="88"/>
        <v>0</v>
      </c>
      <c r="AA389" t="str">
        <f t="shared" si="89"/>
        <v>611_1230 / 29064579</v>
      </c>
      <c r="AB389">
        <f t="shared" si="90"/>
        <v>29064579</v>
      </c>
      <c r="AC389" s="10" t="str">
        <f>Sheet1[[#This Row],[Emplacement]]</f>
        <v>A créer</v>
      </c>
      <c r="AD389" s="10" t="str">
        <f>Sheet1[[#This Row],[Outillage]]</f>
        <v>611_1230</v>
      </c>
    </row>
    <row r="390" spans="1:30" x14ac:dyDescent="0.25">
      <c r="A390">
        <v>29064580</v>
      </c>
      <c r="B390" t="s">
        <v>339</v>
      </c>
      <c r="C390" t="s">
        <v>28</v>
      </c>
      <c r="D390" t="s">
        <v>29</v>
      </c>
      <c r="E390" t="s">
        <v>32</v>
      </c>
      <c r="F390" t="s">
        <v>340</v>
      </c>
      <c r="G390" t="s">
        <v>32</v>
      </c>
      <c r="H390" t="s">
        <v>33</v>
      </c>
      <c r="I390">
        <v>100</v>
      </c>
      <c r="J390" t="s">
        <v>34</v>
      </c>
      <c r="K390" t="s">
        <v>35</v>
      </c>
      <c r="L390">
        <v>0.01</v>
      </c>
      <c r="M390" t="s">
        <v>32</v>
      </c>
      <c r="N390">
        <v>1</v>
      </c>
      <c r="O390" t="str">
        <f t="shared" si="78"/>
        <v/>
      </c>
      <c r="P390" t="str">
        <f t="shared" si="79"/>
        <v/>
      </c>
      <c r="Q390">
        <f t="shared" si="80"/>
        <v>34</v>
      </c>
      <c r="R390" t="str">
        <f t="shared" si="81"/>
        <v/>
      </c>
      <c r="S390" t="str">
        <f t="shared" si="82"/>
        <v/>
      </c>
      <c r="T390" t="str">
        <f t="shared" si="83"/>
        <v/>
      </c>
      <c r="U390" cm="1">
        <f t="array" ref="U390">MIN(IFERROR(FIND(_xlfn.SEQUENCE(10,,CHAR(48)),F390),""))</f>
        <v>8</v>
      </c>
      <c r="V390">
        <f t="shared" si="84"/>
        <v>15</v>
      </c>
      <c r="W390" t="str">
        <f t="shared" si="85"/>
        <v>611_1526</v>
      </c>
      <c r="X390" t="str">
        <f t="shared" si="86"/>
        <v>611_1526</v>
      </c>
      <c r="Y390" t="str">
        <f t="shared" si="87"/>
        <v>A créer</v>
      </c>
      <c r="Z390">
        <f t="shared" si="88"/>
        <v>100</v>
      </c>
      <c r="AA390" t="str">
        <f t="shared" si="89"/>
        <v>611_1526 / 29064580</v>
      </c>
      <c r="AB390">
        <f t="shared" si="90"/>
        <v>29064580</v>
      </c>
      <c r="AC390" s="10" t="str">
        <f>Sheet1[[#This Row],[Emplacement]]</f>
        <v>A créer</v>
      </c>
      <c r="AD390" s="10" t="str">
        <f>Sheet1[[#This Row],[Outillage]]</f>
        <v>611_1526</v>
      </c>
    </row>
    <row r="391" spans="1:30" x14ac:dyDescent="0.25">
      <c r="A391">
        <v>29064581</v>
      </c>
      <c r="B391" t="s">
        <v>341</v>
      </c>
      <c r="C391" t="s">
        <v>28</v>
      </c>
      <c r="D391" t="s">
        <v>29</v>
      </c>
      <c r="E391" t="s">
        <v>32</v>
      </c>
      <c r="F391" t="s">
        <v>342</v>
      </c>
      <c r="G391" t="s">
        <v>32</v>
      </c>
      <c r="H391" t="s">
        <v>33</v>
      </c>
      <c r="I391">
        <v>0</v>
      </c>
      <c r="J391" t="s">
        <v>34</v>
      </c>
      <c r="K391" t="s">
        <v>35</v>
      </c>
      <c r="L391">
        <v>0.01</v>
      </c>
      <c r="M391" t="s">
        <v>32</v>
      </c>
      <c r="N391">
        <v>1</v>
      </c>
      <c r="O391" t="str">
        <f t="shared" si="78"/>
        <v/>
      </c>
      <c r="P391" t="str">
        <f t="shared" si="79"/>
        <v/>
      </c>
      <c r="Q391">
        <f t="shared" si="80"/>
        <v>34</v>
      </c>
      <c r="R391" t="str">
        <f t="shared" si="81"/>
        <v/>
      </c>
      <c r="S391" t="str">
        <f t="shared" si="82"/>
        <v/>
      </c>
      <c r="T391" t="str">
        <f t="shared" si="83"/>
        <v/>
      </c>
      <c r="U391" cm="1">
        <f t="array" ref="U391">MIN(IFERROR(FIND(_xlfn.SEQUENCE(10,,CHAR(48)),F391),""))</f>
        <v>8</v>
      </c>
      <c r="V391">
        <f t="shared" si="84"/>
        <v>15</v>
      </c>
      <c r="W391" t="str">
        <f t="shared" si="85"/>
        <v>611_2825</v>
      </c>
      <c r="X391" t="str">
        <f t="shared" si="86"/>
        <v>611_2825</v>
      </c>
      <c r="Y391" t="str">
        <f t="shared" si="87"/>
        <v>A créer</v>
      </c>
      <c r="Z391">
        <f t="shared" si="88"/>
        <v>0</v>
      </c>
      <c r="AA391" t="str">
        <f t="shared" si="89"/>
        <v>611_2825 / 29064581</v>
      </c>
      <c r="AB391">
        <f t="shared" si="90"/>
        <v>29064581</v>
      </c>
      <c r="AC391" s="10" t="str">
        <f>Sheet1[[#This Row],[Emplacement]]</f>
        <v>A créer</v>
      </c>
      <c r="AD391" s="10" t="str">
        <f>Sheet1[[#This Row],[Outillage]]</f>
        <v>611_2825</v>
      </c>
    </row>
    <row r="392" spans="1:30" x14ac:dyDescent="0.25">
      <c r="A392">
        <v>29064582</v>
      </c>
      <c r="B392" t="s">
        <v>343</v>
      </c>
      <c r="C392" t="s">
        <v>28</v>
      </c>
      <c r="D392" t="s">
        <v>29</v>
      </c>
      <c r="E392" t="s">
        <v>32</v>
      </c>
      <c r="F392" t="s">
        <v>344</v>
      </c>
      <c r="G392" t="s">
        <v>32</v>
      </c>
      <c r="H392" t="s">
        <v>33</v>
      </c>
      <c r="I392">
        <v>0</v>
      </c>
      <c r="J392" t="s">
        <v>34</v>
      </c>
      <c r="K392" t="s">
        <v>35</v>
      </c>
      <c r="L392">
        <v>0.01</v>
      </c>
      <c r="M392" t="s">
        <v>32</v>
      </c>
      <c r="N392">
        <v>1</v>
      </c>
      <c r="O392" t="str">
        <f t="shared" si="78"/>
        <v/>
      </c>
      <c r="P392" t="str">
        <f t="shared" si="79"/>
        <v/>
      </c>
      <c r="Q392">
        <f t="shared" si="80"/>
        <v>34</v>
      </c>
      <c r="R392" t="str">
        <f t="shared" si="81"/>
        <v/>
      </c>
      <c r="S392" t="str">
        <f t="shared" si="82"/>
        <v/>
      </c>
      <c r="T392" t="str">
        <f t="shared" si="83"/>
        <v/>
      </c>
      <c r="U392" cm="1">
        <f t="array" ref="U392">MIN(IFERROR(FIND(_xlfn.SEQUENCE(10,,CHAR(48)),F392),""))</f>
        <v>8</v>
      </c>
      <c r="V392">
        <f t="shared" si="84"/>
        <v>15</v>
      </c>
      <c r="W392" t="str">
        <f t="shared" si="85"/>
        <v>611_2895</v>
      </c>
      <c r="X392" t="str">
        <f t="shared" si="86"/>
        <v>611_2895</v>
      </c>
      <c r="Y392" t="str">
        <f t="shared" si="87"/>
        <v>A créer</v>
      </c>
      <c r="Z392">
        <f t="shared" si="88"/>
        <v>0</v>
      </c>
      <c r="AA392" t="str">
        <f t="shared" si="89"/>
        <v>611_2895 / 29064582</v>
      </c>
      <c r="AB392">
        <f t="shared" si="90"/>
        <v>29064582</v>
      </c>
      <c r="AC392" s="10" t="str">
        <f>Sheet1[[#This Row],[Emplacement]]</f>
        <v>A créer</v>
      </c>
      <c r="AD392" s="10" t="str">
        <f>Sheet1[[#This Row],[Outillage]]</f>
        <v>611_2895</v>
      </c>
    </row>
    <row r="393" spans="1:30" x14ac:dyDescent="0.25">
      <c r="A393">
        <v>29064583</v>
      </c>
      <c r="B393" t="s">
        <v>345</v>
      </c>
      <c r="C393" t="s">
        <v>28</v>
      </c>
      <c r="D393" t="s">
        <v>29</v>
      </c>
      <c r="E393" t="s">
        <v>32</v>
      </c>
      <c r="F393" t="s">
        <v>346</v>
      </c>
      <c r="G393" t="s">
        <v>32</v>
      </c>
      <c r="H393" t="s">
        <v>33</v>
      </c>
      <c r="I393">
        <v>0</v>
      </c>
      <c r="J393" t="s">
        <v>34</v>
      </c>
      <c r="K393" t="s">
        <v>35</v>
      </c>
      <c r="L393">
        <v>0.01</v>
      </c>
      <c r="M393" t="s">
        <v>32</v>
      </c>
      <c r="N393">
        <v>1</v>
      </c>
      <c r="O393" t="str">
        <f t="shared" si="78"/>
        <v/>
      </c>
      <c r="P393" t="str">
        <f t="shared" si="79"/>
        <v/>
      </c>
      <c r="Q393">
        <f t="shared" si="80"/>
        <v>33</v>
      </c>
      <c r="R393" t="str">
        <f t="shared" si="81"/>
        <v/>
      </c>
      <c r="S393" t="str">
        <f t="shared" si="82"/>
        <v/>
      </c>
      <c r="T393" t="str">
        <f t="shared" si="83"/>
        <v/>
      </c>
      <c r="U393" cm="1">
        <f t="array" ref="U393">MIN(IFERROR(FIND(_xlfn.SEQUENCE(10,,CHAR(48)),F393),""))</f>
        <v>8</v>
      </c>
      <c r="V393">
        <f t="shared" si="84"/>
        <v>15</v>
      </c>
      <c r="W393" t="str">
        <f t="shared" si="85"/>
        <v>811_0292</v>
      </c>
      <c r="X393" t="str">
        <f t="shared" si="86"/>
        <v>811_0292</v>
      </c>
      <c r="Y393" t="str">
        <f t="shared" si="87"/>
        <v>A créer</v>
      </c>
      <c r="Z393">
        <f t="shared" si="88"/>
        <v>0</v>
      </c>
      <c r="AA393" t="str">
        <f t="shared" si="89"/>
        <v>811_0292 / 29064583</v>
      </c>
      <c r="AB393">
        <f t="shared" si="90"/>
        <v>29064583</v>
      </c>
      <c r="AC393" s="10" t="str">
        <f>Sheet1[[#This Row],[Emplacement]]</f>
        <v>A créer</v>
      </c>
      <c r="AD393" s="10" t="str">
        <f>Sheet1[[#This Row],[Outillage]]</f>
        <v>811_0292</v>
      </c>
    </row>
    <row r="394" spans="1:30" x14ac:dyDescent="0.25">
      <c r="A394">
        <v>29064584</v>
      </c>
      <c r="B394" t="s">
        <v>347</v>
      </c>
      <c r="C394" t="s">
        <v>28</v>
      </c>
      <c r="D394" t="s">
        <v>29</v>
      </c>
      <c r="E394" t="s">
        <v>32</v>
      </c>
      <c r="F394" t="s">
        <v>348</v>
      </c>
      <c r="G394" t="s">
        <v>32</v>
      </c>
      <c r="H394" t="s">
        <v>33</v>
      </c>
      <c r="I394">
        <v>0</v>
      </c>
      <c r="J394" t="s">
        <v>34</v>
      </c>
      <c r="K394" t="s">
        <v>35</v>
      </c>
      <c r="L394">
        <v>0.01</v>
      </c>
      <c r="M394" t="s">
        <v>32</v>
      </c>
      <c r="N394">
        <v>1</v>
      </c>
      <c r="O394" t="str">
        <f t="shared" si="78"/>
        <v/>
      </c>
      <c r="P394" t="str">
        <f t="shared" si="79"/>
        <v/>
      </c>
      <c r="Q394">
        <f t="shared" si="80"/>
        <v>34</v>
      </c>
      <c r="R394" t="str">
        <f t="shared" si="81"/>
        <v/>
      </c>
      <c r="S394" t="str">
        <f t="shared" si="82"/>
        <v/>
      </c>
      <c r="T394" t="str">
        <f t="shared" si="83"/>
        <v/>
      </c>
      <c r="U394" cm="1">
        <f t="array" ref="U394">MIN(IFERROR(FIND(_xlfn.SEQUENCE(10,,CHAR(48)),F394),""))</f>
        <v>8</v>
      </c>
      <c r="V394">
        <f t="shared" si="84"/>
        <v>15</v>
      </c>
      <c r="W394" t="str">
        <f t="shared" si="85"/>
        <v>912_0358</v>
      </c>
      <c r="X394" t="str">
        <f t="shared" si="86"/>
        <v>912_0358</v>
      </c>
      <c r="Y394" t="str">
        <f t="shared" si="87"/>
        <v>A créer</v>
      </c>
      <c r="Z394">
        <f t="shared" si="88"/>
        <v>0</v>
      </c>
      <c r="AA394" t="str">
        <f t="shared" si="89"/>
        <v>912_0358 / 29064584</v>
      </c>
      <c r="AB394">
        <f t="shared" si="90"/>
        <v>29064584</v>
      </c>
      <c r="AC394" s="10" t="str">
        <f>Sheet1[[#This Row],[Emplacement]]</f>
        <v>A créer</v>
      </c>
      <c r="AD394" s="10" t="str">
        <f>Sheet1[[#This Row],[Outillage]]</f>
        <v>912_0358</v>
      </c>
    </row>
    <row r="395" spans="1:30" x14ac:dyDescent="0.25">
      <c r="A395">
        <v>29064588</v>
      </c>
      <c r="B395" t="s">
        <v>349</v>
      </c>
      <c r="C395" t="s">
        <v>28</v>
      </c>
      <c r="D395" t="s">
        <v>29</v>
      </c>
      <c r="E395" t="s">
        <v>32</v>
      </c>
      <c r="F395" t="s">
        <v>350</v>
      </c>
      <c r="G395" t="s">
        <v>32</v>
      </c>
      <c r="H395" t="s">
        <v>33</v>
      </c>
      <c r="I395">
        <v>0</v>
      </c>
      <c r="J395" t="s">
        <v>34</v>
      </c>
      <c r="K395" t="s">
        <v>35</v>
      </c>
      <c r="L395">
        <v>0.01</v>
      </c>
      <c r="M395" t="s">
        <v>32</v>
      </c>
      <c r="N395">
        <v>1</v>
      </c>
      <c r="O395" t="str">
        <f t="shared" si="78"/>
        <v/>
      </c>
      <c r="P395" t="str">
        <f t="shared" si="79"/>
        <v/>
      </c>
      <c r="Q395">
        <f t="shared" si="80"/>
        <v>33</v>
      </c>
      <c r="R395" t="str">
        <f t="shared" si="81"/>
        <v/>
      </c>
      <c r="S395" t="str">
        <f t="shared" si="82"/>
        <v/>
      </c>
      <c r="T395" t="str">
        <f t="shared" si="83"/>
        <v/>
      </c>
      <c r="U395" cm="1">
        <f t="array" ref="U395">MIN(IFERROR(FIND(_xlfn.SEQUENCE(10,,CHAR(48)),F395),""))</f>
        <v>8</v>
      </c>
      <c r="V395">
        <f t="shared" si="84"/>
        <v>15</v>
      </c>
      <c r="W395" t="str">
        <f t="shared" si="85"/>
        <v>312_0688</v>
      </c>
      <c r="X395" t="str">
        <f t="shared" si="86"/>
        <v>312_0688</v>
      </c>
      <c r="Y395" t="str">
        <f t="shared" si="87"/>
        <v>A créer</v>
      </c>
      <c r="Z395">
        <f t="shared" si="88"/>
        <v>0</v>
      </c>
      <c r="AA395" t="str">
        <f t="shared" si="89"/>
        <v>312_0688 / 29064588</v>
      </c>
      <c r="AB395">
        <f t="shared" si="90"/>
        <v>29064588</v>
      </c>
      <c r="AC395" s="10" t="str">
        <f>Sheet1[[#This Row],[Emplacement]]</f>
        <v>A créer</v>
      </c>
      <c r="AD395" s="10" t="str">
        <f>Sheet1[[#This Row],[Outillage]]</f>
        <v>312_0688</v>
      </c>
    </row>
    <row r="396" spans="1:30" x14ac:dyDescent="0.25">
      <c r="A396">
        <v>29064589</v>
      </c>
      <c r="B396" t="s">
        <v>351</v>
      </c>
      <c r="C396" t="s">
        <v>28</v>
      </c>
      <c r="D396" t="s">
        <v>29</v>
      </c>
      <c r="E396" t="s">
        <v>32</v>
      </c>
      <c r="F396" t="s">
        <v>352</v>
      </c>
      <c r="G396" t="s">
        <v>32</v>
      </c>
      <c r="H396" t="s">
        <v>33</v>
      </c>
      <c r="I396">
        <v>0</v>
      </c>
      <c r="J396" t="s">
        <v>34</v>
      </c>
      <c r="K396" t="s">
        <v>35</v>
      </c>
      <c r="L396">
        <v>0.01</v>
      </c>
      <c r="M396" t="s">
        <v>32</v>
      </c>
      <c r="N396">
        <v>1</v>
      </c>
      <c r="O396" t="str">
        <f t="shared" si="78"/>
        <v/>
      </c>
      <c r="P396" t="str">
        <f t="shared" si="79"/>
        <v/>
      </c>
      <c r="Q396">
        <f t="shared" si="80"/>
        <v>33</v>
      </c>
      <c r="R396" t="str">
        <f t="shared" si="81"/>
        <v/>
      </c>
      <c r="S396" t="str">
        <f t="shared" si="82"/>
        <v/>
      </c>
      <c r="T396" t="str">
        <f t="shared" si="83"/>
        <v/>
      </c>
      <c r="U396" cm="1">
        <f t="array" ref="U396">MIN(IFERROR(FIND(_xlfn.SEQUENCE(10,,CHAR(48)),F396),""))</f>
        <v>8</v>
      </c>
      <c r="V396">
        <f t="shared" si="84"/>
        <v>15</v>
      </c>
      <c r="W396" t="str">
        <f t="shared" si="85"/>
        <v>611_1397</v>
      </c>
      <c r="X396" t="str">
        <f t="shared" si="86"/>
        <v>611_1397</v>
      </c>
      <c r="Y396" t="str">
        <f t="shared" si="87"/>
        <v>A créer</v>
      </c>
      <c r="Z396">
        <f t="shared" si="88"/>
        <v>0</v>
      </c>
      <c r="AA396" t="str">
        <f t="shared" si="89"/>
        <v>611_1397 / 29064589</v>
      </c>
      <c r="AB396">
        <f t="shared" si="90"/>
        <v>29064589</v>
      </c>
      <c r="AC396" s="10" t="str">
        <f>Sheet1[[#This Row],[Emplacement]]</f>
        <v>A créer</v>
      </c>
      <c r="AD396" s="10" t="str">
        <f>Sheet1[[#This Row],[Outillage]]</f>
        <v>611_1397</v>
      </c>
    </row>
    <row r="397" spans="1:30" x14ac:dyDescent="0.25">
      <c r="A397">
        <v>29064590</v>
      </c>
      <c r="B397" t="s">
        <v>353</v>
      </c>
      <c r="C397" t="s">
        <v>28</v>
      </c>
      <c r="D397" t="s">
        <v>29</v>
      </c>
      <c r="E397" t="s">
        <v>32</v>
      </c>
      <c r="F397" t="s">
        <v>354</v>
      </c>
      <c r="G397" t="s">
        <v>32</v>
      </c>
      <c r="H397" t="s">
        <v>33</v>
      </c>
      <c r="I397">
        <v>0</v>
      </c>
      <c r="J397" t="s">
        <v>34</v>
      </c>
      <c r="K397" t="s">
        <v>35</v>
      </c>
      <c r="L397">
        <v>0.01</v>
      </c>
      <c r="M397" t="s">
        <v>32</v>
      </c>
      <c r="N397">
        <v>1</v>
      </c>
      <c r="O397" t="str">
        <f t="shared" si="78"/>
        <v/>
      </c>
      <c r="P397" t="str">
        <f t="shared" si="79"/>
        <v/>
      </c>
      <c r="Q397">
        <f t="shared" si="80"/>
        <v>29</v>
      </c>
      <c r="R397" t="str">
        <f t="shared" si="81"/>
        <v/>
      </c>
      <c r="S397" t="str">
        <f t="shared" si="82"/>
        <v/>
      </c>
      <c r="T397" t="str">
        <f t="shared" si="83"/>
        <v/>
      </c>
      <c r="U397" cm="1">
        <f t="array" ref="U397">MIN(IFERROR(FIND(_xlfn.SEQUENCE(10,,CHAR(48)),F397),""))</f>
        <v>8</v>
      </c>
      <c r="V397">
        <f t="shared" si="84"/>
        <v>15</v>
      </c>
      <c r="W397" t="str">
        <f t="shared" si="85"/>
        <v>611_2101</v>
      </c>
      <c r="X397" t="str">
        <f t="shared" si="86"/>
        <v>611_2101</v>
      </c>
      <c r="Y397" t="str">
        <f t="shared" si="87"/>
        <v>A créer</v>
      </c>
      <c r="Z397">
        <f t="shared" si="88"/>
        <v>0</v>
      </c>
      <c r="AA397" t="str">
        <f t="shared" si="89"/>
        <v>611_2101 / 29064590</v>
      </c>
      <c r="AB397">
        <f t="shared" si="90"/>
        <v>29064590</v>
      </c>
      <c r="AC397" s="10" t="str">
        <f>Sheet1[[#This Row],[Emplacement]]</f>
        <v>A créer</v>
      </c>
      <c r="AD397" s="10" t="str">
        <f>Sheet1[[#This Row],[Outillage]]</f>
        <v>611_2101</v>
      </c>
    </row>
    <row r="398" spans="1:30" x14ac:dyDescent="0.25">
      <c r="A398">
        <v>29064593</v>
      </c>
      <c r="B398" t="s">
        <v>357</v>
      </c>
      <c r="C398" t="s">
        <v>28</v>
      </c>
      <c r="D398" t="s">
        <v>29</v>
      </c>
      <c r="E398" t="s">
        <v>32</v>
      </c>
      <c r="F398" t="s">
        <v>358</v>
      </c>
      <c r="G398" t="s">
        <v>32</v>
      </c>
      <c r="H398" t="s">
        <v>33</v>
      </c>
      <c r="I398">
        <v>0</v>
      </c>
      <c r="J398" t="s">
        <v>34</v>
      </c>
      <c r="K398" t="s">
        <v>35</v>
      </c>
      <c r="L398">
        <v>0.01</v>
      </c>
      <c r="M398" t="s">
        <v>32</v>
      </c>
      <c r="N398">
        <v>1</v>
      </c>
      <c r="O398" t="str">
        <f t="shared" si="78"/>
        <v/>
      </c>
      <c r="P398" t="str">
        <f t="shared" si="79"/>
        <v/>
      </c>
      <c r="Q398">
        <f t="shared" si="80"/>
        <v>36</v>
      </c>
      <c r="R398" t="str">
        <f t="shared" si="81"/>
        <v/>
      </c>
      <c r="S398" t="str">
        <f t="shared" si="82"/>
        <v/>
      </c>
      <c r="T398" t="str">
        <f t="shared" si="83"/>
        <v/>
      </c>
      <c r="U398" cm="1">
        <f t="array" ref="U398">MIN(IFERROR(FIND(_xlfn.SEQUENCE(10,,CHAR(48)),F398),""))</f>
        <v>8</v>
      </c>
      <c r="V398">
        <f t="shared" si="84"/>
        <v>15</v>
      </c>
      <c r="W398" t="str">
        <f t="shared" si="85"/>
        <v>312_2835</v>
      </c>
      <c r="X398" t="str">
        <f t="shared" si="86"/>
        <v>312_2835</v>
      </c>
      <c r="Y398" t="str">
        <f t="shared" si="87"/>
        <v>A créer</v>
      </c>
      <c r="Z398">
        <f t="shared" si="88"/>
        <v>0</v>
      </c>
      <c r="AA398" t="str">
        <f t="shared" si="89"/>
        <v>312_2835 / 29064593</v>
      </c>
      <c r="AB398">
        <f t="shared" si="90"/>
        <v>29064593</v>
      </c>
      <c r="AC398" s="10" t="str">
        <f>Sheet1[[#This Row],[Emplacement]]</f>
        <v>A créer</v>
      </c>
      <c r="AD398" s="10" t="str">
        <f>Sheet1[[#This Row],[Outillage]]</f>
        <v>312_2835</v>
      </c>
    </row>
    <row r="399" spans="1:30" x14ac:dyDescent="0.25">
      <c r="A399">
        <v>29064594</v>
      </c>
      <c r="B399" t="s">
        <v>359</v>
      </c>
      <c r="C399" t="s">
        <v>28</v>
      </c>
      <c r="D399" t="s">
        <v>29</v>
      </c>
      <c r="E399" t="s">
        <v>32</v>
      </c>
      <c r="F399" t="s">
        <v>360</v>
      </c>
      <c r="G399" t="s">
        <v>32</v>
      </c>
      <c r="H399" t="s">
        <v>33</v>
      </c>
      <c r="I399">
        <v>0</v>
      </c>
      <c r="J399" t="s">
        <v>34</v>
      </c>
      <c r="K399" t="s">
        <v>35</v>
      </c>
      <c r="L399">
        <v>0.01</v>
      </c>
      <c r="M399" t="s">
        <v>32</v>
      </c>
      <c r="N399">
        <v>1</v>
      </c>
      <c r="O399" t="str">
        <f t="shared" si="78"/>
        <v/>
      </c>
      <c r="P399" t="str">
        <f t="shared" si="79"/>
        <v/>
      </c>
      <c r="Q399">
        <f t="shared" si="80"/>
        <v>32</v>
      </c>
      <c r="R399" t="str">
        <f t="shared" si="81"/>
        <v/>
      </c>
      <c r="S399" t="str">
        <f t="shared" si="82"/>
        <v/>
      </c>
      <c r="T399" t="str">
        <f t="shared" si="83"/>
        <v/>
      </c>
      <c r="U399" cm="1">
        <f t="array" ref="U399">MIN(IFERROR(FIND(_xlfn.SEQUENCE(10,,CHAR(48)),F399),""))</f>
        <v>8</v>
      </c>
      <c r="V399">
        <f t="shared" si="84"/>
        <v>15</v>
      </c>
      <c r="W399" t="str">
        <f t="shared" si="85"/>
        <v>611_0435</v>
      </c>
      <c r="X399" t="str">
        <f t="shared" si="86"/>
        <v>611_0435</v>
      </c>
      <c r="Y399" t="str">
        <f t="shared" si="87"/>
        <v>A créer</v>
      </c>
      <c r="Z399">
        <f t="shared" si="88"/>
        <v>0</v>
      </c>
      <c r="AA399" t="str">
        <f t="shared" si="89"/>
        <v>611_0435 / 29064594</v>
      </c>
      <c r="AB399">
        <f t="shared" si="90"/>
        <v>29064594</v>
      </c>
      <c r="AC399" s="10" t="str">
        <f>Sheet1[[#This Row],[Emplacement]]</f>
        <v>A créer</v>
      </c>
      <c r="AD399" s="10" t="str">
        <f>Sheet1[[#This Row],[Outillage]]</f>
        <v>611_0435</v>
      </c>
    </row>
    <row r="400" spans="1:30" x14ac:dyDescent="0.25">
      <c r="A400">
        <v>29064595</v>
      </c>
      <c r="B400" t="s">
        <v>361</v>
      </c>
      <c r="C400" t="s">
        <v>28</v>
      </c>
      <c r="D400" t="s">
        <v>29</v>
      </c>
      <c r="E400" t="s">
        <v>32</v>
      </c>
      <c r="F400" t="s">
        <v>362</v>
      </c>
      <c r="G400" t="s">
        <v>32</v>
      </c>
      <c r="H400" t="s">
        <v>33</v>
      </c>
      <c r="I400">
        <v>0</v>
      </c>
      <c r="J400" t="s">
        <v>34</v>
      </c>
      <c r="K400" t="s">
        <v>35</v>
      </c>
      <c r="L400">
        <v>0.01</v>
      </c>
      <c r="M400" t="s">
        <v>32</v>
      </c>
      <c r="N400">
        <v>1</v>
      </c>
      <c r="O400" t="str">
        <f t="shared" si="78"/>
        <v/>
      </c>
      <c r="P400" t="str">
        <f t="shared" si="79"/>
        <v/>
      </c>
      <c r="Q400">
        <f t="shared" si="80"/>
        <v>32</v>
      </c>
      <c r="R400" t="str">
        <f t="shared" si="81"/>
        <v/>
      </c>
      <c r="S400" t="str">
        <f t="shared" si="82"/>
        <v/>
      </c>
      <c r="T400" t="str">
        <f t="shared" si="83"/>
        <v/>
      </c>
      <c r="U400" cm="1">
        <f t="array" ref="U400">MIN(IFERROR(FIND(_xlfn.SEQUENCE(10,,CHAR(48)),F400),""))</f>
        <v>8</v>
      </c>
      <c r="V400">
        <f t="shared" si="84"/>
        <v>15</v>
      </c>
      <c r="W400" t="str">
        <f t="shared" si="85"/>
        <v>811_0300</v>
      </c>
      <c r="X400" t="str">
        <f t="shared" si="86"/>
        <v>811_0300</v>
      </c>
      <c r="Y400" t="str">
        <f t="shared" si="87"/>
        <v>A créer</v>
      </c>
      <c r="Z400">
        <f t="shared" si="88"/>
        <v>0</v>
      </c>
      <c r="AA400" t="str">
        <f t="shared" si="89"/>
        <v>811_0300 / 29064595</v>
      </c>
      <c r="AB400">
        <f t="shared" si="90"/>
        <v>29064595</v>
      </c>
      <c r="AC400" s="10" t="str">
        <f>Sheet1[[#This Row],[Emplacement]]</f>
        <v>A créer</v>
      </c>
      <c r="AD400" s="10" t="str">
        <f>Sheet1[[#This Row],[Outillage]]</f>
        <v>811_0300</v>
      </c>
    </row>
    <row r="401" spans="1:30" x14ac:dyDescent="0.25">
      <c r="A401">
        <v>29064597</v>
      </c>
      <c r="B401" t="s">
        <v>363</v>
      </c>
      <c r="C401" t="s">
        <v>28</v>
      </c>
      <c r="D401" t="s">
        <v>29</v>
      </c>
      <c r="E401" t="s">
        <v>32</v>
      </c>
      <c r="F401" t="s">
        <v>364</v>
      </c>
      <c r="G401" t="s">
        <v>32</v>
      </c>
      <c r="H401" t="s">
        <v>33</v>
      </c>
      <c r="I401">
        <v>0</v>
      </c>
      <c r="J401" t="s">
        <v>34</v>
      </c>
      <c r="K401" t="s">
        <v>35</v>
      </c>
      <c r="L401">
        <v>0.01</v>
      </c>
      <c r="M401" t="s">
        <v>32</v>
      </c>
      <c r="N401">
        <v>1</v>
      </c>
      <c r="O401" t="str">
        <f t="shared" si="78"/>
        <v/>
      </c>
      <c r="P401" t="str">
        <f t="shared" si="79"/>
        <v/>
      </c>
      <c r="Q401">
        <f t="shared" si="80"/>
        <v>34</v>
      </c>
      <c r="R401" t="str">
        <f t="shared" si="81"/>
        <v/>
      </c>
      <c r="S401" t="str">
        <f t="shared" si="82"/>
        <v/>
      </c>
      <c r="T401" t="str">
        <f t="shared" si="83"/>
        <v/>
      </c>
      <c r="U401" cm="1">
        <f t="array" ref="U401">MIN(IFERROR(FIND(_xlfn.SEQUENCE(10,,CHAR(48)),F401),""))</f>
        <v>8</v>
      </c>
      <c r="V401">
        <f t="shared" si="84"/>
        <v>15</v>
      </c>
      <c r="W401" t="str">
        <f t="shared" si="85"/>
        <v>611_0718</v>
      </c>
      <c r="X401" t="str">
        <f t="shared" si="86"/>
        <v>611_0718</v>
      </c>
      <c r="Y401" t="str">
        <f t="shared" si="87"/>
        <v>A créer</v>
      </c>
      <c r="Z401">
        <f t="shared" si="88"/>
        <v>0</v>
      </c>
      <c r="AA401" t="str">
        <f t="shared" si="89"/>
        <v>611_0718 / 29064597</v>
      </c>
      <c r="AB401">
        <f t="shared" si="90"/>
        <v>29064597</v>
      </c>
      <c r="AC401" s="10" t="str">
        <f>Sheet1[[#This Row],[Emplacement]]</f>
        <v>A créer</v>
      </c>
      <c r="AD401" s="10" t="str">
        <f>Sheet1[[#This Row],[Outillage]]</f>
        <v>611_0718</v>
      </c>
    </row>
    <row r="402" spans="1:30" x14ac:dyDescent="0.25">
      <c r="A402">
        <v>29064599</v>
      </c>
      <c r="B402" t="s">
        <v>365</v>
      </c>
      <c r="C402" t="s">
        <v>28</v>
      </c>
      <c r="D402" t="s">
        <v>29</v>
      </c>
      <c r="E402" t="s">
        <v>32</v>
      </c>
      <c r="F402" t="s">
        <v>366</v>
      </c>
      <c r="G402" t="s">
        <v>32</v>
      </c>
      <c r="H402" t="s">
        <v>33</v>
      </c>
      <c r="I402">
        <v>0</v>
      </c>
      <c r="J402" t="s">
        <v>34</v>
      </c>
      <c r="K402" t="s">
        <v>35</v>
      </c>
      <c r="L402">
        <v>0.01</v>
      </c>
      <c r="M402" t="s">
        <v>32</v>
      </c>
      <c r="N402">
        <v>1</v>
      </c>
      <c r="O402" t="str">
        <f t="shared" si="78"/>
        <v/>
      </c>
      <c r="P402" t="str">
        <f t="shared" si="79"/>
        <v/>
      </c>
      <c r="Q402">
        <f t="shared" si="80"/>
        <v>32</v>
      </c>
      <c r="R402" t="str">
        <f t="shared" si="81"/>
        <v/>
      </c>
      <c r="S402" t="str">
        <f t="shared" si="82"/>
        <v/>
      </c>
      <c r="T402" t="str">
        <f t="shared" si="83"/>
        <v/>
      </c>
      <c r="U402" cm="1">
        <f t="array" ref="U402">MIN(IFERROR(FIND(_xlfn.SEQUENCE(10,,CHAR(48)),F402),""))</f>
        <v>8</v>
      </c>
      <c r="V402">
        <f t="shared" si="84"/>
        <v>15</v>
      </c>
      <c r="W402" t="str">
        <f t="shared" si="85"/>
        <v>611_0860</v>
      </c>
      <c r="X402" t="str">
        <f t="shared" si="86"/>
        <v>611_0860</v>
      </c>
      <c r="Y402" t="str">
        <f t="shared" si="87"/>
        <v>A créer</v>
      </c>
      <c r="Z402">
        <f t="shared" si="88"/>
        <v>0</v>
      </c>
      <c r="AA402" t="str">
        <f t="shared" si="89"/>
        <v>611_0860 / 29064599</v>
      </c>
      <c r="AB402">
        <f t="shared" si="90"/>
        <v>29064599</v>
      </c>
      <c r="AC402" s="10" t="str">
        <f>Sheet1[[#This Row],[Emplacement]]</f>
        <v>A créer</v>
      </c>
      <c r="AD402" s="10" t="str">
        <f>Sheet1[[#This Row],[Outillage]]</f>
        <v>611_0860</v>
      </c>
    </row>
    <row r="403" spans="1:30" x14ac:dyDescent="0.25">
      <c r="A403">
        <v>29064601</v>
      </c>
      <c r="B403" t="s">
        <v>367</v>
      </c>
      <c r="C403" t="s">
        <v>28</v>
      </c>
      <c r="D403" t="s">
        <v>29</v>
      </c>
      <c r="E403" t="s">
        <v>32</v>
      </c>
      <c r="F403" t="s">
        <v>368</v>
      </c>
      <c r="G403" t="s">
        <v>32</v>
      </c>
      <c r="H403" t="s">
        <v>33</v>
      </c>
      <c r="I403">
        <v>0</v>
      </c>
      <c r="J403" t="s">
        <v>34</v>
      </c>
      <c r="K403" t="s">
        <v>35</v>
      </c>
      <c r="L403">
        <v>0.01</v>
      </c>
      <c r="M403" t="s">
        <v>32</v>
      </c>
      <c r="N403">
        <v>1</v>
      </c>
      <c r="O403" t="str">
        <f t="shared" si="78"/>
        <v/>
      </c>
      <c r="P403" t="str">
        <f t="shared" si="79"/>
        <v/>
      </c>
      <c r="Q403">
        <f t="shared" si="80"/>
        <v>33</v>
      </c>
      <c r="R403" t="str">
        <f t="shared" si="81"/>
        <v/>
      </c>
      <c r="S403" t="str">
        <f t="shared" si="82"/>
        <v/>
      </c>
      <c r="T403" t="str">
        <f t="shared" si="83"/>
        <v/>
      </c>
      <c r="U403" cm="1">
        <f t="array" ref="U403">MIN(IFERROR(FIND(_xlfn.SEQUENCE(10,,CHAR(48)),F403),""))</f>
        <v>8</v>
      </c>
      <c r="V403">
        <f t="shared" si="84"/>
        <v>15</v>
      </c>
      <c r="W403" t="str">
        <f t="shared" si="85"/>
        <v>611_1124</v>
      </c>
      <c r="X403" t="str">
        <f t="shared" si="86"/>
        <v>611_1124</v>
      </c>
      <c r="Y403" t="str">
        <f t="shared" si="87"/>
        <v>A créer</v>
      </c>
      <c r="Z403">
        <f t="shared" si="88"/>
        <v>0</v>
      </c>
      <c r="AA403" t="str">
        <f t="shared" si="89"/>
        <v>611_1124 / 29064601</v>
      </c>
      <c r="AB403">
        <f t="shared" si="90"/>
        <v>29064601</v>
      </c>
      <c r="AC403" s="10" t="str">
        <f>Sheet1[[#This Row],[Emplacement]]</f>
        <v>A créer</v>
      </c>
      <c r="AD403" s="10" t="str">
        <f>Sheet1[[#This Row],[Outillage]]</f>
        <v>611_1124</v>
      </c>
    </row>
    <row r="404" spans="1:30" x14ac:dyDescent="0.25">
      <c r="A404">
        <v>29064602</v>
      </c>
      <c r="B404" t="s">
        <v>369</v>
      </c>
      <c r="C404" t="s">
        <v>28</v>
      </c>
      <c r="D404" t="s">
        <v>29</v>
      </c>
      <c r="E404" t="s">
        <v>32</v>
      </c>
      <c r="F404" t="s">
        <v>370</v>
      </c>
      <c r="G404" t="s">
        <v>32</v>
      </c>
      <c r="H404" t="s">
        <v>33</v>
      </c>
      <c r="I404">
        <v>0</v>
      </c>
      <c r="J404" t="s">
        <v>34</v>
      </c>
      <c r="K404" t="s">
        <v>35</v>
      </c>
      <c r="L404">
        <v>0.01</v>
      </c>
      <c r="M404" t="s">
        <v>32</v>
      </c>
      <c r="N404">
        <v>1</v>
      </c>
      <c r="O404" t="str">
        <f t="shared" si="78"/>
        <v/>
      </c>
      <c r="P404" t="str">
        <f t="shared" si="79"/>
        <v/>
      </c>
      <c r="Q404">
        <f t="shared" si="80"/>
        <v>34</v>
      </c>
      <c r="R404" t="str">
        <f t="shared" si="81"/>
        <v/>
      </c>
      <c r="S404" t="str">
        <f t="shared" si="82"/>
        <v/>
      </c>
      <c r="T404" t="str">
        <f t="shared" si="83"/>
        <v/>
      </c>
      <c r="U404" cm="1">
        <f t="array" ref="U404">MIN(IFERROR(FIND(_xlfn.SEQUENCE(10,,CHAR(48)),F404),""))</f>
        <v>8</v>
      </c>
      <c r="V404">
        <f t="shared" si="84"/>
        <v>15</v>
      </c>
      <c r="W404" t="str">
        <f t="shared" si="85"/>
        <v>611_1217</v>
      </c>
      <c r="X404" t="str">
        <f t="shared" si="86"/>
        <v>611_1217</v>
      </c>
      <c r="Y404" t="str">
        <f t="shared" si="87"/>
        <v>A créer</v>
      </c>
      <c r="Z404">
        <f t="shared" si="88"/>
        <v>0</v>
      </c>
      <c r="AA404" t="str">
        <f t="shared" si="89"/>
        <v>611_1217 / 29064602</v>
      </c>
      <c r="AB404">
        <f t="shared" si="90"/>
        <v>29064602</v>
      </c>
      <c r="AC404" s="10" t="str">
        <f>Sheet1[[#This Row],[Emplacement]]</f>
        <v>A créer</v>
      </c>
      <c r="AD404" s="10" t="str">
        <f>Sheet1[[#This Row],[Outillage]]</f>
        <v>611_1217</v>
      </c>
    </row>
    <row r="405" spans="1:30" x14ac:dyDescent="0.25">
      <c r="A405">
        <v>29064603</v>
      </c>
      <c r="B405" t="s">
        <v>371</v>
      </c>
      <c r="C405" t="s">
        <v>28</v>
      </c>
      <c r="D405" t="s">
        <v>29</v>
      </c>
      <c r="E405" t="s">
        <v>32</v>
      </c>
      <c r="F405" t="s">
        <v>372</v>
      </c>
      <c r="G405" t="s">
        <v>32</v>
      </c>
      <c r="H405" t="s">
        <v>33</v>
      </c>
      <c r="I405">
        <v>0</v>
      </c>
      <c r="J405" t="s">
        <v>34</v>
      </c>
      <c r="K405" t="s">
        <v>35</v>
      </c>
      <c r="L405">
        <v>0.01</v>
      </c>
      <c r="M405" t="s">
        <v>32</v>
      </c>
      <c r="N405">
        <v>1</v>
      </c>
      <c r="O405" t="str">
        <f t="shared" si="78"/>
        <v/>
      </c>
      <c r="P405" t="str">
        <f t="shared" si="79"/>
        <v/>
      </c>
      <c r="Q405">
        <f t="shared" si="80"/>
        <v>32</v>
      </c>
      <c r="R405" t="str">
        <f t="shared" si="81"/>
        <v/>
      </c>
      <c r="S405" t="str">
        <f t="shared" si="82"/>
        <v/>
      </c>
      <c r="T405" t="str">
        <f t="shared" si="83"/>
        <v/>
      </c>
      <c r="U405" cm="1">
        <f t="array" ref="U405">MIN(IFERROR(FIND(_xlfn.SEQUENCE(10,,CHAR(48)),F405),""))</f>
        <v>8</v>
      </c>
      <c r="V405">
        <f t="shared" si="84"/>
        <v>15</v>
      </c>
      <c r="W405" t="str">
        <f t="shared" si="85"/>
        <v>611_1263</v>
      </c>
      <c r="X405" t="str">
        <f t="shared" si="86"/>
        <v>611_1263</v>
      </c>
      <c r="Y405" t="str">
        <f t="shared" si="87"/>
        <v>A créer</v>
      </c>
      <c r="Z405">
        <f t="shared" si="88"/>
        <v>0</v>
      </c>
      <c r="AA405" t="str">
        <f t="shared" si="89"/>
        <v>611_1263 / 29064603</v>
      </c>
      <c r="AB405">
        <f t="shared" si="90"/>
        <v>29064603</v>
      </c>
      <c r="AC405" s="10" t="str">
        <f>Sheet1[[#This Row],[Emplacement]]</f>
        <v>A créer</v>
      </c>
      <c r="AD405" s="10" t="str">
        <f>Sheet1[[#This Row],[Outillage]]</f>
        <v>611_1263</v>
      </c>
    </row>
    <row r="406" spans="1:30" x14ac:dyDescent="0.25">
      <c r="A406">
        <v>29064606</v>
      </c>
      <c r="B406" t="s">
        <v>373</v>
      </c>
      <c r="C406" t="s">
        <v>28</v>
      </c>
      <c r="D406" t="s">
        <v>29</v>
      </c>
      <c r="E406" t="s">
        <v>32</v>
      </c>
      <c r="F406" t="s">
        <v>374</v>
      </c>
      <c r="G406" t="s">
        <v>32</v>
      </c>
      <c r="H406" t="s">
        <v>33</v>
      </c>
      <c r="I406">
        <v>0</v>
      </c>
      <c r="J406" t="s">
        <v>34</v>
      </c>
      <c r="K406" t="s">
        <v>35</v>
      </c>
      <c r="L406">
        <v>0.01</v>
      </c>
      <c r="M406" t="s">
        <v>32</v>
      </c>
      <c r="N406">
        <v>1</v>
      </c>
      <c r="O406" t="str">
        <f t="shared" si="78"/>
        <v/>
      </c>
      <c r="P406" t="str">
        <f t="shared" si="79"/>
        <v/>
      </c>
      <c r="Q406">
        <f t="shared" si="80"/>
        <v>32</v>
      </c>
      <c r="R406" t="str">
        <f t="shared" si="81"/>
        <v/>
      </c>
      <c r="S406" t="str">
        <f t="shared" si="82"/>
        <v/>
      </c>
      <c r="T406" t="str">
        <f t="shared" si="83"/>
        <v/>
      </c>
      <c r="U406" cm="1">
        <f t="array" ref="U406">MIN(IFERROR(FIND(_xlfn.SEQUENCE(10,,CHAR(48)),F406),""))</f>
        <v>8</v>
      </c>
      <c r="V406">
        <f t="shared" si="84"/>
        <v>15</v>
      </c>
      <c r="W406" t="str">
        <f t="shared" si="85"/>
        <v>611_1571</v>
      </c>
      <c r="X406" t="str">
        <f t="shared" si="86"/>
        <v>611_1571</v>
      </c>
      <c r="Y406" t="str">
        <f t="shared" si="87"/>
        <v>A créer</v>
      </c>
      <c r="Z406">
        <f t="shared" si="88"/>
        <v>0</v>
      </c>
      <c r="AA406" t="str">
        <f t="shared" si="89"/>
        <v>611_1571 / 29064606</v>
      </c>
      <c r="AB406">
        <f t="shared" si="90"/>
        <v>29064606</v>
      </c>
      <c r="AC406" s="10" t="str">
        <f>Sheet1[[#This Row],[Emplacement]]</f>
        <v>A créer</v>
      </c>
      <c r="AD406" s="10" t="str">
        <f>Sheet1[[#This Row],[Outillage]]</f>
        <v>611_1571</v>
      </c>
    </row>
    <row r="407" spans="1:30" x14ac:dyDescent="0.25">
      <c r="A407">
        <v>29064607</v>
      </c>
      <c r="B407" t="s">
        <v>375</v>
      </c>
      <c r="C407" t="s">
        <v>28</v>
      </c>
      <c r="D407" t="s">
        <v>29</v>
      </c>
      <c r="E407" t="s">
        <v>32</v>
      </c>
      <c r="F407" t="s">
        <v>376</v>
      </c>
      <c r="G407" t="s">
        <v>32</v>
      </c>
      <c r="H407" t="s">
        <v>33</v>
      </c>
      <c r="I407">
        <v>0</v>
      </c>
      <c r="J407" t="s">
        <v>34</v>
      </c>
      <c r="K407" t="s">
        <v>35</v>
      </c>
      <c r="L407">
        <v>0.01</v>
      </c>
      <c r="M407" t="s">
        <v>32</v>
      </c>
      <c r="N407">
        <v>1</v>
      </c>
      <c r="O407" t="str">
        <f t="shared" si="78"/>
        <v/>
      </c>
      <c r="P407" t="str">
        <f t="shared" si="79"/>
        <v/>
      </c>
      <c r="Q407">
        <f t="shared" si="80"/>
        <v>34</v>
      </c>
      <c r="R407" t="str">
        <f t="shared" si="81"/>
        <v/>
      </c>
      <c r="S407" t="str">
        <f t="shared" si="82"/>
        <v/>
      </c>
      <c r="T407" t="str">
        <f t="shared" si="83"/>
        <v/>
      </c>
      <c r="U407" cm="1">
        <f t="array" ref="U407">MIN(IFERROR(FIND(_xlfn.SEQUENCE(10,,CHAR(48)),F407),""))</f>
        <v>8</v>
      </c>
      <c r="V407">
        <f t="shared" si="84"/>
        <v>15</v>
      </c>
      <c r="W407" t="str">
        <f t="shared" si="85"/>
        <v>611_1742</v>
      </c>
      <c r="X407" t="str">
        <f t="shared" si="86"/>
        <v>611_1742</v>
      </c>
      <c r="Y407" t="str">
        <f t="shared" si="87"/>
        <v>A créer</v>
      </c>
      <c r="Z407">
        <f t="shared" si="88"/>
        <v>0</v>
      </c>
      <c r="AA407" t="str">
        <f t="shared" si="89"/>
        <v>611_1742 / 29064607</v>
      </c>
      <c r="AB407">
        <f t="shared" si="90"/>
        <v>29064607</v>
      </c>
      <c r="AC407" s="10" t="str">
        <f>Sheet1[[#This Row],[Emplacement]]</f>
        <v>A créer</v>
      </c>
      <c r="AD407" s="10" t="str">
        <f>Sheet1[[#This Row],[Outillage]]</f>
        <v>611_1742</v>
      </c>
    </row>
    <row r="408" spans="1:30" x14ac:dyDescent="0.25">
      <c r="A408">
        <v>29064608</v>
      </c>
      <c r="B408" t="s">
        <v>1217</v>
      </c>
      <c r="C408" t="s">
        <v>28</v>
      </c>
      <c r="D408" t="s">
        <v>29</v>
      </c>
      <c r="E408" t="s">
        <v>32</v>
      </c>
      <c r="F408" t="s">
        <v>1218</v>
      </c>
      <c r="G408" t="s">
        <v>32</v>
      </c>
      <c r="H408" t="s">
        <v>33</v>
      </c>
      <c r="I408">
        <v>0</v>
      </c>
      <c r="J408" t="s">
        <v>34</v>
      </c>
      <c r="K408" t="s">
        <v>35</v>
      </c>
      <c r="L408">
        <v>0.01</v>
      </c>
      <c r="M408" t="s">
        <v>32</v>
      </c>
      <c r="N408">
        <v>1</v>
      </c>
      <c r="O408" t="str">
        <f t="shared" si="78"/>
        <v/>
      </c>
      <c r="P408" t="str">
        <f t="shared" si="79"/>
        <v/>
      </c>
      <c r="Q408">
        <f t="shared" si="80"/>
        <v>34</v>
      </c>
      <c r="R408" t="str">
        <f t="shared" si="81"/>
        <v/>
      </c>
      <c r="S408" t="str">
        <f t="shared" si="82"/>
        <v/>
      </c>
      <c r="T408" t="str">
        <f t="shared" si="83"/>
        <v/>
      </c>
      <c r="U408" cm="1">
        <f t="array" ref="U408">MIN(IFERROR(FIND(_xlfn.SEQUENCE(10,,CHAR(48)),F408),""))</f>
        <v>8</v>
      </c>
      <c r="V408">
        <f t="shared" si="84"/>
        <v>15</v>
      </c>
      <c r="W408" t="str">
        <f t="shared" si="85"/>
        <v>611_1775</v>
      </c>
      <c r="X408" t="str">
        <f t="shared" si="86"/>
        <v>611_1775</v>
      </c>
      <c r="Y408" t="str">
        <f t="shared" si="87"/>
        <v>A créer</v>
      </c>
      <c r="Z408">
        <f t="shared" si="88"/>
        <v>0</v>
      </c>
      <c r="AA408" t="str">
        <f t="shared" si="89"/>
        <v>611_1775 / 29064608</v>
      </c>
      <c r="AB408">
        <f t="shared" si="90"/>
        <v>29064608</v>
      </c>
      <c r="AC408" s="10" t="str">
        <f>Sheet1[[#This Row],[Emplacement]]</f>
        <v>A créer</v>
      </c>
      <c r="AD408" s="10" t="str">
        <f>Sheet1[[#This Row],[Outillage]]</f>
        <v>611_1775</v>
      </c>
    </row>
    <row r="409" spans="1:30" x14ac:dyDescent="0.25">
      <c r="A409">
        <v>29064609</v>
      </c>
      <c r="B409" t="s">
        <v>1219</v>
      </c>
      <c r="C409" t="s">
        <v>28</v>
      </c>
      <c r="D409" t="s">
        <v>29</v>
      </c>
      <c r="E409" t="s">
        <v>32</v>
      </c>
      <c r="F409" t="s">
        <v>1220</v>
      </c>
      <c r="G409" t="s">
        <v>32</v>
      </c>
      <c r="H409" t="s">
        <v>33</v>
      </c>
      <c r="I409">
        <v>0</v>
      </c>
      <c r="J409" t="s">
        <v>34</v>
      </c>
      <c r="K409" t="s">
        <v>35</v>
      </c>
      <c r="L409">
        <v>0.01</v>
      </c>
      <c r="M409" t="s">
        <v>32</v>
      </c>
      <c r="N409">
        <v>1</v>
      </c>
      <c r="O409" t="str">
        <f t="shared" si="78"/>
        <v/>
      </c>
      <c r="P409" t="str">
        <f t="shared" si="79"/>
        <v/>
      </c>
      <c r="Q409">
        <f t="shared" si="80"/>
        <v>34</v>
      </c>
      <c r="R409" t="str">
        <f t="shared" si="81"/>
        <v/>
      </c>
      <c r="S409" t="str">
        <f t="shared" si="82"/>
        <v/>
      </c>
      <c r="T409" t="str">
        <f t="shared" si="83"/>
        <v/>
      </c>
      <c r="U409" cm="1">
        <f t="array" ref="U409">MIN(IFERROR(FIND(_xlfn.SEQUENCE(10,,CHAR(48)),F409),""))</f>
        <v>8</v>
      </c>
      <c r="V409">
        <f t="shared" si="84"/>
        <v>15</v>
      </c>
      <c r="W409" t="str">
        <f t="shared" si="85"/>
        <v>611_2010</v>
      </c>
      <c r="X409" t="str">
        <f t="shared" si="86"/>
        <v>611_2010</v>
      </c>
      <c r="Y409" t="str">
        <f t="shared" si="87"/>
        <v>A créer</v>
      </c>
      <c r="Z409">
        <f t="shared" si="88"/>
        <v>0</v>
      </c>
      <c r="AA409" t="str">
        <f t="shared" si="89"/>
        <v>611_2010 / 29064609</v>
      </c>
      <c r="AB409">
        <f t="shared" si="90"/>
        <v>29064609</v>
      </c>
      <c r="AC409" s="10" t="str">
        <f>Sheet1[[#This Row],[Emplacement]]</f>
        <v>A créer</v>
      </c>
      <c r="AD409" s="10" t="str">
        <f>Sheet1[[#This Row],[Outillage]]</f>
        <v>611_2010</v>
      </c>
    </row>
    <row r="410" spans="1:30" x14ac:dyDescent="0.25">
      <c r="A410">
        <v>29064610</v>
      </c>
      <c r="B410" t="s">
        <v>1221</v>
      </c>
      <c r="C410" t="s">
        <v>28</v>
      </c>
      <c r="D410" t="s">
        <v>29</v>
      </c>
      <c r="E410" t="s">
        <v>32</v>
      </c>
      <c r="F410" t="s">
        <v>1222</v>
      </c>
      <c r="G410" t="s">
        <v>32</v>
      </c>
      <c r="H410" t="s">
        <v>33</v>
      </c>
      <c r="I410">
        <v>0</v>
      </c>
      <c r="J410" t="s">
        <v>34</v>
      </c>
      <c r="K410" t="s">
        <v>35</v>
      </c>
      <c r="L410">
        <v>0.01</v>
      </c>
      <c r="M410" t="s">
        <v>32</v>
      </c>
      <c r="N410">
        <v>1</v>
      </c>
      <c r="O410" t="str">
        <f t="shared" si="78"/>
        <v/>
      </c>
      <c r="P410" t="str">
        <f t="shared" si="79"/>
        <v/>
      </c>
      <c r="Q410">
        <f t="shared" si="80"/>
        <v>34</v>
      </c>
      <c r="R410" t="str">
        <f t="shared" si="81"/>
        <v/>
      </c>
      <c r="S410" t="str">
        <f t="shared" si="82"/>
        <v/>
      </c>
      <c r="T410" t="str">
        <f t="shared" si="83"/>
        <v/>
      </c>
      <c r="U410" cm="1">
        <f t="array" ref="U410">MIN(IFERROR(FIND(_xlfn.SEQUENCE(10,,CHAR(48)),F410),""))</f>
        <v>8</v>
      </c>
      <c r="V410">
        <f t="shared" si="84"/>
        <v>15</v>
      </c>
      <c r="W410" t="str">
        <f t="shared" si="85"/>
        <v>611_2053</v>
      </c>
      <c r="X410" t="str">
        <f t="shared" si="86"/>
        <v>611_2053</v>
      </c>
      <c r="Y410" t="str">
        <f t="shared" si="87"/>
        <v>A créer</v>
      </c>
      <c r="Z410">
        <f t="shared" si="88"/>
        <v>0</v>
      </c>
      <c r="AA410" t="str">
        <f t="shared" si="89"/>
        <v>611_2053 / 29064610</v>
      </c>
      <c r="AB410">
        <f t="shared" si="90"/>
        <v>29064610</v>
      </c>
      <c r="AC410" s="10" t="str">
        <f>Sheet1[[#This Row],[Emplacement]]</f>
        <v>A créer</v>
      </c>
      <c r="AD410" s="10" t="str">
        <f>Sheet1[[#This Row],[Outillage]]</f>
        <v>611_2053</v>
      </c>
    </row>
    <row r="411" spans="1:30" x14ac:dyDescent="0.25">
      <c r="A411">
        <v>29064611</v>
      </c>
      <c r="B411" t="s">
        <v>1223</v>
      </c>
      <c r="C411" t="s">
        <v>28</v>
      </c>
      <c r="D411" t="s">
        <v>29</v>
      </c>
      <c r="E411" t="s">
        <v>32</v>
      </c>
      <c r="F411" t="s">
        <v>1224</v>
      </c>
      <c r="G411" t="s">
        <v>32</v>
      </c>
      <c r="H411" t="s">
        <v>33</v>
      </c>
      <c r="I411">
        <v>0</v>
      </c>
      <c r="J411" t="s">
        <v>34</v>
      </c>
      <c r="K411" t="s">
        <v>35</v>
      </c>
      <c r="L411">
        <v>0.01</v>
      </c>
      <c r="M411" t="s">
        <v>32</v>
      </c>
      <c r="N411">
        <v>1</v>
      </c>
      <c r="O411" t="str">
        <f t="shared" si="78"/>
        <v/>
      </c>
      <c r="P411" t="str">
        <f t="shared" si="79"/>
        <v/>
      </c>
      <c r="Q411">
        <f t="shared" si="80"/>
        <v>34</v>
      </c>
      <c r="R411" t="str">
        <f t="shared" si="81"/>
        <v/>
      </c>
      <c r="S411" t="str">
        <f t="shared" si="82"/>
        <v/>
      </c>
      <c r="T411" t="str">
        <f t="shared" si="83"/>
        <v/>
      </c>
      <c r="U411" cm="1">
        <f t="array" ref="U411">MIN(IFERROR(FIND(_xlfn.SEQUENCE(10,,CHAR(48)),F411),""))</f>
        <v>8</v>
      </c>
      <c r="V411">
        <f t="shared" si="84"/>
        <v>15</v>
      </c>
      <c r="W411" t="str">
        <f t="shared" si="85"/>
        <v>611_2148</v>
      </c>
      <c r="X411" t="str">
        <f t="shared" si="86"/>
        <v>611_2148</v>
      </c>
      <c r="Y411" t="str">
        <f t="shared" si="87"/>
        <v>A créer</v>
      </c>
      <c r="Z411">
        <f t="shared" si="88"/>
        <v>0</v>
      </c>
      <c r="AA411" t="str">
        <f t="shared" si="89"/>
        <v>611_2148 / 29064611</v>
      </c>
      <c r="AB411">
        <f t="shared" si="90"/>
        <v>29064611</v>
      </c>
      <c r="AC411" s="10" t="str">
        <f>Sheet1[[#This Row],[Emplacement]]</f>
        <v>A créer</v>
      </c>
      <c r="AD411" s="10" t="str">
        <f>Sheet1[[#This Row],[Outillage]]</f>
        <v>611_2148</v>
      </c>
    </row>
    <row r="412" spans="1:30" x14ac:dyDescent="0.25">
      <c r="A412">
        <v>29064612</v>
      </c>
      <c r="B412" t="s">
        <v>1225</v>
      </c>
      <c r="C412" t="s">
        <v>28</v>
      </c>
      <c r="D412" t="s">
        <v>29</v>
      </c>
      <c r="E412" t="s">
        <v>32</v>
      </c>
      <c r="F412" t="s">
        <v>1226</v>
      </c>
      <c r="G412" t="s">
        <v>32</v>
      </c>
      <c r="H412" t="s">
        <v>33</v>
      </c>
      <c r="I412">
        <v>0</v>
      </c>
      <c r="J412" t="s">
        <v>34</v>
      </c>
      <c r="K412" t="s">
        <v>35</v>
      </c>
      <c r="L412">
        <v>0.01</v>
      </c>
      <c r="M412" t="s">
        <v>32</v>
      </c>
      <c r="N412">
        <v>1</v>
      </c>
      <c r="O412" t="str">
        <f t="shared" si="78"/>
        <v/>
      </c>
      <c r="P412" t="str">
        <f t="shared" si="79"/>
        <v/>
      </c>
      <c r="Q412">
        <f t="shared" si="80"/>
        <v>33</v>
      </c>
      <c r="R412" t="str">
        <f t="shared" si="81"/>
        <v/>
      </c>
      <c r="S412" t="str">
        <f t="shared" si="82"/>
        <v/>
      </c>
      <c r="T412" t="str">
        <f t="shared" si="83"/>
        <v/>
      </c>
      <c r="U412" cm="1">
        <f t="array" ref="U412">MIN(IFERROR(FIND(_xlfn.SEQUENCE(10,,CHAR(48)),F412),""))</f>
        <v>8</v>
      </c>
      <c r="V412">
        <f t="shared" si="84"/>
        <v>15</v>
      </c>
      <c r="W412" t="str">
        <f t="shared" si="85"/>
        <v>611_2352</v>
      </c>
      <c r="X412" t="str">
        <f t="shared" si="86"/>
        <v>611_2352</v>
      </c>
      <c r="Y412" t="str">
        <f t="shared" si="87"/>
        <v>A créer</v>
      </c>
      <c r="Z412">
        <f t="shared" si="88"/>
        <v>0</v>
      </c>
      <c r="AA412" t="str">
        <f t="shared" si="89"/>
        <v>611_2352 / 29064612</v>
      </c>
      <c r="AB412">
        <f t="shared" si="90"/>
        <v>29064612</v>
      </c>
      <c r="AC412" s="10" t="str">
        <f>Sheet1[[#This Row],[Emplacement]]</f>
        <v>A créer</v>
      </c>
      <c r="AD412" s="10" t="str">
        <f>Sheet1[[#This Row],[Outillage]]</f>
        <v>611_2352</v>
      </c>
    </row>
    <row r="413" spans="1:30" x14ac:dyDescent="0.25">
      <c r="A413">
        <v>29064614</v>
      </c>
      <c r="B413" t="s">
        <v>1227</v>
      </c>
      <c r="C413" t="s">
        <v>28</v>
      </c>
      <c r="D413" t="s">
        <v>29</v>
      </c>
      <c r="E413" t="s">
        <v>32</v>
      </c>
      <c r="F413" t="s">
        <v>1228</v>
      </c>
      <c r="G413" t="s">
        <v>32</v>
      </c>
      <c r="H413" t="s">
        <v>33</v>
      </c>
      <c r="I413">
        <v>0</v>
      </c>
      <c r="J413" t="s">
        <v>34</v>
      </c>
      <c r="K413" t="s">
        <v>35</v>
      </c>
      <c r="L413">
        <v>0.01</v>
      </c>
      <c r="M413" t="s">
        <v>32</v>
      </c>
      <c r="N413">
        <v>1</v>
      </c>
      <c r="O413" t="str">
        <f t="shared" si="78"/>
        <v/>
      </c>
      <c r="P413" t="str">
        <f t="shared" si="79"/>
        <v/>
      </c>
      <c r="Q413">
        <f t="shared" si="80"/>
        <v>34</v>
      </c>
      <c r="R413" t="str">
        <f t="shared" si="81"/>
        <v/>
      </c>
      <c r="S413" t="str">
        <f t="shared" si="82"/>
        <v/>
      </c>
      <c r="T413" t="str">
        <f t="shared" si="83"/>
        <v/>
      </c>
      <c r="U413" cm="1">
        <f t="array" ref="U413">MIN(IFERROR(FIND(_xlfn.SEQUENCE(10,,CHAR(48)),F413),""))</f>
        <v>8</v>
      </c>
      <c r="V413">
        <f t="shared" si="84"/>
        <v>15</v>
      </c>
      <c r="W413" t="str">
        <f t="shared" si="85"/>
        <v>611_3202</v>
      </c>
      <c r="X413" t="str">
        <f t="shared" si="86"/>
        <v>611_3202</v>
      </c>
      <c r="Y413" t="str">
        <f t="shared" si="87"/>
        <v>A créer</v>
      </c>
      <c r="Z413">
        <f t="shared" si="88"/>
        <v>0</v>
      </c>
      <c r="AA413" t="str">
        <f t="shared" si="89"/>
        <v>611_3202 / 29064614</v>
      </c>
      <c r="AB413">
        <f t="shared" si="90"/>
        <v>29064614</v>
      </c>
      <c r="AC413" s="10" t="str">
        <f>Sheet1[[#This Row],[Emplacement]]</f>
        <v>A créer</v>
      </c>
      <c r="AD413" s="10" t="str">
        <f>Sheet1[[#This Row],[Outillage]]</f>
        <v>611_3202</v>
      </c>
    </row>
    <row r="414" spans="1:30" x14ac:dyDescent="0.25">
      <c r="A414">
        <v>29064615</v>
      </c>
      <c r="B414" t="s">
        <v>1229</v>
      </c>
      <c r="C414" t="s">
        <v>28</v>
      </c>
      <c r="D414" t="s">
        <v>29</v>
      </c>
      <c r="E414" t="s">
        <v>32</v>
      </c>
      <c r="F414" t="s">
        <v>1230</v>
      </c>
      <c r="G414" t="s">
        <v>32</v>
      </c>
      <c r="H414" t="s">
        <v>33</v>
      </c>
      <c r="I414">
        <v>0</v>
      </c>
      <c r="J414" t="s">
        <v>34</v>
      </c>
      <c r="K414" t="s">
        <v>35</v>
      </c>
      <c r="L414">
        <v>0.01</v>
      </c>
      <c r="M414" t="s">
        <v>32</v>
      </c>
      <c r="N414">
        <v>1</v>
      </c>
      <c r="O414" t="str">
        <f t="shared" si="78"/>
        <v/>
      </c>
      <c r="P414" t="str">
        <f t="shared" si="79"/>
        <v/>
      </c>
      <c r="Q414">
        <f t="shared" si="80"/>
        <v>34</v>
      </c>
      <c r="R414" t="str">
        <f t="shared" si="81"/>
        <v/>
      </c>
      <c r="S414" t="str">
        <f t="shared" si="82"/>
        <v/>
      </c>
      <c r="T414" t="str">
        <f t="shared" si="83"/>
        <v/>
      </c>
      <c r="U414" cm="1">
        <f t="array" ref="U414">MIN(IFERROR(FIND(_xlfn.SEQUENCE(10,,CHAR(48)),F414),""))</f>
        <v>8</v>
      </c>
      <c r="V414">
        <f t="shared" si="84"/>
        <v>15</v>
      </c>
      <c r="W414" t="str">
        <f t="shared" si="85"/>
        <v>811_0235</v>
      </c>
      <c r="X414" t="str">
        <f t="shared" si="86"/>
        <v>811_0235</v>
      </c>
      <c r="Y414" t="str">
        <f t="shared" si="87"/>
        <v>A créer</v>
      </c>
      <c r="Z414">
        <f t="shared" si="88"/>
        <v>0</v>
      </c>
      <c r="AA414" t="str">
        <f t="shared" si="89"/>
        <v>811_0235 / 29064615</v>
      </c>
      <c r="AB414">
        <f t="shared" si="90"/>
        <v>29064615</v>
      </c>
      <c r="AC414" s="10" t="str">
        <f>Sheet1[[#This Row],[Emplacement]]</f>
        <v>A créer</v>
      </c>
      <c r="AD414" s="10" t="str">
        <f>Sheet1[[#This Row],[Outillage]]</f>
        <v>811_0235</v>
      </c>
    </row>
    <row r="415" spans="1:30" x14ac:dyDescent="0.25">
      <c r="A415">
        <v>29064616</v>
      </c>
      <c r="B415" t="s">
        <v>1231</v>
      </c>
      <c r="C415" t="s">
        <v>28</v>
      </c>
      <c r="D415" t="s">
        <v>29</v>
      </c>
      <c r="E415" t="s">
        <v>32</v>
      </c>
      <c r="F415" t="s">
        <v>1232</v>
      </c>
      <c r="G415" t="s">
        <v>32</v>
      </c>
      <c r="H415" t="s">
        <v>33</v>
      </c>
      <c r="I415">
        <v>0</v>
      </c>
      <c r="J415" t="s">
        <v>34</v>
      </c>
      <c r="K415" t="s">
        <v>35</v>
      </c>
      <c r="L415">
        <v>0.01</v>
      </c>
      <c r="M415" t="s">
        <v>32</v>
      </c>
      <c r="N415">
        <v>1</v>
      </c>
      <c r="O415" t="str">
        <f t="shared" si="78"/>
        <v/>
      </c>
      <c r="P415" t="str">
        <f t="shared" si="79"/>
        <v/>
      </c>
      <c r="Q415">
        <f t="shared" si="80"/>
        <v>34</v>
      </c>
      <c r="R415" t="str">
        <f t="shared" si="81"/>
        <v/>
      </c>
      <c r="S415" t="str">
        <f t="shared" si="82"/>
        <v/>
      </c>
      <c r="T415" t="str">
        <f t="shared" si="83"/>
        <v/>
      </c>
      <c r="U415" cm="1">
        <f t="array" ref="U415">MIN(IFERROR(FIND(_xlfn.SEQUENCE(10,,CHAR(48)),F415),""))</f>
        <v>8</v>
      </c>
      <c r="V415">
        <f t="shared" si="84"/>
        <v>15</v>
      </c>
      <c r="W415" t="str">
        <f t="shared" si="85"/>
        <v>811_0268</v>
      </c>
      <c r="X415" t="str">
        <f t="shared" si="86"/>
        <v>811_0268</v>
      </c>
      <c r="Y415" t="str">
        <f t="shared" si="87"/>
        <v>A créer</v>
      </c>
      <c r="Z415">
        <f t="shared" si="88"/>
        <v>0</v>
      </c>
      <c r="AA415" t="str">
        <f t="shared" si="89"/>
        <v>811_0268 / 29064616</v>
      </c>
      <c r="AB415">
        <f t="shared" si="90"/>
        <v>29064616</v>
      </c>
      <c r="AC415" s="10" t="str">
        <f>Sheet1[[#This Row],[Emplacement]]</f>
        <v>A créer</v>
      </c>
      <c r="AD415" s="10" t="str">
        <f>Sheet1[[#This Row],[Outillage]]</f>
        <v>811_0268</v>
      </c>
    </row>
    <row r="416" spans="1:30" x14ac:dyDescent="0.25">
      <c r="A416">
        <v>29064617</v>
      </c>
      <c r="B416" t="s">
        <v>1233</v>
      </c>
      <c r="C416" t="s">
        <v>28</v>
      </c>
      <c r="D416" t="s">
        <v>29</v>
      </c>
      <c r="E416" t="s">
        <v>32</v>
      </c>
      <c r="F416" t="s">
        <v>1234</v>
      </c>
      <c r="G416" t="s">
        <v>32</v>
      </c>
      <c r="H416" t="s">
        <v>33</v>
      </c>
      <c r="I416">
        <v>0</v>
      </c>
      <c r="J416" t="s">
        <v>34</v>
      </c>
      <c r="K416" t="s">
        <v>35</v>
      </c>
      <c r="L416">
        <v>0.01</v>
      </c>
      <c r="M416" t="s">
        <v>32</v>
      </c>
      <c r="N416">
        <v>1</v>
      </c>
      <c r="O416" t="str">
        <f t="shared" si="78"/>
        <v/>
      </c>
      <c r="P416" t="str">
        <f t="shared" si="79"/>
        <v/>
      </c>
      <c r="Q416">
        <f t="shared" si="80"/>
        <v>34</v>
      </c>
      <c r="R416" t="str">
        <f t="shared" si="81"/>
        <v/>
      </c>
      <c r="S416" t="str">
        <f t="shared" si="82"/>
        <v/>
      </c>
      <c r="T416" t="str">
        <f t="shared" si="83"/>
        <v/>
      </c>
      <c r="U416" cm="1">
        <f t="array" ref="U416">MIN(IFERROR(FIND(_xlfn.SEQUENCE(10,,CHAR(48)),F416),""))</f>
        <v>8</v>
      </c>
      <c r="V416">
        <f t="shared" si="84"/>
        <v>15</v>
      </c>
      <c r="W416" t="str">
        <f t="shared" si="85"/>
        <v>912_0451</v>
      </c>
      <c r="X416" t="str">
        <f t="shared" si="86"/>
        <v>912_0451</v>
      </c>
      <c r="Y416" t="str">
        <f t="shared" si="87"/>
        <v>A créer</v>
      </c>
      <c r="Z416">
        <f t="shared" si="88"/>
        <v>0</v>
      </c>
      <c r="AA416" t="str">
        <f t="shared" si="89"/>
        <v>912_0451 / 29064617</v>
      </c>
      <c r="AB416">
        <f t="shared" si="90"/>
        <v>29064617</v>
      </c>
      <c r="AC416" s="10" t="str">
        <f>Sheet1[[#This Row],[Emplacement]]</f>
        <v>A créer</v>
      </c>
      <c r="AD416" s="10" t="str">
        <f>Sheet1[[#This Row],[Outillage]]</f>
        <v>912_0451</v>
      </c>
    </row>
    <row r="417" spans="1:30" x14ac:dyDescent="0.25">
      <c r="A417">
        <v>29064632</v>
      </c>
      <c r="B417" t="s">
        <v>1235</v>
      </c>
      <c r="C417" t="s">
        <v>28</v>
      </c>
      <c r="D417" t="s">
        <v>29</v>
      </c>
      <c r="E417" t="s">
        <v>32</v>
      </c>
      <c r="F417" t="s">
        <v>1236</v>
      </c>
      <c r="G417" t="s">
        <v>32</v>
      </c>
      <c r="H417" t="s">
        <v>33</v>
      </c>
      <c r="I417">
        <v>0</v>
      </c>
      <c r="J417" t="s">
        <v>34</v>
      </c>
      <c r="K417" t="s">
        <v>35</v>
      </c>
      <c r="L417">
        <v>0.01</v>
      </c>
      <c r="M417" t="s">
        <v>32</v>
      </c>
      <c r="N417">
        <v>1</v>
      </c>
      <c r="O417" t="str">
        <f t="shared" si="78"/>
        <v/>
      </c>
      <c r="P417" t="str">
        <f t="shared" si="79"/>
        <v/>
      </c>
      <c r="Q417">
        <f t="shared" si="80"/>
        <v>33</v>
      </c>
      <c r="R417" t="str">
        <f t="shared" si="81"/>
        <v/>
      </c>
      <c r="S417" t="str">
        <f t="shared" si="82"/>
        <v/>
      </c>
      <c r="T417" t="str">
        <f t="shared" si="83"/>
        <v/>
      </c>
      <c r="U417" cm="1">
        <f t="array" ref="U417">MIN(IFERROR(FIND(_xlfn.SEQUENCE(10,,CHAR(48)),F417),""))</f>
        <v>8</v>
      </c>
      <c r="V417">
        <f t="shared" si="84"/>
        <v>15</v>
      </c>
      <c r="W417" t="str">
        <f t="shared" si="85"/>
        <v>312_0739</v>
      </c>
      <c r="X417" t="str">
        <f t="shared" si="86"/>
        <v>312_0739</v>
      </c>
      <c r="Y417" t="str">
        <f t="shared" si="87"/>
        <v>A créer</v>
      </c>
      <c r="Z417">
        <f t="shared" si="88"/>
        <v>0</v>
      </c>
      <c r="AA417" t="str">
        <f t="shared" si="89"/>
        <v>312_0739 / 29064632</v>
      </c>
      <c r="AB417">
        <f t="shared" si="90"/>
        <v>29064632</v>
      </c>
      <c r="AC417" s="10" t="str">
        <f>Sheet1[[#This Row],[Emplacement]]</f>
        <v>A créer</v>
      </c>
      <c r="AD417" s="10" t="str">
        <f>Sheet1[[#This Row],[Outillage]]</f>
        <v>312_0739</v>
      </c>
    </row>
    <row r="418" spans="1:30" x14ac:dyDescent="0.25">
      <c r="A418">
        <v>29064633</v>
      </c>
      <c r="B418" t="s">
        <v>1237</v>
      </c>
      <c r="C418" t="s">
        <v>28</v>
      </c>
      <c r="D418" t="s">
        <v>29</v>
      </c>
      <c r="E418" t="s">
        <v>32</v>
      </c>
      <c r="F418" t="s">
        <v>1238</v>
      </c>
      <c r="G418" t="s">
        <v>32</v>
      </c>
      <c r="H418" t="s">
        <v>33</v>
      </c>
      <c r="I418">
        <v>0</v>
      </c>
      <c r="J418" t="s">
        <v>34</v>
      </c>
      <c r="K418" t="s">
        <v>35</v>
      </c>
      <c r="L418">
        <v>0.01</v>
      </c>
      <c r="M418" t="s">
        <v>32</v>
      </c>
      <c r="N418">
        <v>1</v>
      </c>
      <c r="O418" t="str">
        <f t="shared" si="78"/>
        <v/>
      </c>
      <c r="P418" t="str">
        <f t="shared" si="79"/>
        <v/>
      </c>
      <c r="Q418">
        <f t="shared" si="80"/>
        <v>32</v>
      </c>
      <c r="R418" t="str">
        <f t="shared" si="81"/>
        <v/>
      </c>
      <c r="S418" t="str">
        <f t="shared" si="82"/>
        <v/>
      </c>
      <c r="T418" t="str">
        <f t="shared" si="83"/>
        <v/>
      </c>
      <c r="U418" cm="1">
        <f t="array" ref="U418">MIN(IFERROR(FIND(_xlfn.SEQUENCE(10,,CHAR(48)),F418),""))</f>
        <v>8</v>
      </c>
      <c r="V418">
        <f t="shared" si="84"/>
        <v>15</v>
      </c>
      <c r="W418" t="str">
        <f t="shared" si="85"/>
        <v>811_0076</v>
      </c>
      <c r="X418" t="str">
        <f t="shared" si="86"/>
        <v>811_0076</v>
      </c>
      <c r="Y418" t="str">
        <f t="shared" si="87"/>
        <v>A créer</v>
      </c>
      <c r="Z418">
        <f t="shared" si="88"/>
        <v>0</v>
      </c>
      <c r="AA418" t="str">
        <f t="shared" si="89"/>
        <v>811_0076 / 29064633</v>
      </c>
      <c r="AB418">
        <f t="shared" si="90"/>
        <v>29064633</v>
      </c>
      <c r="AC418" s="10" t="str">
        <f>Sheet1[[#This Row],[Emplacement]]</f>
        <v>A créer</v>
      </c>
      <c r="AD418" s="10" t="str">
        <f>Sheet1[[#This Row],[Outillage]]</f>
        <v>811_0076</v>
      </c>
    </row>
    <row r="419" spans="1:30" x14ac:dyDescent="0.25">
      <c r="A419">
        <v>29064634</v>
      </c>
      <c r="B419" t="s">
        <v>1239</v>
      </c>
      <c r="C419" t="s">
        <v>28</v>
      </c>
      <c r="D419" t="s">
        <v>29</v>
      </c>
      <c r="E419" t="s">
        <v>32</v>
      </c>
      <c r="F419" t="s">
        <v>1240</v>
      </c>
      <c r="G419" t="s">
        <v>32</v>
      </c>
      <c r="H419" t="s">
        <v>33</v>
      </c>
      <c r="I419">
        <v>0</v>
      </c>
      <c r="J419" t="s">
        <v>34</v>
      </c>
      <c r="K419" t="s">
        <v>35</v>
      </c>
      <c r="L419">
        <v>0.01</v>
      </c>
      <c r="M419" t="s">
        <v>32</v>
      </c>
      <c r="N419">
        <v>1</v>
      </c>
      <c r="O419" t="str">
        <f t="shared" si="78"/>
        <v/>
      </c>
      <c r="P419" t="str">
        <f t="shared" si="79"/>
        <v/>
      </c>
      <c r="Q419">
        <f t="shared" si="80"/>
        <v>33</v>
      </c>
      <c r="R419" t="str">
        <f t="shared" si="81"/>
        <v/>
      </c>
      <c r="S419" t="str">
        <f t="shared" si="82"/>
        <v/>
      </c>
      <c r="T419" t="str">
        <f t="shared" si="83"/>
        <v/>
      </c>
      <c r="U419" cm="1">
        <f t="array" ref="U419">MIN(IFERROR(FIND(_xlfn.SEQUENCE(10,,CHAR(48)),F419),""))</f>
        <v>8</v>
      </c>
      <c r="V419">
        <f t="shared" si="84"/>
        <v>15</v>
      </c>
      <c r="W419" t="str">
        <f t="shared" si="85"/>
        <v>611_0428</v>
      </c>
      <c r="X419" t="str">
        <f t="shared" si="86"/>
        <v>611_0428</v>
      </c>
      <c r="Y419" t="str">
        <f t="shared" si="87"/>
        <v>A créer</v>
      </c>
      <c r="Z419">
        <f t="shared" si="88"/>
        <v>0</v>
      </c>
      <c r="AA419" t="str">
        <f t="shared" si="89"/>
        <v>611_0428 / 29064634</v>
      </c>
      <c r="AB419">
        <f t="shared" si="90"/>
        <v>29064634</v>
      </c>
      <c r="AC419" s="10" t="str">
        <f>Sheet1[[#This Row],[Emplacement]]</f>
        <v>A créer</v>
      </c>
      <c r="AD419" s="10" t="str">
        <f>Sheet1[[#This Row],[Outillage]]</f>
        <v>611_0428</v>
      </c>
    </row>
    <row r="420" spans="1:30" x14ac:dyDescent="0.25">
      <c r="A420">
        <v>29064636</v>
      </c>
      <c r="B420" t="s">
        <v>1241</v>
      </c>
      <c r="C420" t="s">
        <v>28</v>
      </c>
      <c r="D420" t="s">
        <v>29</v>
      </c>
      <c r="E420" t="s">
        <v>32</v>
      </c>
      <c r="F420" t="s">
        <v>1242</v>
      </c>
      <c r="G420" t="s">
        <v>32</v>
      </c>
      <c r="H420" t="s">
        <v>33</v>
      </c>
      <c r="I420">
        <v>0</v>
      </c>
      <c r="J420" t="s">
        <v>34</v>
      </c>
      <c r="K420" t="s">
        <v>35</v>
      </c>
      <c r="L420">
        <v>0.01</v>
      </c>
      <c r="M420" t="s">
        <v>32</v>
      </c>
      <c r="N420">
        <v>1</v>
      </c>
      <c r="O420" t="str">
        <f t="shared" si="78"/>
        <v/>
      </c>
      <c r="P420" t="str">
        <f t="shared" si="79"/>
        <v/>
      </c>
      <c r="Q420">
        <f t="shared" si="80"/>
        <v>33</v>
      </c>
      <c r="R420" t="str">
        <f t="shared" si="81"/>
        <v/>
      </c>
      <c r="S420" t="str">
        <f t="shared" si="82"/>
        <v/>
      </c>
      <c r="T420" t="str">
        <f t="shared" si="83"/>
        <v/>
      </c>
      <c r="U420" cm="1">
        <f t="array" ref="U420">MIN(IFERROR(FIND(_xlfn.SEQUENCE(10,,CHAR(48)),F420),""))</f>
        <v>8</v>
      </c>
      <c r="V420">
        <f t="shared" si="84"/>
        <v>15</v>
      </c>
      <c r="W420" t="str">
        <f t="shared" si="85"/>
        <v>611_0465</v>
      </c>
      <c r="X420" t="str">
        <f t="shared" si="86"/>
        <v>611_0465</v>
      </c>
      <c r="Y420" t="str">
        <f t="shared" si="87"/>
        <v>A créer</v>
      </c>
      <c r="Z420">
        <f t="shared" si="88"/>
        <v>0</v>
      </c>
      <c r="AA420" t="str">
        <f t="shared" si="89"/>
        <v>611_0465 / 29064636</v>
      </c>
      <c r="AB420">
        <f t="shared" si="90"/>
        <v>29064636</v>
      </c>
      <c r="AC420" s="10" t="str">
        <f>Sheet1[[#This Row],[Emplacement]]</f>
        <v>A créer</v>
      </c>
      <c r="AD420" s="10" t="str">
        <f>Sheet1[[#This Row],[Outillage]]</f>
        <v>611_0465</v>
      </c>
    </row>
    <row r="421" spans="1:30" x14ac:dyDescent="0.25">
      <c r="A421">
        <v>29064640</v>
      </c>
      <c r="B421" t="s">
        <v>1243</v>
      </c>
      <c r="C421" t="s">
        <v>28</v>
      </c>
      <c r="D421" t="s">
        <v>29</v>
      </c>
      <c r="E421" t="s">
        <v>32</v>
      </c>
      <c r="F421" t="s">
        <v>1244</v>
      </c>
      <c r="G421" t="s">
        <v>32</v>
      </c>
      <c r="H421" t="s">
        <v>33</v>
      </c>
      <c r="I421">
        <v>0</v>
      </c>
      <c r="J421" t="s">
        <v>34</v>
      </c>
      <c r="K421" t="s">
        <v>35</v>
      </c>
      <c r="L421">
        <v>0.01</v>
      </c>
      <c r="M421" t="s">
        <v>32</v>
      </c>
      <c r="N421">
        <v>1</v>
      </c>
      <c r="O421" t="str">
        <f t="shared" si="78"/>
        <v/>
      </c>
      <c r="P421" t="str">
        <f t="shared" si="79"/>
        <v/>
      </c>
      <c r="Q421">
        <f t="shared" si="80"/>
        <v>33</v>
      </c>
      <c r="R421" t="str">
        <f t="shared" si="81"/>
        <v/>
      </c>
      <c r="S421" t="str">
        <f t="shared" si="82"/>
        <v/>
      </c>
      <c r="T421" t="str">
        <f t="shared" si="83"/>
        <v/>
      </c>
      <c r="U421" cm="1">
        <f t="array" ref="U421">MIN(IFERROR(FIND(_xlfn.SEQUENCE(10,,CHAR(48)),F421),""))</f>
        <v>8</v>
      </c>
      <c r="V421">
        <f t="shared" si="84"/>
        <v>15</v>
      </c>
      <c r="W421" t="str">
        <f t="shared" si="85"/>
        <v>611_0716</v>
      </c>
      <c r="X421" t="str">
        <f t="shared" si="86"/>
        <v>611_0716</v>
      </c>
      <c r="Y421" t="str">
        <f t="shared" si="87"/>
        <v>A créer</v>
      </c>
      <c r="Z421">
        <f t="shared" si="88"/>
        <v>0</v>
      </c>
      <c r="AA421" t="str">
        <f t="shared" si="89"/>
        <v>611_0716 / 29064640</v>
      </c>
      <c r="AB421">
        <f t="shared" si="90"/>
        <v>29064640</v>
      </c>
      <c r="AC421" s="10" t="str">
        <f>Sheet1[[#This Row],[Emplacement]]</f>
        <v>A créer</v>
      </c>
      <c r="AD421" s="10" t="str">
        <f>Sheet1[[#This Row],[Outillage]]</f>
        <v>611_0716</v>
      </c>
    </row>
    <row r="422" spans="1:30" x14ac:dyDescent="0.25">
      <c r="A422">
        <v>29064642</v>
      </c>
      <c r="B422" t="s">
        <v>1245</v>
      </c>
      <c r="C422" t="s">
        <v>28</v>
      </c>
      <c r="D422" t="s">
        <v>29</v>
      </c>
      <c r="E422" t="s">
        <v>32</v>
      </c>
      <c r="F422" t="s">
        <v>1246</v>
      </c>
      <c r="G422" t="s">
        <v>32</v>
      </c>
      <c r="H422" t="s">
        <v>33</v>
      </c>
      <c r="I422">
        <v>0</v>
      </c>
      <c r="J422" t="s">
        <v>34</v>
      </c>
      <c r="K422" t="s">
        <v>35</v>
      </c>
      <c r="L422">
        <v>0.01</v>
      </c>
      <c r="M422" t="s">
        <v>32</v>
      </c>
      <c r="N422">
        <v>1</v>
      </c>
      <c r="O422" t="str">
        <f t="shared" si="78"/>
        <v/>
      </c>
      <c r="P422" t="str">
        <f t="shared" si="79"/>
        <v/>
      </c>
      <c r="Q422">
        <f t="shared" si="80"/>
        <v>33</v>
      </c>
      <c r="R422" t="str">
        <f t="shared" si="81"/>
        <v/>
      </c>
      <c r="S422" t="str">
        <f t="shared" si="82"/>
        <v/>
      </c>
      <c r="T422" t="str">
        <f t="shared" si="83"/>
        <v/>
      </c>
      <c r="U422" cm="1">
        <f t="array" ref="U422">MIN(IFERROR(FIND(_xlfn.SEQUENCE(10,,CHAR(48)),F422),""))</f>
        <v>8</v>
      </c>
      <c r="V422">
        <f t="shared" si="84"/>
        <v>15</v>
      </c>
      <c r="W422" t="str">
        <f t="shared" si="85"/>
        <v>611_0793</v>
      </c>
      <c r="X422" t="str">
        <f t="shared" si="86"/>
        <v>611_0793</v>
      </c>
      <c r="Y422" t="str">
        <f t="shared" si="87"/>
        <v>A créer</v>
      </c>
      <c r="Z422">
        <f t="shared" si="88"/>
        <v>0</v>
      </c>
      <c r="AA422" t="str">
        <f t="shared" si="89"/>
        <v>611_0793 / 29064642</v>
      </c>
      <c r="AB422">
        <f t="shared" si="90"/>
        <v>29064642</v>
      </c>
      <c r="AC422" s="10" t="str">
        <f>Sheet1[[#This Row],[Emplacement]]</f>
        <v>A créer</v>
      </c>
      <c r="AD422" s="10" t="str">
        <f>Sheet1[[#This Row],[Outillage]]</f>
        <v>611_0793</v>
      </c>
    </row>
    <row r="423" spans="1:30" x14ac:dyDescent="0.25">
      <c r="A423">
        <v>29064643</v>
      </c>
      <c r="B423" t="s">
        <v>1247</v>
      </c>
      <c r="C423" t="s">
        <v>28</v>
      </c>
      <c r="D423" t="s">
        <v>29</v>
      </c>
      <c r="E423" t="s">
        <v>32</v>
      </c>
      <c r="F423" t="s">
        <v>1248</v>
      </c>
      <c r="G423" t="s">
        <v>32</v>
      </c>
      <c r="H423" t="s">
        <v>33</v>
      </c>
      <c r="I423">
        <v>0</v>
      </c>
      <c r="J423" t="s">
        <v>34</v>
      </c>
      <c r="K423" t="s">
        <v>35</v>
      </c>
      <c r="L423">
        <v>0.01</v>
      </c>
      <c r="M423" t="s">
        <v>32</v>
      </c>
      <c r="N423">
        <v>1</v>
      </c>
      <c r="O423" t="str">
        <f t="shared" si="78"/>
        <v/>
      </c>
      <c r="P423" t="str">
        <f t="shared" si="79"/>
        <v/>
      </c>
      <c r="Q423">
        <f t="shared" si="80"/>
        <v>33</v>
      </c>
      <c r="R423" t="str">
        <f t="shared" si="81"/>
        <v/>
      </c>
      <c r="S423" t="str">
        <f t="shared" si="82"/>
        <v/>
      </c>
      <c r="T423" t="str">
        <f t="shared" si="83"/>
        <v/>
      </c>
      <c r="U423" cm="1">
        <f t="array" ref="U423">MIN(IFERROR(FIND(_xlfn.SEQUENCE(10,,CHAR(48)),F423),""))</f>
        <v>8</v>
      </c>
      <c r="V423">
        <f t="shared" si="84"/>
        <v>15</v>
      </c>
      <c r="W423" t="str">
        <f t="shared" si="85"/>
        <v>611_0830</v>
      </c>
      <c r="X423" t="str">
        <f t="shared" si="86"/>
        <v>611_0830</v>
      </c>
      <c r="Y423" t="str">
        <f t="shared" si="87"/>
        <v>A créer</v>
      </c>
      <c r="Z423">
        <f t="shared" si="88"/>
        <v>0</v>
      </c>
      <c r="AA423" t="str">
        <f t="shared" si="89"/>
        <v>611_0830 / 29064643</v>
      </c>
      <c r="AB423">
        <f t="shared" si="90"/>
        <v>29064643</v>
      </c>
      <c r="AC423" s="10" t="str">
        <f>Sheet1[[#This Row],[Emplacement]]</f>
        <v>A créer</v>
      </c>
      <c r="AD423" s="10" t="str">
        <f>Sheet1[[#This Row],[Outillage]]</f>
        <v>611_0830</v>
      </c>
    </row>
    <row r="424" spans="1:30" x14ac:dyDescent="0.25">
      <c r="A424">
        <v>29064644</v>
      </c>
      <c r="B424" t="s">
        <v>1249</v>
      </c>
      <c r="C424" t="s">
        <v>28</v>
      </c>
      <c r="D424" t="s">
        <v>29</v>
      </c>
      <c r="E424" t="s">
        <v>32</v>
      </c>
      <c r="F424" t="s">
        <v>1250</v>
      </c>
      <c r="G424" t="s">
        <v>32</v>
      </c>
      <c r="H424" t="s">
        <v>33</v>
      </c>
      <c r="I424">
        <v>0</v>
      </c>
      <c r="J424" t="s">
        <v>34</v>
      </c>
      <c r="K424" t="s">
        <v>35</v>
      </c>
      <c r="L424">
        <v>0.01</v>
      </c>
      <c r="M424" t="s">
        <v>32</v>
      </c>
      <c r="N424">
        <v>1</v>
      </c>
      <c r="O424" t="str">
        <f t="shared" si="78"/>
        <v/>
      </c>
      <c r="P424" t="str">
        <f t="shared" si="79"/>
        <v/>
      </c>
      <c r="Q424">
        <f t="shared" si="80"/>
        <v>31</v>
      </c>
      <c r="R424" t="str">
        <f t="shared" si="81"/>
        <v/>
      </c>
      <c r="S424" t="str">
        <f t="shared" si="82"/>
        <v/>
      </c>
      <c r="T424" t="str">
        <f t="shared" si="83"/>
        <v/>
      </c>
      <c r="U424" cm="1">
        <f t="array" ref="U424">MIN(IFERROR(FIND(_xlfn.SEQUENCE(10,,CHAR(48)),F424),""))</f>
        <v>8</v>
      </c>
      <c r="V424">
        <f t="shared" si="84"/>
        <v>15</v>
      </c>
      <c r="W424" t="str">
        <f t="shared" si="85"/>
        <v>611_0848</v>
      </c>
      <c r="X424" t="str">
        <f t="shared" si="86"/>
        <v>611_0848</v>
      </c>
      <c r="Y424" t="str">
        <f t="shared" si="87"/>
        <v>A créer</v>
      </c>
      <c r="Z424">
        <f t="shared" si="88"/>
        <v>0</v>
      </c>
      <c r="AA424" t="str">
        <f t="shared" si="89"/>
        <v>611_0848 / 29064644</v>
      </c>
      <c r="AB424">
        <f t="shared" si="90"/>
        <v>29064644</v>
      </c>
      <c r="AC424" s="10" t="str">
        <f>Sheet1[[#This Row],[Emplacement]]</f>
        <v>A créer</v>
      </c>
      <c r="AD424" s="10" t="str">
        <f>Sheet1[[#This Row],[Outillage]]</f>
        <v>611_0848</v>
      </c>
    </row>
    <row r="425" spans="1:30" x14ac:dyDescent="0.25">
      <c r="A425">
        <v>29064645</v>
      </c>
      <c r="B425" t="s">
        <v>1251</v>
      </c>
      <c r="C425" t="s">
        <v>28</v>
      </c>
      <c r="D425" t="s">
        <v>29</v>
      </c>
      <c r="E425" t="s">
        <v>32</v>
      </c>
      <c r="F425" t="s">
        <v>1252</v>
      </c>
      <c r="G425" t="s">
        <v>32</v>
      </c>
      <c r="H425" t="s">
        <v>33</v>
      </c>
      <c r="I425">
        <v>0</v>
      </c>
      <c r="J425" t="s">
        <v>34</v>
      </c>
      <c r="K425" t="s">
        <v>35</v>
      </c>
      <c r="L425">
        <v>0.01</v>
      </c>
      <c r="M425" t="s">
        <v>32</v>
      </c>
      <c r="N425">
        <v>1</v>
      </c>
      <c r="O425" t="str">
        <f t="shared" si="78"/>
        <v/>
      </c>
      <c r="P425" t="str">
        <f t="shared" si="79"/>
        <v/>
      </c>
      <c r="Q425">
        <f t="shared" si="80"/>
        <v>32</v>
      </c>
      <c r="R425" t="str">
        <f t="shared" si="81"/>
        <v/>
      </c>
      <c r="S425" t="str">
        <f t="shared" si="82"/>
        <v/>
      </c>
      <c r="T425" t="str">
        <f t="shared" si="83"/>
        <v/>
      </c>
      <c r="U425" cm="1">
        <f t="array" ref="U425">MIN(IFERROR(FIND(_xlfn.SEQUENCE(10,,CHAR(48)),F425),""))</f>
        <v>8</v>
      </c>
      <c r="V425">
        <f t="shared" si="84"/>
        <v>15</v>
      </c>
      <c r="W425" t="str">
        <f t="shared" si="85"/>
        <v>611_1094</v>
      </c>
      <c r="X425" t="str">
        <f t="shared" si="86"/>
        <v>611_1094</v>
      </c>
      <c r="Y425" t="str">
        <f t="shared" si="87"/>
        <v>A créer</v>
      </c>
      <c r="Z425">
        <f t="shared" si="88"/>
        <v>0</v>
      </c>
      <c r="AA425" t="str">
        <f t="shared" si="89"/>
        <v>611_1094 / 29064645</v>
      </c>
      <c r="AB425">
        <f t="shared" si="90"/>
        <v>29064645</v>
      </c>
      <c r="AC425" s="10" t="str">
        <f>Sheet1[[#This Row],[Emplacement]]</f>
        <v>A créer</v>
      </c>
      <c r="AD425" s="10" t="str">
        <f>Sheet1[[#This Row],[Outillage]]</f>
        <v>611_1094</v>
      </c>
    </row>
    <row r="426" spans="1:30" x14ac:dyDescent="0.25">
      <c r="A426">
        <v>29064646</v>
      </c>
      <c r="B426" t="s">
        <v>1253</v>
      </c>
      <c r="C426" t="s">
        <v>28</v>
      </c>
      <c r="D426" t="s">
        <v>29</v>
      </c>
      <c r="E426" t="s">
        <v>32</v>
      </c>
      <c r="F426" t="s">
        <v>1254</v>
      </c>
      <c r="G426" t="s">
        <v>32</v>
      </c>
      <c r="H426" t="s">
        <v>33</v>
      </c>
      <c r="I426">
        <v>0</v>
      </c>
      <c r="J426" t="s">
        <v>34</v>
      </c>
      <c r="K426" t="s">
        <v>35</v>
      </c>
      <c r="L426">
        <v>0.01</v>
      </c>
      <c r="M426" t="s">
        <v>32</v>
      </c>
      <c r="N426">
        <v>1</v>
      </c>
      <c r="O426" t="str">
        <f t="shared" si="78"/>
        <v/>
      </c>
      <c r="P426" t="str">
        <f t="shared" si="79"/>
        <v/>
      </c>
      <c r="Q426">
        <f t="shared" si="80"/>
        <v>31</v>
      </c>
      <c r="R426" t="str">
        <f t="shared" si="81"/>
        <v/>
      </c>
      <c r="S426" t="str">
        <f t="shared" si="82"/>
        <v/>
      </c>
      <c r="T426" t="str">
        <f t="shared" si="83"/>
        <v/>
      </c>
      <c r="U426" cm="1">
        <f t="array" ref="U426">MIN(IFERROR(FIND(_xlfn.SEQUENCE(10,,CHAR(48)),F426),""))</f>
        <v>8</v>
      </c>
      <c r="V426">
        <f t="shared" si="84"/>
        <v>15</v>
      </c>
      <c r="W426" t="str">
        <f t="shared" si="85"/>
        <v>611_1176</v>
      </c>
      <c r="X426" t="str">
        <f t="shared" si="86"/>
        <v>611_1176</v>
      </c>
      <c r="Y426" t="str">
        <f t="shared" si="87"/>
        <v>A créer</v>
      </c>
      <c r="Z426">
        <f t="shared" si="88"/>
        <v>0</v>
      </c>
      <c r="AA426" t="str">
        <f t="shared" si="89"/>
        <v>611_1176 / 29064646</v>
      </c>
      <c r="AB426">
        <f t="shared" si="90"/>
        <v>29064646</v>
      </c>
      <c r="AC426" s="10" t="str">
        <f>Sheet1[[#This Row],[Emplacement]]</f>
        <v>A créer</v>
      </c>
      <c r="AD426" s="10" t="str">
        <f>Sheet1[[#This Row],[Outillage]]</f>
        <v>611_1176</v>
      </c>
    </row>
    <row r="427" spans="1:30" x14ac:dyDescent="0.25">
      <c r="A427">
        <v>29064647</v>
      </c>
      <c r="B427" t="s">
        <v>1255</v>
      </c>
      <c r="C427" t="s">
        <v>28</v>
      </c>
      <c r="D427" t="s">
        <v>29</v>
      </c>
      <c r="E427" t="s">
        <v>32</v>
      </c>
      <c r="F427" t="s">
        <v>1256</v>
      </c>
      <c r="G427" t="s">
        <v>32</v>
      </c>
      <c r="H427" t="s">
        <v>33</v>
      </c>
      <c r="I427">
        <v>0</v>
      </c>
      <c r="J427" t="s">
        <v>34</v>
      </c>
      <c r="K427" t="s">
        <v>35</v>
      </c>
      <c r="L427">
        <v>0.01</v>
      </c>
      <c r="M427" t="s">
        <v>32</v>
      </c>
      <c r="N427">
        <v>1</v>
      </c>
      <c r="O427" t="str">
        <f t="shared" si="78"/>
        <v/>
      </c>
      <c r="P427" t="str">
        <f t="shared" si="79"/>
        <v/>
      </c>
      <c r="Q427">
        <f t="shared" si="80"/>
        <v>33</v>
      </c>
      <c r="R427" t="str">
        <f t="shared" si="81"/>
        <v/>
      </c>
      <c r="S427" t="str">
        <f t="shared" si="82"/>
        <v/>
      </c>
      <c r="T427" t="str">
        <f t="shared" si="83"/>
        <v/>
      </c>
      <c r="U427" cm="1">
        <f t="array" ref="U427">MIN(IFERROR(FIND(_xlfn.SEQUENCE(10,,CHAR(48)),F427),""))</f>
        <v>8</v>
      </c>
      <c r="V427">
        <f t="shared" si="84"/>
        <v>15</v>
      </c>
      <c r="W427" t="str">
        <f t="shared" si="85"/>
        <v>611_1206</v>
      </c>
      <c r="X427" t="str">
        <f t="shared" si="86"/>
        <v>611_1206</v>
      </c>
      <c r="Y427" t="str">
        <f t="shared" si="87"/>
        <v>A créer</v>
      </c>
      <c r="Z427">
        <f t="shared" si="88"/>
        <v>0</v>
      </c>
      <c r="AA427" t="str">
        <f t="shared" si="89"/>
        <v>611_1206 / 29064647</v>
      </c>
      <c r="AB427">
        <f t="shared" si="90"/>
        <v>29064647</v>
      </c>
      <c r="AC427" s="10" t="str">
        <f>Sheet1[[#This Row],[Emplacement]]</f>
        <v>A créer</v>
      </c>
      <c r="AD427" s="10" t="str">
        <f>Sheet1[[#This Row],[Outillage]]</f>
        <v>611_1206</v>
      </c>
    </row>
    <row r="428" spans="1:30" x14ac:dyDescent="0.25">
      <c r="A428">
        <v>29064648</v>
      </c>
      <c r="B428" t="s">
        <v>1257</v>
      </c>
      <c r="C428" t="s">
        <v>28</v>
      </c>
      <c r="D428" t="s">
        <v>29</v>
      </c>
      <c r="E428" t="s">
        <v>32</v>
      </c>
      <c r="F428" t="s">
        <v>1258</v>
      </c>
      <c r="G428" t="s">
        <v>32</v>
      </c>
      <c r="H428" t="s">
        <v>33</v>
      </c>
      <c r="I428">
        <v>0</v>
      </c>
      <c r="J428" t="s">
        <v>34</v>
      </c>
      <c r="K428" t="s">
        <v>35</v>
      </c>
      <c r="L428">
        <v>0.01</v>
      </c>
      <c r="M428" t="s">
        <v>32</v>
      </c>
      <c r="N428">
        <v>1</v>
      </c>
      <c r="O428" t="str">
        <f t="shared" si="78"/>
        <v/>
      </c>
      <c r="P428" t="str">
        <f t="shared" si="79"/>
        <v/>
      </c>
      <c r="Q428">
        <f t="shared" si="80"/>
        <v>34</v>
      </c>
      <c r="R428" t="str">
        <f t="shared" si="81"/>
        <v/>
      </c>
      <c r="S428" t="str">
        <f t="shared" si="82"/>
        <v/>
      </c>
      <c r="T428" t="str">
        <f t="shared" si="83"/>
        <v/>
      </c>
      <c r="U428" cm="1">
        <f t="array" ref="U428">MIN(IFERROR(FIND(_xlfn.SEQUENCE(10,,CHAR(48)),F428),""))</f>
        <v>8</v>
      </c>
      <c r="V428">
        <f t="shared" si="84"/>
        <v>15</v>
      </c>
      <c r="W428" t="str">
        <f t="shared" si="85"/>
        <v>611_1264</v>
      </c>
      <c r="X428" t="str">
        <f t="shared" si="86"/>
        <v>611_1264</v>
      </c>
      <c r="Y428" t="str">
        <f t="shared" si="87"/>
        <v>A créer</v>
      </c>
      <c r="Z428">
        <f t="shared" si="88"/>
        <v>0</v>
      </c>
      <c r="AA428" t="str">
        <f t="shared" si="89"/>
        <v>611_1264 / 29064648</v>
      </c>
      <c r="AB428">
        <f t="shared" si="90"/>
        <v>29064648</v>
      </c>
      <c r="AC428" s="10" t="str">
        <f>Sheet1[[#This Row],[Emplacement]]</f>
        <v>A créer</v>
      </c>
      <c r="AD428" s="10" t="str">
        <f>Sheet1[[#This Row],[Outillage]]</f>
        <v>611_1264</v>
      </c>
    </row>
    <row r="429" spans="1:30" x14ac:dyDescent="0.25">
      <c r="A429">
        <v>29064649</v>
      </c>
      <c r="B429" t="s">
        <v>1259</v>
      </c>
      <c r="C429" t="s">
        <v>28</v>
      </c>
      <c r="D429" t="s">
        <v>29</v>
      </c>
      <c r="E429" t="s">
        <v>32</v>
      </c>
      <c r="F429" t="s">
        <v>1260</v>
      </c>
      <c r="G429" t="s">
        <v>32</v>
      </c>
      <c r="H429" t="s">
        <v>33</v>
      </c>
      <c r="I429">
        <v>0</v>
      </c>
      <c r="J429" t="s">
        <v>34</v>
      </c>
      <c r="K429" t="s">
        <v>35</v>
      </c>
      <c r="L429">
        <v>0.01</v>
      </c>
      <c r="M429" t="s">
        <v>32</v>
      </c>
      <c r="N429">
        <v>1</v>
      </c>
      <c r="O429" t="str">
        <f t="shared" si="78"/>
        <v/>
      </c>
      <c r="P429" t="str">
        <f t="shared" si="79"/>
        <v/>
      </c>
      <c r="Q429">
        <f t="shared" si="80"/>
        <v>33</v>
      </c>
      <c r="R429" t="str">
        <f t="shared" si="81"/>
        <v/>
      </c>
      <c r="S429" t="str">
        <f t="shared" si="82"/>
        <v/>
      </c>
      <c r="T429" t="str">
        <f t="shared" si="83"/>
        <v/>
      </c>
      <c r="U429" cm="1">
        <f t="array" ref="U429">MIN(IFERROR(FIND(_xlfn.SEQUENCE(10,,CHAR(48)),F429),""))</f>
        <v>8</v>
      </c>
      <c r="V429">
        <f t="shared" si="84"/>
        <v>15</v>
      </c>
      <c r="W429" t="str">
        <f t="shared" si="85"/>
        <v>611_1311</v>
      </c>
      <c r="X429" t="str">
        <f t="shared" si="86"/>
        <v>611_1311</v>
      </c>
      <c r="Y429" t="str">
        <f t="shared" si="87"/>
        <v>A créer</v>
      </c>
      <c r="Z429">
        <f t="shared" si="88"/>
        <v>0</v>
      </c>
      <c r="AA429" t="str">
        <f t="shared" si="89"/>
        <v>611_1311 / 29064649</v>
      </c>
      <c r="AB429">
        <f t="shared" si="90"/>
        <v>29064649</v>
      </c>
      <c r="AC429" s="10" t="str">
        <f>Sheet1[[#This Row],[Emplacement]]</f>
        <v>A créer</v>
      </c>
      <c r="AD429" s="10" t="str">
        <f>Sheet1[[#This Row],[Outillage]]</f>
        <v>611_1311</v>
      </c>
    </row>
    <row r="430" spans="1:30" x14ac:dyDescent="0.25">
      <c r="A430">
        <v>29064650</v>
      </c>
      <c r="B430" t="s">
        <v>1261</v>
      </c>
      <c r="C430" t="s">
        <v>28</v>
      </c>
      <c r="D430" t="s">
        <v>29</v>
      </c>
      <c r="E430" t="s">
        <v>32</v>
      </c>
      <c r="F430" t="s">
        <v>1262</v>
      </c>
      <c r="G430" t="s">
        <v>32</v>
      </c>
      <c r="H430" t="s">
        <v>33</v>
      </c>
      <c r="I430">
        <v>0</v>
      </c>
      <c r="J430" t="s">
        <v>34</v>
      </c>
      <c r="K430" t="s">
        <v>35</v>
      </c>
      <c r="L430">
        <v>0.01</v>
      </c>
      <c r="M430" t="s">
        <v>32</v>
      </c>
      <c r="N430">
        <v>1</v>
      </c>
      <c r="O430" t="str">
        <f t="shared" si="78"/>
        <v/>
      </c>
      <c r="P430" t="str">
        <f t="shared" si="79"/>
        <v/>
      </c>
      <c r="Q430">
        <f t="shared" si="80"/>
        <v>33</v>
      </c>
      <c r="R430" t="str">
        <f t="shared" si="81"/>
        <v/>
      </c>
      <c r="S430" t="str">
        <f t="shared" si="82"/>
        <v/>
      </c>
      <c r="T430" t="str">
        <f t="shared" si="83"/>
        <v/>
      </c>
      <c r="U430" cm="1">
        <f t="array" ref="U430">MIN(IFERROR(FIND(_xlfn.SEQUENCE(10,,CHAR(48)),F430),""))</f>
        <v>8</v>
      </c>
      <c r="V430">
        <f t="shared" si="84"/>
        <v>15</v>
      </c>
      <c r="W430" t="str">
        <f t="shared" si="85"/>
        <v>611_1384</v>
      </c>
      <c r="X430" t="str">
        <f t="shared" si="86"/>
        <v>611_1384</v>
      </c>
      <c r="Y430" t="str">
        <f t="shared" si="87"/>
        <v>A créer</v>
      </c>
      <c r="Z430">
        <f t="shared" si="88"/>
        <v>0</v>
      </c>
      <c r="AA430" t="str">
        <f t="shared" si="89"/>
        <v>611_1384 / 29064650</v>
      </c>
      <c r="AB430">
        <f t="shared" si="90"/>
        <v>29064650</v>
      </c>
      <c r="AC430" s="10" t="str">
        <f>Sheet1[[#This Row],[Emplacement]]</f>
        <v>A créer</v>
      </c>
      <c r="AD430" s="10" t="str">
        <f>Sheet1[[#This Row],[Outillage]]</f>
        <v>611_1384</v>
      </c>
    </row>
    <row r="431" spans="1:30" x14ac:dyDescent="0.25">
      <c r="A431">
        <v>29064651</v>
      </c>
      <c r="B431" t="s">
        <v>1263</v>
      </c>
      <c r="C431" t="s">
        <v>28</v>
      </c>
      <c r="D431" t="s">
        <v>29</v>
      </c>
      <c r="E431" t="s">
        <v>32</v>
      </c>
      <c r="F431" t="s">
        <v>1264</v>
      </c>
      <c r="G431" t="s">
        <v>32</v>
      </c>
      <c r="H431" t="s">
        <v>33</v>
      </c>
      <c r="I431">
        <v>0</v>
      </c>
      <c r="J431" t="s">
        <v>34</v>
      </c>
      <c r="K431" t="s">
        <v>35</v>
      </c>
      <c r="L431">
        <v>0.01</v>
      </c>
      <c r="M431" t="s">
        <v>32</v>
      </c>
      <c r="N431">
        <v>1</v>
      </c>
      <c r="O431" t="str">
        <f t="shared" si="78"/>
        <v/>
      </c>
      <c r="P431" t="str">
        <f t="shared" si="79"/>
        <v/>
      </c>
      <c r="Q431">
        <f t="shared" si="80"/>
        <v>33</v>
      </c>
      <c r="R431" t="str">
        <f t="shared" si="81"/>
        <v/>
      </c>
      <c r="S431" t="str">
        <f t="shared" si="82"/>
        <v/>
      </c>
      <c r="T431" t="str">
        <f t="shared" si="83"/>
        <v/>
      </c>
      <c r="U431" cm="1">
        <f t="array" ref="U431">MIN(IFERROR(FIND(_xlfn.SEQUENCE(10,,CHAR(48)),F431),""))</f>
        <v>8</v>
      </c>
      <c r="V431">
        <f t="shared" si="84"/>
        <v>15</v>
      </c>
      <c r="W431" t="str">
        <f t="shared" si="85"/>
        <v>611_1462</v>
      </c>
      <c r="X431" t="str">
        <f t="shared" si="86"/>
        <v>611_1462</v>
      </c>
      <c r="Y431" t="str">
        <f t="shared" si="87"/>
        <v>A créer</v>
      </c>
      <c r="Z431">
        <f t="shared" si="88"/>
        <v>0</v>
      </c>
      <c r="AA431" t="str">
        <f t="shared" si="89"/>
        <v>611_1462 / 29064651</v>
      </c>
      <c r="AB431">
        <f t="shared" si="90"/>
        <v>29064651</v>
      </c>
      <c r="AC431" s="10" t="str">
        <f>Sheet1[[#This Row],[Emplacement]]</f>
        <v>A créer</v>
      </c>
      <c r="AD431" s="10" t="str">
        <f>Sheet1[[#This Row],[Outillage]]</f>
        <v>611_1462</v>
      </c>
    </row>
    <row r="432" spans="1:30" x14ac:dyDescent="0.25">
      <c r="A432">
        <v>29064652</v>
      </c>
      <c r="B432" t="s">
        <v>1265</v>
      </c>
      <c r="C432" t="s">
        <v>28</v>
      </c>
      <c r="D432" t="s">
        <v>29</v>
      </c>
      <c r="E432" t="s">
        <v>32</v>
      </c>
      <c r="F432" t="s">
        <v>1266</v>
      </c>
      <c r="G432" t="s">
        <v>32</v>
      </c>
      <c r="H432" t="s">
        <v>33</v>
      </c>
      <c r="I432">
        <v>0</v>
      </c>
      <c r="J432" t="s">
        <v>34</v>
      </c>
      <c r="K432" t="s">
        <v>35</v>
      </c>
      <c r="L432">
        <v>0.01</v>
      </c>
      <c r="M432" t="s">
        <v>32</v>
      </c>
      <c r="N432">
        <v>1</v>
      </c>
      <c r="O432" t="str">
        <f t="shared" si="78"/>
        <v/>
      </c>
      <c r="P432" t="str">
        <f t="shared" si="79"/>
        <v/>
      </c>
      <c r="Q432">
        <f t="shared" si="80"/>
        <v>33</v>
      </c>
      <c r="R432" t="str">
        <f t="shared" si="81"/>
        <v/>
      </c>
      <c r="S432" t="str">
        <f t="shared" si="82"/>
        <v/>
      </c>
      <c r="T432" t="str">
        <f t="shared" si="83"/>
        <v/>
      </c>
      <c r="U432" cm="1">
        <f t="array" ref="U432">MIN(IFERROR(FIND(_xlfn.SEQUENCE(10,,CHAR(48)),F432),""))</f>
        <v>8</v>
      </c>
      <c r="V432">
        <f t="shared" si="84"/>
        <v>15</v>
      </c>
      <c r="W432" t="str">
        <f t="shared" si="85"/>
        <v>611_1568</v>
      </c>
      <c r="X432" t="str">
        <f t="shared" si="86"/>
        <v>611_1568</v>
      </c>
      <c r="Y432" t="str">
        <f t="shared" si="87"/>
        <v>A créer</v>
      </c>
      <c r="Z432">
        <f t="shared" si="88"/>
        <v>0</v>
      </c>
      <c r="AA432" t="str">
        <f t="shared" si="89"/>
        <v>611_1568 / 29064652</v>
      </c>
      <c r="AB432">
        <f t="shared" si="90"/>
        <v>29064652</v>
      </c>
      <c r="AC432" s="10" t="str">
        <f>Sheet1[[#This Row],[Emplacement]]</f>
        <v>A créer</v>
      </c>
      <c r="AD432" s="10" t="str">
        <f>Sheet1[[#This Row],[Outillage]]</f>
        <v>611_1568</v>
      </c>
    </row>
    <row r="433" spans="1:30" x14ac:dyDescent="0.25">
      <c r="A433">
        <v>29064653</v>
      </c>
      <c r="B433" t="s">
        <v>1267</v>
      </c>
      <c r="C433" t="s">
        <v>28</v>
      </c>
      <c r="D433" t="s">
        <v>29</v>
      </c>
      <c r="E433" t="s">
        <v>32</v>
      </c>
      <c r="F433" t="s">
        <v>1268</v>
      </c>
      <c r="G433" t="s">
        <v>32</v>
      </c>
      <c r="H433" t="s">
        <v>33</v>
      </c>
      <c r="I433">
        <v>0</v>
      </c>
      <c r="J433" t="s">
        <v>34</v>
      </c>
      <c r="K433" t="s">
        <v>35</v>
      </c>
      <c r="L433">
        <v>0.01</v>
      </c>
      <c r="M433" t="s">
        <v>32</v>
      </c>
      <c r="N433">
        <v>1</v>
      </c>
      <c r="O433" t="str">
        <f t="shared" si="78"/>
        <v/>
      </c>
      <c r="P433" t="str">
        <f t="shared" si="79"/>
        <v/>
      </c>
      <c r="Q433">
        <f t="shared" si="80"/>
        <v>33</v>
      </c>
      <c r="R433" t="str">
        <f t="shared" si="81"/>
        <v/>
      </c>
      <c r="S433" t="str">
        <f t="shared" si="82"/>
        <v/>
      </c>
      <c r="T433" t="str">
        <f t="shared" si="83"/>
        <v/>
      </c>
      <c r="U433" cm="1">
        <f t="array" ref="U433">MIN(IFERROR(FIND(_xlfn.SEQUENCE(10,,CHAR(48)),F433),""))</f>
        <v>8</v>
      </c>
      <c r="V433">
        <f t="shared" si="84"/>
        <v>15</v>
      </c>
      <c r="W433" t="str">
        <f t="shared" si="85"/>
        <v>611_2028</v>
      </c>
      <c r="X433" t="str">
        <f t="shared" si="86"/>
        <v>611_2028</v>
      </c>
      <c r="Y433" t="str">
        <f t="shared" si="87"/>
        <v>A créer</v>
      </c>
      <c r="Z433">
        <f t="shared" si="88"/>
        <v>0</v>
      </c>
      <c r="AA433" t="str">
        <f t="shared" si="89"/>
        <v>611_2028 / 29064653</v>
      </c>
      <c r="AB433">
        <f t="shared" si="90"/>
        <v>29064653</v>
      </c>
      <c r="AC433" s="10" t="str">
        <f>Sheet1[[#This Row],[Emplacement]]</f>
        <v>A créer</v>
      </c>
      <c r="AD433" s="10" t="str">
        <f>Sheet1[[#This Row],[Outillage]]</f>
        <v>611_2028</v>
      </c>
    </row>
    <row r="434" spans="1:30" x14ac:dyDescent="0.25">
      <c r="A434">
        <v>29064654</v>
      </c>
      <c r="B434" t="s">
        <v>1269</v>
      </c>
      <c r="C434" t="s">
        <v>28</v>
      </c>
      <c r="D434" t="s">
        <v>29</v>
      </c>
      <c r="E434" t="s">
        <v>32</v>
      </c>
      <c r="F434" t="s">
        <v>1270</v>
      </c>
      <c r="G434" t="s">
        <v>32</v>
      </c>
      <c r="H434" t="s">
        <v>33</v>
      </c>
      <c r="I434">
        <v>0</v>
      </c>
      <c r="J434" t="s">
        <v>34</v>
      </c>
      <c r="K434" t="s">
        <v>35</v>
      </c>
      <c r="L434">
        <v>0.01</v>
      </c>
      <c r="M434" t="s">
        <v>32</v>
      </c>
      <c r="N434">
        <v>1</v>
      </c>
      <c r="O434" t="str">
        <f t="shared" si="78"/>
        <v/>
      </c>
      <c r="P434" t="str">
        <f t="shared" si="79"/>
        <v/>
      </c>
      <c r="Q434">
        <f t="shared" si="80"/>
        <v>33</v>
      </c>
      <c r="R434" t="str">
        <f t="shared" si="81"/>
        <v/>
      </c>
      <c r="S434" t="str">
        <f t="shared" si="82"/>
        <v/>
      </c>
      <c r="T434" t="str">
        <f t="shared" si="83"/>
        <v/>
      </c>
      <c r="U434" cm="1">
        <f t="array" ref="U434">MIN(IFERROR(FIND(_xlfn.SEQUENCE(10,,CHAR(48)),F434),""))</f>
        <v>8</v>
      </c>
      <c r="V434">
        <f t="shared" si="84"/>
        <v>15</v>
      </c>
      <c r="W434" t="str">
        <f t="shared" si="85"/>
        <v>611_2117</v>
      </c>
      <c r="X434" t="str">
        <f t="shared" si="86"/>
        <v>611_2117</v>
      </c>
      <c r="Y434" t="str">
        <f t="shared" si="87"/>
        <v>A créer</v>
      </c>
      <c r="Z434">
        <f t="shared" si="88"/>
        <v>0</v>
      </c>
      <c r="AA434" t="str">
        <f t="shared" si="89"/>
        <v>611_2117 / 29064654</v>
      </c>
      <c r="AB434">
        <f t="shared" si="90"/>
        <v>29064654</v>
      </c>
      <c r="AC434" s="10" t="str">
        <f>Sheet1[[#This Row],[Emplacement]]</f>
        <v>A créer</v>
      </c>
      <c r="AD434" s="10" t="str">
        <f>Sheet1[[#This Row],[Outillage]]</f>
        <v>611_2117</v>
      </c>
    </row>
    <row r="435" spans="1:30" x14ac:dyDescent="0.25">
      <c r="A435">
        <v>29064655</v>
      </c>
      <c r="B435" t="s">
        <v>1271</v>
      </c>
      <c r="C435" t="s">
        <v>28</v>
      </c>
      <c r="D435" t="s">
        <v>29</v>
      </c>
      <c r="E435" t="s">
        <v>32</v>
      </c>
      <c r="F435" t="s">
        <v>1272</v>
      </c>
      <c r="G435" t="s">
        <v>32</v>
      </c>
      <c r="H435" t="s">
        <v>33</v>
      </c>
      <c r="I435">
        <v>0</v>
      </c>
      <c r="J435" t="s">
        <v>34</v>
      </c>
      <c r="K435" t="s">
        <v>35</v>
      </c>
      <c r="L435">
        <v>0.01</v>
      </c>
      <c r="M435" t="s">
        <v>32</v>
      </c>
      <c r="N435">
        <v>1</v>
      </c>
      <c r="O435" t="str">
        <f t="shared" si="78"/>
        <v/>
      </c>
      <c r="P435" t="str">
        <f t="shared" si="79"/>
        <v/>
      </c>
      <c r="Q435">
        <f t="shared" si="80"/>
        <v>33</v>
      </c>
      <c r="R435" t="str">
        <f t="shared" si="81"/>
        <v/>
      </c>
      <c r="S435" t="str">
        <f t="shared" si="82"/>
        <v/>
      </c>
      <c r="T435" t="str">
        <f t="shared" si="83"/>
        <v/>
      </c>
      <c r="U435" cm="1">
        <f t="array" ref="U435">MIN(IFERROR(FIND(_xlfn.SEQUENCE(10,,CHAR(48)),F435),""))</f>
        <v>8</v>
      </c>
      <c r="V435">
        <f t="shared" si="84"/>
        <v>15</v>
      </c>
      <c r="W435" t="str">
        <f t="shared" si="85"/>
        <v>611_2125</v>
      </c>
      <c r="X435" t="str">
        <f t="shared" si="86"/>
        <v>611_2125</v>
      </c>
      <c r="Y435" t="str">
        <f t="shared" si="87"/>
        <v>A créer</v>
      </c>
      <c r="Z435">
        <f t="shared" si="88"/>
        <v>0</v>
      </c>
      <c r="AA435" t="str">
        <f t="shared" si="89"/>
        <v>611_2125 / 29064655</v>
      </c>
      <c r="AB435">
        <f t="shared" si="90"/>
        <v>29064655</v>
      </c>
      <c r="AC435" s="10" t="str">
        <f>Sheet1[[#This Row],[Emplacement]]</f>
        <v>A créer</v>
      </c>
      <c r="AD435" s="10" t="str">
        <f>Sheet1[[#This Row],[Outillage]]</f>
        <v>611_2125</v>
      </c>
    </row>
    <row r="436" spans="1:30" x14ac:dyDescent="0.25">
      <c r="A436">
        <v>29064656</v>
      </c>
      <c r="B436" t="s">
        <v>1273</v>
      </c>
      <c r="C436" t="s">
        <v>28</v>
      </c>
      <c r="D436" t="s">
        <v>29</v>
      </c>
      <c r="E436" t="s">
        <v>32</v>
      </c>
      <c r="F436" t="s">
        <v>1274</v>
      </c>
      <c r="G436" t="s">
        <v>32</v>
      </c>
      <c r="H436" t="s">
        <v>33</v>
      </c>
      <c r="I436">
        <v>0</v>
      </c>
      <c r="J436" t="s">
        <v>34</v>
      </c>
      <c r="K436" t="s">
        <v>35</v>
      </c>
      <c r="L436">
        <v>0.01</v>
      </c>
      <c r="M436" t="s">
        <v>32</v>
      </c>
      <c r="N436">
        <v>1</v>
      </c>
      <c r="O436" t="str">
        <f t="shared" si="78"/>
        <v/>
      </c>
      <c r="P436" t="str">
        <f t="shared" si="79"/>
        <v/>
      </c>
      <c r="Q436">
        <f t="shared" si="80"/>
        <v>33</v>
      </c>
      <c r="R436" t="str">
        <f t="shared" si="81"/>
        <v/>
      </c>
      <c r="S436" t="str">
        <f t="shared" si="82"/>
        <v/>
      </c>
      <c r="T436" t="str">
        <f t="shared" si="83"/>
        <v/>
      </c>
      <c r="U436" cm="1">
        <f t="array" ref="U436">MIN(IFERROR(FIND(_xlfn.SEQUENCE(10,,CHAR(48)),F436),""))</f>
        <v>8</v>
      </c>
      <c r="V436">
        <f t="shared" si="84"/>
        <v>15</v>
      </c>
      <c r="W436" t="str">
        <f t="shared" si="85"/>
        <v>611_2147</v>
      </c>
      <c r="X436" t="str">
        <f t="shared" si="86"/>
        <v>611_2147</v>
      </c>
      <c r="Y436" t="str">
        <f t="shared" si="87"/>
        <v>A créer</v>
      </c>
      <c r="Z436">
        <f t="shared" si="88"/>
        <v>0</v>
      </c>
      <c r="AA436" t="str">
        <f t="shared" si="89"/>
        <v>611_2147 / 29064656</v>
      </c>
      <c r="AB436">
        <f t="shared" si="90"/>
        <v>29064656</v>
      </c>
      <c r="AC436" s="10" t="str">
        <f>Sheet1[[#This Row],[Emplacement]]</f>
        <v>A créer</v>
      </c>
      <c r="AD436" s="10" t="str">
        <f>Sheet1[[#This Row],[Outillage]]</f>
        <v>611_2147</v>
      </c>
    </row>
    <row r="437" spans="1:30" x14ac:dyDescent="0.25">
      <c r="A437">
        <v>29064657</v>
      </c>
      <c r="B437" t="s">
        <v>1275</v>
      </c>
      <c r="C437" t="s">
        <v>28</v>
      </c>
      <c r="D437" t="s">
        <v>29</v>
      </c>
      <c r="E437" t="s">
        <v>32</v>
      </c>
      <c r="F437" t="s">
        <v>1276</v>
      </c>
      <c r="G437" t="s">
        <v>32</v>
      </c>
      <c r="H437" t="s">
        <v>33</v>
      </c>
      <c r="I437">
        <v>0</v>
      </c>
      <c r="J437" t="s">
        <v>34</v>
      </c>
      <c r="K437" t="s">
        <v>35</v>
      </c>
      <c r="L437">
        <v>0.01</v>
      </c>
      <c r="M437" t="s">
        <v>32</v>
      </c>
      <c r="N437">
        <v>1</v>
      </c>
      <c r="O437" t="str">
        <f t="shared" si="78"/>
        <v/>
      </c>
      <c r="P437" t="str">
        <f t="shared" si="79"/>
        <v/>
      </c>
      <c r="Q437">
        <f t="shared" si="80"/>
        <v>33</v>
      </c>
      <c r="R437" t="str">
        <f t="shared" si="81"/>
        <v/>
      </c>
      <c r="S437" t="str">
        <f t="shared" si="82"/>
        <v/>
      </c>
      <c r="T437" t="str">
        <f t="shared" si="83"/>
        <v/>
      </c>
      <c r="U437" cm="1">
        <f t="array" ref="U437">MIN(IFERROR(FIND(_xlfn.SEQUENCE(10,,CHAR(48)),F437),""))</f>
        <v>8</v>
      </c>
      <c r="V437">
        <f t="shared" si="84"/>
        <v>15</v>
      </c>
      <c r="W437" t="str">
        <f t="shared" si="85"/>
        <v>611_2335</v>
      </c>
      <c r="X437" t="str">
        <f t="shared" si="86"/>
        <v>611_2335</v>
      </c>
      <c r="Y437" t="str">
        <f t="shared" si="87"/>
        <v>A créer</v>
      </c>
      <c r="Z437">
        <f t="shared" si="88"/>
        <v>0</v>
      </c>
      <c r="AA437" t="str">
        <f t="shared" si="89"/>
        <v>611_2335 / 29064657</v>
      </c>
      <c r="AB437">
        <f t="shared" si="90"/>
        <v>29064657</v>
      </c>
      <c r="AC437" s="10" t="str">
        <f>Sheet1[[#This Row],[Emplacement]]</f>
        <v>A créer</v>
      </c>
      <c r="AD437" s="10" t="str">
        <f>Sheet1[[#This Row],[Outillage]]</f>
        <v>611_2335</v>
      </c>
    </row>
    <row r="438" spans="1:30" x14ac:dyDescent="0.25">
      <c r="A438">
        <v>29064658</v>
      </c>
      <c r="B438" t="s">
        <v>1277</v>
      </c>
      <c r="C438" t="s">
        <v>28</v>
      </c>
      <c r="D438" t="s">
        <v>29</v>
      </c>
      <c r="E438" t="s">
        <v>32</v>
      </c>
      <c r="F438" t="s">
        <v>1278</v>
      </c>
      <c r="G438" t="s">
        <v>32</v>
      </c>
      <c r="H438" t="s">
        <v>33</v>
      </c>
      <c r="I438">
        <v>0</v>
      </c>
      <c r="J438" t="s">
        <v>34</v>
      </c>
      <c r="K438" t="s">
        <v>35</v>
      </c>
      <c r="L438">
        <v>0.01</v>
      </c>
      <c r="M438" t="s">
        <v>32</v>
      </c>
      <c r="N438">
        <v>1</v>
      </c>
      <c r="O438" t="str">
        <f t="shared" si="78"/>
        <v/>
      </c>
      <c r="P438" t="str">
        <f t="shared" si="79"/>
        <v/>
      </c>
      <c r="Q438">
        <f t="shared" si="80"/>
        <v>32</v>
      </c>
      <c r="R438" t="str">
        <f t="shared" si="81"/>
        <v/>
      </c>
      <c r="S438" t="str">
        <f t="shared" si="82"/>
        <v/>
      </c>
      <c r="T438" t="str">
        <f t="shared" si="83"/>
        <v/>
      </c>
      <c r="U438" cm="1">
        <f t="array" ref="U438">MIN(IFERROR(FIND(_xlfn.SEQUENCE(10,,CHAR(48)),F438),""))</f>
        <v>8</v>
      </c>
      <c r="V438">
        <f t="shared" si="84"/>
        <v>15</v>
      </c>
      <c r="W438" t="str">
        <f t="shared" si="85"/>
        <v>611_2349</v>
      </c>
      <c r="X438" t="str">
        <f t="shared" si="86"/>
        <v>611_2349</v>
      </c>
      <c r="Y438" t="str">
        <f t="shared" si="87"/>
        <v>A créer</v>
      </c>
      <c r="Z438">
        <f t="shared" si="88"/>
        <v>0</v>
      </c>
      <c r="AA438" t="str">
        <f t="shared" si="89"/>
        <v>611_2349 / 29064658</v>
      </c>
      <c r="AB438">
        <f t="shared" si="90"/>
        <v>29064658</v>
      </c>
      <c r="AC438" s="10" t="str">
        <f>Sheet1[[#This Row],[Emplacement]]</f>
        <v>A créer</v>
      </c>
      <c r="AD438" s="10" t="str">
        <f>Sheet1[[#This Row],[Outillage]]</f>
        <v>611_2349</v>
      </c>
    </row>
    <row r="439" spans="1:30" x14ac:dyDescent="0.25">
      <c r="A439">
        <v>29064659</v>
      </c>
      <c r="B439" t="s">
        <v>1279</v>
      </c>
      <c r="C439" t="s">
        <v>28</v>
      </c>
      <c r="D439" t="s">
        <v>29</v>
      </c>
      <c r="E439" t="s">
        <v>32</v>
      </c>
      <c r="F439" t="s">
        <v>1280</v>
      </c>
      <c r="G439" t="s">
        <v>32</v>
      </c>
      <c r="H439" t="s">
        <v>33</v>
      </c>
      <c r="I439">
        <v>0</v>
      </c>
      <c r="J439" t="s">
        <v>34</v>
      </c>
      <c r="K439" t="s">
        <v>35</v>
      </c>
      <c r="L439">
        <v>0.01</v>
      </c>
      <c r="M439" t="s">
        <v>32</v>
      </c>
      <c r="N439">
        <v>1</v>
      </c>
      <c r="O439" t="str">
        <f t="shared" si="78"/>
        <v/>
      </c>
      <c r="P439" t="str">
        <f t="shared" si="79"/>
        <v/>
      </c>
      <c r="Q439">
        <f t="shared" si="80"/>
        <v>33</v>
      </c>
      <c r="R439" t="str">
        <f t="shared" si="81"/>
        <v/>
      </c>
      <c r="S439" t="str">
        <f t="shared" si="82"/>
        <v/>
      </c>
      <c r="T439" t="str">
        <f t="shared" si="83"/>
        <v/>
      </c>
      <c r="U439" cm="1">
        <f t="array" ref="U439">MIN(IFERROR(FIND(_xlfn.SEQUENCE(10,,CHAR(48)),F439),""))</f>
        <v>8</v>
      </c>
      <c r="V439">
        <f t="shared" si="84"/>
        <v>15</v>
      </c>
      <c r="W439" t="str">
        <f t="shared" si="85"/>
        <v>611_2628</v>
      </c>
      <c r="X439" t="str">
        <f t="shared" si="86"/>
        <v>611_2628</v>
      </c>
      <c r="Y439" t="str">
        <f t="shared" si="87"/>
        <v>A créer</v>
      </c>
      <c r="Z439">
        <f t="shared" si="88"/>
        <v>0</v>
      </c>
      <c r="AA439" t="str">
        <f t="shared" si="89"/>
        <v>611_2628 / 29064659</v>
      </c>
      <c r="AB439">
        <f t="shared" si="90"/>
        <v>29064659</v>
      </c>
      <c r="AC439" s="10" t="str">
        <f>Sheet1[[#This Row],[Emplacement]]</f>
        <v>A créer</v>
      </c>
      <c r="AD439" s="10" t="str">
        <f>Sheet1[[#This Row],[Outillage]]</f>
        <v>611_2628</v>
      </c>
    </row>
    <row r="440" spans="1:30" x14ac:dyDescent="0.25">
      <c r="A440">
        <v>29064660</v>
      </c>
      <c r="B440" t="s">
        <v>1281</v>
      </c>
      <c r="C440" t="s">
        <v>28</v>
      </c>
      <c r="D440" t="s">
        <v>29</v>
      </c>
      <c r="E440" t="s">
        <v>32</v>
      </c>
      <c r="F440" t="s">
        <v>1282</v>
      </c>
      <c r="G440" t="s">
        <v>32</v>
      </c>
      <c r="H440" t="s">
        <v>33</v>
      </c>
      <c r="I440">
        <v>0</v>
      </c>
      <c r="J440" t="s">
        <v>34</v>
      </c>
      <c r="K440" t="s">
        <v>35</v>
      </c>
      <c r="L440">
        <v>0.01</v>
      </c>
      <c r="M440" t="s">
        <v>32</v>
      </c>
      <c r="N440">
        <v>1</v>
      </c>
      <c r="O440" t="str">
        <f t="shared" si="78"/>
        <v/>
      </c>
      <c r="P440" t="str">
        <f t="shared" si="79"/>
        <v/>
      </c>
      <c r="Q440">
        <f t="shared" si="80"/>
        <v>33</v>
      </c>
      <c r="R440" t="str">
        <f t="shared" si="81"/>
        <v/>
      </c>
      <c r="S440" t="str">
        <f t="shared" si="82"/>
        <v/>
      </c>
      <c r="T440" t="str">
        <f t="shared" si="83"/>
        <v/>
      </c>
      <c r="U440" cm="1">
        <f t="array" ref="U440">MIN(IFERROR(FIND(_xlfn.SEQUENCE(10,,CHAR(48)),F440),""))</f>
        <v>8</v>
      </c>
      <c r="V440">
        <f t="shared" si="84"/>
        <v>15</v>
      </c>
      <c r="W440" t="str">
        <f t="shared" si="85"/>
        <v>611_2642</v>
      </c>
      <c r="X440" t="str">
        <f t="shared" si="86"/>
        <v>611_2642</v>
      </c>
      <c r="Y440" t="str">
        <f t="shared" si="87"/>
        <v>A créer</v>
      </c>
      <c r="Z440">
        <f t="shared" si="88"/>
        <v>0</v>
      </c>
      <c r="AA440" t="str">
        <f t="shared" si="89"/>
        <v>611_2642 / 29064660</v>
      </c>
      <c r="AB440">
        <f t="shared" si="90"/>
        <v>29064660</v>
      </c>
      <c r="AC440" s="10" t="str">
        <f>Sheet1[[#This Row],[Emplacement]]</f>
        <v>A créer</v>
      </c>
      <c r="AD440" s="10" t="str">
        <f>Sheet1[[#This Row],[Outillage]]</f>
        <v>611_2642</v>
      </c>
    </row>
    <row r="441" spans="1:30" x14ac:dyDescent="0.25">
      <c r="A441">
        <v>29064662</v>
      </c>
      <c r="B441" t="s">
        <v>1283</v>
      </c>
      <c r="C441" t="s">
        <v>28</v>
      </c>
      <c r="D441" t="s">
        <v>29</v>
      </c>
      <c r="E441" t="s">
        <v>32</v>
      </c>
      <c r="F441" t="s">
        <v>1284</v>
      </c>
      <c r="G441" t="s">
        <v>32</v>
      </c>
      <c r="H441" t="s">
        <v>33</v>
      </c>
      <c r="I441">
        <v>0</v>
      </c>
      <c r="J441" t="s">
        <v>34</v>
      </c>
      <c r="K441" t="s">
        <v>35</v>
      </c>
      <c r="L441">
        <v>0.01</v>
      </c>
      <c r="M441" t="s">
        <v>32</v>
      </c>
      <c r="N441">
        <v>1</v>
      </c>
      <c r="O441" t="str">
        <f t="shared" si="78"/>
        <v/>
      </c>
      <c r="P441" t="str">
        <f t="shared" si="79"/>
        <v/>
      </c>
      <c r="Q441">
        <f t="shared" si="80"/>
        <v>33</v>
      </c>
      <c r="R441" t="str">
        <f t="shared" si="81"/>
        <v/>
      </c>
      <c r="S441" t="str">
        <f t="shared" si="82"/>
        <v/>
      </c>
      <c r="T441" t="str">
        <f t="shared" si="83"/>
        <v/>
      </c>
      <c r="U441" cm="1">
        <f t="array" ref="U441">MIN(IFERROR(FIND(_xlfn.SEQUENCE(10,,CHAR(48)),F441),""))</f>
        <v>8</v>
      </c>
      <c r="V441">
        <f t="shared" si="84"/>
        <v>15</v>
      </c>
      <c r="W441" t="str">
        <f t="shared" si="85"/>
        <v>611_2837</v>
      </c>
      <c r="X441" t="str">
        <f t="shared" si="86"/>
        <v>611_2837</v>
      </c>
      <c r="Y441" t="str">
        <f t="shared" si="87"/>
        <v>A créer</v>
      </c>
      <c r="Z441">
        <f t="shared" si="88"/>
        <v>0</v>
      </c>
      <c r="AA441" t="str">
        <f t="shared" si="89"/>
        <v>611_2837 / 29064662</v>
      </c>
      <c r="AB441">
        <f t="shared" si="90"/>
        <v>29064662</v>
      </c>
      <c r="AC441" s="10" t="str">
        <f>Sheet1[[#This Row],[Emplacement]]</f>
        <v>A créer</v>
      </c>
      <c r="AD441" s="10" t="str">
        <f>Sheet1[[#This Row],[Outillage]]</f>
        <v>611_2837</v>
      </c>
    </row>
    <row r="442" spans="1:30" x14ac:dyDescent="0.25">
      <c r="A442">
        <v>29064663</v>
      </c>
      <c r="B442" t="s">
        <v>1285</v>
      </c>
      <c r="C442" t="s">
        <v>28</v>
      </c>
      <c r="D442" t="s">
        <v>29</v>
      </c>
      <c r="E442" t="s">
        <v>32</v>
      </c>
      <c r="F442" t="s">
        <v>1286</v>
      </c>
      <c r="G442" t="s">
        <v>32</v>
      </c>
      <c r="H442" t="s">
        <v>33</v>
      </c>
      <c r="I442">
        <v>0</v>
      </c>
      <c r="J442" t="s">
        <v>34</v>
      </c>
      <c r="K442" t="s">
        <v>35</v>
      </c>
      <c r="L442">
        <v>0.01</v>
      </c>
      <c r="M442" t="s">
        <v>32</v>
      </c>
      <c r="N442">
        <v>1</v>
      </c>
      <c r="O442" t="str">
        <f t="shared" si="78"/>
        <v/>
      </c>
      <c r="P442" t="str">
        <f t="shared" si="79"/>
        <v/>
      </c>
      <c r="Q442">
        <f t="shared" si="80"/>
        <v>33</v>
      </c>
      <c r="R442" t="str">
        <f t="shared" si="81"/>
        <v/>
      </c>
      <c r="S442" t="str">
        <f t="shared" si="82"/>
        <v/>
      </c>
      <c r="T442" t="str">
        <f t="shared" si="83"/>
        <v/>
      </c>
      <c r="U442" cm="1">
        <f t="array" ref="U442">MIN(IFERROR(FIND(_xlfn.SEQUENCE(10,,CHAR(48)),F442),""))</f>
        <v>8</v>
      </c>
      <c r="V442">
        <f t="shared" si="84"/>
        <v>15</v>
      </c>
      <c r="W442" t="str">
        <f t="shared" si="85"/>
        <v>611_2900</v>
      </c>
      <c r="X442" t="str">
        <f t="shared" si="86"/>
        <v>611_2900</v>
      </c>
      <c r="Y442" t="str">
        <f t="shared" si="87"/>
        <v>A créer</v>
      </c>
      <c r="Z442">
        <f t="shared" si="88"/>
        <v>0</v>
      </c>
      <c r="AA442" t="str">
        <f t="shared" si="89"/>
        <v>611_2900 / 29064663</v>
      </c>
      <c r="AB442">
        <f t="shared" si="90"/>
        <v>29064663</v>
      </c>
      <c r="AC442" s="10" t="str">
        <f>Sheet1[[#This Row],[Emplacement]]</f>
        <v>A créer</v>
      </c>
      <c r="AD442" s="10" t="str">
        <f>Sheet1[[#This Row],[Outillage]]</f>
        <v>611_2900</v>
      </c>
    </row>
    <row r="443" spans="1:30" x14ac:dyDescent="0.25">
      <c r="A443">
        <v>29064666</v>
      </c>
      <c r="B443" t="s">
        <v>1287</v>
      </c>
      <c r="C443" t="s">
        <v>28</v>
      </c>
      <c r="D443" t="s">
        <v>29</v>
      </c>
      <c r="E443" t="s">
        <v>32</v>
      </c>
      <c r="F443" t="s">
        <v>1288</v>
      </c>
      <c r="G443" t="s">
        <v>32</v>
      </c>
      <c r="H443" t="s">
        <v>33</v>
      </c>
      <c r="I443">
        <v>0</v>
      </c>
      <c r="J443" t="s">
        <v>34</v>
      </c>
      <c r="K443" t="s">
        <v>35</v>
      </c>
      <c r="L443">
        <v>0.01</v>
      </c>
      <c r="M443" t="s">
        <v>32</v>
      </c>
      <c r="N443">
        <v>1</v>
      </c>
      <c r="O443" t="str">
        <f t="shared" si="78"/>
        <v/>
      </c>
      <c r="P443" t="str">
        <f t="shared" si="79"/>
        <v/>
      </c>
      <c r="Q443">
        <f t="shared" si="80"/>
        <v>33</v>
      </c>
      <c r="R443" t="str">
        <f t="shared" si="81"/>
        <v/>
      </c>
      <c r="S443" t="str">
        <f t="shared" si="82"/>
        <v/>
      </c>
      <c r="T443" t="str">
        <f t="shared" si="83"/>
        <v/>
      </c>
      <c r="U443" cm="1">
        <f t="array" ref="U443">MIN(IFERROR(FIND(_xlfn.SEQUENCE(10,,CHAR(48)),F443),""))</f>
        <v>8</v>
      </c>
      <c r="V443">
        <f t="shared" si="84"/>
        <v>15</v>
      </c>
      <c r="W443" t="str">
        <f t="shared" si="85"/>
        <v>611_2995</v>
      </c>
      <c r="X443" t="str">
        <f t="shared" si="86"/>
        <v>611_2995</v>
      </c>
      <c r="Y443" t="str">
        <f t="shared" si="87"/>
        <v>A créer</v>
      </c>
      <c r="Z443">
        <f t="shared" si="88"/>
        <v>0</v>
      </c>
      <c r="AA443" t="str">
        <f t="shared" si="89"/>
        <v>611_2995 / 29064666</v>
      </c>
      <c r="AB443">
        <f t="shared" si="90"/>
        <v>29064666</v>
      </c>
      <c r="AC443" s="10" t="str">
        <f>Sheet1[[#This Row],[Emplacement]]</f>
        <v>A créer</v>
      </c>
      <c r="AD443" s="10" t="str">
        <f>Sheet1[[#This Row],[Outillage]]</f>
        <v>611_2995</v>
      </c>
    </row>
    <row r="444" spans="1:30" x14ac:dyDescent="0.25">
      <c r="A444">
        <v>29064667</v>
      </c>
      <c r="B444" t="s">
        <v>1289</v>
      </c>
      <c r="C444" t="s">
        <v>28</v>
      </c>
      <c r="D444" t="s">
        <v>29</v>
      </c>
      <c r="E444" t="s">
        <v>32</v>
      </c>
      <c r="F444" t="s">
        <v>1290</v>
      </c>
      <c r="G444" t="s">
        <v>32</v>
      </c>
      <c r="H444" t="s">
        <v>33</v>
      </c>
      <c r="I444">
        <v>0</v>
      </c>
      <c r="J444" t="s">
        <v>34</v>
      </c>
      <c r="K444" t="s">
        <v>35</v>
      </c>
      <c r="L444">
        <v>0.01</v>
      </c>
      <c r="M444" t="s">
        <v>32</v>
      </c>
      <c r="N444">
        <v>1</v>
      </c>
      <c r="O444" t="str">
        <f t="shared" si="78"/>
        <v/>
      </c>
      <c r="P444" t="str">
        <f t="shared" si="79"/>
        <v/>
      </c>
      <c r="Q444">
        <f t="shared" si="80"/>
        <v>33</v>
      </c>
      <c r="R444" t="str">
        <f t="shared" si="81"/>
        <v/>
      </c>
      <c r="S444" t="str">
        <f t="shared" si="82"/>
        <v/>
      </c>
      <c r="T444" t="str">
        <f t="shared" si="83"/>
        <v/>
      </c>
      <c r="U444" cm="1">
        <f t="array" ref="U444">MIN(IFERROR(FIND(_xlfn.SEQUENCE(10,,CHAR(48)),F444),""))</f>
        <v>8</v>
      </c>
      <c r="V444">
        <f t="shared" si="84"/>
        <v>15</v>
      </c>
      <c r="W444" t="str">
        <f t="shared" si="85"/>
        <v>611_2999</v>
      </c>
      <c r="X444" t="str">
        <f t="shared" si="86"/>
        <v>611_2999</v>
      </c>
      <c r="Y444" t="str">
        <f t="shared" si="87"/>
        <v>A créer</v>
      </c>
      <c r="Z444">
        <f t="shared" si="88"/>
        <v>0</v>
      </c>
      <c r="AA444" t="str">
        <f t="shared" si="89"/>
        <v>611_2999 / 29064667</v>
      </c>
      <c r="AB444">
        <f t="shared" si="90"/>
        <v>29064667</v>
      </c>
      <c r="AC444" s="10" t="str">
        <f>Sheet1[[#This Row],[Emplacement]]</f>
        <v>A créer</v>
      </c>
      <c r="AD444" s="10" t="str">
        <f>Sheet1[[#This Row],[Outillage]]</f>
        <v>611_2999</v>
      </c>
    </row>
    <row r="445" spans="1:30" x14ac:dyDescent="0.25">
      <c r="A445">
        <v>29064669</v>
      </c>
      <c r="B445" t="s">
        <v>1291</v>
      </c>
      <c r="C445" t="s">
        <v>28</v>
      </c>
      <c r="D445" t="s">
        <v>29</v>
      </c>
      <c r="E445" t="s">
        <v>32</v>
      </c>
      <c r="F445" t="s">
        <v>1292</v>
      </c>
      <c r="G445" t="s">
        <v>32</v>
      </c>
      <c r="H445" t="s">
        <v>33</v>
      </c>
      <c r="I445">
        <v>0</v>
      </c>
      <c r="J445" t="s">
        <v>34</v>
      </c>
      <c r="K445" t="s">
        <v>35</v>
      </c>
      <c r="L445">
        <v>0.01</v>
      </c>
      <c r="M445" t="s">
        <v>32</v>
      </c>
      <c r="N445">
        <v>1</v>
      </c>
      <c r="O445" t="str">
        <f t="shared" si="78"/>
        <v/>
      </c>
      <c r="P445" t="str">
        <f t="shared" si="79"/>
        <v/>
      </c>
      <c r="Q445">
        <f t="shared" si="80"/>
        <v>33</v>
      </c>
      <c r="R445" t="str">
        <f t="shared" si="81"/>
        <v/>
      </c>
      <c r="S445" t="str">
        <f t="shared" si="82"/>
        <v/>
      </c>
      <c r="T445" t="str">
        <f t="shared" si="83"/>
        <v/>
      </c>
      <c r="U445" cm="1">
        <f t="array" ref="U445">MIN(IFERROR(FIND(_xlfn.SEQUENCE(10,,CHAR(48)),F445),""))</f>
        <v>8</v>
      </c>
      <c r="V445">
        <f t="shared" si="84"/>
        <v>15</v>
      </c>
      <c r="W445" t="str">
        <f t="shared" si="85"/>
        <v>611_3062</v>
      </c>
      <c r="X445" t="str">
        <f t="shared" si="86"/>
        <v>611_3062</v>
      </c>
      <c r="Y445" t="str">
        <f t="shared" si="87"/>
        <v>A créer</v>
      </c>
      <c r="Z445">
        <f t="shared" si="88"/>
        <v>0</v>
      </c>
      <c r="AA445" t="str">
        <f t="shared" si="89"/>
        <v>611_3062 / 29064669</v>
      </c>
      <c r="AB445">
        <f t="shared" si="90"/>
        <v>29064669</v>
      </c>
      <c r="AC445" s="10" t="str">
        <f>Sheet1[[#This Row],[Emplacement]]</f>
        <v>A créer</v>
      </c>
      <c r="AD445" s="10" t="str">
        <f>Sheet1[[#This Row],[Outillage]]</f>
        <v>611_3062</v>
      </c>
    </row>
    <row r="446" spans="1:30" x14ac:dyDescent="0.25">
      <c r="A446">
        <v>29064670</v>
      </c>
      <c r="B446" t="s">
        <v>1293</v>
      </c>
      <c r="C446" t="s">
        <v>28</v>
      </c>
      <c r="D446" t="s">
        <v>29</v>
      </c>
      <c r="E446" t="s">
        <v>32</v>
      </c>
      <c r="F446" t="s">
        <v>1294</v>
      </c>
      <c r="G446" t="s">
        <v>32</v>
      </c>
      <c r="H446" t="s">
        <v>33</v>
      </c>
      <c r="I446">
        <v>0</v>
      </c>
      <c r="J446" t="s">
        <v>34</v>
      </c>
      <c r="K446" t="s">
        <v>35</v>
      </c>
      <c r="L446">
        <v>0.01</v>
      </c>
      <c r="M446" t="s">
        <v>32</v>
      </c>
      <c r="N446">
        <v>1</v>
      </c>
      <c r="O446" t="str">
        <f t="shared" si="78"/>
        <v/>
      </c>
      <c r="P446" t="str">
        <f t="shared" si="79"/>
        <v/>
      </c>
      <c r="Q446">
        <f t="shared" si="80"/>
        <v>33</v>
      </c>
      <c r="R446" t="str">
        <f t="shared" si="81"/>
        <v/>
      </c>
      <c r="S446" t="str">
        <f t="shared" si="82"/>
        <v/>
      </c>
      <c r="T446" t="str">
        <f t="shared" si="83"/>
        <v/>
      </c>
      <c r="U446" cm="1">
        <f t="array" ref="U446">MIN(IFERROR(FIND(_xlfn.SEQUENCE(10,,CHAR(48)),F446),""))</f>
        <v>8</v>
      </c>
      <c r="V446">
        <f t="shared" si="84"/>
        <v>15</v>
      </c>
      <c r="W446" t="str">
        <f t="shared" si="85"/>
        <v>611_3148</v>
      </c>
      <c r="X446" t="str">
        <f t="shared" si="86"/>
        <v>611_3148</v>
      </c>
      <c r="Y446" t="str">
        <f t="shared" si="87"/>
        <v>A créer</v>
      </c>
      <c r="Z446">
        <f t="shared" si="88"/>
        <v>0</v>
      </c>
      <c r="AA446" t="str">
        <f t="shared" si="89"/>
        <v>611_3148 / 29064670</v>
      </c>
      <c r="AB446">
        <f t="shared" si="90"/>
        <v>29064670</v>
      </c>
      <c r="AC446" s="10" t="str">
        <f>Sheet1[[#This Row],[Emplacement]]</f>
        <v>A créer</v>
      </c>
      <c r="AD446" s="10" t="str">
        <f>Sheet1[[#This Row],[Outillage]]</f>
        <v>611_3148</v>
      </c>
    </row>
    <row r="447" spans="1:30" x14ac:dyDescent="0.25">
      <c r="A447">
        <v>29064672</v>
      </c>
      <c r="B447" t="s">
        <v>1295</v>
      </c>
      <c r="C447" t="s">
        <v>28</v>
      </c>
      <c r="D447" t="s">
        <v>29</v>
      </c>
      <c r="E447" t="s">
        <v>32</v>
      </c>
      <c r="F447" t="s">
        <v>1296</v>
      </c>
      <c r="G447" t="s">
        <v>32</v>
      </c>
      <c r="H447" t="s">
        <v>33</v>
      </c>
      <c r="I447">
        <v>0</v>
      </c>
      <c r="J447" t="s">
        <v>34</v>
      </c>
      <c r="K447" t="s">
        <v>35</v>
      </c>
      <c r="L447">
        <v>0.01</v>
      </c>
      <c r="M447" t="s">
        <v>32</v>
      </c>
      <c r="N447">
        <v>1</v>
      </c>
      <c r="O447" t="str">
        <f t="shared" si="78"/>
        <v/>
      </c>
      <c r="P447" t="str">
        <f t="shared" si="79"/>
        <v/>
      </c>
      <c r="Q447">
        <f t="shared" si="80"/>
        <v>32</v>
      </c>
      <c r="R447" t="str">
        <f t="shared" si="81"/>
        <v/>
      </c>
      <c r="S447" t="str">
        <f t="shared" si="82"/>
        <v/>
      </c>
      <c r="T447" t="str">
        <f t="shared" si="83"/>
        <v/>
      </c>
      <c r="U447" cm="1">
        <f t="array" ref="U447">MIN(IFERROR(FIND(_xlfn.SEQUENCE(10,,CHAR(48)),F447),""))</f>
        <v>8</v>
      </c>
      <c r="V447">
        <f t="shared" si="84"/>
        <v>15</v>
      </c>
      <c r="W447" t="str">
        <f t="shared" si="85"/>
        <v>811_0030</v>
      </c>
      <c r="X447" t="str">
        <f t="shared" si="86"/>
        <v>811_0030</v>
      </c>
      <c r="Y447" t="str">
        <f t="shared" si="87"/>
        <v>A créer</v>
      </c>
      <c r="Z447">
        <f t="shared" si="88"/>
        <v>0</v>
      </c>
      <c r="AA447" t="str">
        <f t="shared" si="89"/>
        <v>811_0030 / 29064672</v>
      </c>
      <c r="AB447">
        <f t="shared" si="90"/>
        <v>29064672</v>
      </c>
      <c r="AC447" s="10" t="str">
        <f>Sheet1[[#This Row],[Emplacement]]</f>
        <v>A créer</v>
      </c>
      <c r="AD447" s="10" t="str">
        <f>Sheet1[[#This Row],[Outillage]]</f>
        <v>811_0030</v>
      </c>
    </row>
    <row r="448" spans="1:30" x14ac:dyDescent="0.25">
      <c r="A448">
        <v>29064673</v>
      </c>
      <c r="B448" t="s">
        <v>1297</v>
      </c>
      <c r="C448" t="s">
        <v>28</v>
      </c>
      <c r="D448" t="s">
        <v>29</v>
      </c>
      <c r="E448" t="s">
        <v>32</v>
      </c>
      <c r="F448" t="s">
        <v>1298</v>
      </c>
      <c r="G448" t="s">
        <v>32</v>
      </c>
      <c r="H448" t="s">
        <v>33</v>
      </c>
      <c r="I448">
        <v>0</v>
      </c>
      <c r="J448" t="s">
        <v>34</v>
      </c>
      <c r="K448" t="s">
        <v>35</v>
      </c>
      <c r="L448">
        <v>0.01</v>
      </c>
      <c r="M448" t="s">
        <v>32</v>
      </c>
      <c r="N448">
        <v>1</v>
      </c>
      <c r="O448" t="str">
        <f t="shared" si="78"/>
        <v/>
      </c>
      <c r="P448" t="str">
        <f t="shared" si="79"/>
        <v/>
      </c>
      <c r="Q448">
        <f t="shared" si="80"/>
        <v>32</v>
      </c>
      <c r="R448" t="str">
        <f t="shared" si="81"/>
        <v/>
      </c>
      <c r="S448" t="str">
        <f t="shared" si="82"/>
        <v/>
      </c>
      <c r="T448" t="str">
        <f t="shared" si="83"/>
        <v/>
      </c>
      <c r="U448" cm="1">
        <f t="array" ref="U448">MIN(IFERROR(FIND(_xlfn.SEQUENCE(10,,CHAR(48)),F448),""))</f>
        <v>8</v>
      </c>
      <c r="V448">
        <f t="shared" si="84"/>
        <v>15</v>
      </c>
      <c r="W448" t="str">
        <f t="shared" si="85"/>
        <v>811_0071</v>
      </c>
      <c r="X448" t="str">
        <f t="shared" si="86"/>
        <v>811_0071</v>
      </c>
      <c r="Y448" t="str">
        <f t="shared" si="87"/>
        <v>A créer</v>
      </c>
      <c r="Z448">
        <f t="shared" si="88"/>
        <v>0</v>
      </c>
      <c r="AA448" t="str">
        <f t="shared" si="89"/>
        <v>811_0071 / 29064673</v>
      </c>
      <c r="AB448">
        <f t="shared" si="90"/>
        <v>29064673</v>
      </c>
      <c r="AC448" s="10" t="str">
        <f>Sheet1[[#This Row],[Emplacement]]</f>
        <v>A créer</v>
      </c>
      <c r="AD448" s="10" t="str">
        <f>Sheet1[[#This Row],[Outillage]]</f>
        <v>811_0071</v>
      </c>
    </row>
    <row r="449" spans="1:30" x14ac:dyDescent="0.25">
      <c r="A449">
        <v>29064674</v>
      </c>
      <c r="B449" t="s">
        <v>1299</v>
      </c>
      <c r="C449" t="s">
        <v>28</v>
      </c>
      <c r="D449" t="s">
        <v>29</v>
      </c>
      <c r="E449" t="s">
        <v>32</v>
      </c>
      <c r="F449" t="s">
        <v>1300</v>
      </c>
      <c r="G449" t="s">
        <v>32</v>
      </c>
      <c r="H449" t="s">
        <v>33</v>
      </c>
      <c r="I449">
        <v>0</v>
      </c>
      <c r="J449" t="s">
        <v>34</v>
      </c>
      <c r="K449" t="s">
        <v>35</v>
      </c>
      <c r="L449">
        <v>0.01</v>
      </c>
      <c r="M449" t="s">
        <v>32</v>
      </c>
      <c r="N449">
        <v>1</v>
      </c>
      <c r="O449" t="str">
        <f t="shared" si="78"/>
        <v/>
      </c>
      <c r="P449" t="str">
        <f t="shared" si="79"/>
        <v/>
      </c>
      <c r="Q449">
        <f t="shared" si="80"/>
        <v>32</v>
      </c>
      <c r="R449" t="str">
        <f t="shared" si="81"/>
        <v/>
      </c>
      <c r="S449" t="str">
        <f t="shared" si="82"/>
        <v/>
      </c>
      <c r="T449" t="str">
        <f t="shared" si="83"/>
        <v/>
      </c>
      <c r="U449" cm="1">
        <f t="array" ref="U449">MIN(IFERROR(FIND(_xlfn.SEQUENCE(10,,CHAR(48)),F449),""))</f>
        <v>8</v>
      </c>
      <c r="V449">
        <f t="shared" si="84"/>
        <v>15</v>
      </c>
      <c r="W449" t="str">
        <f t="shared" si="85"/>
        <v>811_0103</v>
      </c>
      <c r="X449" t="str">
        <f t="shared" si="86"/>
        <v>811_0103</v>
      </c>
      <c r="Y449" t="str">
        <f t="shared" si="87"/>
        <v>A créer</v>
      </c>
      <c r="Z449">
        <f t="shared" si="88"/>
        <v>0</v>
      </c>
      <c r="AA449" t="str">
        <f t="shared" si="89"/>
        <v>811_0103 / 29064674</v>
      </c>
      <c r="AB449">
        <f t="shared" si="90"/>
        <v>29064674</v>
      </c>
      <c r="AC449" s="10" t="str">
        <f>Sheet1[[#This Row],[Emplacement]]</f>
        <v>A créer</v>
      </c>
      <c r="AD449" s="10" t="str">
        <f>Sheet1[[#This Row],[Outillage]]</f>
        <v>811_0103</v>
      </c>
    </row>
    <row r="450" spans="1:30" x14ac:dyDescent="0.25">
      <c r="A450">
        <v>29064675</v>
      </c>
      <c r="B450" t="s">
        <v>1301</v>
      </c>
      <c r="C450" t="s">
        <v>28</v>
      </c>
      <c r="D450" t="s">
        <v>29</v>
      </c>
      <c r="E450" t="s">
        <v>32</v>
      </c>
      <c r="F450" t="s">
        <v>1302</v>
      </c>
      <c r="G450" t="s">
        <v>32</v>
      </c>
      <c r="H450" t="s">
        <v>33</v>
      </c>
      <c r="I450">
        <v>0</v>
      </c>
      <c r="J450" t="s">
        <v>34</v>
      </c>
      <c r="K450" t="s">
        <v>35</v>
      </c>
      <c r="L450">
        <v>0.01</v>
      </c>
      <c r="M450" t="s">
        <v>32</v>
      </c>
      <c r="N450">
        <v>1</v>
      </c>
      <c r="O450" t="str">
        <f t="shared" ref="O450:O513" si="91">IF(F450="","",IFERROR(FIND("DRW ACY",B450),""))</f>
        <v/>
      </c>
      <c r="P450" t="str">
        <f t="shared" ref="P450:P513" si="92">IF(O450="","",O450+6)</f>
        <v/>
      </c>
      <c r="Q450">
        <f t="shared" ref="Q450:Q513" si="93">LEN(B450)</f>
        <v>32</v>
      </c>
      <c r="R450" t="str">
        <f t="shared" ref="R450:R513" si="94">IF(P450="","",RIGHT(B450,Q450-P450))</f>
        <v/>
      </c>
      <c r="S450" t="str">
        <f t="shared" ref="S450:S513" si="95">IFERROR(FIND("DRWACY",F450),"")</f>
        <v/>
      </c>
      <c r="T450" t="str">
        <f t="shared" ref="T450:T513" si="96">IF(S450="","",S450+6)</f>
        <v/>
      </c>
      <c r="U450" cm="1">
        <f t="array" ref="U450">MIN(IFERROR(FIND(_xlfn.SEQUENCE(10,,CHAR(48)),F450),""))</f>
        <v>8</v>
      </c>
      <c r="V450">
        <f t="shared" ref="V450:V513" si="97">LEN(F450)</f>
        <v>15</v>
      </c>
      <c r="W450" t="str">
        <f t="shared" ref="W450:W513" si="98">RIGHT(F450,(V450+1)-U450)</f>
        <v>811_0116</v>
      </c>
      <c r="X450" t="str">
        <f t="shared" ref="X450:X513" si="99">LEFT(W450,8)</f>
        <v>811_0116</v>
      </c>
      <c r="Y450" t="str">
        <f t="shared" ref="Y450:Y513" si="100">IF(E450&lt;&gt;"",E450,"A créer")</f>
        <v>A créer</v>
      </c>
      <c r="Z450">
        <f t="shared" ref="Z450:Z513" si="101">I450</f>
        <v>0</v>
      </c>
      <c r="AA450" t="str">
        <f t="shared" ref="AA450:AA513" si="102">X450&amp;" / "&amp;A450</f>
        <v>811_0116 / 29064675</v>
      </c>
      <c r="AB450">
        <f t="shared" ref="AB450:AB513" si="103">A450</f>
        <v>29064675</v>
      </c>
      <c r="AC450" s="10" t="str">
        <f>Sheet1[[#This Row],[Emplacement]]</f>
        <v>A créer</v>
      </c>
      <c r="AD450" s="10" t="str">
        <f>Sheet1[[#This Row],[Outillage]]</f>
        <v>811_0116</v>
      </c>
    </row>
    <row r="451" spans="1:30" x14ac:dyDescent="0.25">
      <c r="A451">
        <v>29064677</v>
      </c>
      <c r="B451" t="s">
        <v>1303</v>
      </c>
      <c r="C451" t="s">
        <v>28</v>
      </c>
      <c r="D451" t="s">
        <v>29</v>
      </c>
      <c r="E451" t="s">
        <v>32</v>
      </c>
      <c r="F451" t="s">
        <v>1304</v>
      </c>
      <c r="G451" t="s">
        <v>32</v>
      </c>
      <c r="H451" t="s">
        <v>33</v>
      </c>
      <c r="I451">
        <v>0</v>
      </c>
      <c r="J451" t="s">
        <v>34</v>
      </c>
      <c r="K451" t="s">
        <v>35</v>
      </c>
      <c r="L451">
        <v>0.01</v>
      </c>
      <c r="M451" t="s">
        <v>32</v>
      </c>
      <c r="N451">
        <v>1</v>
      </c>
      <c r="O451" t="str">
        <f t="shared" si="91"/>
        <v/>
      </c>
      <c r="P451" t="str">
        <f t="shared" si="92"/>
        <v/>
      </c>
      <c r="Q451">
        <f t="shared" si="93"/>
        <v>33</v>
      </c>
      <c r="R451" t="str">
        <f t="shared" si="94"/>
        <v/>
      </c>
      <c r="S451" t="str">
        <f t="shared" si="95"/>
        <v/>
      </c>
      <c r="T451" t="str">
        <f t="shared" si="96"/>
        <v/>
      </c>
      <c r="U451" cm="1">
        <f t="array" ref="U451">MIN(IFERROR(FIND(_xlfn.SEQUENCE(10,,CHAR(48)),F451),""))</f>
        <v>8</v>
      </c>
      <c r="V451">
        <f t="shared" si="97"/>
        <v>15</v>
      </c>
      <c r="W451" t="str">
        <f t="shared" si="98"/>
        <v>811_0243</v>
      </c>
      <c r="X451" t="str">
        <f t="shared" si="99"/>
        <v>811_0243</v>
      </c>
      <c r="Y451" t="str">
        <f t="shared" si="100"/>
        <v>A créer</v>
      </c>
      <c r="Z451">
        <f t="shared" si="101"/>
        <v>0</v>
      </c>
      <c r="AA451" t="str">
        <f t="shared" si="102"/>
        <v>811_0243 / 29064677</v>
      </c>
      <c r="AB451">
        <f t="shared" si="103"/>
        <v>29064677</v>
      </c>
      <c r="AC451" s="10" t="str">
        <f>Sheet1[[#This Row],[Emplacement]]</f>
        <v>A créer</v>
      </c>
      <c r="AD451" s="10" t="str">
        <f>Sheet1[[#This Row],[Outillage]]</f>
        <v>811_0243</v>
      </c>
    </row>
    <row r="452" spans="1:30" x14ac:dyDescent="0.25">
      <c r="A452">
        <v>29064678</v>
      </c>
      <c r="B452" t="s">
        <v>1305</v>
      </c>
      <c r="C452" t="s">
        <v>28</v>
      </c>
      <c r="D452" t="s">
        <v>29</v>
      </c>
      <c r="E452" t="s">
        <v>32</v>
      </c>
      <c r="F452" t="s">
        <v>1306</v>
      </c>
      <c r="G452" t="s">
        <v>32</v>
      </c>
      <c r="H452" t="s">
        <v>33</v>
      </c>
      <c r="I452">
        <v>0</v>
      </c>
      <c r="J452" t="s">
        <v>34</v>
      </c>
      <c r="K452" t="s">
        <v>35</v>
      </c>
      <c r="L452">
        <v>0.01</v>
      </c>
      <c r="M452" t="s">
        <v>32</v>
      </c>
      <c r="N452">
        <v>1</v>
      </c>
      <c r="O452" t="str">
        <f t="shared" si="91"/>
        <v/>
      </c>
      <c r="P452" t="str">
        <f t="shared" si="92"/>
        <v/>
      </c>
      <c r="Q452">
        <f t="shared" si="93"/>
        <v>33</v>
      </c>
      <c r="R452" t="str">
        <f t="shared" si="94"/>
        <v/>
      </c>
      <c r="S452" t="str">
        <f t="shared" si="95"/>
        <v/>
      </c>
      <c r="T452" t="str">
        <f t="shared" si="96"/>
        <v/>
      </c>
      <c r="U452" cm="1">
        <f t="array" ref="U452">MIN(IFERROR(FIND(_xlfn.SEQUENCE(10,,CHAR(48)),F452),""))</f>
        <v>8</v>
      </c>
      <c r="V452">
        <f t="shared" si="97"/>
        <v>15</v>
      </c>
      <c r="W452" t="str">
        <f t="shared" si="98"/>
        <v>811_0267</v>
      </c>
      <c r="X452" t="str">
        <f t="shared" si="99"/>
        <v>811_0267</v>
      </c>
      <c r="Y452" t="str">
        <f t="shared" si="100"/>
        <v>A créer</v>
      </c>
      <c r="Z452">
        <f t="shared" si="101"/>
        <v>0</v>
      </c>
      <c r="AA452" t="str">
        <f t="shared" si="102"/>
        <v>811_0267 / 29064678</v>
      </c>
      <c r="AB452">
        <f t="shared" si="103"/>
        <v>29064678</v>
      </c>
      <c r="AC452" s="10" t="str">
        <f>Sheet1[[#This Row],[Emplacement]]</f>
        <v>A créer</v>
      </c>
      <c r="AD452" s="10" t="str">
        <f>Sheet1[[#This Row],[Outillage]]</f>
        <v>811_0267</v>
      </c>
    </row>
    <row r="453" spans="1:30" x14ac:dyDescent="0.25">
      <c r="A453">
        <v>29064679</v>
      </c>
      <c r="B453" t="s">
        <v>1307</v>
      </c>
      <c r="C453" t="s">
        <v>28</v>
      </c>
      <c r="D453" t="s">
        <v>29</v>
      </c>
      <c r="E453" t="s">
        <v>32</v>
      </c>
      <c r="F453" t="s">
        <v>1308</v>
      </c>
      <c r="G453" t="s">
        <v>32</v>
      </c>
      <c r="H453" t="s">
        <v>33</v>
      </c>
      <c r="I453">
        <v>0</v>
      </c>
      <c r="J453" t="s">
        <v>34</v>
      </c>
      <c r="K453" t="s">
        <v>35</v>
      </c>
      <c r="L453">
        <v>0.01</v>
      </c>
      <c r="M453" t="s">
        <v>32</v>
      </c>
      <c r="N453">
        <v>1</v>
      </c>
      <c r="O453" t="str">
        <f t="shared" si="91"/>
        <v/>
      </c>
      <c r="P453" t="str">
        <f t="shared" si="92"/>
        <v/>
      </c>
      <c r="Q453">
        <f t="shared" si="93"/>
        <v>31</v>
      </c>
      <c r="R453" t="str">
        <f t="shared" si="94"/>
        <v/>
      </c>
      <c r="S453" t="str">
        <f t="shared" si="95"/>
        <v/>
      </c>
      <c r="T453" t="str">
        <f t="shared" si="96"/>
        <v/>
      </c>
      <c r="U453" cm="1">
        <f t="array" ref="U453">MIN(IFERROR(FIND(_xlfn.SEQUENCE(10,,CHAR(48)),F453),""))</f>
        <v>8</v>
      </c>
      <c r="V453">
        <f t="shared" si="97"/>
        <v>15</v>
      </c>
      <c r="W453" t="str">
        <f t="shared" si="98"/>
        <v>811_0308</v>
      </c>
      <c r="X453" t="str">
        <f t="shared" si="99"/>
        <v>811_0308</v>
      </c>
      <c r="Y453" t="str">
        <f t="shared" si="100"/>
        <v>A créer</v>
      </c>
      <c r="Z453">
        <f t="shared" si="101"/>
        <v>0</v>
      </c>
      <c r="AA453" t="str">
        <f t="shared" si="102"/>
        <v>811_0308 / 29064679</v>
      </c>
      <c r="AB453">
        <f t="shared" si="103"/>
        <v>29064679</v>
      </c>
      <c r="AC453" s="10" t="str">
        <f>Sheet1[[#This Row],[Emplacement]]</f>
        <v>A créer</v>
      </c>
      <c r="AD453" s="10" t="str">
        <f>Sheet1[[#This Row],[Outillage]]</f>
        <v>811_0308</v>
      </c>
    </row>
    <row r="454" spans="1:30" x14ac:dyDescent="0.25">
      <c r="A454">
        <v>29064680</v>
      </c>
      <c r="B454" t="s">
        <v>1309</v>
      </c>
      <c r="C454" t="s">
        <v>28</v>
      </c>
      <c r="D454" t="s">
        <v>29</v>
      </c>
      <c r="E454" t="s">
        <v>32</v>
      </c>
      <c r="F454" t="s">
        <v>1310</v>
      </c>
      <c r="G454" t="s">
        <v>32</v>
      </c>
      <c r="H454" t="s">
        <v>33</v>
      </c>
      <c r="I454">
        <v>0</v>
      </c>
      <c r="J454" t="s">
        <v>34</v>
      </c>
      <c r="K454" t="s">
        <v>35</v>
      </c>
      <c r="L454">
        <v>0.01</v>
      </c>
      <c r="M454" t="s">
        <v>32</v>
      </c>
      <c r="N454">
        <v>1</v>
      </c>
      <c r="O454" t="str">
        <f t="shared" si="91"/>
        <v/>
      </c>
      <c r="P454" t="str">
        <f t="shared" si="92"/>
        <v/>
      </c>
      <c r="Q454">
        <f t="shared" si="93"/>
        <v>33</v>
      </c>
      <c r="R454" t="str">
        <f t="shared" si="94"/>
        <v/>
      </c>
      <c r="S454" t="str">
        <f t="shared" si="95"/>
        <v/>
      </c>
      <c r="T454" t="str">
        <f t="shared" si="96"/>
        <v/>
      </c>
      <c r="U454" cm="1">
        <f t="array" ref="U454">MIN(IFERROR(FIND(_xlfn.SEQUENCE(10,,CHAR(48)),F454),""))</f>
        <v>8</v>
      </c>
      <c r="V454">
        <f t="shared" si="97"/>
        <v>15</v>
      </c>
      <c r="W454" t="str">
        <f t="shared" si="98"/>
        <v>811_0802</v>
      </c>
      <c r="X454" t="str">
        <f t="shared" si="99"/>
        <v>811_0802</v>
      </c>
      <c r="Y454" t="str">
        <f t="shared" si="100"/>
        <v>A créer</v>
      </c>
      <c r="Z454">
        <f t="shared" si="101"/>
        <v>0</v>
      </c>
      <c r="AA454" t="str">
        <f t="shared" si="102"/>
        <v>811_0802 / 29064680</v>
      </c>
      <c r="AB454">
        <f t="shared" si="103"/>
        <v>29064680</v>
      </c>
      <c r="AC454" s="10" t="str">
        <f>Sheet1[[#This Row],[Emplacement]]</f>
        <v>A créer</v>
      </c>
      <c r="AD454" s="10" t="str">
        <f>Sheet1[[#This Row],[Outillage]]</f>
        <v>811_0802</v>
      </c>
    </row>
    <row r="455" spans="1:30" x14ac:dyDescent="0.25">
      <c r="A455">
        <v>29064681</v>
      </c>
      <c r="B455" t="s">
        <v>1311</v>
      </c>
      <c r="C455" t="s">
        <v>28</v>
      </c>
      <c r="D455" t="s">
        <v>29</v>
      </c>
      <c r="E455" t="s">
        <v>32</v>
      </c>
      <c r="F455" t="s">
        <v>1312</v>
      </c>
      <c r="G455" t="s">
        <v>32</v>
      </c>
      <c r="H455" t="s">
        <v>33</v>
      </c>
      <c r="I455">
        <v>0</v>
      </c>
      <c r="J455" t="s">
        <v>34</v>
      </c>
      <c r="K455" t="s">
        <v>35</v>
      </c>
      <c r="L455">
        <v>0.01</v>
      </c>
      <c r="M455" t="s">
        <v>32</v>
      </c>
      <c r="N455">
        <v>1</v>
      </c>
      <c r="O455" t="str">
        <f t="shared" si="91"/>
        <v/>
      </c>
      <c r="P455" t="str">
        <f t="shared" si="92"/>
        <v/>
      </c>
      <c r="Q455">
        <f t="shared" si="93"/>
        <v>31</v>
      </c>
      <c r="R455" t="str">
        <f t="shared" si="94"/>
        <v/>
      </c>
      <c r="S455" t="str">
        <f t="shared" si="95"/>
        <v/>
      </c>
      <c r="T455" t="str">
        <f t="shared" si="96"/>
        <v/>
      </c>
      <c r="U455" cm="1">
        <f t="array" ref="U455">MIN(IFERROR(FIND(_xlfn.SEQUENCE(10,,CHAR(48)),F455),""))</f>
        <v>8</v>
      </c>
      <c r="V455">
        <f t="shared" si="97"/>
        <v>15</v>
      </c>
      <c r="W455" t="str">
        <f t="shared" si="98"/>
        <v>912_0091</v>
      </c>
      <c r="X455" t="str">
        <f t="shared" si="99"/>
        <v>912_0091</v>
      </c>
      <c r="Y455" t="str">
        <f t="shared" si="100"/>
        <v>A créer</v>
      </c>
      <c r="Z455">
        <f t="shared" si="101"/>
        <v>0</v>
      </c>
      <c r="AA455" t="str">
        <f t="shared" si="102"/>
        <v>912_0091 / 29064681</v>
      </c>
      <c r="AB455">
        <f t="shared" si="103"/>
        <v>29064681</v>
      </c>
      <c r="AC455" s="10" t="str">
        <f>Sheet1[[#This Row],[Emplacement]]</f>
        <v>A créer</v>
      </c>
      <c r="AD455" s="10" t="str">
        <f>Sheet1[[#This Row],[Outillage]]</f>
        <v>912_0091</v>
      </c>
    </row>
    <row r="456" spans="1:30" x14ac:dyDescent="0.25">
      <c r="A456">
        <v>29064682</v>
      </c>
      <c r="B456" t="s">
        <v>1313</v>
      </c>
      <c r="C456" t="s">
        <v>28</v>
      </c>
      <c r="D456" t="s">
        <v>29</v>
      </c>
      <c r="E456" t="s">
        <v>32</v>
      </c>
      <c r="F456" t="s">
        <v>1314</v>
      </c>
      <c r="G456" t="s">
        <v>32</v>
      </c>
      <c r="H456" t="s">
        <v>33</v>
      </c>
      <c r="I456">
        <v>0</v>
      </c>
      <c r="J456" t="s">
        <v>34</v>
      </c>
      <c r="K456" t="s">
        <v>35</v>
      </c>
      <c r="L456">
        <v>0.01</v>
      </c>
      <c r="M456" t="s">
        <v>32</v>
      </c>
      <c r="N456">
        <v>1</v>
      </c>
      <c r="O456" t="str">
        <f t="shared" si="91"/>
        <v/>
      </c>
      <c r="P456" t="str">
        <f t="shared" si="92"/>
        <v/>
      </c>
      <c r="Q456">
        <f t="shared" si="93"/>
        <v>33</v>
      </c>
      <c r="R456" t="str">
        <f t="shared" si="94"/>
        <v/>
      </c>
      <c r="S456" t="str">
        <f t="shared" si="95"/>
        <v/>
      </c>
      <c r="T456" t="str">
        <f t="shared" si="96"/>
        <v/>
      </c>
      <c r="U456" cm="1">
        <f t="array" ref="U456">MIN(IFERROR(FIND(_xlfn.SEQUENCE(10,,CHAR(48)),F456),""))</f>
        <v>8</v>
      </c>
      <c r="V456">
        <f t="shared" si="97"/>
        <v>15</v>
      </c>
      <c r="W456" t="str">
        <f t="shared" si="98"/>
        <v>912_0411</v>
      </c>
      <c r="X456" t="str">
        <f t="shared" si="99"/>
        <v>912_0411</v>
      </c>
      <c r="Y456" t="str">
        <f t="shared" si="100"/>
        <v>A créer</v>
      </c>
      <c r="Z456">
        <f t="shared" si="101"/>
        <v>0</v>
      </c>
      <c r="AA456" t="str">
        <f t="shared" si="102"/>
        <v>912_0411 / 29064682</v>
      </c>
      <c r="AB456">
        <f t="shared" si="103"/>
        <v>29064682</v>
      </c>
      <c r="AC456" s="10" t="str">
        <f>Sheet1[[#This Row],[Emplacement]]</f>
        <v>A créer</v>
      </c>
      <c r="AD456" s="10" t="str">
        <f>Sheet1[[#This Row],[Outillage]]</f>
        <v>912_0411</v>
      </c>
    </row>
    <row r="457" spans="1:30" x14ac:dyDescent="0.25">
      <c r="A457">
        <v>29064683</v>
      </c>
      <c r="B457" t="s">
        <v>1315</v>
      </c>
      <c r="C457" t="s">
        <v>28</v>
      </c>
      <c r="D457" t="s">
        <v>29</v>
      </c>
      <c r="E457" t="s">
        <v>32</v>
      </c>
      <c r="F457" t="s">
        <v>1316</v>
      </c>
      <c r="G457" t="s">
        <v>32</v>
      </c>
      <c r="H457" t="s">
        <v>33</v>
      </c>
      <c r="I457">
        <v>0</v>
      </c>
      <c r="J457" t="s">
        <v>34</v>
      </c>
      <c r="K457" t="s">
        <v>35</v>
      </c>
      <c r="L457">
        <v>0.01</v>
      </c>
      <c r="M457" t="s">
        <v>32</v>
      </c>
      <c r="N457">
        <v>1</v>
      </c>
      <c r="O457" t="str">
        <f t="shared" si="91"/>
        <v/>
      </c>
      <c r="P457" t="str">
        <f t="shared" si="92"/>
        <v/>
      </c>
      <c r="Q457">
        <f t="shared" si="93"/>
        <v>31</v>
      </c>
      <c r="R457" t="str">
        <f t="shared" si="94"/>
        <v/>
      </c>
      <c r="S457" t="str">
        <f t="shared" si="95"/>
        <v/>
      </c>
      <c r="T457" t="str">
        <f t="shared" si="96"/>
        <v/>
      </c>
      <c r="U457" cm="1">
        <f t="array" ref="U457">MIN(IFERROR(FIND(_xlfn.SEQUENCE(10,,CHAR(48)),F457),""))</f>
        <v>8</v>
      </c>
      <c r="V457">
        <f t="shared" si="97"/>
        <v>15</v>
      </c>
      <c r="W457" t="str">
        <f t="shared" si="98"/>
        <v>912_0423</v>
      </c>
      <c r="X457" t="str">
        <f t="shared" si="99"/>
        <v>912_0423</v>
      </c>
      <c r="Y457" t="str">
        <f t="shared" si="100"/>
        <v>A créer</v>
      </c>
      <c r="Z457">
        <f t="shared" si="101"/>
        <v>0</v>
      </c>
      <c r="AA457" t="str">
        <f t="shared" si="102"/>
        <v>912_0423 / 29064683</v>
      </c>
      <c r="AB457">
        <f t="shared" si="103"/>
        <v>29064683</v>
      </c>
      <c r="AC457" s="10" t="str">
        <f>Sheet1[[#This Row],[Emplacement]]</f>
        <v>A créer</v>
      </c>
      <c r="AD457" s="10" t="str">
        <f>Sheet1[[#This Row],[Outillage]]</f>
        <v>912_0423</v>
      </c>
    </row>
    <row r="458" spans="1:30" x14ac:dyDescent="0.25">
      <c r="A458">
        <v>29064692</v>
      </c>
      <c r="B458" t="s">
        <v>1317</v>
      </c>
      <c r="C458" t="s">
        <v>28</v>
      </c>
      <c r="D458" t="s">
        <v>29</v>
      </c>
      <c r="E458" t="s">
        <v>32</v>
      </c>
      <c r="F458" t="s">
        <v>1318</v>
      </c>
      <c r="G458" t="s">
        <v>32</v>
      </c>
      <c r="H458" t="s">
        <v>33</v>
      </c>
      <c r="I458">
        <v>0</v>
      </c>
      <c r="J458" t="s">
        <v>34</v>
      </c>
      <c r="K458" t="s">
        <v>35</v>
      </c>
      <c r="L458">
        <v>0.01</v>
      </c>
      <c r="M458" t="s">
        <v>32</v>
      </c>
      <c r="N458">
        <v>1</v>
      </c>
      <c r="O458" t="str">
        <f t="shared" si="91"/>
        <v/>
      </c>
      <c r="P458" t="str">
        <f t="shared" si="92"/>
        <v/>
      </c>
      <c r="Q458">
        <f t="shared" si="93"/>
        <v>32</v>
      </c>
      <c r="R458" t="str">
        <f t="shared" si="94"/>
        <v/>
      </c>
      <c r="S458" t="str">
        <f t="shared" si="95"/>
        <v/>
      </c>
      <c r="T458" t="str">
        <f t="shared" si="96"/>
        <v/>
      </c>
      <c r="U458" cm="1">
        <f t="array" ref="U458">MIN(IFERROR(FIND(_xlfn.SEQUENCE(10,,CHAR(48)),F458),""))</f>
        <v>8</v>
      </c>
      <c r="V458">
        <f t="shared" si="97"/>
        <v>15</v>
      </c>
      <c r="W458" t="str">
        <f t="shared" si="98"/>
        <v>312_0489</v>
      </c>
      <c r="X458" t="str">
        <f t="shared" si="99"/>
        <v>312_0489</v>
      </c>
      <c r="Y458" t="str">
        <f t="shared" si="100"/>
        <v>A créer</v>
      </c>
      <c r="Z458">
        <f t="shared" si="101"/>
        <v>0</v>
      </c>
      <c r="AA458" t="str">
        <f t="shared" si="102"/>
        <v>312_0489 / 29064692</v>
      </c>
      <c r="AB458">
        <f t="shared" si="103"/>
        <v>29064692</v>
      </c>
      <c r="AC458" s="10" t="str">
        <f>Sheet1[[#This Row],[Emplacement]]</f>
        <v>A créer</v>
      </c>
      <c r="AD458" s="10" t="str">
        <f>Sheet1[[#This Row],[Outillage]]</f>
        <v>312_0489</v>
      </c>
    </row>
    <row r="459" spans="1:30" x14ac:dyDescent="0.25">
      <c r="A459">
        <v>29064694</v>
      </c>
      <c r="B459" t="s">
        <v>1321</v>
      </c>
      <c r="C459" t="s">
        <v>28</v>
      </c>
      <c r="D459" t="s">
        <v>29</v>
      </c>
      <c r="E459" t="s">
        <v>32</v>
      </c>
      <c r="F459" t="s">
        <v>1322</v>
      </c>
      <c r="G459" t="s">
        <v>32</v>
      </c>
      <c r="H459" t="s">
        <v>33</v>
      </c>
      <c r="I459">
        <v>0</v>
      </c>
      <c r="J459" t="s">
        <v>34</v>
      </c>
      <c r="K459" t="s">
        <v>35</v>
      </c>
      <c r="L459">
        <v>0.01</v>
      </c>
      <c r="M459" t="s">
        <v>32</v>
      </c>
      <c r="N459">
        <v>1</v>
      </c>
      <c r="O459" t="str">
        <f t="shared" si="91"/>
        <v/>
      </c>
      <c r="P459" t="str">
        <f t="shared" si="92"/>
        <v/>
      </c>
      <c r="Q459">
        <f t="shared" si="93"/>
        <v>31</v>
      </c>
      <c r="R459" t="str">
        <f t="shared" si="94"/>
        <v/>
      </c>
      <c r="S459" t="str">
        <f t="shared" si="95"/>
        <v/>
      </c>
      <c r="T459" t="str">
        <f t="shared" si="96"/>
        <v/>
      </c>
      <c r="U459" cm="1">
        <f t="array" ref="U459">MIN(IFERROR(FIND(_xlfn.SEQUENCE(10,,CHAR(48)),F459),""))</f>
        <v>8</v>
      </c>
      <c r="V459">
        <f t="shared" si="97"/>
        <v>15</v>
      </c>
      <c r="W459" t="str">
        <f t="shared" si="98"/>
        <v>312_0734</v>
      </c>
      <c r="X459" t="str">
        <f t="shared" si="99"/>
        <v>312_0734</v>
      </c>
      <c r="Y459" t="str">
        <f t="shared" si="100"/>
        <v>A créer</v>
      </c>
      <c r="Z459">
        <f t="shared" si="101"/>
        <v>0</v>
      </c>
      <c r="AA459" t="str">
        <f t="shared" si="102"/>
        <v>312_0734 / 29064694</v>
      </c>
      <c r="AB459">
        <f t="shared" si="103"/>
        <v>29064694</v>
      </c>
      <c r="AC459" s="10" t="str">
        <f>Sheet1[[#This Row],[Emplacement]]</f>
        <v>A créer</v>
      </c>
      <c r="AD459" s="10" t="str">
        <f>Sheet1[[#This Row],[Outillage]]</f>
        <v>312_0734</v>
      </c>
    </row>
    <row r="460" spans="1:30" x14ac:dyDescent="0.25">
      <c r="A460">
        <v>29064695</v>
      </c>
      <c r="B460" t="s">
        <v>1323</v>
      </c>
      <c r="C460" t="s">
        <v>28</v>
      </c>
      <c r="D460" t="s">
        <v>29</v>
      </c>
      <c r="E460" t="s">
        <v>32</v>
      </c>
      <c r="F460" t="s">
        <v>1324</v>
      </c>
      <c r="G460" t="s">
        <v>32</v>
      </c>
      <c r="H460" t="s">
        <v>33</v>
      </c>
      <c r="I460">
        <v>0</v>
      </c>
      <c r="J460" t="s">
        <v>34</v>
      </c>
      <c r="K460" t="s">
        <v>35</v>
      </c>
      <c r="L460">
        <v>0.01</v>
      </c>
      <c r="M460" t="s">
        <v>32</v>
      </c>
      <c r="N460">
        <v>1</v>
      </c>
      <c r="O460" t="str">
        <f t="shared" si="91"/>
        <v/>
      </c>
      <c r="P460" t="str">
        <f t="shared" si="92"/>
        <v/>
      </c>
      <c r="Q460">
        <f t="shared" si="93"/>
        <v>30</v>
      </c>
      <c r="R460" t="str">
        <f t="shared" si="94"/>
        <v/>
      </c>
      <c r="S460" t="str">
        <f t="shared" si="95"/>
        <v/>
      </c>
      <c r="T460" t="str">
        <f t="shared" si="96"/>
        <v/>
      </c>
      <c r="U460" cm="1">
        <f t="array" ref="U460">MIN(IFERROR(FIND(_xlfn.SEQUENCE(10,,CHAR(48)),F460),""))</f>
        <v>8</v>
      </c>
      <c r="V460">
        <f t="shared" si="97"/>
        <v>15</v>
      </c>
      <c r="W460" t="str">
        <f t="shared" si="98"/>
        <v>312_0782</v>
      </c>
      <c r="X460" t="str">
        <f t="shared" si="99"/>
        <v>312_0782</v>
      </c>
      <c r="Y460" t="str">
        <f t="shared" si="100"/>
        <v>A créer</v>
      </c>
      <c r="Z460">
        <f t="shared" si="101"/>
        <v>0</v>
      </c>
      <c r="AA460" t="str">
        <f t="shared" si="102"/>
        <v>312_0782 / 29064695</v>
      </c>
      <c r="AB460">
        <f t="shared" si="103"/>
        <v>29064695</v>
      </c>
      <c r="AC460" s="10" t="str">
        <f>Sheet1[[#This Row],[Emplacement]]</f>
        <v>A créer</v>
      </c>
      <c r="AD460" s="10" t="str">
        <f>Sheet1[[#This Row],[Outillage]]</f>
        <v>312_0782</v>
      </c>
    </row>
    <row r="461" spans="1:30" x14ac:dyDescent="0.25">
      <c r="A461">
        <v>29064696</v>
      </c>
      <c r="B461" t="s">
        <v>1325</v>
      </c>
      <c r="C461" t="s">
        <v>28</v>
      </c>
      <c r="D461" t="s">
        <v>29</v>
      </c>
      <c r="E461" t="s">
        <v>32</v>
      </c>
      <c r="F461" t="s">
        <v>1326</v>
      </c>
      <c r="G461" t="s">
        <v>32</v>
      </c>
      <c r="H461" t="s">
        <v>33</v>
      </c>
      <c r="I461">
        <v>0</v>
      </c>
      <c r="J461" t="s">
        <v>34</v>
      </c>
      <c r="K461" t="s">
        <v>35</v>
      </c>
      <c r="L461">
        <v>0.01</v>
      </c>
      <c r="M461" t="s">
        <v>32</v>
      </c>
      <c r="N461">
        <v>1</v>
      </c>
      <c r="O461" t="str">
        <f t="shared" si="91"/>
        <v/>
      </c>
      <c r="P461" t="str">
        <f t="shared" si="92"/>
        <v/>
      </c>
      <c r="Q461">
        <f t="shared" si="93"/>
        <v>32</v>
      </c>
      <c r="R461" t="str">
        <f t="shared" si="94"/>
        <v/>
      </c>
      <c r="S461" t="str">
        <f t="shared" si="95"/>
        <v/>
      </c>
      <c r="T461" t="str">
        <f t="shared" si="96"/>
        <v/>
      </c>
      <c r="U461" cm="1">
        <f t="array" ref="U461">MIN(IFERROR(FIND(_xlfn.SEQUENCE(10,,CHAR(48)),F461),""))</f>
        <v>8</v>
      </c>
      <c r="V461">
        <f t="shared" si="97"/>
        <v>15</v>
      </c>
      <c r="W461" t="str">
        <f t="shared" si="98"/>
        <v>312_0792</v>
      </c>
      <c r="X461" t="str">
        <f t="shared" si="99"/>
        <v>312_0792</v>
      </c>
      <c r="Y461" t="str">
        <f t="shared" si="100"/>
        <v>A créer</v>
      </c>
      <c r="Z461">
        <f t="shared" si="101"/>
        <v>0</v>
      </c>
      <c r="AA461" t="str">
        <f t="shared" si="102"/>
        <v>312_0792 / 29064696</v>
      </c>
      <c r="AB461">
        <f t="shared" si="103"/>
        <v>29064696</v>
      </c>
      <c r="AC461" s="10" t="str">
        <f>Sheet1[[#This Row],[Emplacement]]</f>
        <v>A créer</v>
      </c>
      <c r="AD461" s="10" t="str">
        <f>Sheet1[[#This Row],[Outillage]]</f>
        <v>312_0792</v>
      </c>
    </row>
    <row r="462" spans="1:30" x14ac:dyDescent="0.25">
      <c r="A462">
        <v>29064697</v>
      </c>
      <c r="B462" t="s">
        <v>1327</v>
      </c>
      <c r="C462" t="s">
        <v>28</v>
      </c>
      <c r="D462" t="s">
        <v>29</v>
      </c>
      <c r="E462" t="s">
        <v>32</v>
      </c>
      <c r="F462" t="s">
        <v>1328</v>
      </c>
      <c r="G462" t="s">
        <v>32</v>
      </c>
      <c r="H462" t="s">
        <v>33</v>
      </c>
      <c r="I462">
        <v>0</v>
      </c>
      <c r="J462" t="s">
        <v>34</v>
      </c>
      <c r="K462" t="s">
        <v>35</v>
      </c>
      <c r="L462">
        <v>0.01</v>
      </c>
      <c r="M462" t="s">
        <v>32</v>
      </c>
      <c r="N462">
        <v>1</v>
      </c>
      <c r="O462" t="str">
        <f t="shared" si="91"/>
        <v/>
      </c>
      <c r="P462" t="str">
        <f t="shared" si="92"/>
        <v/>
      </c>
      <c r="Q462">
        <f t="shared" si="93"/>
        <v>34</v>
      </c>
      <c r="R462" t="str">
        <f t="shared" si="94"/>
        <v/>
      </c>
      <c r="S462" t="str">
        <f t="shared" si="95"/>
        <v/>
      </c>
      <c r="T462" t="str">
        <f t="shared" si="96"/>
        <v/>
      </c>
      <c r="U462" cm="1">
        <f t="array" ref="U462">MIN(IFERROR(FIND(_xlfn.SEQUENCE(10,,CHAR(48)),F462),""))</f>
        <v>8</v>
      </c>
      <c r="V462">
        <f t="shared" si="97"/>
        <v>15</v>
      </c>
      <c r="W462" t="str">
        <f t="shared" si="98"/>
        <v>312_2832</v>
      </c>
      <c r="X462" t="str">
        <f t="shared" si="99"/>
        <v>312_2832</v>
      </c>
      <c r="Y462" t="str">
        <f t="shared" si="100"/>
        <v>A créer</v>
      </c>
      <c r="Z462">
        <f t="shared" si="101"/>
        <v>0</v>
      </c>
      <c r="AA462" t="str">
        <f t="shared" si="102"/>
        <v>312_2832 / 29064697</v>
      </c>
      <c r="AB462">
        <f t="shared" si="103"/>
        <v>29064697</v>
      </c>
      <c r="AC462" s="10" t="str">
        <f>Sheet1[[#This Row],[Emplacement]]</f>
        <v>A créer</v>
      </c>
      <c r="AD462" s="10" t="str">
        <f>Sheet1[[#This Row],[Outillage]]</f>
        <v>312_2832</v>
      </c>
    </row>
    <row r="463" spans="1:30" x14ac:dyDescent="0.25">
      <c r="A463">
        <v>29064698</v>
      </c>
      <c r="B463" t="s">
        <v>1329</v>
      </c>
      <c r="C463" t="s">
        <v>28</v>
      </c>
      <c r="D463" t="s">
        <v>29</v>
      </c>
      <c r="E463" t="s">
        <v>32</v>
      </c>
      <c r="F463" t="s">
        <v>1330</v>
      </c>
      <c r="G463" t="s">
        <v>32</v>
      </c>
      <c r="H463" t="s">
        <v>33</v>
      </c>
      <c r="I463">
        <v>0</v>
      </c>
      <c r="J463" t="s">
        <v>34</v>
      </c>
      <c r="K463" t="s">
        <v>35</v>
      </c>
      <c r="L463">
        <v>0.01</v>
      </c>
      <c r="M463" t="s">
        <v>32</v>
      </c>
      <c r="N463">
        <v>1</v>
      </c>
      <c r="O463" t="str">
        <f t="shared" si="91"/>
        <v/>
      </c>
      <c r="P463" t="str">
        <f t="shared" si="92"/>
        <v/>
      </c>
      <c r="Q463">
        <f t="shared" si="93"/>
        <v>32</v>
      </c>
      <c r="R463" t="str">
        <f t="shared" si="94"/>
        <v/>
      </c>
      <c r="S463" t="str">
        <f t="shared" si="95"/>
        <v/>
      </c>
      <c r="T463" t="str">
        <f t="shared" si="96"/>
        <v/>
      </c>
      <c r="U463" cm="1">
        <f t="array" ref="U463">MIN(IFERROR(FIND(_xlfn.SEQUENCE(10,,CHAR(48)),F463),""))</f>
        <v>8</v>
      </c>
      <c r="V463">
        <f t="shared" si="97"/>
        <v>15</v>
      </c>
      <c r="W463" t="str">
        <f t="shared" si="98"/>
        <v>611_0036</v>
      </c>
      <c r="X463" t="str">
        <f t="shared" si="99"/>
        <v>611_0036</v>
      </c>
      <c r="Y463" t="str">
        <f t="shared" si="100"/>
        <v>A créer</v>
      </c>
      <c r="Z463">
        <f t="shared" si="101"/>
        <v>0</v>
      </c>
      <c r="AA463" t="str">
        <f t="shared" si="102"/>
        <v>611_0036 / 29064698</v>
      </c>
      <c r="AB463">
        <f t="shared" si="103"/>
        <v>29064698</v>
      </c>
      <c r="AC463" s="10" t="str">
        <f>Sheet1[[#This Row],[Emplacement]]</f>
        <v>A créer</v>
      </c>
      <c r="AD463" s="10" t="str">
        <f>Sheet1[[#This Row],[Outillage]]</f>
        <v>611_0036</v>
      </c>
    </row>
    <row r="464" spans="1:30" x14ac:dyDescent="0.25">
      <c r="A464">
        <v>29064699</v>
      </c>
      <c r="B464" t="s">
        <v>1331</v>
      </c>
      <c r="C464" t="s">
        <v>28</v>
      </c>
      <c r="D464" t="s">
        <v>29</v>
      </c>
      <c r="E464" t="s">
        <v>32</v>
      </c>
      <c r="F464" t="s">
        <v>1332</v>
      </c>
      <c r="G464" t="s">
        <v>32</v>
      </c>
      <c r="H464" t="s">
        <v>33</v>
      </c>
      <c r="I464">
        <v>0</v>
      </c>
      <c r="J464" t="s">
        <v>34</v>
      </c>
      <c r="K464" t="s">
        <v>35</v>
      </c>
      <c r="L464">
        <v>0.01</v>
      </c>
      <c r="M464" t="s">
        <v>32</v>
      </c>
      <c r="N464">
        <v>1</v>
      </c>
      <c r="O464" t="str">
        <f t="shared" si="91"/>
        <v/>
      </c>
      <c r="P464" t="str">
        <f t="shared" si="92"/>
        <v/>
      </c>
      <c r="Q464">
        <f t="shared" si="93"/>
        <v>32</v>
      </c>
      <c r="R464" t="str">
        <f t="shared" si="94"/>
        <v/>
      </c>
      <c r="S464" t="str">
        <f t="shared" si="95"/>
        <v/>
      </c>
      <c r="T464" t="str">
        <f t="shared" si="96"/>
        <v/>
      </c>
      <c r="U464" cm="1">
        <f t="array" ref="U464">MIN(IFERROR(FIND(_xlfn.SEQUENCE(10,,CHAR(48)),F464),""))</f>
        <v>8</v>
      </c>
      <c r="V464">
        <f t="shared" si="97"/>
        <v>15</v>
      </c>
      <c r="W464" t="str">
        <f t="shared" si="98"/>
        <v>611_0046</v>
      </c>
      <c r="X464" t="str">
        <f t="shared" si="99"/>
        <v>611_0046</v>
      </c>
      <c r="Y464" t="str">
        <f t="shared" si="100"/>
        <v>A créer</v>
      </c>
      <c r="Z464">
        <f t="shared" si="101"/>
        <v>0</v>
      </c>
      <c r="AA464" t="str">
        <f t="shared" si="102"/>
        <v>611_0046 / 29064699</v>
      </c>
      <c r="AB464">
        <f t="shared" si="103"/>
        <v>29064699</v>
      </c>
      <c r="AC464" s="10" t="str">
        <f>Sheet1[[#This Row],[Emplacement]]</f>
        <v>A créer</v>
      </c>
      <c r="AD464" s="10" t="str">
        <f>Sheet1[[#This Row],[Outillage]]</f>
        <v>611_0046</v>
      </c>
    </row>
    <row r="465" spans="1:30" x14ac:dyDescent="0.25">
      <c r="A465">
        <v>29064700</v>
      </c>
      <c r="B465" t="s">
        <v>1333</v>
      </c>
      <c r="C465" t="s">
        <v>28</v>
      </c>
      <c r="D465" t="s">
        <v>29</v>
      </c>
      <c r="E465" t="s">
        <v>32</v>
      </c>
      <c r="F465" t="s">
        <v>1334</v>
      </c>
      <c r="G465" t="s">
        <v>32</v>
      </c>
      <c r="H465" t="s">
        <v>33</v>
      </c>
      <c r="I465">
        <v>0</v>
      </c>
      <c r="J465" t="s">
        <v>34</v>
      </c>
      <c r="K465" t="s">
        <v>35</v>
      </c>
      <c r="L465">
        <v>0.01</v>
      </c>
      <c r="M465" t="s">
        <v>32</v>
      </c>
      <c r="N465">
        <v>1</v>
      </c>
      <c r="O465" t="str">
        <f t="shared" si="91"/>
        <v/>
      </c>
      <c r="P465" t="str">
        <f t="shared" si="92"/>
        <v/>
      </c>
      <c r="Q465">
        <f t="shared" si="93"/>
        <v>32</v>
      </c>
      <c r="R465" t="str">
        <f t="shared" si="94"/>
        <v/>
      </c>
      <c r="S465" t="str">
        <f t="shared" si="95"/>
        <v/>
      </c>
      <c r="T465" t="str">
        <f t="shared" si="96"/>
        <v/>
      </c>
      <c r="U465" cm="1">
        <f t="array" ref="U465">MIN(IFERROR(FIND(_xlfn.SEQUENCE(10,,CHAR(48)),F465),""))</f>
        <v>8</v>
      </c>
      <c r="V465">
        <f t="shared" si="97"/>
        <v>15</v>
      </c>
      <c r="W465" t="str">
        <f t="shared" si="98"/>
        <v>611_0049</v>
      </c>
      <c r="X465" t="str">
        <f t="shared" si="99"/>
        <v>611_0049</v>
      </c>
      <c r="Y465" t="str">
        <f t="shared" si="100"/>
        <v>A créer</v>
      </c>
      <c r="Z465">
        <f t="shared" si="101"/>
        <v>0</v>
      </c>
      <c r="AA465" t="str">
        <f t="shared" si="102"/>
        <v>611_0049 / 29064700</v>
      </c>
      <c r="AB465">
        <f t="shared" si="103"/>
        <v>29064700</v>
      </c>
      <c r="AC465" s="10" t="str">
        <f>Sheet1[[#This Row],[Emplacement]]</f>
        <v>A créer</v>
      </c>
      <c r="AD465" s="10" t="str">
        <f>Sheet1[[#This Row],[Outillage]]</f>
        <v>611_0049</v>
      </c>
    </row>
    <row r="466" spans="1:30" x14ac:dyDescent="0.25">
      <c r="A466">
        <v>29064701</v>
      </c>
      <c r="B466" t="s">
        <v>1335</v>
      </c>
      <c r="C466" t="s">
        <v>28</v>
      </c>
      <c r="D466" t="s">
        <v>29</v>
      </c>
      <c r="E466" t="s">
        <v>32</v>
      </c>
      <c r="F466" t="s">
        <v>1336</v>
      </c>
      <c r="G466" t="s">
        <v>32</v>
      </c>
      <c r="H466" t="s">
        <v>33</v>
      </c>
      <c r="I466">
        <v>0</v>
      </c>
      <c r="J466" t="s">
        <v>34</v>
      </c>
      <c r="K466" t="s">
        <v>35</v>
      </c>
      <c r="L466">
        <v>0.01</v>
      </c>
      <c r="M466" t="s">
        <v>32</v>
      </c>
      <c r="N466">
        <v>1</v>
      </c>
      <c r="O466" t="str">
        <f t="shared" si="91"/>
        <v/>
      </c>
      <c r="P466" t="str">
        <f t="shared" si="92"/>
        <v/>
      </c>
      <c r="Q466">
        <f t="shared" si="93"/>
        <v>32</v>
      </c>
      <c r="R466" t="str">
        <f t="shared" si="94"/>
        <v/>
      </c>
      <c r="S466" t="str">
        <f t="shared" si="95"/>
        <v/>
      </c>
      <c r="T466" t="str">
        <f t="shared" si="96"/>
        <v/>
      </c>
      <c r="U466" cm="1">
        <f t="array" ref="U466">MIN(IFERROR(FIND(_xlfn.SEQUENCE(10,,CHAR(48)),F466),""))</f>
        <v>8</v>
      </c>
      <c r="V466">
        <f t="shared" si="97"/>
        <v>15</v>
      </c>
      <c r="W466" t="str">
        <f t="shared" si="98"/>
        <v>611_0102</v>
      </c>
      <c r="X466" t="str">
        <f t="shared" si="99"/>
        <v>611_0102</v>
      </c>
      <c r="Y466" t="str">
        <f t="shared" si="100"/>
        <v>A créer</v>
      </c>
      <c r="Z466">
        <f t="shared" si="101"/>
        <v>0</v>
      </c>
      <c r="AA466" t="str">
        <f t="shared" si="102"/>
        <v>611_0102 / 29064701</v>
      </c>
      <c r="AB466">
        <f t="shared" si="103"/>
        <v>29064701</v>
      </c>
      <c r="AC466" s="10" t="str">
        <f>Sheet1[[#This Row],[Emplacement]]</f>
        <v>A créer</v>
      </c>
      <c r="AD466" s="10" t="str">
        <f>Sheet1[[#This Row],[Outillage]]</f>
        <v>611_0102</v>
      </c>
    </row>
    <row r="467" spans="1:30" x14ac:dyDescent="0.25">
      <c r="A467">
        <v>29064702</v>
      </c>
      <c r="B467" t="s">
        <v>1337</v>
      </c>
      <c r="C467" t="s">
        <v>28</v>
      </c>
      <c r="D467" t="s">
        <v>29</v>
      </c>
      <c r="E467" t="s">
        <v>32</v>
      </c>
      <c r="F467" t="s">
        <v>1338</v>
      </c>
      <c r="G467" t="s">
        <v>32</v>
      </c>
      <c r="H467" t="s">
        <v>33</v>
      </c>
      <c r="I467">
        <v>0</v>
      </c>
      <c r="J467" t="s">
        <v>34</v>
      </c>
      <c r="K467" t="s">
        <v>35</v>
      </c>
      <c r="L467">
        <v>0.01</v>
      </c>
      <c r="M467" t="s">
        <v>32</v>
      </c>
      <c r="N467">
        <v>1</v>
      </c>
      <c r="O467" t="str">
        <f t="shared" si="91"/>
        <v/>
      </c>
      <c r="P467" t="str">
        <f t="shared" si="92"/>
        <v/>
      </c>
      <c r="Q467">
        <f t="shared" si="93"/>
        <v>31</v>
      </c>
      <c r="R467" t="str">
        <f t="shared" si="94"/>
        <v/>
      </c>
      <c r="S467" t="str">
        <f t="shared" si="95"/>
        <v/>
      </c>
      <c r="T467" t="str">
        <f t="shared" si="96"/>
        <v/>
      </c>
      <c r="U467" cm="1">
        <f t="array" ref="U467">MIN(IFERROR(FIND(_xlfn.SEQUENCE(10,,CHAR(48)),F467),""))</f>
        <v>8</v>
      </c>
      <c r="V467">
        <f t="shared" si="97"/>
        <v>15</v>
      </c>
      <c r="W467" t="str">
        <f t="shared" si="98"/>
        <v>611_0115</v>
      </c>
      <c r="X467" t="str">
        <f t="shared" si="99"/>
        <v>611_0115</v>
      </c>
      <c r="Y467" t="str">
        <f t="shared" si="100"/>
        <v>A créer</v>
      </c>
      <c r="Z467">
        <f t="shared" si="101"/>
        <v>0</v>
      </c>
      <c r="AA467" t="str">
        <f t="shared" si="102"/>
        <v>611_0115 / 29064702</v>
      </c>
      <c r="AB467">
        <f t="shared" si="103"/>
        <v>29064702</v>
      </c>
      <c r="AC467" s="10" t="str">
        <f>Sheet1[[#This Row],[Emplacement]]</f>
        <v>A créer</v>
      </c>
      <c r="AD467" s="10" t="str">
        <f>Sheet1[[#This Row],[Outillage]]</f>
        <v>611_0115</v>
      </c>
    </row>
    <row r="468" spans="1:30" x14ac:dyDescent="0.25">
      <c r="A468">
        <v>29064703</v>
      </c>
      <c r="B468" t="s">
        <v>1339</v>
      </c>
      <c r="C468" t="s">
        <v>28</v>
      </c>
      <c r="D468" t="s">
        <v>29</v>
      </c>
      <c r="E468" t="s">
        <v>32</v>
      </c>
      <c r="F468" t="s">
        <v>1340</v>
      </c>
      <c r="G468" t="s">
        <v>32</v>
      </c>
      <c r="H468" t="s">
        <v>33</v>
      </c>
      <c r="I468">
        <v>0</v>
      </c>
      <c r="J468" t="s">
        <v>34</v>
      </c>
      <c r="K468" t="s">
        <v>35</v>
      </c>
      <c r="L468">
        <v>0.01</v>
      </c>
      <c r="M468" t="s">
        <v>32</v>
      </c>
      <c r="N468">
        <v>1</v>
      </c>
      <c r="O468" t="str">
        <f t="shared" si="91"/>
        <v/>
      </c>
      <c r="P468" t="str">
        <f t="shared" si="92"/>
        <v/>
      </c>
      <c r="Q468">
        <f t="shared" si="93"/>
        <v>30</v>
      </c>
      <c r="R468" t="str">
        <f t="shared" si="94"/>
        <v/>
      </c>
      <c r="S468" t="str">
        <f t="shared" si="95"/>
        <v/>
      </c>
      <c r="T468" t="str">
        <f t="shared" si="96"/>
        <v/>
      </c>
      <c r="U468" cm="1">
        <f t="array" ref="U468">MIN(IFERROR(FIND(_xlfn.SEQUENCE(10,,CHAR(48)),F468),""))</f>
        <v>8</v>
      </c>
      <c r="V468">
        <f t="shared" si="97"/>
        <v>15</v>
      </c>
      <c r="W468" t="str">
        <f t="shared" si="98"/>
        <v>611_0188</v>
      </c>
      <c r="X468" t="str">
        <f t="shared" si="99"/>
        <v>611_0188</v>
      </c>
      <c r="Y468" t="str">
        <f t="shared" si="100"/>
        <v>A créer</v>
      </c>
      <c r="Z468">
        <f t="shared" si="101"/>
        <v>0</v>
      </c>
      <c r="AA468" t="str">
        <f t="shared" si="102"/>
        <v>611_0188 / 29064703</v>
      </c>
      <c r="AB468">
        <f t="shared" si="103"/>
        <v>29064703</v>
      </c>
      <c r="AC468" s="10" t="str">
        <f>Sheet1[[#This Row],[Emplacement]]</f>
        <v>A créer</v>
      </c>
      <c r="AD468" s="10" t="str">
        <f>Sheet1[[#This Row],[Outillage]]</f>
        <v>611_0188</v>
      </c>
    </row>
    <row r="469" spans="1:30" x14ac:dyDescent="0.25">
      <c r="A469">
        <v>29064704</v>
      </c>
      <c r="B469" t="s">
        <v>1341</v>
      </c>
      <c r="C469" t="s">
        <v>28</v>
      </c>
      <c r="D469" t="s">
        <v>29</v>
      </c>
      <c r="E469" t="s">
        <v>32</v>
      </c>
      <c r="F469" t="s">
        <v>1342</v>
      </c>
      <c r="G469" t="s">
        <v>32</v>
      </c>
      <c r="H469" t="s">
        <v>33</v>
      </c>
      <c r="I469">
        <v>0</v>
      </c>
      <c r="J469" t="s">
        <v>34</v>
      </c>
      <c r="K469" t="s">
        <v>35</v>
      </c>
      <c r="L469">
        <v>0.01</v>
      </c>
      <c r="M469" t="s">
        <v>32</v>
      </c>
      <c r="N469">
        <v>1</v>
      </c>
      <c r="O469" t="str">
        <f t="shared" si="91"/>
        <v/>
      </c>
      <c r="P469" t="str">
        <f t="shared" si="92"/>
        <v/>
      </c>
      <c r="Q469">
        <f t="shared" si="93"/>
        <v>30</v>
      </c>
      <c r="R469" t="str">
        <f t="shared" si="94"/>
        <v/>
      </c>
      <c r="S469" t="str">
        <f t="shared" si="95"/>
        <v/>
      </c>
      <c r="T469" t="str">
        <f t="shared" si="96"/>
        <v/>
      </c>
      <c r="U469" cm="1">
        <f t="array" ref="U469">MIN(IFERROR(FIND(_xlfn.SEQUENCE(10,,CHAR(48)),F469),""))</f>
        <v>8</v>
      </c>
      <c r="V469">
        <f t="shared" si="97"/>
        <v>15</v>
      </c>
      <c r="W469" t="str">
        <f t="shared" si="98"/>
        <v>611_0212</v>
      </c>
      <c r="X469" t="str">
        <f t="shared" si="99"/>
        <v>611_0212</v>
      </c>
      <c r="Y469" t="str">
        <f t="shared" si="100"/>
        <v>A créer</v>
      </c>
      <c r="Z469">
        <f t="shared" si="101"/>
        <v>0</v>
      </c>
      <c r="AA469" t="str">
        <f t="shared" si="102"/>
        <v>611_0212 / 29064704</v>
      </c>
      <c r="AB469">
        <f t="shared" si="103"/>
        <v>29064704</v>
      </c>
      <c r="AC469" s="10" t="str">
        <f>Sheet1[[#This Row],[Emplacement]]</f>
        <v>A créer</v>
      </c>
      <c r="AD469" s="10" t="str">
        <f>Sheet1[[#This Row],[Outillage]]</f>
        <v>611_0212</v>
      </c>
    </row>
    <row r="470" spans="1:30" x14ac:dyDescent="0.25">
      <c r="A470">
        <v>29064705</v>
      </c>
      <c r="B470" t="s">
        <v>1343</v>
      </c>
      <c r="C470" t="s">
        <v>28</v>
      </c>
      <c r="D470" t="s">
        <v>29</v>
      </c>
      <c r="E470" t="s">
        <v>32</v>
      </c>
      <c r="F470" t="s">
        <v>1344</v>
      </c>
      <c r="G470" t="s">
        <v>32</v>
      </c>
      <c r="H470" t="s">
        <v>33</v>
      </c>
      <c r="I470">
        <v>0</v>
      </c>
      <c r="J470" t="s">
        <v>34</v>
      </c>
      <c r="K470" t="s">
        <v>35</v>
      </c>
      <c r="L470">
        <v>0.01</v>
      </c>
      <c r="M470" t="s">
        <v>32</v>
      </c>
      <c r="N470">
        <v>1</v>
      </c>
      <c r="O470" t="str">
        <f t="shared" si="91"/>
        <v/>
      </c>
      <c r="P470" t="str">
        <f t="shared" si="92"/>
        <v/>
      </c>
      <c r="Q470">
        <f t="shared" si="93"/>
        <v>30</v>
      </c>
      <c r="R470" t="str">
        <f t="shared" si="94"/>
        <v/>
      </c>
      <c r="S470" t="str">
        <f t="shared" si="95"/>
        <v/>
      </c>
      <c r="T470" t="str">
        <f t="shared" si="96"/>
        <v/>
      </c>
      <c r="U470" cm="1">
        <f t="array" ref="U470">MIN(IFERROR(FIND(_xlfn.SEQUENCE(10,,CHAR(48)),F470),""))</f>
        <v>8</v>
      </c>
      <c r="V470">
        <f t="shared" si="97"/>
        <v>15</v>
      </c>
      <c r="W470" t="str">
        <f t="shared" si="98"/>
        <v>611_0416</v>
      </c>
      <c r="X470" t="str">
        <f t="shared" si="99"/>
        <v>611_0416</v>
      </c>
      <c r="Y470" t="str">
        <f t="shared" si="100"/>
        <v>A créer</v>
      </c>
      <c r="Z470">
        <f t="shared" si="101"/>
        <v>0</v>
      </c>
      <c r="AA470" t="str">
        <f t="shared" si="102"/>
        <v>611_0416 / 29064705</v>
      </c>
      <c r="AB470">
        <f t="shared" si="103"/>
        <v>29064705</v>
      </c>
      <c r="AC470" s="10" t="str">
        <f>Sheet1[[#This Row],[Emplacement]]</f>
        <v>A créer</v>
      </c>
      <c r="AD470" s="10" t="str">
        <f>Sheet1[[#This Row],[Outillage]]</f>
        <v>611_0416</v>
      </c>
    </row>
    <row r="471" spans="1:30" x14ac:dyDescent="0.25">
      <c r="A471">
        <v>29064706</v>
      </c>
      <c r="B471" t="s">
        <v>1345</v>
      </c>
      <c r="C471" t="s">
        <v>28</v>
      </c>
      <c r="D471" t="s">
        <v>29</v>
      </c>
      <c r="E471" t="s">
        <v>32</v>
      </c>
      <c r="F471" t="s">
        <v>1346</v>
      </c>
      <c r="G471" t="s">
        <v>32</v>
      </c>
      <c r="H471" t="s">
        <v>33</v>
      </c>
      <c r="I471">
        <v>0</v>
      </c>
      <c r="J471" t="s">
        <v>34</v>
      </c>
      <c r="K471" t="s">
        <v>35</v>
      </c>
      <c r="L471">
        <v>0.01</v>
      </c>
      <c r="M471" t="s">
        <v>32</v>
      </c>
      <c r="N471">
        <v>1</v>
      </c>
      <c r="O471" t="str">
        <f t="shared" si="91"/>
        <v/>
      </c>
      <c r="P471" t="str">
        <f t="shared" si="92"/>
        <v/>
      </c>
      <c r="Q471">
        <f t="shared" si="93"/>
        <v>32</v>
      </c>
      <c r="R471" t="str">
        <f t="shared" si="94"/>
        <v/>
      </c>
      <c r="S471" t="str">
        <f t="shared" si="95"/>
        <v/>
      </c>
      <c r="T471" t="str">
        <f t="shared" si="96"/>
        <v/>
      </c>
      <c r="U471" cm="1">
        <f t="array" ref="U471">MIN(IFERROR(FIND(_xlfn.SEQUENCE(10,,CHAR(48)),F471),""))</f>
        <v>8</v>
      </c>
      <c r="V471">
        <f t="shared" si="97"/>
        <v>15</v>
      </c>
      <c r="W471" t="str">
        <f t="shared" si="98"/>
        <v>611_0421</v>
      </c>
      <c r="X471" t="str">
        <f t="shared" si="99"/>
        <v>611_0421</v>
      </c>
      <c r="Y471" t="str">
        <f t="shared" si="100"/>
        <v>A créer</v>
      </c>
      <c r="Z471">
        <f t="shared" si="101"/>
        <v>0</v>
      </c>
      <c r="AA471" t="str">
        <f t="shared" si="102"/>
        <v>611_0421 / 29064706</v>
      </c>
      <c r="AB471">
        <f t="shared" si="103"/>
        <v>29064706</v>
      </c>
      <c r="AC471" s="10" t="str">
        <f>Sheet1[[#This Row],[Emplacement]]</f>
        <v>A créer</v>
      </c>
      <c r="AD471" s="10" t="str">
        <f>Sheet1[[#This Row],[Outillage]]</f>
        <v>611_0421</v>
      </c>
    </row>
    <row r="472" spans="1:30" x14ac:dyDescent="0.25">
      <c r="A472">
        <v>29064707</v>
      </c>
      <c r="B472" t="s">
        <v>1347</v>
      </c>
      <c r="C472" t="s">
        <v>28</v>
      </c>
      <c r="D472" t="s">
        <v>29</v>
      </c>
      <c r="E472" t="s">
        <v>32</v>
      </c>
      <c r="F472" t="s">
        <v>1348</v>
      </c>
      <c r="G472" t="s">
        <v>32</v>
      </c>
      <c r="H472" t="s">
        <v>33</v>
      </c>
      <c r="I472">
        <v>0</v>
      </c>
      <c r="J472" t="s">
        <v>34</v>
      </c>
      <c r="K472" t="s">
        <v>35</v>
      </c>
      <c r="L472">
        <v>0.01</v>
      </c>
      <c r="M472" t="s">
        <v>32</v>
      </c>
      <c r="N472">
        <v>1</v>
      </c>
      <c r="O472" t="str">
        <f t="shared" si="91"/>
        <v/>
      </c>
      <c r="P472" t="str">
        <f t="shared" si="92"/>
        <v/>
      </c>
      <c r="Q472">
        <f t="shared" si="93"/>
        <v>30</v>
      </c>
      <c r="R472" t="str">
        <f t="shared" si="94"/>
        <v/>
      </c>
      <c r="S472" t="str">
        <f t="shared" si="95"/>
        <v/>
      </c>
      <c r="T472" t="str">
        <f t="shared" si="96"/>
        <v/>
      </c>
      <c r="U472" cm="1">
        <f t="array" ref="U472">MIN(IFERROR(FIND(_xlfn.SEQUENCE(10,,CHAR(48)),F472),""))</f>
        <v>8</v>
      </c>
      <c r="V472">
        <f t="shared" si="97"/>
        <v>15</v>
      </c>
      <c r="W472" t="str">
        <f t="shared" si="98"/>
        <v>611_0458</v>
      </c>
      <c r="X472" t="str">
        <f t="shared" si="99"/>
        <v>611_0458</v>
      </c>
      <c r="Y472" t="str">
        <f t="shared" si="100"/>
        <v>A créer</v>
      </c>
      <c r="Z472">
        <f t="shared" si="101"/>
        <v>0</v>
      </c>
      <c r="AA472" t="str">
        <f t="shared" si="102"/>
        <v>611_0458 / 29064707</v>
      </c>
      <c r="AB472">
        <f t="shared" si="103"/>
        <v>29064707</v>
      </c>
      <c r="AC472" s="10" t="str">
        <f>Sheet1[[#This Row],[Emplacement]]</f>
        <v>A créer</v>
      </c>
      <c r="AD472" s="10" t="str">
        <f>Sheet1[[#This Row],[Outillage]]</f>
        <v>611_0458</v>
      </c>
    </row>
    <row r="473" spans="1:30" x14ac:dyDescent="0.25">
      <c r="A473">
        <v>29064708</v>
      </c>
      <c r="B473" t="s">
        <v>1349</v>
      </c>
      <c r="C473" t="s">
        <v>28</v>
      </c>
      <c r="D473" t="s">
        <v>29</v>
      </c>
      <c r="E473" t="s">
        <v>32</v>
      </c>
      <c r="F473" t="s">
        <v>1350</v>
      </c>
      <c r="G473" t="s">
        <v>32</v>
      </c>
      <c r="H473" t="s">
        <v>33</v>
      </c>
      <c r="I473">
        <v>0</v>
      </c>
      <c r="J473" t="s">
        <v>34</v>
      </c>
      <c r="K473" t="s">
        <v>35</v>
      </c>
      <c r="L473">
        <v>0.01</v>
      </c>
      <c r="M473" t="s">
        <v>32</v>
      </c>
      <c r="N473">
        <v>1</v>
      </c>
      <c r="O473" t="str">
        <f t="shared" si="91"/>
        <v/>
      </c>
      <c r="P473" t="str">
        <f t="shared" si="92"/>
        <v/>
      </c>
      <c r="Q473">
        <f t="shared" si="93"/>
        <v>32</v>
      </c>
      <c r="R473" t="str">
        <f t="shared" si="94"/>
        <v/>
      </c>
      <c r="S473" t="str">
        <f t="shared" si="95"/>
        <v/>
      </c>
      <c r="T473" t="str">
        <f t="shared" si="96"/>
        <v/>
      </c>
      <c r="U473" cm="1">
        <f t="array" ref="U473">MIN(IFERROR(FIND(_xlfn.SEQUENCE(10,,CHAR(48)),F473),""))</f>
        <v>8</v>
      </c>
      <c r="V473">
        <f t="shared" si="97"/>
        <v>15</v>
      </c>
      <c r="W473" t="str">
        <f t="shared" si="98"/>
        <v>611_0464</v>
      </c>
      <c r="X473" t="str">
        <f t="shared" si="99"/>
        <v>611_0464</v>
      </c>
      <c r="Y473" t="str">
        <f t="shared" si="100"/>
        <v>A créer</v>
      </c>
      <c r="Z473">
        <f t="shared" si="101"/>
        <v>0</v>
      </c>
      <c r="AA473" t="str">
        <f t="shared" si="102"/>
        <v>611_0464 / 29064708</v>
      </c>
      <c r="AB473">
        <f t="shared" si="103"/>
        <v>29064708</v>
      </c>
      <c r="AC473" s="10" t="str">
        <f>Sheet1[[#This Row],[Emplacement]]</f>
        <v>A créer</v>
      </c>
      <c r="AD473" s="10" t="str">
        <f>Sheet1[[#This Row],[Outillage]]</f>
        <v>611_0464</v>
      </c>
    </row>
    <row r="474" spans="1:30" x14ac:dyDescent="0.25">
      <c r="A474">
        <v>29064710</v>
      </c>
      <c r="B474" t="s">
        <v>1351</v>
      </c>
      <c r="C474" t="s">
        <v>28</v>
      </c>
      <c r="D474" t="s">
        <v>29</v>
      </c>
      <c r="E474" t="s">
        <v>32</v>
      </c>
      <c r="F474" t="s">
        <v>1352</v>
      </c>
      <c r="G474" t="s">
        <v>32</v>
      </c>
      <c r="H474" t="s">
        <v>33</v>
      </c>
      <c r="I474">
        <v>0</v>
      </c>
      <c r="J474" t="s">
        <v>34</v>
      </c>
      <c r="K474" t="s">
        <v>35</v>
      </c>
      <c r="L474">
        <v>0.01</v>
      </c>
      <c r="M474" t="s">
        <v>32</v>
      </c>
      <c r="N474">
        <v>1</v>
      </c>
      <c r="O474" t="str">
        <f t="shared" si="91"/>
        <v/>
      </c>
      <c r="P474" t="str">
        <f t="shared" si="92"/>
        <v/>
      </c>
      <c r="Q474">
        <f t="shared" si="93"/>
        <v>32</v>
      </c>
      <c r="R474" t="str">
        <f t="shared" si="94"/>
        <v/>
      </c>
      <c r="S474" t="str">
        <f t="shared" si="95"/>
        <v/>
      </c>
      <c r="T474" t="str">
        <f t="shared" si="96"/>
        <v/>
      </c>
      <c r="U474" cm="1">
        <f t="array" ref="U474">MIN(IFERROR(FIND(_xlfn.SEQUENCE(10,,CHAR(48)),F474),""))</f>
        <v>8</v>
      </c>
      <c r="V474">
        <f t="shared" si="97"/>
        <v>15</v>
      </c>
      <c r="W474" t="str">
        <f t="shared" si="98"/>
        <v>611_0496</v>
      </c>
      <c r="X474" t="str">
        <f t="shared" si="99"/>
        <v>611_0496</v>
      </c>
      <c r="Y474" t="str">
        <f t="shared" si="100"/>
        <v>A créer</v>
      </c>
      <c r="Z474">
        <f t="shared" si="101"/>
        <v>0</v>
      </c>
      <c r="AA474" t="str">
        <f t="shared" si="102"/>
        <v>611_0496 / 29064710</v>
      </c>
      <c r="AB474">
        <f t="shared" si="103"/>
        <v>29064710</v>
      </c>
      <c r="AC474" s="10" t="str">
        <f>Sheet1[[#This Row],[Emplacement]]</f>
        <v>A créer</v>
      </c>
      <c r="AD474" s="10" t="str">
        <f>Sheet1[[#This Row],[Outillage]]</f>
        <v>611_0496</v>
      </c>
    </row>
    <row r="475" spans="1:30" x14ac:dyDescent="0.25">
      <c r="A475">
        <v>29064712</v>
      </c>
      <c r="B475" t="s">
        <v>1353</v>
      </c>
      <c r="C475" t="s">
        <v>28</v>
      </c>
      <c r="D475" t="s">
        <v>29</v>
      </c>
      <c r="E475" t="s">
        <v>32</v>
      </c>
      <c r="F475" t="s">
        <v>1354</v>
      </c>
      <c r="G475" t="s">
        <v>32</v>
      </c>
      <c r="H475" t="s">
        <v>33</v>
      </c>
      <c r="I475">
        <v>0</v>
      </c>
      <c r="J475" t="s">
        <v>34</v>
      </c>
      <c r="K475" t="s">
        <v>35</v>
      </c>
      <c r="L475">
        <v>0.01</v>
      </c>
      <c r="M475" t="s">
        <v>32</v>
      </c>
      <c r="N475">
        <v>1</v>
      </c>
      <c r="O475" t="str">
        <f t="shared" si="91"/>
        <v/>
      </c>
      <c r="P475" t="str">
        <f t="shared" si="92"/>
        <v/>
      </c>
      <c r="Q475">
        <f t="shared" si="93"/>
        <v>30</v>
      </c>
      <c r="R475" t="str">
        <f t="shared" si="94"/>
        <v/>
      </c>
      <c r="S475" t="str">
        <f t="shared" si="95"/>
        <v/>
      </c>
      <c r="T475" t="str">
        <f t="shared" si="96"/>
        <v/>
      </c>
      <c r="U475" cm="1">
        <f t="array" ref="U475">MIN(IFERROR(FIND(_xlfn.SEQUENCE(10,,CHAR(48)),F475),""))</f>
        <v>8</v>
      </c>
      <c r="V475">
        <f t="shared" si="97"/>
        <v>15</v>
      </c>
      <c r="W475" t="str">
        <f t="shared" si="98"/>
        <v>611_0630</v>
      </c>
      <c r="X475" t="str">
        <f t="shared" si="99"/>
        <v>611_0630</v>
      </c>
      <c r="Y475" t="str">
        <f t="shared" si="100"/>
        <v>A créer</v>
      </c>
      <c r="Z475">
        <f t="shared" si="101"/>
        <v>0</v>
      </c>
      <c r="AA475" t="str">
        <f t="shared" si="102"/>
        <v>611_0630 / 29064712</v>
      </c>
      <c r="AB475">
        <f t="shared" si="103"/>
        <v>29064712</v>
      </c>
      <c r="AC475" s="10" t="str">
        <f>Sheet1[[#This Row],[Emplacement]]</f>
        <v>A créer</v>
      </c>
      <c r="AD475" s="10" t="str">
        <f>Sheet1[[#This Row],[Outillage]]</f>
        <v>611_0630</v>
      </c>
    </row>
    <row r="476" spans="1:30" x14ac:dyDescent="0.25">
      <c r="A476">
        <v>29064713</v>
      </c>
      <c r="B476" t="s">
        <v>1355</v>
      </c>
      <c r="C476" t="s">
        <v>28</v>
      </c>
      <c r="D476" t="s">
        <v>29</v>
      </c>
      <c r="E476" t="s">
        <v>32</v>
      </c>
      <c r="F476" t="s">
        <v>1356</v>
      </c>
      <c r="G476" t="s">
        <v>32</v>
      </c>
      <c r="H476" t="s">
        <v>33</v>
      </c>
      <c r="I476">
        <v>0</v>
      </c>
      <c r="J476" t="s">
        <v>34</v>
      </c>
      <c r="K476" t="s">
        <v>35</v>
      </c>
      <c r="L476">
        <v>0.01</v>
      </c>
      <c r="M476" t="s">
        <v>32</v>
      </c>
      <c r="N476">
        <v>1</v>
      </c>
      <c r="O476" t="str">
        <f t="shared" si="91"/>
        <v/>
      </c>
      <c r="P476" t="str">
        <f t="shared" si="92"/>
        <v/>
      </c>
      <c r="Q476">
        <f t="shared" si="93"/>
        <v>30</v>
      </c>
      <c r="R476" t="str">
        <f t="shared" si="94"/>
        <v/>
      </c>
      <c r="S476" t="str">
        <f t="shared" si="95"/>
        <v/>
      </c>
      <c r="T476" t="str">
        <f t="shared" si="96"/>
        <v/>
      </c>
      <c r="U476" cm="1">
        <f t="array" ref="U476">MIN(IFERROR(FIND(_xlfn.SEQUENCE(10,,CHAR(48)),F476),""))</f>
        <v>8</v>
      </c>
      <c r="V476">
        <f t="shared" si="97"/>
        <v>15</v>
      </c>
      <c r="W476" t="str">
        <f t="shared" si="98"/>
        <v>611_0755</v>
      </c>
      <c r="X476" t="str">
        <f t="shared" si="99"/>
        <v>611_0755</v>
      </c>
      <c r="Y476" t="str">
        <f t="shared" si="100"/>
        <v>A créer</v>
      </c>
      <c r="Z476">
        <f t="shared" si="101"/>
        <v>0</v>
      </c>
      <c r="AA476" t="str">
        <f t="shared" si="102"/>
        <v>611_0755 / 29064713</v>
      </c>
      <c r="AB476">
        <f t="shared" si="103"/>
        <v>29064713</v>
      </c>
      <c r="AC476" s="10" t="str">
        <f>Sheet1[[#This Row],[Emplacement]]</f>
        <v>A créer</v>
      </c>
      <c r="AD476" s="10" t="str">
        <f>Sheet1[[#This Row],[Outillage]]</f>
        <v>611_0755</v>
      </c>
    </row>
    <row r="477" spans="1:30" x14ac:dyDescent="0.25">
      <c r="A477">
        <v>29064715</v>
      </c>
      <c r="B477" t="s">
        <v>1357</v>
      </c>
      <c r="C477" t="s">
        <v>28</v>
      </c>
      <c r="D477" t="s">
        <v>29</v>
      </c>
      <c r="E477" t="s">
        <v>32</v>
      </c>
      <c r="F477" t="s">
        <v>1358</v>
      </c>
      <c r="G477" t="s">
        <v>32</v>
      </c>
      <c r="H477" t="s">
        <v>33</v>
      </c>
      <c r="I477">
        <v>0</v>
      </c>
      <c r="J477" t="s">
        <v>34</v>
      </c>
      <c r="K477" t="s">
        <v>35</v>
      </c>
      <c r="L477">
        <v>0.01</v>
      </c>
      <c r="M477" t="s">
        <v>32</v>
      </c>
      <c r="N477">
        <v>1</v>
      </c>
      <c r="O477" t="str">
        <f t="shared" si="91"/>
        <v/>
      </c>
      <c r="P477" t="str">
        <f t="shared" si="92"/>
        <v/>
      </c>
      <c r="Q477">
        <f t="shared" si="93"/>
        <v>32</v>
      </c>
      <c r="R477" t="str">
        <f t="shared" si="94"/>
        <v/>
      </c>
      <c r="S477" t="str">
        <f t="shared" si="95"/>
        <v/>
      </c>
      <c r="T477" t="str">
        <f t="shared" si="96"/>
        <v/>
      </c>
      <c r="U477" cm="1">
        <f t="array" ref="U477">MIN(IFERROR(FIND(_xlfn.SEQUENCE(10,,CHAR(48)),F477),""))</f>
        <v>8</v>
      </c>
      <c r="V477">
        <f t="shared" si="97"/>
        <v>15</v>
      </c>
      <c r="W477" t="str">
        <f t="shared" si="98"/>
        <v>611_0785</v>
      </c>
      <c r="X477" t="str">
        <f t="shared" si="99"/>
        <v>611_0785</v>
      </c>
      <c r="Y477" t="str">
        <f t="shared" si="100"/>
        <v>A créer</v>
      </c>
      <c r="Z477">
        <f t="shared" si="101"/>
        <v>0</v>
      </c>
      <c r="AA477" t="str">
        <f t="shared" si="102"/>
        <v>611_0785 / 29064715</v>
      </c>
      <c r="AB477">
        <f t="shared" si="103"/>
        <v>29064715</v>
      </c>
      <c r="AC477" s="10" t="str">
        <f>Sheet1[[#This Row],[Emplacement]]</f>
        <v>A créer</v>
      </c>
      <c r="AD477" s="10" t="str">
        <f>Sheet1[[#This Row],[Outillage]]</f>
        <v>611_0785</v>
      </c>
    </row>
    <row r="478" spans="1:30" x14ac:dyDescent="0.25">
      <c r="A478">
        <v>29064716</v>
      </c>
      <c r="B478" t="s">
        <v>1359</v>
      </c>
      <c r="C478" t="s">
        <v>28</v>
      </c>
      <c r="D478" t="s">
        <v>29</v>
      </c>
      <c r="E478" t="s">
        <v>32</v>
      </c>
      <c r="F478" t="s">
        <v>1360</v>
      </c>
      <c r="G478" t="s">
        <v>32</v>
      </c>
      <c r="H478" t="s">
        <v>33</v>
      </c>
      <c r="I478">
        <v>0</v>
      </c>
      <c r="J478" t="s">
        <v>34</v>
      </c>
      <c r="K478" t="s">
        <v>35</v>
      </c>
      <c r="L478">
        <v>0.01</v>
      </c>
      <c r="M478" t="s">
        <v>32</v>
      </c>
      <c r="N478">
        <v>1</v>
      </c>
      <c r="O478" t="str">
        <f t="shared" si="91"/>
        <v/>
      </c>
      <c r="P478" t="str">
        <f t="shared" si="92"/>
        <v/>
      </c>
      <c r="Q478">
        <f t="shared" si="93"/>
        <v>32</v>
      </c>
      <c r="R478" t="str">
        <f t="shared" si="94"/>
        <v/>
      </c>
      <c r="S478" t="str">
        <f t="shared" si="95"/>
        <v/>
      </c>
      <c r="T478" t="str">
        <f t="shared" si="96"/>
        <v/>
      </c>
      <c r="U478" cm="1">
        <f t="array" ref="U478">MIN(IFERROR(FIND(_xlfn.SEQUENCE(10,,CHAR(48)),F478),""))</f>
        <v>8</v>
      </c>
      <c r="V478">
        <f t="shared" si="97"/>
        <v>15</v>
      </c>
      <c r="W478" t="str">
        <f t="shared" si="98"/>
        <v>611_0795</v>
      </c>
      <c r="X478" t="str">
        <f t="shared" si="99"/>
        <v>611_0795</v>
      </c>
      <c r="Y478" t="str">
        <f t="shared" si="100"/>
        <v>A créer</v>
      </c>
      <c r="Z478">
        <f t="shared" si="101"/>
        <v>0</v>
      </c>
      <c r="AA478" t="str">
        <f t="shared" si="102"/>
        <v>611_0795 / 29064716</v>
      </c>
      <c r="AB478">
        <f t="shared" si="103"/>
        <v>29064716</v>
      </c>
      <c r="AC478" s="10" t="str">
        <f>Sheet1[[#This Row],[Emplacement]]</f>
        <v>A créer</v>
      </c>
      <c r="AD478" s="10" t="str">
        <f>Sheet1[[#This Row],[Outillage]]</f>
        <v>611_0795</v>
      </c>
    </row>
    <row r="479" spans="1:30" x14ac:dyDescent="0.25">
      <c r="A479">
        <v>29064717</v>
      </c>
      <c r="B479" t="s">
        <v>1361</v>
      </c>
      <c r="C479" t="s">
        <v>28</v>
      </c>
      <c r="D479" t="s">
        <v>29</v>
      </c>
      <c r="E479" t="s">
        <v>32</v>
      </c>
      <c r="F479" t="s">
        <v>1362</v>
      </c>
      <c r="G479" t="s">
        <v>32</v>
      </c>
      <c r="H479" t="s">
        <v>33</v>
      </c>
      <c r="I479">
        <v>0</v>
      </c>
      <c r="J479" t="s">
        <v>34</v>
      </c>
      <c r="K479" t="s">
        <v>35</v>
      </c>
      <c r="L479">
        <v>0.01</v>
      </c>
      <c r="M479" t="s">
        <v>32</v>
      </c>
      <c r="N479">
        <v>1</v>
      </c>
      <c r="O479" t="str">
        <f t="shared" si="91"/>
        <v/>
      </c>
      <c r="P479" t="str">
        <f t="shared" si="92"/>
        <v/>
      </c>
      <c r="Q479">
        <f t="shared" si="93"/>
        <v>32</v>
      </c>
      <c r="R479" t="str">
        <f t="shared" si="94"/>
        <v/>
      </c>
      <c r="S479" t="str">
        <f t="shared" si="95"/>
        <v/>
      </c>
      <c r="T479" t="str">
        <f t="shared" si="96"/>
        <v/>
      </c>
      <c r="U479" cm="1">
        <f t="array" ref="U479">MIN(IFERROR(FIND(_xlfn.SEQUENCE(10,,CHAR(48)),F479),""))</f>
        <v>8</v>
      </c>
      <c r="V479">
        <f t="shared" si="97"/>
        <v>15</v>
      </c>
      <c r="W479" t="str">
        <f t="shared" si="98"/>
        <v>611_0822</v>
      </c>
      <c r="X479" t="str">
        <f t="shared" si="99"/>
        <v>611_0822</v>
      </c>
      <c r="Y479" t="str">
        <f t="shared" si="100"/>
        <v>A créer</v>
      </c>
      <c r="Z479">
        <f t="shared" si="101"/>
        <v>0</v>
      </c>
      <c r="AA479" t="str">
        <f t="shared" si="102"/>
        <v>611_0822 / 29064717</v>
      </c>
      <c r="AB479">
        <f t="shared" si="103"/>
        <v>29064717</v>
      </c>
      <c r="AC479" s="10" t="str">
        <f>Sheet1[[#This Row],[Emplacement]]</f>
        <v>A créer</v>
      </c>
      <c r="AD479" s="10" t="str">
        <f>Sheet1[[#This Row],[Outillage]]</f>
        <v>611_0822</v>
      </c>
    </row>
    <row r="480" spans="1:30" x14ac:dyDescent="0.25">
      <c r="A480">
        <v>29064718</v>
      </c>
      <c r="B480" t="s">
        <v>1363</v>
      </c>
      <c r="C480" t="s">
        <v>28</v>
      </c>
      <c r="D480" t="s">
        <v>29</v>
      </c>
      <c r="E480" t="s">
        <v>32</v>
      </c>
      <c r="F480" t="s">
        <v>1364</v>
      </c>
      <c r="G480" t="s">
        <v>32</v>
      </c>
      <c r="H480" t="s">
        <v>33</v>
      </c>
      <c r="I480">
        <v>0</v>
      </c>
      <c r="J480" t="s">
        <v>34</v>
      </c>
      <c r="K480" t="s">
        <v>35</v>
      </c>
      <c r="L480">
        <v>0.01</v>
      </c>
      <c r="M480" t="s">
        <v>32</v>
      </c>
      <c r="N480">
        <v>1</v>
      </c>
      <c r="O480" t="str">
        <f t="shared" si="91"/>
        <v/>
      </c>
      <c r="P480" t="str">
        <f t="shared" si="92"/>
        <v/>
      </c>
      <c r="Q480">
        <f t="shared" si="93"/>
        <v>32</v>
      </c>
      <c r="R480" t="str">
        <f t="shared" si="94"/>
        <v/>
      </c>
      <c r="S480" t="str">
        <f t="shared" si="95"/>
        <v/>
      </c>
      <c r="T480" t="str">
        <f t="shared" si="96"/>
        <v/>
      </c>
      <c r="U480" cm="1">
        <f t="array" ref="U480">MIN(IFERROR(FIND(_xlfn.SEQUENCE(10,,CHAR(48)),F480),""))</f>
        <v>8</v>
      </c>
      <c r="V480">
        <f t="shared" si="97"/>
        <v>15</v>
      </c>
      <c r="W480" t="str">
        <f t="shared" si="98"/>
        <v>611_0832</v>
      </c>
      <c r="X480" t="str">
        <f t="shared" si="99"/>
        <v>611_0832</v>
      </c>
      <c r="Y480" t="str">
        <f t="shared" si="100"/>
        <v>A créer</v>
      </c>
      <c r="Z480">
        <f t="shared" si="101"/>
        <v>0</v>
      </c>
      <c r="AA480" t="str">
        <f t="shared" si="102"/>
        <v>611_0832 / 29064718</v>
      </c>
      <c r="AB480">
        <f t="shared" si="103"/>
        <v>29064718</v>
      </c>
      <c r="AC480" s="10" t="str">
        <f>Sheet1[[#This Row],[Emplacement]]</f>
        <v>A créer</v>
      </c>
      <c r="AD480" s="10" t="str">
        <f>Sheet1[[#This Row],[Outillage]]</f>
        <v>611_0832</v>
      </c>
    </row>
    <row r="481" spans="1:30" x14ac:dyDescent="0.25">
      <c r="A481">
        <v>29064719</v>
      </c>
      <c r="B481" t="s">
        <v>1365</v>
      </c>
      <c r="C481" t="s">
        <v>28</v>
      </c>
      <c r="D481" t="s">
        <v>29</v>
      </c>
      <c r="E481" t="s">
        <v>32</v>
      </c>
      <c r="F481" t="s">
        <v>1366</v>
      </c>
      <c r="G481" t="s">
        <v>32</v>
      </c>
      <c r="H481" t="s">
        <v>33</v>
      </c>
      <c r="I481">
        <v>0</v>
      </c>
      <c r="J481" t="s">
        <v>34</v>
      </c>
      <c r="K481" t="s">
        <v>35</v>
      </c>
      <c r="L481">
        <v>0.01</v>
      </c>
      <c r="M481" t="s">
        <v>32</v>
      </c>
      <c r="N481">
        <v>1</v>
      </c>
      <c r="O481" t="str">
        <f t="shared" si="91"/>
        <v/>
      </c>
      <c r="P481" t="str">
        <f t="shared" si="92"/>
        <v/>
      </c>
      <c r="Q481">
        <f t="shared" si="93"/>
        <v>30</v>
      </c>
      <c r="R481" t="str">
        <f t="shared" si="94"/>
        <v/>
      </c>
      <c r="S481" t="str">
        <f t="shared" si="95"/>
        <v/>
      </c>
      <c r="T481" t="str">
        <f t="shared" si="96"/>
        <v/>
      </c>
      <c r="U481" cm="1">
        <f t="array" ref="U481">MIN(IFERROR(FIND(_xlfn.SEQUENCE(10,,CHAR(48)),F481),""))</f>
        <v>8</v>
      </c>
      <c r="V481">
        <f t="shared" si="97"/>
        <v>15</v>
      </c>
      <c r="W481" t="str">
        <f t="shared" si="98"/>
        <v>611_0835</v>
      </c>
      <c r="X481" t="str">
        <f t="shared" si="99"/>
        <v>611_0835</v>
      </c>
      <c r="Y481" t="str">
        <f t="shared" si="100"/>
        <v>A créer</v>
      </c>
      <c r="Z481">
        <f t="shared" si="101"/>
        <v>0</v>
      </c>
      <c r="AA481" t="str">
        <f t="shared" si="102"/>
        <v>611_0835 / 29064719</v>
      </c>
      <c r="AB481">
        <f t="shared" si="103"/>
        <v>29064719</v>
      </c>
      <c r="AC481" s="10" t="str">
        <f>Sheet1[[#This Row],[Emplacement]]</f>
        <v>A créer</v>
      </c>
      <c r="AD481" s="10" t="str">
        <f>Sheet1[[#This Row],[Outillage]]</f>
        <v>611_0835</v>
      </c>
    </row>
    <row r="482" spans="1:30" x14ac:dyDescent="0.25">
      <c r="A482">
        <v>29064721</v>
      </c>
      <c r="B482" t="s">
        <v>1367</v>
      </c>
      <c r="C482" t="s">
        <v>28</v>
      </c>
      <c r="D482" t="s">
        <v>29</v>
      </c>
      <c r="E482" t="s">
        <v>32</v>
      </c>
      <c r="F482" t="s">
        <v>1368</v>
      </c>
      <c r="G482" t="s">
        <v>32</v>
      </c>
      <c r="H482" t="s">
        <v>33</v>
      </c>
      <c r="I482">
        <v>0</v>
      </c>
      <c r="J482" t="s">
        <v>34</v>
      </c>
      <c r="K482" t="s">
        <v>35</v>
      </c>
      <c r="L482">
        <v>0.01</v>
      </c>
      <c r="M482" t="s">
        <v>32</v>
      </c>
      <c r="N482">
        <v>1</v>
      </c>
      <c r="O482" t="str">
        <f t="shared" si="91"/>
        <v/>
      </c>
      <c r="P482" t="str">
        <f t="shared" si="92"/>
        <v/>
      </c>
      <c r="Q482">
        <f t="shared" si="93"/>
        <v>32</v>
      </c>
      <c r="R482" t="str">
        <f t="shared" si="94"/>
        <v/>
      </c>
      <c r="S482" t="str">
        <f t="shared" si="95"/>
        <v/>
      </c>
      <c r="T482" t="str">
        <f t="shared" si="96"/>
        <v/>
      </c>
      <c r="U482" cm="1">
        <f t="array" ref="U482">MIN(IFERROR(FIND(_xlfn.SEQUENCE(10,,CHAR(48)),F482),""))</f>
        <v>8</v>
      </c>
      <c r="V482">
        <f t="shared" si="97"/>
        <v>15</v>
      </c>
      <c r="W482" t="str">
        <f t="shared" si="98"/>
        <v>611_0991</v>
      </c>
      <c r="X482" t="str">
        <f t="shared" si="99"/>
        <v>611_0991</v>
      </c>
      <c r="Y482" t="str">
        <f t="shared" si="100"/>
        <v>A créer</v>
      </c>
      <c r="Z482">
        <f t="shared" si="101"/>
        <v>0</v>
      </c>
      <c r="AA482" t="str">
        <f t="shared" si="102"/>
        <v>611_0991 / 29064721</v>
      </c>
      <c r="AB482">
        <f t="shared" si="103"/>
        <v>29064721</v>
      </c>
      <c r="AC482" s="10" t="str">
        <f>Sheet1[[#This Row],[Emplacement]]</f>
        <v>A créer</v>
      </c>
      <c r="AD482" s="10" t="str">
        <f>Sheet1[[#This Row],[Outillage]]</f>
        <v>611_0991</v>
      </c>
    </row>
    <row r="483" spans="1:30" x14ac:dyDescent="0.25">
      <c r="A483">
        <v>29064722</v>
      </c>
      <c r="B483" t="s">
        <v>1369</v>
      </c>
      <c r="C483" t="s">
        <v>28</v>
      </c>
      <c r="D483" t="s">
        <v>29</v>
      </c>
      <c r="E483" t="s">
        <v>32</v>
      </c>
      <c r="F483" t="s">
        <v>1370</v>
      </c>
      <c r="G483" t="s">
        <v>32</v>
      </c>
      <c r="H483" t="s">
        <v>33</v>
      </c>
      <c r="I483">
        <v>0</v>
      </c>
      <c r="J483" t="s">
        <v>34</v>
      </c>
      <c r="K483" t="s">
        <v>35</v>
      </c>
      <c r="L483">
        <v>0.01</v>
      </c>
      <c r="M483" t="s">
        <v>32</v>
      </c>
      <c r="N483">
        <v>1</v>
      </c>
      <c r="O483" t="str">
        <f t="shared" si="91"/>
        <v/>
      </c>
      <c r="P483" t="str">
        <f t="shared" si="92"/>
        <v/>
      </c>
      <c r="Q483">
        <f t="shared" si="93"/>
        <v>32</v>
      </c>
      <c r="R483" t="str">
        <f t="shared" si="94"/>
        <v/>
      </c>
      <c r="S483" t="str">
        <f t="shared" si="95"/>
        <v/>
      </c>
      <c r="T483" t="str">
        <f t="shared" si="96"/>
        <v/>
      </c>
      <c r="U483" cm="1">
        <f t="array" ref="U483">MIN(IFERROR(FIND(_xlfn.SEQUENCE(10,,CHAR(48)),F483),""))</f>
        <v>8</v>
      </c>
      <c r="V483">
        <f t="shared" si="97"/>
        <v>15</v>
      </c>
      <c r="W483" t="str">
        <f t="shared" si="98"/>
        <v>611_1189</v>
      </c>
      <c r="X483" t="str">
        <f t="shared" si="99"/>
        <v>611_1189</v>
      </c>
      <c r="Y483" t="str">
        <f t="shared" si="100"/>
        <v>A créer</v>
      </c>
      <c r="Z483">
        <f t="shared" si="101"/>
        <v>0</v>
      </c>
      <c r="AA483" t="str">
        <f t="shared" si="102"/>
        <v>611_1189 / 29064722</v>
      </c>
      <c r="AB483">
        <f t="shared" si="103"/>
        <v>29064722</v>
      </c>
      <c r="AC483" s="10" t="str">
        <f>Sheet1[[#This Row],[Emplacement]]</f>
        <v>A créer</v>
      </c>
      <c r="AD483" s="10" t="str">
        <f>Sheet1[[#This Row],[Outillage]]</f>
        <v>611_1189</v>
      </c>
    </row>
    <row r="484" spans="1:30" x14ac:dyDescent="0.25">
      <c r="A484">
        <v>29064723</v>
      </c>
      <c r="B484" t="s">
        <v>1371</v>
      </c>
      <c r="C484" t="s">
        <v>28</v>
      </c>
      <c r="D484" t="s">
        <v>29</v>
      </c>
      <c r="E484" t="s">
        <v>32</v>
      </c>
      <c r="F484" t="s">
        <v>1372</v>
      </c>
      <c r="G484" t="s">
        <v>32</v>
      </c>
      <c r="H484" t="s">
        <v>33</v>
      </c>
      <c r="I484">
        <v>0</v>
      </c>
      <c r="J484" t="s">
        <v>34</v>
      </c>
      <c r="K484" t="s">
        <v>35</v>
      </c>
      <c r="L484">
        <v>0.01</v>
      </c>
      <c r="M484" t="s">
        <v>32</v>
      </c>
      <c r="N484">
        <v>1</v>
      </c>
      <c r="O484" t="str">
        <f t="shared" si="91"/>
        <v/>
      </c>
      <c r="P484" t="str">
        <f t="shared" si="92"/>
        <v/>
      </c>
      <c r="Q484">
        <f t="shared" si="93"/>
        <v>32</v>
      </c>
      <c r="R484" t="str">
        <f t="shared" si="94"/>
        <v/>
      </c>
      <c r="S484" t="str">
        <f t="shared" si="95"/>
        <v/>
      </c>
      <c r="T484" t="str">
        <f t="shared" si="96"/>
        <v/>
      </c>
      <c r="U484" cm="1">
        <f t="array" ref="U484">MIN(IFERROR(FIND(_xlfn.SEQUENCE(10,,CHAR(48)),F484),""))</f>
        <v>8</v>
      </c>
      <c r="V484">
        <f t="shared" si="97"/>
        <v>15</v>
      </c>
      <c r="W484" t="str">
        <f t="shared" si="98"/>
        <v>611_1202</v>
      </c>
      <c r="X484" t="str">
        <f t="shared" si="99"/>
        <v>611_1202</v>
      </c>
      <c r="Y484" t="str">
        <f t="shared" si="100"/>
        <v>A créer</v>
      </c>
      <c r="Z484">
        <f t="shared" si="101"/>
        <v>0</v>
      </c>
      <c r="AA484" t="str">
        <f t="shared" si="102"/>
        <v>611_1202 / 29064723</v>
      </c>
      <c r="AB484">
        <f t="shared" si="103"/>
        <v>29064723</v>
      </c>
      <c r="AC484" s="10" t="str">
        <f>Sheet1[[#This Row],[Emplacement]]</f>
        <v>A créer</v>
      </c>
      <c r="AD484" s="10" t="str">
        <f>Sheet1[[#This Row],[Outillage]]</f>
        <v>611_1202</v>
      </c>
    </row>
    <row r="485" spans="1:30" x14ac:dyDescent="0.25">
      <c r="A485">
        <v>29064724</v>
      </c>
      <c r="B485" t="s">
        <v>1373</v>
      </c>
      <c r="C485" t="s">
        <v>28</v>
      </c>
      <c r="D485" t="s">
        <v>29</v>
      </c>
      <c r="E485" t="s">
        <v>32</v>
      </c>
      <c r="F485" t="s">
        <v>1374</v>
      </c>
      <c r="G485" t="s">
        <v>32</v>
      </c>
      <c r="H485" t="s">
        <v>33</v>
      </c>
      <c r="I485">
        <v>0</v>
      </c>
      <c r="J485" t="s">
        <v>34</v>
      </c>
      <c r="K485" t="s">
        <v>35</v>
      </c>
      <c r="L485">
        <v>0.01</v>
      </c>
      <c r="M485" t="s">
        <v>32</v>
      </c>
      <c r="N485">
        <v>1</v>
      </c>
      <c r="O485" t="str">
        <f t="shared" si="91"/>
        <v/>
      </c>
      <c r="P485" t="str">
        <f t="shared" si="92"/>
        <v/>
      </c>
      <c r="Q485">
        <f t="shared" si="93"/>
        <v>32</v>
      </c>
      <c r="R485" t="str">
        <f t="shared" si="94"/>
        <v/>
      </c>
      <c r="S485" t="str">
        <f t="shared" si="95"/>
        <v/>
      </c>
      <c r="T485" t="str">
        <f t="shared" si="96"/>
        <v/>
      </c>
      <c r="U485" cm="1">
        <f t="array" ref="U485">MIN(IFERROR(FIND(_xlfn.SEQUENCE(10,,CHAR(48)),F485),""))</f>
        <v>8</v>
      </c>
      <c r="V485">
        <f t="shared" si="97"/>
        <v>15</v>
      </c>
      <c r="W485" t="str">
        <f t="shared" si="98"/>
        <v>611_1208</v>
      </c>
      <c r="X485" t="str">
        <f t="shared" si="99"/>
        <v>611_1208</v>
      </c>
      <c r="Y485" t="str">
        <f t="shared" si="100"/>
        <v>A créer</v>
      </c>
      <c r="Z485">
        <f t="shared" si="101"/>
        <v>0</v>
      </c>
      <c r="AA485" t="str">
        <f t="shared" si="102"/>
        <v>611_1208 / 29064724</v>
      </c>
      <c r="AB485">
        <f t="shared" si="103"/>
        <v>29064724</v>
      </c>
      <c r="AC485" s="10" t="str">
        <f>Sheet1[[#This Row],[Emplacement]]</f>
        <v>A créer</v>
      </c>
      <c r="AD485" s="10" t="str">
        <f>Sheet1[[#This Row],[Outillage]]</f>
        <v>611_1208</v>
      </c>
    </row>
    <row r="486" spans="1:30" x14ac:dyDescent="0.25">
      <c r="A486">
        <v>29064725</v>
      </c>
      <c r="B486" t="s">
        <v>1375</v>
      </c>
      <c r="C486" t="s">
        <v>28</v>
      </c>
      <c r="D486" t="s">
        <v>29</v>
      </c>
      <c r="E486" t="s">
        <v>32</v>
      </c>
      <c r="F486" t="s">
        <v>1376</v>
      </c>
      <c r="G486" t="s">
        <v>32</v>
      </c>
      <c r="H486" t="s">
        <v>33</v>
      </c>
      <c r="I486">
        <v>0</v>
      </c>
      <c r="J486" t="s">
        <v>34</v>
      </c>
      <c r="K486" t="s">
        <v>35</v>
      </c>
      <c r="L486">
        <v>0.01</v>
      </c>
      <c r="M486" t="s">
        <v>32</v>
      </c>
      <c r="N486">
        <v>1</v>
      </c>
      <c r="O486" t="str">
        <f t="shared" si="91"/>
        <v/>
      </c>
      <c r="P486" t="str">
        <f t="shared" si="92"/>
        <v/>
      </c>
      <c r="Q486">
        <f t="shared" si="93"/>
        <v>30</v>
      </c>
      <c r="R486" t="str">
        <f t="shared" si="94"/>
        <v/>
      </c>
      <c r="S486" t="str">
        <f t="shared" si="95"/>
        <v/>
      </c>
      <c r="T486" t="str">
        <f t="shared" si="96"/>
        <v/>
      </c>
      <c r="U486" cm="1">
        <f t="array" ref="U486">MIN(IFERROR(FIND(_xlfn.SEQUENCE(10,,CHAR(48)),F486),""))</f>
        <v>8</v>
      </c>
      <c r="V486">
        <f t="shared" si="97"/>
        <v>15</v>
      </c>
      <c r="W486" t="str">
        <f t="shared" si="98"/>
        <v>611_1256</v>
      </c>
      <c r="X486" t="str">
        <f t="shared" si="99"/>
        <v>611_1256</v>
      </c>
      <c r="Y486" t="str">
        <f t="shared" si="100"/>
        <v>A créer</v>
      </c>
      <c r="Z486">
        <f t="shared" si="101"/>
        <v>0</v>
      </c>
      <c r="AA486" t="str">
        <f t="shared" si="102"/>
        <v>611_1256 / 29064725</v>
      </c>
      <c r="AB486">
        <f t="shared" si="103"/>
        <v>29064725</v>
      </c>
      <c r="AC486" s="10" t="str">
        <f>Sheet1[[#This Row],[Emplacement]]</f>
        <v>A créer</v>
      </c>
      <c r="AD486" s="10" t="str">
        <f>Sheet1[[#This Row],[Outillage]]</f>
        <v>611_1256</v>
      </c>
    </row>
    <row r="487" spans="1:30" x14ac:dyDescent="0.25">
      <c r="A487">
        <v>29064726</v>
      </c>
      <c r="B487" t="s">
        <v>1377</v>
      </c>
      <c r="C487" t="s">
        <v>28</v>
      </c>
      <c r="D487" t="s">
        <v>29</v>
      </c>
      <c r="E487" t="s">
        <v>32</v>
      </c>
      <c r="F487" t="s">
        <v>1378</v>
      </c>
      <c r="G487" t="s">
        <v>32</v>
      </c>
      <c r="H487" t="s">
        <v>33</v>
      </c>
      <c r="I487">
        <v>0</v>
      </c>
      <c r="J487" t="s">
        <v>34</v>
      </c>
      <c r="K487" t="s">
        <v>35</v>
      </c>
      <c r="L487">
        <v>0.01</v>
      </c>
      <c r="M487" t="s">
        <v>32</v>
      </c>
      <c r="N487">
        <v>1</v>
      </c>
      <c r="O487" t="str">
        <f t="shared" si="91"/>
        <v/>
      </c>
      <c r="P487" t="str">
        <f t="shared" si="92"/>
        <v/>
      </c>
      <c r="Q487">
        <f t="shared" si="93"/>
        <v>30</v>
      </c>
      <c r="R487" t="str">
        <f t="shared" si="94"/>
        <v/>
      </c>
      <c r="S487" t="str">
        <f t="shared" si="95"/>
        <v/>
      </c>
      <c r="T487" t="str">
        <f t="shared" si="96"/>
        <v/>
      </c>
      <c r="U487" cm="1">
        <f t="array" ref="U487">MIN(IFERROR(FIND(_xlfn.SEQUENCE(10,,CHAR(48)),F487),""))</f>
        <v>8</v>
      </c>
      <c r="V487">
        <f t="shared" si="97"/>
        <v>15</v>
      </c>
      <c r="W487" t="str">
        <f t="shared" si="98"/>
        <v>611_1261</v>
      </c>
      <c r="X487" t="str">
        <f t="shared" si="99"/>
        <v>611_1261</v>
      </c>
      <c r="Y487" t="str">
        <f t="shared" si="100"/>
        <v>A créer</v>
      </c>
      <c r="Z487">
        <f t="shared" si="101"/>
        <v>0</v>
      </c>
      <c r="AA487" t="str">
        <f t="shared" si="102"/>
        <v>611_1261 / 29064726</v>
      </c>
      <c r="AB487">
        <f t="shared" si="103"/>
        <v>29064726</v>
      </c>
      <c r="AC487" s="10" t="str">
        <f>Sheet1[[#This Row],[Emplacement]]</f>
        <v>A créer</v>
      </c>
      <c r="AD487" s="10" t="str">
        <f>Sheet1[[#This Row],[Outillage]]</f>
        <v>611_1261</v>
      </c>
    </row>
    <row r="488" spans="1:30" x14ac:dyDescent="0.25">
      <c r="A488">
        <v>29064727</v>
      </c>
      <c r="B488" t="s">
        <v>1379</v>
      </c>
      <c r="C488" t="s">
        <v>28</v>
      </c>
      <c r="D488" t="s">
        <v>29</v>
      </c>
      <c r="E488" t="s">
        <v>32</v>
      </c>
      <c r="F488" t="s">
        <v>1380</v>
      </c>
      <c r="G488" t="s">
        <v>32</v>
      </c>
      <c r="H488" t="s">
        <v>33</v>
      </c>
      <c r="I488">
        <v>0</v>
      </c>
      <c r="J488" t="s">
        <v>34</v>
      </c>
      <c r="K488" t="s">
        <v>35</v>
      </c>
      <c r="L488">
        <v>0.01</v>
      </c>
      <c r="M488" t="s">
        <v>32</v>
      </c>
      <c r="N488">
        <v>1</v>
      </c>
      <c r="O488" t="str">
        <f t="shared" si="91"/>
        <v/>
      </c>
      <c r="P488" t="str">
        <f t="shared" si="92"/>
        <v/>
      </c>
      <c r="Q488">
        <f t="shared" si="93"/>
        <v>32</v>
      </c>
      <c r="R488" t="str">
        <f t="shared" si="94"/>
        <v/>
      </c>
      <c r="S488" t="str">
        <f t="shared" si="95"/>
        <v/>
      </c>
      <c r="T488" t="str">
        <f t="shared" si="96"/>
        <v/>
      </c>
      <c r="U488" cm="1">
        <f t="array" ref="U488">MIN(IFERROR(FIND(_xlfn.SEQUENCE(10,,CHAR(48)),F488),""))</f>
        <v>8</v>
      </c>
      <c r="V488">
        <f t="shared" si="97"/>
        <v>15</v>
      </c>
      <c r="W488" t="str">
        <f t="shared" si="98"/>
        <v>611_1381</v>
      </c>
      <c r="X488" t="str">
        <f t="shared" si="99"/>
        <v>611_1381</v>
      </c>
      <c r="Y488" t="str">
        <f t="shared" si="100"/>
        <v>A créer</v>
      </c>
      <c r="Z488">
        <f t="shared" si="101"/>
        <v>0</v>
      </c>
      <c r="AA488" t="str">
        <f t="shared" si="102"/>
        <v>611_1381 / 29064727</v>
      </c>
      <c r="AB488">
        <f t="shared" si="103"/>
        <v>29064727</v>
      </c>
      <c r="AC488" s="10" t="str">
        <f>Sheet1[[#This Row],[Emplacement]]</f>
        <v>A créer</v>
      </c>
      <c r="AD488" s="10" t="str">
        <f>Sheet1[[#This Row],[Outillage]]</f>
        <v>611_1381</v>
      </c>
    </row>
    <row r="489" spans="1:30" x14ac:dyDescent="0.25">
      <c r="A489">
        <v>29064728</v>
      </c>
      <c r="B489" t="s">
        <v>1381</v>
      </c>
      <c r="C489" t="s">
        <v>28</v>
      </c>
      <c r="D489" t="s">
        <v>29</v>
      </c>
      <c r="E489" t="s">
        <v>32</v>
      </c>
      <c r="F489" t="s">
        <v>1382</v>
      </c>
      <c r="G489" t="s">
        <v>32</v>
      </c>
      <c r="H489" t="s">
        <v>33</v>
      </c>
      <c r="I489">
        <v>0</v>
      </c>
      <c r="J489" t="s">
        <v>34</v>
      </c>
      <c r="K489" t="s">
        <v>35</v>
      </c>
      <c r="L489">
        <v>0.01</v>
      </c>
      <c r="M489" t="s">
        <v>32</v>
      </c>
      <c r="N489">
        <v>1</v>
      </c>
      <c r="O489" t="str">
        <f t="shared" si="91"/>
        <v/>
      </c>
      <c r="P489" t="str">
        <f t="shared" si="92"/>
        <v/>
      </c>
      <c r="Q489">
        <f t="shared" si="93"/>
        <v>32</v>
      </c>
      <c r="R489" t="str">
        <f t="shared" si="94"/>
        <v/>
      </c>
      <c r="S489" t="str">
        <f t="shared" si="95"/>
        <v/>
      </c>
      <c r="T489" t="str">
        <f t="shared" si="96"/>
        <v/>
      </c>
      <c r="U489" cm="1">
        <f t="array" ref="U489">MIN(IFERROR(FIND(_xlfn.SEQUENCE(10,,CHAR(48)),F489),""))</f>
        <v>8</v>
      </c>
      <c r="V489">
        <f t="shared" si="97"/>
        <v>15</v>
      </c>
      <c r="W489" t="str">
        <f t="shared" si="98"/>
        <v>611_1418</v>
      </c>
      <c r="X489" t="str">
        <f t="shared" si="99"/>
        <v>611_1418</v>
      </c>
      <c r="Y489" t="str">
        <f t="shared" si="100"/>
        <v>A créer</v>
      </c>
      <c r="Z489">
        <f t="shared" si="101"/>
        <v>0</v>
      </c>
      <c r="AA489" t="str">
        <f t="shared" si="102"/>
        <v>611_1418 / 29064728</v>
      </c>
      <c r="AB489">
        <f t="shared" si="103"/>
        <v>29064728</v>
      </c>
      <c r="AC489" s="10" t="str">
        <f>Sheet1[[#This Row],[Emplacement]]</f>
        <v>A créer</v>
      </c>
      <c r="AD489" s="10" t="str">
        <f>Sheet1[[#This Row],[Outillage]]</f>
        <v>611_1418</v>
      </c>
    </row>
    <row r="490" spans="1:30" x14ac:dyDescent="0.25">
      <c r="A490">
        <v>29064729</v>
      </c>
      <c r="B490" t="s">
        <v>1383</v>
      </c>
      <c r="C490" t="s">
        <v>28</v>
      </c>
      <c r="D490" t="s">
        <v>29</v>
      </c>
      <c r="E490" t="s">
        <v>32</v>
      </c>
      <c r="F490" t="s">
        <v>1384</v>
      </c>
      <c r="G490" t="s">
        <v>32</v>
      </c>
      <c r="H490" t="s">
        <v>33</v>
      </c>
      <c r="I490">
        <v>0</v>
      </c>
      <c r="J490" t="s">
        <v>34</v>
      </c>
      <c r="K490" t="s">
        <v>35</v>
      </c>
      <c r="L490">
        <v>0.01</v>
      </c>
      <c r="M490" t="s">
        <v>32</v>
      </c>
      <c r="N490">
        <v>1</v>
      </c>
      <c r="O490" t="str">
        <f t="shared" si="91"/>
        <v/>
      </c>
      <c r="P490" t="str">
        <f t="shared" si="92"/>
        <v/>
      </c>
      <c r="Q490">
        <f t="shared" si="93"/>
        <v>30</v>
      </c>
      <c r="R490" t="str">
        <f t="shared" si="94"/>
        <v/>
      </c>
      <c r="S490" t="str">
        <f t="shared" si="95"/>
        <v/>
      </c>
      <c r="T490" t="str">
        <f t="shared" si="96"/>
        <v/>
      </c>
      <c r="U490" cm="1">
        <f t="array" ref="U490">MIN(IFERROR(FIND(_xlfn.SEQUENCE(10,,CHAR(48)),F490),""))</f>
        <v>8</v>
      </c>
      <c r="V490">
        <f t="shared" si="97"/>
        <v>15</v>
      </c>
      <c r="W490" t="str">
        <f t="shared" si="98"/>
        <v>611_1436</v>
      </c>
      <c r="X490" t="str">
        <f t="shared" si="99"/>
        <v>611_1436</v>
      </c>
      <c r="Y490" t="str">
        <f t="shared" si="100"/>
        <v>A créer</v>
      </c>
      <c r="Z490">
        <f t="shared" si="101"/>
        <v>0</v>
      </c>
      <c r="AA490" t="str">
        <f t="shared" si="102"/>
        <v>611_1436 / 29064729</v>
      </c>
      <c r="AB490">
        <f t="shared" si="103"/>
        <v>29064729</v>
      </c>
      <c r="AC490" s="10" t="str">
        <f>Sheet1[[#This Row],[Emplacement]]</f>
        <v>A créer</v>
      </c>
      <c r="AD490" s="10" t="str">
        <f>Sheet1[[#This Row],[Outillage]]</f>
        <v>611_1436</v>
      </c>
    </row>
    <row r="491" spans="1:30" x14ac:dyDescent="0.25">
      <c r="A491">
        <v>29064730</v>
      </c>
      <c r="B491" t="s">
        <v>1385</v>
      </c>
      <c r="C491" t="s">
        <v>28</v>
      </c>
      <c r="D491" t="s">
        <v>29</v>
      </c>
      <c r="E491" t="s">
        <v>32</v>
      </c>
      <c r="F491" t="s">
        <v>1386</v>
      </c>
      <c r="G491" t="s">
        <v>32</v>
      </c>
      <c r="H491" t="s">
        <v>33</v>
      </c>
      <c r="I491">
        <v>0</v>
      </c>
      <c r="J491" t="s">
        <v>34</v>
      </c>
      <c r="K491" t="s">
        <v>35</v>
      </c>
      <c r="L491">
        <v>0.01</v>
      </c>
      <c r="M491" t="s">
        <v>32</v>
      </c>
      <c r="N491">
        <v>1</v>
      </c>
      <c r="O491" t="str">
        <f t="shared" si="91"/>
        <v/>
      </c>
      <c r="P491" t="str">
        <f t="shared" si="92"/>
        <v/>
      </c>
      <c r="Q491">
        <f t="shared" si="93"/>
        <v>32</v>
      </c>
      <c r="R491" t="str">
        <f t="shared" si="94"/>
        <v/>
      </c>
      <c r="S491" t="str">
        <f t="shared" si="95"/>
        <v/>
      </c>
      <c r="T491" t="str">
        <f t="shared" si="96"/>
        <v/>
      </c>
      <c r="U491" cm="1">
        <f t="array" ref="U491">MIN(IFERROR(FIND(_xlfn.SEQUENCE(10,,CHAR(48)),F491),""))</f>
        <v>8</v>
      </c>
      <c r="V491">
        <f t="shared" si="97"/>
        <v>15</v>
      </c>
      <c r="W491" t="str">
        <f t="shared" si="98"/>
        <v>611_1457</v>
      </c>
      <c r="X491" t="str">
        <f t="shared" si="99"/>
        <v>611_1457</v>
      </c>
      <c r="Y491" t="str">
        <f t="shared" si="100"/>
        <v>A créer</v>
      </c>
      <c r="Z491">
        <f t="shared" si="101"/>
        <v>0</v>
      </c>
      <c r="AA491" t="str">
        <f t="shared" si="102"/>
        <v>611_1457 / 29064730</v>
      </c>
      <c r="AB491">
        <f t="shared" si="103"/>
        <v>29064730</v>
      </c>
      <c r="AC491" s="10" t="str">
        <f>Sheet1[[#This Row],[Emplacement]]</f>
        <v>A créer</v>
      </c>
      <c r="AD491" s="10" t="str">
        <f>Sheet1[[#This Row],[Outillage]]</f>
        <v>611_1457</v>
      </c>
    </row>
    <row r="492" spans="1:30" x14ac:dyDescent="0.25">
      <c r="A492">
        <v>29064731</v>
      </c>
      <c r="B492" t="s">
        <v>1387</v>
      </c>
      <c r="C492" t="s">
        <v>28</v>
      </c>
      <c r="D492" t="s">
        <v>29</v>
      </c>
      <c r="E492" t="s">
        <v>32</v>
      </c>
      <c r="F492" t="s">
        <v>1388</v>
      </c>
      <c r="G492" t="s">
        <v>32</v>
      </c>
      <c r="H492" t="s">
        <v>33</v>
      </c>
      <c r="I492">
        <v>0</v>
      </c>
      <c r="J492" t="s">
        <v>34</v>
      </c>
      <c r="K492" t="s">
        <v>35</v>
      </c>
      <c r="L492">
        <v>0.01</v>
      </c>
      <c r="M492" t="s">
        <v>32</v>
      </c>
      <c r="N492">
        <v>1</v>
      </c>
      <c r="O492" t="str">
        <f t="shared" si="91"/>
        <v/>
      </c>
      <c r="P492" t="str">
        <f t="shared" si="92"/>
        <v/>
      </c>
      <c r="Q492">
        <f t="shared" si="93"/>
        <v>32</v>
      </c>
      <c r="R492" t="str">
        <f t="shared" si="94"/>
        <v/>
      </c>
      <c r="S492" t="str">
        <f t="shared" si="95"/>
        <v/>
      </c>
      <c r="T492" t="str">
        <f t="shared" si="96"/>
        <v/>
      </c>
      <c r="U492" cm="1">
        <f t="array" ref="U492">MIN(IFERROR(FIND(_xlfn.SEQUENCE(10,,CHAR(48)),F492),""))</f>
        <v>8</v>
      </c>
      <c r="V492">
        <f t="shared" si="97"/>
        <v>15</v>
      </c>
      <c r="W492" t="str">
        <f t="shared" si="98"/>
        <v>611_1465</v>
      </c>
      <c r="X492" t="str">
        <f t="shared" si="99"/>
        <v>611_1465</v>
      </c>
      <c r="Y492" t="str">
        <f t="shared" si="100"/>
        <v>A créer</v>
      </c>
      <c r="Z492">
        <f t="shared" si="101"/>
        <v>0</v>
      </c>
      <c r="AA492" t="str">
        <f t="shared" si="102"/>
        <v>611_1465 / 29064731</v>
      </c>
      <c r="AB492">
        <f t="shared" si="103"/>
        <v>29064731</v>
      </c>
      <c r="AC492" s="10" t="str">
        <f>Sheet1[[#This Row],[Emplacement]]</f>
        <v>A créer</v>
      </c>
      <c r="AD492" s="10" t="str">
        <f>Sheet1[[#This Row],[Outillage]]</f>
        <v>611_1465</v>
      </c>
    </row>
    <row r="493" spans="1:30" x14ac:dyDescent="0.25">
      <c r="A493">
        <v>29064732</v>
      </c>
      <c r="B493" t="s">
        <v>1389</v>
      </c>
      <c r="C493" t="s">
        <v>28</v>
      </c>
      <c r="D493" t="s">
        <v>29</v>
      </c>
      <c r="E493" t="s">
        <v>32</v>
      </c>
      <c r="F493" t="s">
        <v>1390</v>
      </c>
      <c r="G493" t="s">
        <v>32</v>
      </c>
      <c r="H493" t="s">
        <v>33</v>
      </c>
      <c r="I493">
        <v>0</v>
      </c>
      <c r="J493" t="s">
        <v>34</v>
      </c>
      <c r="K493" t="s">
        <v>35</v>
      </c>
      <c r="L493">
        <v>0.01</v>
      </c>
      <c r="M493" t="s">
        <v>32</v>
      </c>
      <c r="N493">
        <v>1</v>
      </c>
      <c r="O493" t="str">
        <f t="shared" si="91"/>
        <v/>
      </c>
      <c r="P493" t="str">
        <f t="shared" si="92"/>
        <v/>
      </c>
      <c r="Q493">
        <f t="shared" si="93"/>
        <v>32</v>
      </c>
      <c r="R493" t="str">
        <f t="shared" si="94"/>
        <v/>
      </c>
      <c r="S493" t="str">
        <f t="shared" si="95"/>
        <v/>
      </c>
      <c r="T493" t="str">
        <f t="shared" si="96"/>
        <v/>
      </c>
      <c r="U493" cm="1">
        <f t="array" ref="U493">MIN(IFERROR(FIND(_xlfn.SEQUENCE(10,,CHAR(48)),F493),""))</f>
        <v>8</v>
      </c>
      <c r="V493">
        <f t="shared" si="97"/>
        <v>15</v>
      </c>
      <c r="W493" t="str">
        <f t="shared" si="98"/>
        <v>611_1491</v>
      </c>
      <c r="X493" t="str">
        <f t="shared" si="99"/>
        <v>611_1491</v>
      </c>
      <c r="Y493" t="str">
        <f t="shared" si="100"/>
        <v>A créer</v>
      </c>
      <c r="Z493">
        <f t="shared" si="101"/>
        <v>0</v>
      </c>
      <c r="AA493" t="str">
        <f t="shared" si="102"/>
        <v>611_1491 / 29064732</v>
      </c>
      <c r="AB493">
        <f t="shared" si="103"/>
        <v>29064732</v>
      </c>
      <c r="AC493" s="10" t="str">
        <f>Sheet1[[#This Row],[Emplacement]]</f>
        <v>A créer</v>
      </c>
      <c r="AD493" s="10" t="str">
        <f>Sheet1[[#This Row],[Outillage]]</f>
        <v>611_1491</v>
      </c>
    </row>
    <row r="494" spans="1:30" x14ac:dyDescent="0.25">
      <c r="A494">
        <v>29064734</v>
      </c>
      <c r="B494" t="s">
        <v>1391</v>
      </c>
      <c r="C494" t="s">
        <v>28</v>
      </c>
      <c r="D494" t="s">
        <v>29</v>
      </c>
      <c r="E494" t="s">
        <v>32</v>
      </c>
      <c r="F494" t="s">
        <v>1392</v>
      </c>
      <c r="G494" t="s">
        <v>32</v>
      </c>
      <c r="H494" t="s">
        <v>33</v>
      </c>
      <c r="I494">
        <v>0</v>
      </c>
      <c r="J494" t="s">
        <v>34</v>
      </c>
      <c r="K494" t="s">
        <v>35</v>
      </c>
      <c r="L494">
        <v>0.01</v>
      </c>
      <c r="M494" t="s">
        <v>32</v>
      </c>
      <c r="N494">
        <v>1</v>
      </c>
      <c r="O494" t="str">
        <f t="shared" si="91"/>
        <v/>
      </c>
      <c r="P494" t="str">
        <f t="shared" si="92"/>
        <v/>
      </c>
      <c r="Q494">
        <f t="shared" si="93"/>
        <v>32</v>
      </c>
      <c r="R494" t="str">
        <f t="shared" si="94"/>
        <v/>
      </c>
      <c r="S494" t="str">
        <f t="shared" si="95"/>
        <v/>
      </c>
      <c r="T494" t="str">
        <f t="shared" si="96"/>
        <v/>
      </c>
      <c r="U494" cm="1">
        <f t="array" ref="U494">MIN(IFERROR(FIND(_xlfn.SEQUENCE(10,,CHAR(48)),F494),""))</f>
        <v>8</v>
      </c>
      <c r="V494">
        <f t="shared" si="97"/>
        <v>15</v>
      </c>
      <c r="W494" t="str">
        <f t="shared" si="98"/>
        <v>611_1564</v>
      </c>
      <c r="X494" t="str">
        <f t="shared" si="99"/>
        <v>611_1564</v>
      </c>
      <c r="Y494" t="str">
        <f t="shared" si="100"/>
        <v>A créer</v>
      </c>
      <c r="Z494">
        <f t="shared" si="101"/>
        <v>0</v>
      </c>
      <c r="AA494" t="str">
        <f t="shared" si="102"/>
        <v>611_1564 / 29064734</v>
      </c>
      <c r="AB494">
        <f t="shared" si="103"/>
        <v>29064734</v>
      </c>
      <c r="AC494" s="10" t="str">
        <f>Sheet1[[#This Row],[Emplacement]]</f>
        <v>A créer</v>
      </c>
      <c r="AD494" s="10" t="str">
        <f>Sheet1[[#This Row],[Outillage]]</f>
        <v>611_1564</v>
      </c>
    </row>
    <row r="495" spans="1:30" x14ac:dyDescent="0.25">
      <c r="A495">
        <v>29064735</v>
      </c>
      <c r="B495" t="s">
        <v>1393</v>
      </c>
      <c r="C495" t="s">
        <v>28</v>
      </c>
      <c r="D495" t="s">
        <v>29</v>
      </c>
      <c r="E495" t="s">
        <v>32</v>
      </c>
      <c r="F495" t="s">
        <v>1394</v>
      </c>
      <c r="G495" t="s">
        <v>32</v>
      </c>
      <c r="H495" t="s">
        <v>33</v>
      </c>
      <c r="I495">
        <v>0</v>
      </c>
      <c r="J495" t="s">
        <v>34</v>
      </c>
      <c r="K495" t="s">
        <v>35</v>
      </c>
      <c r="L495">
        <v>0.01</v>
      </c>
      <c r="M495" t="s">
        <v>32</v>
      </c>
      <c r="N495">
        <v>1</v>
      </c>
      <c r="O495" t="str">
        <f t="shared" si="91"/>
        <v/>
      </c>
      <c r="P495" t="str">
        <f t="shared" si="92"/>
        <v/>
      </c>
      <c r="Q495">
        <f t="shared" si="93"/>
        <v>30</v>
      </c>
      <c r="R495" t="str">
        <f t="shared" si="94"/>
        <v/>
      </c>
      <c r="S495" t="str">
        <f t="shared" si="95"/>
        <v/>
      </c>
      <c r="T495" t="str">
        <f t="shared" si="96"/>
        <v/>
      </c>
      <c r="U495" cm="1">
        <f t="array" ref="U495">MIN(IFERROR(FIND(_xlfn.SEQUENCE(10,,CHAR(48)),F495),""))</f>
        <v>8</v>
      </c>
      <c r="V495">
        <f t="shared" si="97"/>
        <v>15</v>
      </c>
      <c r="W495" t="str">
        <f t="shared" si="98"/>
        <v>611_1576</v>
      </c>
      <c r="X495" t="str">
        <f t="shared" si="99"/>
        <v>611_1576</v>
      </c>
      <c r="Y495" t="str">
        <f t="shared" si="100"/>
        <v>A créer</v>
      </c>
      <c r="Z495">
        <f t="shared" si="101"/>
        <v>0</v>
      </c>
      <c r="AA495" t="str">
        <f t="shared" si="102"/>
        <v>611_1576 / 29064735</v>
      </c>
      <c r="AB495">
        <f t="shared" si="103"/>
        <v>29064735</v>
      </c>
      <c r="AC495" s="10" t="str">
        <f>Sheet1[[#This Row],[Emplacement]]</f>
        <v>A créer</v>
      </c>
      <c r="AD495" s="10" t="str">
        <f>Sheet1[[#This Row],[Outillage]]</f>
        <v>611_1576</v>
      </c>
    </row>
    <row r="496" spans="1:30" x14ac:dyDescent="0.25">
      <c r="A496">
        <v>29064736</v>
      </c>
      <c r="B496" t="s">
        <v>1395</v>
      </c>
      <c r="C496" t="s">
        <v>28</v>
      </c>
      <c r="D496" t="s">
        <v>29</v>
      </c>
      <c r="E496" t="s">
        <v>32</v>
      </c>
      <c r="F496" t="s">
        <v>1396</v>
      </c>
      <c r="G496" t="s">
        <v>32</v>
      </c>
      <c r="H496" t="s">
        <v>33</v>
      </c>
      <c r="I496">
        <v>0</v>
      </c>
      <c r="J496" t="s">
        <v>34</v>
      </c>
      <c r="K496" t="s">
        <v>35</v>
      </c>
      <c r="L496">
        <v>0.01</v>
      </c>
      <c r="M496" t="s">
        <v>32</v>
      </c>
      <c r="N496">
        <v>1</v>
      </c>
      <c r="O496" t="str">
        <f t="shared" si="91"/>
        <v/>
      </c>
      <c r="P496" t="str">
        <f t="shared" si="92"/>
        <v/>
      </c>
      <c r="Q496">
        <f t="shared" si="93"/>
        <v>32</v>
      </c>
      <c r="R496" t="str">
        <f t="shared" si="94"/>
        <v/>
      </c>
      <c r="S496" t="str">
        <f t="shared" si="95"/>
        <v/>
      </c>
      <c r="T496" t="str">
        <f t="shared" si="96"/>
        <v/>
      </c>
      <c r="U496" cm="1">
        <f t="array" ref="U496">MIN(IFERROR(FIND(_xlfn.SEQUENCE(10,,CHAR(48)),F496),""))</f>
        <v>8</v>
      </c>
      <c r="V496">
        <f t="shared" si="97"/>
        <v>15</v>
      </c>
      <c r="W496" t="str">
        <f t="shared" si="98"/>
        <v>611_1584</v>
      </c>
      <c r="X496" t="str">
        <f t="shared" si="99"/>
        <v>611_1584</v>
      </c>
      <c r="Y496" t="str">
        <f t="shared" si="100"/>
        <v>A créer</v>
      </c>
      <c r="Z496">
        <f t="shared" si="101"/>
        <v>0</v>
      </c>
      <c r="AA496" t="str">
        <f t="shared" si="102"/>
        <v>611_1584 / 29064736</v>
      </c>
      <c r="AB496">
        <f t="shared" si="103"/>
        <v>29064736</v>
      </c>
      <c r="AC496" s="10" t="str">
        <f>Sheet1[[#This Row],[Emplacement]]</f>
        <v>A créer</v>
      </c>
      <c r="AD496" s="10" t="str">
        <f>Sheet1[[#This Row],[Outillage]]</f>
        <v>611_1584</v>
      </c>
    </row>
    <row r="497" spans="1:30" x14ac:dyDescent="0.25">
      <c r="A497">
        <v>29064737</v>
      </c>
      <c r="B497" t="s">
        <v>1397</v>
      </c>
      <c r="C497" t="s">
        <v>28</v>
      </c>
      <c r="D497" t="s">
        <v>29</v>
      </c>
      <c r="E497" t="s">
        <v>32</v>
      </c>
      <c r="F497" t="s">
        <v>1398</v>
      </c>
      <c r="G497" t="s">
        <v>32</v>
      </c>
      <c r="H497" t="s">
        <v>33</v>
      </c>
      <c r="I497">
        <v>0</v>
      </c>
      <c r="J497" t="s">
        <v>34</v>
      </c>
      <c r="K497" t="s">
        <v>35</v>
      </c>
      <c r="L497">
        <v>0.01</v>
      </c>
      <c r="M497" t="s">
        <v>32</v>
      </c>
      <c r="N497">
        <v>1</v>
      </c>
      <c r="O497" t="str">
        <f t="shared" si="91"/>
        <v/>
      </c>
      <c r="P497" t="str">
        <f t="shared" si="92"/>
        <v/>
      </c>
      <c r="Q497">
        <f t="shared" si="93"/>
        <v>32</v>
      </c>
      <c r="R497" t="str">
        <f t="shared" si="94"/>
        <v/>
      </c>
      <c r="S497" t="str">
        <f t="shared" si="95"/>
        <v/>
      </c>
      <c r="T497" t="str">
        <f t="shared" si="96"/>
        <v/>
      </c>
      <c r="U497" cm="1">
        <f t="array" ref="U497">MIN(IFERROR(FIND(_xlfn.SEQUENCE(10,,CHAR(48)),F497),""))</f>
        <v>8</v>
      </c>
      <c r="V497">
        <f t="shared" si="97"/>
        <v>15</v>
      </c>
      <c r="W497" t="str">
        <f t="shared" si="98"/>
        <v>611_1595</v>
      </c>
      <c r="X497" t="str">
        <f t="shared" si="99"/>
        <v>611_1595</v>
      </c>
      <c r="Y497" t="str">
        <f t="shared" si="100"/>
        <v>A créer</v>
      </c>
      <c r="Z497">
        <f t="shared" si="101"/>
        <v>0</v>
      </c>
      <c r="AA497" t="str">
        <f t="shared" si="102"/>
        <v>611_1595 / 29064737</v>
      </c>
      <c r="AB497">
        <f t="shared" si="103"/>
        <v>29064737</v>
      </c>
      <c r="AC497" s="10" t="str">
        <f>Sheet1[[#This Row],[Emplacement]]</f>
        <v>A créer</v>
      </c>
      <c r="AD497" s="10" t="str">
        <f>Sheet1[[#This Row],[Outillage]]</f>
        <v>611_1595</v>
      </c>
    </row>
    <row r="498" spans="1:30" x14ac:dyDescent="0.25">
      <c r="A498">
        <v>29064738</v>
      </c>
      <c r="B498" t="s">
        <v>1399</v>
      </c>
      <c r="C498" t="s">
        <v>28</v>
      </c>
      <c r="D498" t="s">
        <v>29</v>
      </c>
      <c r="E498" t="s">
        <v>32</v>
      </c>
      <c r="F498" t="s">
        <v>1400</v>
      </c>
      <c r="G498" t="s">
        <v>32</v>
      </c>
      <c r="H498" t="s">
        <v>33</v>
      </c>
      <c r="I498">
        <v>0</v>
      </c>
      <c r="J498" t="s">
        <v>34</v>
      </c>
      <c r="K498" t="s">
        <v>35</v>
      </c>
      <c r="L498">
        <v>0.01</v>
      </c>
      <c r="M498" t="s">
        <v>32</v>
      </c>
      <c r="N498">
        <v>1</v>
      </c>
      <c r="O498" t="str">
        <f t="shared" si="91"/>
        <v/>
      </c>
      <c r="P498" t="str">
        <f t="shared" si="92"/>
        <v/>
      </c>
      <c r="Q498">
        <f t="shared" si="93"/>
        <v>32</v>
      </c>
      <c r="R498" t="str">
        <f t="shared" si="94"/>
        <v/>
      </c>
      <c r="S498" t="str">
        <f t="shared" si="95"/>
        <v/>
      </c>
      <c r="T498" t="str">
        <f t="shared" si="96"/>
        <v/>
      </c>
      <c r="U498" cm="1">
        <f t="array" ref="U498">MIN(IFERROR(FIND(_xlfn.SEQUENCE(10,,CHAR(48)),F498),""))</f>
        <v>8</v>
      </c>
      <c r="V498">
        <f t="shared" si="97"/>
        <v>15</v>
      </c>
      <c r="W498" t="str">
        <f t="shared" si="98"/>
        <v>611_1643</v>
      </c>
      <c r="X498" t="str">
        <f t="shared" si="99"/>
        <v>611_1643</v>
      </c>
      <c r="Y498" t="str">
        <f t="shared" si="100"/>
        <v>A créer</v>
      </c>
      <c r="Z498">
        <f t="shared" si="101"/>
        <v>0</v>
      </c>
      <c r="AA498" t="str">
        <f t="shared" si="102"/>
        <v>611_1643 / 29064738</v>
      </c>
      <c r="AB498">
        <f t="shared" si="103"/>
        <v>29064738</v>
      </c>
      <c r="AC498" s="10" t="str">
        <f>Sheet1[[#This Row],[Emplacement]]</f>
        <v>A créer</v>
      </c>
      <c r="AD498" s="10" t="str">
        <f>Sheet1[[#This Row],[Outillage]]</f>
        <v>611_1643</v>
      </c>
    </row>
    <row r="499" spans="1:30" x14ac:dyDescent="0.25">
      <c r="A499">
        <v>29064739</v>
      </c>
      <c r="B499" t="s">
        <v>1401</v>
      </c>
      <c r="C499" t="s">
        <v>28</v>
      </c>
      <c r="D499" t="s">
        <v>29</v>
      </c>
      <c r="E499" t="s">
        <v>32</v>
      </c>
      <c r="F499" t="s">
        <v>1402</v>
      </c>
      <c r="G499" t="s">
        <v>32</v>
      </c>
      <c r="H499" t="s">
        <v>33</v>
      </c>
      <c r="I499">
        <v>0</v>
      </c>
      <c r="J499" t="s">
        <v>34</v>
      </c>
      <c r="K499" t="s">
        <v>35</v>
      </c>
      <c r="L499">
        <v>0.01</v>
      </c>
      <c r="M499" t="s">
        <v>32</v>
      </c>
      <c r="N499">
        <v>1</v>
      </c>
      <c r="O499" t="str">
        <f t="shared" si="91"/>
        <v/>
      </c>
      <c r="P499" t="str">
        <f t="shared" si="92"/>
        <v/>
      </c>
      <c r="Q499">
        <f t="shared" si="93"/>
        <v>32</v>
      </c>
      <c r="R499" t="str">
        <f t="shared" si="94"/>
        <v/>
      </c>
      <c r="S499" t="str">
        <f t="shared" si="95"/>
        <v/>
      </c>
      <c r="T499" t="str">
        <f t="shared" si="96"/>
        <v/>
      </c>
      <c r="U499" cm="1">
        <f t="array" ref="U499">MIN(IFERROR(FIND(_xlfn.SEQUENCE(10,,CHAR(48)),F499),""))</f>
        <v>8</v>
      </c>
      <c r="V499">
        <f t="shared" si="97"/>
        <v>15</v>
      </c>
      <c r="W499" t="str">
        <f t="shared" si="98"/>
        <v>611_1650</v>
      </c>
      <c r="X499" t="str">
        <f t="shared" si="99"/>
        <v>611_1650</v>
      </c>
      <c r="Y499" t="str">
        <f t="shared" si="100"/>
        <v>A créer</v>
      </c>
      <c r="Z499">
        <f t="shared" si="101"/>
        <v>0</v>
      </c>
      <c r="AA499" t="str">
        <f t="shared" si="102"/>
        <v>611_1650 / 29064739</v>
      </c>
      <c r="AB499">
        <f t="shared" si="103"/>
        <v>29064739</v>
      </c>
      <c r="AC499" s="10" t="str">
        <f>Sheet1[[#This Row],[Emplacement]]</f>
        <v>A créer</v>
      </c>
      <c r="AD499" s="10" t="str">
        <f>Sheet1[[#This Row],[Outillage]]</f>
        <v>611_1650</v>
      </c>
    </row>
    <row r="500" spans="1:30" x14ac:dyDescent="0.25">
      <c r="A500">
        <v>29064740</v>
      </c>
      <c r="B500" t="s">
        <v>1403</v>
      </c>
      <c r="C500" t="s">
        <v>28</v>
      </c>
      <c r="D500" t="s">
        <v>29</v>
      </c>
      <c r="E500" t="s">
        <v>32</v>
      </c>
      <c r="F500" t="s">
        <v>1404</v>
      </c>
      <c r="G500" t="s">
        <v>32</v>
      </c>
      <c r="H500" t="s">
        <v>33</v>
      </c>
      <c r="I500">
        <v>0</v>
      </c>
      <c r="J500" t="s">
        <v>34</v>
      </c>
      <c r="K500" t="s">
        <v>35</v>
      </c>
      <c r="L500">
        <v>0.01</v>
      </c>
      <c r="M500" t="s">
        <v>32</v>
      </c>
      <c r="N500">
        <v>1</v>
      </c>
      <c r="O500" t="str">
        <f t="shared" si="91"/>
        <v/>
      </c>
      <c r="P500" t="str">
        <f t="shared" si="92"/>
        <v/>
      </c>
      <c r="Q500">
        <f t="shared" si="93"/>
        <v>32</v>
      </c>
      <c r="R500" t="str">
        <f t="shared" si="94"/>
        <v/>
      </c>
      <c r="S500" t="str">
        <f t="shared" si="95"/>
        <v/>
      </c>
      <c r="T500" t="str">
        <f t="shared" si="96"/>
        <v/>
      </c>
      <c r="U500" cm="1">
        <f t="array" ref="U500">MIN(IFERROR(FIND(_xlfn.SEQUENCE(10,,CHAR(48)),F500),""))</f>
        <v>8</v>
      </c>
      <c r="V500">
        <f t="shared" si="97"/>
        <v>15</v>
      </c>
      <c r="W500" t="str">
        <f t="shared" si="98"/>
        <v>611_1706</v>
      </c>
      <c r="X500" t="str">
        <f t="shared" si="99"/>
        <v>611_1706</v>
      </c>
      <c r="Y500" t="str">
        <f t="shared" si="100"/>
        <v>A créer</v>
      </c>
      <c r="Z500">
        <f t="shared" si="101"/>
        <v>0</v>
      </c>
      <c r="AA500" t="str">
        <f t="shared" si="102"/>
        <v>611_1706 / 29064740</v>
      </c>
      <c r="AB500">
        <f t="shared" si="103"/>
        <v>29064740</v>
      </c>
      <c r="AC500" s="10" t="str">
        <f>Sheet1[[#This Row],[Emplacement]]</f>
        <v>A créer</v>
      </c>
      <c r="AD500" s="10" t="str">
        <f>Sheet1[[#This Row],[Outillage]]</f>
        <v>611_1706</v>
      </c>
    </row>
    <row r="501" spans="1:30" x14ac:dyDescent="0.25">
      <c r="A501">
        <v>29064742</v>
      </c>
      <c r="B501" t="s">
        <v>1405</v>
      </c>
      <c r="C501" t="s">
        <v>28</v>
      </c>
      <c r="D501" t="s">
        <v>29</v>
      </c>
      <c r="E501" t="s">
        <v>32</v>
      </c>
      <c r="F501" t="s">
        <v>1406</v>
      </c>
      <c r="G501" t="s">
        <v>32</v>
      </c>
      <c r="H501" t="s">
        <v>33</v>
      </c>
      <c r="I501">
        <v>0</v>
      </c>
      <c r="J501" t="s">
        <v>34</v>
      </c>
      <c r="K501" t="s">
        <v>35</v>
      </c>
      <c r="L501">
        <v>0.01</v>
      </c>
      <c r="M501" t="s">
        <v>32</v>
      </c>
      <c r="N501">
        <v>1</v>
      </c>
      <c r="O501" t="str">
        <f t="shared" si="91"/>
        <v/>
      </c>
      <c r="P501" t="str">
        <f t="shared" si="92"/>
        <v/>
      </c>
      <c r="Q501">
        <f t="shared" si="93"/>
        <v>32</v>
      </c>
      <c r="R501" t="str">
        <f t="shared" si="94"/>
        <v/>
      </c>
      <c r="S501" t="str">
        <f t="shared" si="95"/>
        <v/>
      </c>
      <c r="T501" t="str">
        <f t="shared" si="96"/>
        <v/>
      </c>
      <c r="U501" cm="1">
        <f t="array" ref="U501">MIN(IFERROR(FIND(_xlfn.SEQUENCE(10,,CHAR(48)),F501),""))</f>
        <v>8</v>
      </c>
      <c r="V501">
        <f t="shared" si="97"/>
        <v>15</v>
      </c>
      <c r="W501" t="str">
        <f t="shared" si="98"/>
        <v>611_1778</v>
      </c>
      <c r="X501" t="str">
        <f t="shared" si="99"/>
        <v>611_1778</v>
      </c>
      <c r="Y501" t="str">
        <f t="shared" si="100"/>
        <v>A créer</v>
      </c>
      <c r="Z501">
        <f t="shared" si="101"/>
        <v>0</v>
      </c>
      <c r="AA501" t="str">
        <f t="shared" si="102"/>
        <v>611_1778 / 29064742</v>
      </c>
      <c r="AB501">
        <f t="shared" si="103"/>
        <v>29064742</v>
      </c>
      <c r="AC501" s="10" t="str">
        <f>Sheet1[[#This Row],[Emplacement]]</f>
        <v>A créer</v>
      </c>
      <c r="AD501" s="10" t="str">
        <f>Sheet1[[#This Row],[Outillage]]</f>
        <v>611_1778</v>
      </c>
    </row>
    <row r="502" spans="1:30" x14ac:dyDescent="0.25">
      <c r="A502">
        <v>29064743</v>
      </c>
      <c r="B502" t="s">
        <v>1407</v>
      </c>
      <c r="C502" t="s">
        <v>28</v>
      </c>
      <c r="D502" t="s">
        <v>29</v>
      </c>
      <c r="E502" t="s">
        <v>32</v>
      </c>
      <c r="F502" t="s">
        <v>1408</v>
      </c>
      <c r="G502" t="s">
        <v>32</v>
      </c>
      <c r="H502" t="s">
        <v>33</v>
      </c>
      <c r="I502">
        <v>0</v>
      </c>
      <c r="J502" t="s">
        <v>34</v>
      </c>
      <c r="K502" t="s">
        <v>35</v>
      </c>
      <c r="L502">
        <v>0.01</v>
      </c>
      <c r="M502" t="s">
        <v>32</v>
      </c>
      <c r="N502">
        <v>1</v>
      </c>
      <c r="O502" t="str">
        <f t="shared" si="91"/>
        <v/>
      </c>
      <c r="P502" t="str">
        <f t="shared" si="92"/>
        <v/>
      </c>
      <c r="Q502">
        <f t="shared" si="93"/>
        <v>32</v>
      </c>
      <c r="R502" t="str">
        <f t="shared" si="94"/>
        <v/>
      </c>
      <c r="S502" t="str">
        <f t="shared" si="95"/>
        <v/>
      </c>
      <c r="T502" t="str">
        <f t="shared" si="96"/>
        <v/>
      </c>
      <c r="U502" cm="1">
        <f t="array" ref="U502">MIN(IFERROR(FIND(_xlfn.SEQUENCE(10,,CHAR(48)),F502),""))</f>
        <v>8</v>
      </c>
      <c r="V502">
        <f t="shared" si="97"/>
        <v>15</v>
      </c>
      <c r="W502" t="str">
        <f t="shared" si="98"/>
        <v>611_2011</v>
      </c>
      <c r="X502" t="str">
        <f t="shared" si="99"/>
        <v>611_2011</v>
      </c>
      <c r="Y502" t="str">
        <f t="shared" si="100"/>
        <v>A créer</v>
      </c>
      <c r="Z502">
        <f t="shared" si="101"/>
        <v>0</v>
      </c>
      <c r="AA502" t="str">
        <f t="shared" si="102"/>
        <v>611_2011 / 29064743</v>
      </c>
      <c r="AB502">
        <f t="shared" si="103"/>
        <v>29064743</v>
      </c>
      <c r="AC502" s="10" t="str">
        <f>Sheet1[[#This Row],[Emplacement]]</f>
        <v>A créer</v>
      </c>
      <c r="AD502" s="10" t="str">
        <f>Sheet1[[#This Row],[Outillage]]</f>
        <v>611_2011</v>
      </c>
    </row>
    <row r="503" spans="1:30" x14ac:dyDescent="0.25">
      <c r="A503">
        <v>29064744</v>
      </c>
      <c r="B503" t="s">
        <v>1409</v>
      </c>
      <c r="C503" t="s">
        <v>28</v>
      </c>
      <c r="D503" t="s">
        <v>29</v>
      </c>
      <c r="E503" t="s">
        <v>32</v>
      </c>
      <c r="F503" t="s">
        <v>1410</v>
      </c>
      <c r="G503" t="s">
        <v>32</v>
      </c>
      <c r="H503" t="s">
        <v>33</v>
      </c>
      <c r="I503">
        <v>0</v>
      </c>
      <c r="J503" t="s">
        <v>34</v>
      </c>
      <c r="K503" t="s">
        <v>35</v>
      </c>
      <c r="L503">
        <v>0.01</v>
      </c>
      <c r="M503" t="s">
        <v>32</v>
      </c>
      <c r="N503">
        <v>1</v>
      </c>
      <c r="O503" t="str">
        <f t="shared" si="91"/>
        <v/>
      </c>
      <c r="P503" t="str">
        <f t="shared" si="92"/>
        <v/>
      </c>
      <c r="Q503">
        <f t="shared" si="93"/>
        <v>30</v>
      </c>
      <c r="R503" t="str">
        <f t="shared" si="94"/>
        <v/>
      </c>
      <c r="S503" t="str">
        <f t="shared" si="95"/>
        <v/>
      </c>
      <c r="T503" t="str">
        <f t="shared" si="96"/>
        <v/>
      </c>
      <c r="U503" cm="1">
        <f t="array" ref="U503">MIN(IFERROR(FIND(_xlfn.SEQUENCE(10,,CHAR(48)),F503),""))</f>
        <v>8</v>
      </c>
      <c r="V503">
        <f t="shared" si="97"/>
        <v>15</v>
      </c>
      <c r="W503" t="str">
        <f t="shared" si="98"/>
        <v>611_2039</v>
      </c>
      <c r="X503" t="str">
        <f t="shared" si="99"/>
        <v>611_2039</v>
      </c>
      <c r="Y503" t="str">
        <f t="shared" si="100"/>
        <v>A créer</v>
      </c>
      <c r="Z503">
        <f t="shared" si="101"/>
        <v>0</v>
      </c>
      <c r="AA503" t="str">
        <f t="shared" si="102"/>
        <v>611_2039 / 29064744</v>
      </c>
      <c r="AB503">
        <f t="shared" si="103"/>
        <v>29064744</v>
      </c>
      <c r="AC503" s="10" t="str">
        <f>Sheet1[[#This Row],[Emplacement]]</f>
        <v>A créer</v>
      </c>
      <c r="AD503" s="10" t="str">
        <f>Sheet1[[#This Row],[Outillage]]</f>
        <v>611_2039</v>
      </c>
    </row>
    <row r="504" spans="1:30" x14ac:dyDescent="0.25">
      <c r="A504">
        <v>29064745</v>
      </c>
      <c r="B504" t="s">
        <v>1411</v>
      </c>
      <c r="C504" t="s">
        <v>28</v>
      </c>
      <c r="D504" t="s">
        <v>29</v>
      </c>
      <c r="E504" t="s">
        <v>32</v>
      </c>
      <c r="F504" t="s">
        <v>1412</v>
      </c>
      <c r="G504" t="s">
        <v>32</v>
      </c>
      <c r="H504" t="s">
        <v>33</v>
      </c>
      <c r="I504">
        <v>0</v>
      </c>
      <c r="J504" t="s">
        <v>34</v>
      </c>
      <c r="K504" t="s">
        <v>35</v>
      </c>
      <c r="L504">
        <v>0.01</v>
      </c>
      <c r="M504" t="s">
        <v>32</v>
      </c>
      <c r="N504">
        <v>1</v>
      </c>
      <c r="O504" t="str">
        <f t="shared" si="91"/>
        <v/>
      </c>
      <c r="P504" t="str">
        <f t="shared" si="92"/>
        <v/>
      </c>
      <c r="Q504">
        <f t="shared" si="93"/>
        <v>32</v>
      </c>
      <c r="R504" t="str">
        <f t="shared" si="94"/>
        <v/>
      </c>
      <c r="S504" t="str">
        <f t="shared" si="95"/>
        <v/>
      </c>
      <c r="T504" t="str">
        <f t="shared" si="96"/>
        <v/>
      </c>
      <c r="U504" cm="1">
        <f t="array" ref="U504">MIN(IFERROR(FIND(_xlfn.SEQUENCE(10,,CHAR(48)),F504),""))</f>
        <v>8</v>
      </c>
      <c r="V504">
        <f t="shared" si="97"/>
        <v>15</v>
      </c>
      <c r="W504" t="str">
        <f t="shared" si="98"/>
        <v>611_2056</v>
      </c>
      <c r="X504" t="str">
        <f t="shared" si="99"/>
        <v>611_2056</v>
      </c>
      <c r="Y504" t="str">
        <f t="shared" si="100"/>
        <v>A créer</v>
      </c>
      <c r="Z504">
        <f t="shared" si="101"/>
        <v>0</v>
      </c>
      <c r="AA504" t="str">
        <f t="shared" si="102"/>
        <v>611_2056 / 29064745</v>
      </c>
      <c r="AB504">
        <f t="shared" si="103"/>
        <v>29064745</v>
      </c>
      <c r="AC504" s="10" t="str">
        <f>Sheet1[[#This Row],[Emplacement]]</f>
        <v>A créer</v>
      </c>
      <c r="AD504" s="10" t="str">
        <f>Sheet1[[#This Row],[Outillage]]</f>
        <v>611_2056</v>
      </c>
    </row>
    <row r="505" spans="1:30" x14ac:dyDescent="0.25">
      <c r="A505">
        <v>29064746</v>
      </c>
      <c r="B505" t="s">
        <v>1413</v>
      </c>
      <c r="C505" t="s">
        <v>28</v>
      </c>
      <c r="D505" t="s">
        <v>29</v>
      </c>
      <c r="E505" t="s">
        <v>32</v>
      </c>
      <c r="F505" t="s">
        <v>1414</v>
      </c>
      <c r="G505" t="s">
        <v>32</v>
      </c>
      <c r="H505" t="s">
        <v>33</v>
      </c>
      <c r="I505">
        <v>0</v>
      </c>
      <c r="J505" t="s">
        <v>34</v>
      </c>
      <c r="K505" t="s">
        <v>35</v>
      </c>
      <c r="L505">
        <v>0.01</v>
      </c>
      <c r="M505" t="s">
        <v>32</v>
      </c>
      <c r="N505">
        <v>1</v>
      </c>
      <c r="O505" t="str">
        <f t="shared" si="91"/>
        <v/>
      </c>
      <c r="P505" t="str">
        <f t="shared" si="92"/>
        <v/>
      </c>
      <c r="Q505">
        <f t="shared" si="93"/>
        <v>32</v>
      </c>
      <c r="R505" t="str">
        <f t="shared" si="94"/>
        <v/>
      </c>
      <c r="S505" t="str">
        <f t="shared" si="95"/>
        <v/>
      </c>
      <c r="T505" t="str">
        <f t="shared" si="96"/>
        <v/>
      </c>
      <c r="U505" cm="1">
        <f t="array" ref="U505">MIN(IFERROR(FIND(_xlfn.SEQUENCE(10,,CHAR(48)),F505),""))</f>
        <v>8</v>
      </c>
      <c r="V505">
        <f t="shared" si="97"/>
        <v>15</v>
      </c>
      <c r="W505" t="str">
        <f t="shared" si="98"/>
        <v>611_2109</v>
      </c>
      <c r="X505" t="str">
        <f t="shared" si="99"/>
        <v>611_2109</v>
      </c>
      <c r="Y505" t="str">
        <f t="shared" si="100"/>
        <v>A créer</v>
      </c>
      <c r="Z505">
        <f t="shared" si="101"/>
        <v>0</v>
      </c>
      <c r="AA505" t="str">
        <f t="shared" si="102"/>
        <v>611_2109 / 29064746</v>
      </c>
      <c r="AB505">
        <f t="shared" si="103"/>
        <v>29064746</v>
      </c>
      <c r="AC505" s="10" t="str">
        <f>Sheet1[[#This Row],[Emplacement]]</f>
        <v>A créer</v>
      </c>
      <c r="AD505" s="10" t="str">
        <f>Sheet1[[#This Row],[Outillage]]</f>
        <v>611_2109</v>
      </c>
    </row>
    <row r="506" spans="1:30" x14ac:dyDescent="0.25">
      <c r="A506">
        <v>29064747</v>
      </c>
      <c r="B506" t="s">
        <v>1415</v>
      </c>
      <c r="C506" t="s">
        <v>28</v>
      </c>
      <c r="D506" t="s">
        <v>29</v>
      </c>
      <c r="E506" t="s">
        <v>32</v>
      </c>
      <c r="F506" t="s">
        <v>1416</v>
      </c>
      <c r="G506" t="s">
        <v>32</v>
      </c>
      <c r="H506" t="s">
        <v>33</v>
      </c>
      <c r="I506">
        <v>0</v>
      </c>
      <c r="J506" t="s">
        <v>34</v>
      </c>
      <c r="K506" t="s">
        <v>35</v>
      </c>
      <c r="L506">
        <v>0.01</v>
      </c>
      <c r="M506" t="s">
        <v>32</v>
      </c>
      <c r="N506">
        <v>1</v>
      </c>
      <c r="O506" t="str">
        <f t="shared" si="91"/>
        <v/>
      </c>
      <c r="P506" t="str">
        <f t="shared" si="92"/>
        <v/>
      </c>
      <c r="Q506">
        <f t="shared" si="93"/>
        <v>32</v>
      </c>
      <c r="R506" t="str">
        <f t="shared" si="94"/>
        <v/>
      </c>
      <c r="S506" t="str">
        <f t="shared" si="95"/>
        <v/>
      </c>
      <c r="T506" t="str">
        <f t="shared" si="96"/>
        <v/>
      </c>
      <c r="U506" cm="1">
        <f t="array" ref="U506">MIN(IFERROR(FIND(_xlfn.SEQUENCE(10,,CHAR(48)),F506),""))</f>
        <v>8</v>
      </c>
      <c r="V506">
        <f t="shared" si="97"/>
        <v>15</v>
      </c>
      <c r="W506" t="str">
        <f t="shared" si="98"/>
        <v>611_2114</v>
      </c>
      <c r="X506" t="str">
        <f t="shared" si="99"/>
        <v>611_2114</v>
      </c>
      <c r="Y506" t="str">
        <f t="shared" si="100"/>
        <v>A créer</v>
      </c>
      <c r="Z506">
        <f t="shared" si="101"/>
        <v>0</v>
      </c>
      <c r="AA506" t="str">
        <f t="shared" si="102"/>
        <v>611_2114 / 29064747</v>
      </c>
      <c r="AB506">
        <f t="shared" si="103"/>
        <v>29064747</v>
      </c>
      <c r="AC506" s="10" t="str">
        <f>Sheet1[[#This Row],[Emplacement]]</f>
        <v>A créer</v>
      </c>
      <c r="AD506" s="10" t="str">
        <f>Sheet1[[#This Row],[Outillage]]</f>
        <v>611_2114</v>
      </c>
    </row>
    <row r="507" spans="1:30" x14ac:dyDescent="0.25">
      <c r="A507">
        <v>29064748</v>
      </c>
      <c r="B507" t="s">
        <v>1417</v>
      </c>
      <c r="C507" t="s">
        <v>28</v>
      </c>
      <c r="D507" t="s">
        <v>29</v>
      </c>
      <c r="E507" t="s">
        <v>32</v>
      </c>
      <c r="F507" t="s">
        <v>1418</v>
      </c>
      <c r="G507" t="s">
        <v>32</v>
      </c>
      <c r="H507" t="s">
        <v>33</v>
      </c>
      <c r="I507">
        <v>0</v>
      </c>
      <c r="J507" t="s">
        <v>34</v>
      </c>
      <c r="K507" t="s">
        <v>35</v>
      </c>
      <c r="L507">
        <v>0.01</v>
      </c>
      <c r="M507" t="s">
        <v>32</v>
      </c>
      <c r="N507">
        <v>1</v>
      </c>
      <c r="O507" t="str">
        <f t="shared" si="91"/>
        <v/>
      </c>
      <c r="P507" t="str">
        <f t="shared" si="92"/>
        <v/>
      </c>
      <c r="Q507">
        <f t="shared" si="93"/>
        <v>32</v>
      </c>
      <c r="R507" t="str">
        <f t="shared" si="94"/>
        <v/>
      </c>
      <c r="S507" t="str">
        <f t="shared" si="95"/>
        <v/>
      </c>
      <c r="T507" t="str">
        <f t="shared" si="96"/>
        <v/>
      </c>
      <c r="U507" cm="1">
        <f t="array" ref="U507">MIN(IFERROR(FIND(_xlfn.SEQUENCE(10,,CHAR(48)),F507),""))</f>
        <v>8</v>
      </c>
      <c r="V507">
        <f t="shared" si="97"/>
        <v>15</v>
      </c>
      <c r="W507" t="str">
        <f t="shared" si="98"/>
        <v>611_2130</v>
      </c>
      <c r="X507" t="str">
        <f t="shared" si="99"/>
        <v>611_2130</v>
      </c>
      <c r="Y507" t="str">
        <f t="shared" si="100"/>
        <v>A créer</v>
      </c>
      <c r="Z507">
        <f t="shared" si="101"/>
        <v>0</v>
      </c>
      <c r="AA507" t="str">
        <f t="shared" si="102"/>
        <v>611_2130 / 29064748</v>
      </c>
      <c r="AB507">
        <f t="shared" si="103"/>
        <v>29064748</v>
      </c>
      <c r="AC507" s="10" t="str">
        <f>Sheet1[[#This Row],[Emplacement]]</f>
        <v>A créer</v>
      </c>
      <c r="AD507" s="10" t="str">
        <f>Sheet1[[#This Row],[Outillage]]</f>
        <v>611_2130</v>
      </c>
    </row>
    <row r="508" spans="1:30" x14ac:dyDescent="0.25">
      <c r="A508">
        <v>29064750</v>
      </c>
      <c r="B508" t="s">
        <v>1419</v>
      </c>
      <c r="C508" t="s">
        <v>28</v>
      </c>
      <c r="D508" t="s">
        <v>29</v>
      </c>
      <c r="E508" t="s">
        <v>32</v>
      </c>
      <c r="F508" t="s">
        <v>1420</v>
      </c>
      <c r="G508" t="s">
        <v>32</v>
      </c>
      <c r="H508" t="s">
        <v>33</v>
      </c>
      <c r="I508">
        <v>0</v>
      </c>
      <c r="J508" t="s">
        <v>34</v>
      </c>
      <c r="K508" t="s">
        <v>35</v>
      </c>
      <c r="L508">
        <v>0.01</v>
      </c>
      <c r="M508" t="s">
        <v>32</v>
      </c>
      <c r="N508">
        <v>1</v>
      </c>
      <c r="O508" t="str">
        <f t="shared" si="91"/>
        <v/>
      </c>
      <c r="P508" t="str">
        <f t="shared" si="92"/>
        <v/>
      </c>
      <c r="Q508">
        <f t="shared" si="93"/>
        <v>32</v>
      </c>
      <c r="R508" t="str">
        <f t="shared" si="94"/>
        <v/>
      </c>
      <c r="S508" t="str">
        <f t="shared" si="95"/>
        <v/>
      </c>
      <c r="T508" t="str">
        <f t="shared" si="96"/>
        <v/>
      </c>
      <c r="U508" cm="1">
        <f t="array" ref="U508">MIN(IFERROR(FIND(_xlfn.SEQUENCE(10,,CHAR(48)),F508),""))</f>
        <v>8</v>
      </c>
      <c r="V508">
        <f t="shared" si="97"/>
        <v>15</v>
      </c>
      <c r="W508" t="str">
        <f t="shared" si="98"/>
        <v>611_2163</v>
      </c>
      <c r="X508" t="str">
        <f t="shared" si="99"/>
        <v>611_2163</v>
      </c>
      <c r="Y508" t="str">
        <f t="shared" si="100"/>
        <v>A créer</v>
      </c>
      <c r="Z508">
        <f t="shared" si="101"/>
        <v>0</v>
      </c>
      <c r="AA508" t="str">
        <f t="shared" si="102"/>
        <v>611_2163 / 29064750</v>
      </c>
      <c r="AB508">
        <f t="shared" si="103"/>
        <v>29064750</v>
      </c>
      <c r="AC508" s="10" t="str">
        <f>Sheet1[[#This Row],[Emplacement]]</f>
        <v>A créer</v>
      </c>
      <c r="AD508" s="10" t="str">
        <f>Sheet1[[#This Row],[Outillage]]</f>
        <v>611_2163</v>
      </c>
    </row>
    <row r="509" spans="1:30" x14ac:dyDescent="0.25">
      <c r="A509">
        <v>29064751</v>
      </c>
      <c r="B509" t="s">
        <v>1421</v>
      </c>
      <c r="C509" t="s">
        <v>28</v>
      </c>
      <c r="D509" t="s">
        <v>29</v>
      </c>
      <c r="E509" t="s">
        <v>32</v>
      </c>
      <c r="F509" t="s">
        <v>1422</v>
      </c>
      <c r="G509" t="s">
        <v>32</v>
      </c>
      <c r="H509" t="s">
        <v>33</v>
      </c>
      <c r="I509">
        <v>0</v>
      </c>
      <c r="J509" t="s">
        <v>34</v>
      </c>
      <c r="K509" t="s">
        <v>35</v>
      </c>
      <c r="L509">
        <v>0.01</v>
      </c>
      <c r="M509" t="s">
        <v>32</v>
      </c>
      <c r="N509">
        <v>1</v>
      </c>
      <c r="O509" t="str">
        <f t="shared" si="91"/>
        <v/>
      </c>
      <c r="P509" t="str">
        <f t="shared" si="92"/>
        <v/>
      </c>
      <c r="Q509">
        <f t="shared" si="93"/>
        <v>32</v>
      </c>
      <c r="R509" t="str">
        <f t="shared" si="94"/>
        <v/>
      </c>
      <c r="S509" t="str">
        <f t="shared" si="95"/>
        <v/>
      </c>
      <c r="T509" t="str">
        <f t="shared" si="96"/>
        <v/>
      </c>
      <c r="U509" cm="1">
        <f t="array" ref="U509">MIN(IFERROR(FIND(_xlfn.SEQUENCE(10,,CHAR(48)),F509),""))</f>
        <v>8</v>
      </c>
      <c r="V509">
        <f t="shared" si="97"/>
        <v>15</v>
      </c>
      <c r="W509" t="str">
        <f t="shared" si="98"/>
        <v>611_2164</v>
      </c>
      <c r="X509" t="str">
        <f t="shared" si="99"/>
        <v>611_2164</v>
      </c>
      <c r="Y509" t="str">
        <f t="shared" si="100"/>
        <v>A créer</v>
      </c>
      <c r="Z509">
        <f t="shared" si="101"/>
        <v>0</v>
      </c>
      <c r="AA509" t="str">
        <f t="shared" si="102"/>
        <v>611_2164 / 29064751</v>
      </c>
      <c r="AB509">
        <f t="shared" si="103"/>
        <v>29064751</v>
      </c>
      <c r="AC509" s="10" t="str">
        <f>Sheet1[[#This Row],[Emplacement]]</f>
        <v>A créer</v>
      </c>
      <c r="AD509" s="10" t="str">
        <f>Sheet1[[#This Row],[Outillage]]</f>
        <v>611_2164</v>
      </c>
    </row>
    <row r="510" spans="1:30" x14ac:dyDescent="0.25">
      <c r="A510">
        <v>29064752</v>
      </c>
      <c r="B510" t="s">
        <v>1423</v>
      </c>
      <c r="C510" t="s">
        <v>28</v>
      </c>
      <c r="D510" t="s">
        <v>29</v>
      </c>
      <c r="E510" t="s">
        <v>32</v>
      </c>
      <c r="F510" t="s">
        <v>1424</v>
      </c>
      <c r="G510" t="s">
        <v>32</v>
      </c>
      <c r="H510" t="s">
        <v>33</v>
      </c>
      <c r="I510">
        <v>0</v>
      </c>
      <c r="J510" t="s">
        <v>34</v>
      </c>
      <c r="K510" t="s">
        <v>35</v>
      </c>
      <c r="L510">
        <v>0.01</v>
      </c>
      <c r="M510" t="s">
        <v>32</v>
      </c>
      <c r="N510">
        <v>1</v>
      </c>
      <c r="O510" t="str">
        <f t="shared" si="91"/>
        <v/>
      </c>
      <c r="P510" t="str">
        <f t="shared" si="92"/>
        <v/>
      </c>
      <c r="Q510">
        <f t="shared" si="93"/>
        <v>32</v>
      </c>
      <c r="R510" t="str">
        <f t="shared" si="94"/>
        <v/>
      </c>
      <c r="S510" t="str">
        <f t="shared" si="95"/>
        <v/>
      </c>
      <c r="T510" t="str">
        <f t="shared" si="96"/>
        <v/>
      </c>
      <c r="U510" cm="1">
        <f t="array" ref="U510">MIN(IFERROR(FIND(_xlfn.SEQUENCE(10,,CHAR(48)),F510),""))</f>
        <v>8</v>
      </c>
      <c r="V510">
        <f t="shared" si="97"/>
        <v>15</v>
      </c>
      <c r="W510" t="str">
        <f t="shared" si="98"/>
        <v>611_2180</v>
      </c>
      <c r="X510" t="str">
        <f t="shared" si="99"/>
        <v>611_2180</v>
      </c>
      <c r="Y510" t="str">
        <f t="shared" si="100"/>
        <v>A créer</v>
      </c>
      <c r="Z510">
        <f t="shared" si="101"/>
        <v>0</v>
      </c>
      <c r="AA510" t="str">
        <f t="shared" si="102"/>
        <v>611_2180 / 29064752</v>
      </c>
      <c r="AB510">
        <f t="shared" si="103"/>
        <v>29064752</v>
      </c>
      <c r="AC510" s="10" t="str">
        <f>Sheet1[[#This Row],[Emplacement]]</f>
        <v>A créer</v>
      </c>
      <c r="AD510" s="10" t="str">
        <f>Sheet1[[#This Row],[Outillage]]</f>
        <v>611_2180</v>
      </c>
    </row>
    <row r="511" spans="1:30" x14ac:dyDescent="0.25">
      <c r="A511">
        <v>29064753</v>
      </c>
      <c r="B511" t="s">
        <v>1425</v>
      </c>
      <c r="C511" t="s">
        <v>28</v>
      </c>
      <c r="D511" t="s">
        <v>29</v>
      </c>
      <c r="E511" t="s">
        <v>32</v>
      </c>
      <c r="F511" t="s">
        <v>1426</v>
      </c>
      <c r="G511" t="s">
        <v>32</v>
      </c>
      <c r="H511" t="s">
        <v>33</v>
      </c>
      <c r="I511">
        <v>0</v>
      </c>
      <c r="J511" t="s">
        <v>34</v>
      </c>
      <c r="K511" t="s">
        <v>35</v>
      </c>
      <c r="L511">
        <v>0.01</v>
      </c>
      <c r="M511" t="s">
        <v>32</v>
      </c>
      <c r="N511">
        <v>1</v>
      </c>
      <c r="O511" t="str">
        <f t="shared" si="91"/>
        <v/>
      </c>
      <c r="P511" t="str">
        <f t="shared" si="92"/>
        <v/>
      </c>
      <c r="Q511">
        <f t="shared" si="93"/>
        <v>30</v>
      </c>
      <c r="R511" t="str">
        <f t="shared" si="94"/>
        <v/>
      </c>
      <c r="S511" t="str">
        <f t="shared" si="95"/>
        <v/>
      </c>
      <c r="T511" t="str">
        <f t="shared" si="96"/>
        <v/>
      </c>
      <c r="U511" cm="1">
        <f t="array" ref="U511">MIN(IFERROR(FIND(_xlfn.SEQUENCE(10,,CHAR(48)),F511),""))</f>
        <v>8</v>
      </c>
      <c r="V511">
        <f t="shared" si="97"/>
        <v>15</v>
      </c>
      <c r="W511" t="str">
        <f t="shared" si="98"/>
        <v>611_2243</v>
      </c>
      <c r="X511" t="str">
        <f t="shared" si="99"/>
        <v>611_2243</v>
      </c>
      <c r="Y511" t="str">
        <f t="shared" si="100"/>
        <v>A créer</v>
      </c>
      <c r="Z511">
        <f t="shared" si="101"/>
        <v>0</v>
      </c>
      <c r="AA511" t="str">
        <f t="shared" si="102"/>
        <v>611_2243 / 29064753</v>
      </c>
      <c r="AB511">
        <f t="shared" si="103"/>
        <v>29064753</v>
      </c>
      <c r="AC511" s="10" t="str">
        <f>Sheet1[[#This Row],[Emplacement]]</f>
        <v>A créer</v>
      </c>
      <c r="AD511" s="10" t="str">
        <f>Sheet1[[#This Row],[Outillage]]</f>
        <v>611_2243</v>
      </c>
    </row>
    <row r="512" spans="1:30" x14ac:dyDescent="0.25">
      <c r="A512">
        <v>29064754</v>
      </c>
      <c r="B512" t="s">
        <v>1427</v>
      </c>
      <c r="C512" t="s">
        <v>28</v>
      </c>
      <c r="D512" t="s">
        <v>29</v>
      </c>
      <c r="E512" t="s">
        <v>32</v>
      </c>
      <c r="F512" t="s">
        <v>1428</v>
      </c>
      <c r="G512" t="s">
        <v>32</v>
      </c>
      <c r="H512" t="s">
        <v>33</v>
      </c>
      <c r="I512">
        <v>0</v>
      </c>
      <c r="J512" t="s">
        <v>34</v>
      </c>
      <c r="K512" t="s">
        <v>35</v>
      </c>
      <c r="L512">
        <v>0.01</v>
      </c>
      <c r="M512" t="s">
        <v>32</v>
      </c>
      <c r="N512">
        <v>1</v>
      </c>
      <c r="O512" t="str">
        <f t="shared" si="91"/>
        <v/>
      </c>
      <c r="P512" t="str">
        <f t="shared" si="92"/>
        <v/>
      </c>
      <c r="Q512">
        <f t="shared" si="93"/>
        <v>32</v>
      </c>
      <c r="R512" t="str">
        <f t="shared" si="94"/>
        <v/>
      </c>
      <c r="S512" t="str">
        <f t="shared" si="95"/>
        <v/>
      </c>
      <c r="T512" t="str">
        <f t="shared" si="96"/>
        <v/>
      </c>
      <c r="U512" cm="1">
        <f t="array" ref="U512">MIN(IFERROR(FIND(_xlfn.SEQUENCE(10,,CHAR(48)),F512),""))</f>
        <v>8</v>
      </c>
      <c r="V512">
        <f t="shared" si="97"/>
        <v>15</v>
      </c>
      <c r="W512" t="str">
        <f t="shared" si="98"/>
        <v>611_2311</v>
      </c>
      <c r="X512" t="str">
        <f t="shared" si="99"/>
        <v>611_2311</v>
      </c>
      <c r="Y512" t="str">
        <f t="shared" si="100"/>
        <v>A créer</v>
      </c>
      <c r="Z512">
        <f t="shared" si="101"/>
        <v>0</v>
      </c>
      <c r="AA512" t="str">
        <f t="shared" si="102"/>
        <v>611_2311 / 29064754</v>
      </c>
      <c r="AB512">
        <f t="shared" si="103"/>
        <v>29064754</v>
      </c>
      <c r="AC512" s="10" t="str">
        <f>Sheet1[[#This Row],[Emplacement]]</f>
        <v>A créer</v>
      </c>
      <c r="AD512" s="10" t="str">
        <f>Sheet1[[#This Row],[Outillage]]</f>
        <v>611_2311</v>
      </c>
    </row>
    <row r="513" spans="1:30" x14ac:dyDescent="0.25">
      <c r="A513">
        <v>29064755</v>
      </c>
      <c r="B513" t="s">
        <v>1429</v>
      </c>
      <c r="C513" t="s">
        <v>28</v>
      </c>
      <c r="D513" t="s">
        <v>29</v>
      </c>
      <c r="E513" t="s">
        <v>32</v>
      </c>
      <c r="F513" t="s">
        <v>1430</v>
      </c>
      <c r="G513" t="s">
        <v>32</v>
      </c>
      <c r="H513" t="s">
        <v>33</v>
      </c>
      <c r="I513">
        <v>0</v>
      </c>
      <c r="J513" t="s">
        <v>34</v>
      </c>
      <c r="K513" t="s">
        <v>35</v>
      </c>
      <c r="L513">
        <v>0.01</v>
      </c>
      <c r="M513" t="s">
        <v>32</v>
      </c>
      <c r="N513">
        <v>1</v>
      </c>
      <c r="O513" t="str">
        <f t="shared" si="91"/>
        <v/>
      </c>
      <c r="P513" t="str">
        <f t="shared" si="92"/>
        <v/>
      </c>
      <c r="Q513">
        <f t="shared" si="93"/>
        <v>32</v>
      </c>
      <c r="R513" t="str">
        <f t="shared" si="94"/>
        <v/>
      </c>
      <c r="S513" t="str">
        <f t="shared" si="95"/>
        <v/>
      </c>
      <c r="T513" t="str">
        <f t="shared" si="96"/>
        <v/>
      </c>
      <c r="U513" cm="1">
        <f t="array" ref="U513">MIN(IFERROR(FIND(_xlfn.SEQUENCE(10,,CHAR(48)),F513),""))</f>
        <v>8</v>
      </c>
      <c r="V513">
        <f t="shared" si="97"/>
        <v>15</v>
      </c>
      <c r="W513" t="str">
        <f t="shared" si="98"/>
        <v>611_2345</v>
      </c>
      <c r="X513" t="str">
        <f t="shared" si="99"/>
        <v>611_2345</v>
      </c>
      <c r="Y513" t="str">
        <f t="shared" si="100"/>
        <v>A créer</v>
      </c>
      <c r="Z513">
        <f t="shared" si="101"/>
        <v>0</v>
      </c>
      <c r="AA513" t="str">
        <f t="shared" si="102"/>
        <v>611_2345 / 29064755</v>
      </c>
      <c r="AB513">
        <f t="shared" si="103"/>
        <v>29064755</v>
      </c>
      <c r="AC513" s="10" t="str">
        <f>Sheet1[[#This Row],[Emplacement]]</f>
        <v>A créer</v>
      </c>
      <c r="AD513" s="10" t="str">
        <f>Sheet1[[#This Row],[Outillage]]</f>
        <v>611_2345</v>
      </c>
    </row>
    <row r="514" spans="1:30" x14ac:dyDescent="0.25">
      <c r="A514">
        <v>29064756</v>
      </c>
      <c r="B514" t="s">
        <v>1431</v>
      </c>
      <c r="C514" t="s">
        <v>28</v>
      </c>
      <c r="D514" t="s">
        <v>29</v>
      </c>
      <c r="E514" t="s">
        <v>32</v>
      </c>
      <c r="F514" t="s">
        <v>1432</v>
      </c>
      <c r="G514" t="s">
        <v>32</v>
      </c>
      <c r="H514" t="s">
        <v>33</v>
      </c>
      <c r="I514">
        <v>0</v>
      </c>
      <c r="J514" t="s">
        <v>34</v>
      </c>
      <c r="K514" t="s">
        <v>35</v>
      </c>
      <c r="L514">
        <v>0.01</v>
      </c>
      <c r="M514" t="s">
        <v>32</v>
      </c>
      <c r="N514">
        <v>1</v>
      </c>
      <c r="O514" t="str">
        <f t="shared" ref="O514:O577" si="104">IF(F514="","",IFERROR(FIND("DRW ACY",B514),""))</f>
        <v/>
      </c>
      <c r="P514" t="str">
        <f t="shared" ref="P514:P577" si="105">IF(O514="","",O514+6)</f>
        <v/>
      </c>
      <c r="Q514">
        <f t="shared" ref="Q514:Q577" si="106">LEN(B514)</f>
        <v>32</v>
      </c>
      <c r="R514" t="str">
        <f t="shared" ref="R514:R577" si="107">IF(P514="","",RIGHT(B514,Q514-P514))</f>
        <v/>
      </c>
      <c r="S514" t="str">
        <f t="shared" ref="S514:S577" si="108">IFERROR(FIND("DRWACY",F514),"")</f>
        <v/>
      </c>
      <c r="T514" t="str">
        <f t="shared" ref="T514:T577" si="109">IF(S514="","",S514+6)</f>
        <v/>
      </c>
      <c r="U514" cm="1">
        <f t="array" ref="U514">MIN(IFERROR(FIND(_xlfn.SEQUENCE(10,,CHAR(48)),F514),""))</f>
        <v>8</v>
      </c>
      <c r="V514">
        <f t="shared" ref="V514:V577" si="110">LEN(F514)</f>
        <v>15</v>
      </c>
      <c r="W514" t="str">
        <f t="shared" ref="W514:W577" si="111">RIGHT(F514,(V514+1)-U514)</f>
        <v>611_2358</v>
      </c>
      <c r="X514" t="str">
        <f t="shared" ref="X514:X577" si="112">LEFT(W514,8)</f>
        <v>611_2358</v>
      </c>
      <c r="Y514" t="str">
        <f t="shared" ref="Y514:Y577" si="113">IF(E514&lt;&gt;"",E514,"A créer")</f>
        <v>A créer</v>
      </c>
      <c r="Z514">
        <f t="shared" ref="Z514:Z577" si="114">I514</f>
        <v>0</v>
      </c>
      <c r="AA514" t="str">
        <f t="shared" ref="AA514:AA577" si="115">X514&amp;" / "&amp;A514</f>
        <v>611_2358 / 29064756</v>
      </c>
      <c r="AB514">
        <f t="shared" ref="AB514:AB577" si="116">A514</f>
        <v>29064756</v>
      </c>
      <c r="AC514" s="10" t="str">
        <f>Sheet1[[#This Row],[Emplacement]]</f>
        <v>A créer</v>
      </c>
      <c r="AD514" s="10" t="str">
        <f>Sheet1[[#This Row],[Outillage]]</f>
        <v>611_2358</v>
      </c>
    </row>
    <row r="515" spans="1:30" x14ac:dyDescent="0.25">
      <c r="A515">
        <v>29064759</v>
      </c>
      <c r="B515" t="s">
        <v>1433</v>
      </c>
      <c r="C515" t="s">
        <v>28</v>
      </c>
      <c r="D515" t="s">
        <v>29</v>
      </c>
      <c r="E515" t="s">
        <v>32</v>
      </c>
      <c r="F515" t="s">
        <v>1434</v>
      </c>
      <c r="G515" t="s">
        <v>32</v>
      </c>
      <c r="H515" t="s">
        <v>33</v>
      </c>
      <c r="I515">
        <v>0</v>
      </c>
      <c r="J515" t="s">
        <v>34</v>
      </c>
      <c r="K515" t="s">
        <v>35</v>
      </c>
      <c r="L515">
        <v>0.01</v>
      </c>
      <c r="M515" t="s">
        <v>32</v>
      </c>
      <c r="N515">
        <v>1</v>
      </c>
      <c r="O515" t="str">
        <f t="shared" si="104"/>
        <v/>
      </c>
      <c r="P515" t="str">
        <f t="shared" si="105"/>
        <v/>
      </c>
      <c r="Q515">
        <f t="shared" si="106"/>
        <v>32</v>
      </c>
      <c r="R515" t="str">
        <f t="shared" si="107"/>
        <v/>
      </c>
      <c r="S515" t="str">
        <f t="shared" si="108"/>
        <v/>
      </c>
      <c r="T515" t="str">
        <f t="shared" si="109"/>
        <v/>
      </c>
      <c r="U515" cm="1">
        <f t="array" ref="U515">MIN(IFERROR(FIND(_xlfn.SEQUENCE(10,,CHAR(48)),F515),""))</f>
        <v>8</v>
      </c>
      <c r="V515">
        <f t="shared" si="110"/>
        <v>15</v>
      </c>
      <c r="W515" t="str">
        <f t="shared" si="111"/>
        <v>611_2723</v>
      </c>
      <c r="X515" t="str">
        <f t="shared" si="112"/>
        <v>611_2723</v>
      </c>
      <c r="Y515" t="str">
        <f t="shared" si="113"/>
        <v>A créer</v>
      </c>
      <c r="Z515">
        <f t="shared" si="114"/>
        <v>0</v>
      </c>
      <c r="AA515" t="str">
        <f t="shared" si="115"/>
        <v>611_2723 / 29064759</v>
      </c>
      <c r="AB515">
        <f t="shared" si="116"/>
        <v>29064759</v>
      </c>
      <c r="AC515" s="10" t="str">
        <f>Sheet1[[#This Row],[Emplacement]]</f>
        <v>A créer</v>
      </c>
      <c r="AD515" s="10" t="str">
        <f>Sheet1[[#This Row],[Outillage]]</f>
        <v>611_2723</v>
      </c>
    </row>
    <row r="516" spans="1:30" x14ac:dyDescent="0.25">
      <c r="A516">
        <v>29064761</v>
      </c>
      <c r="B516" t="s">
        <v>1435</v>
      </c>
      <c r="C516" t="s">
        <v>28</v>
      </c>
      <c r="D516" t="s">
        <v>29</v>
      </c>
      <c r="E516" t="s">
        <v>32</v>
      </c>
      <c r="F516" t="s">
        <v>1436</v>
      </c>
      <c r="G516" t="s">
        <v>32</v>
      </c>
      <c r="H516" t="s">
        <v>33</v>
      </c>
      <c r="I516">
        <v>0</v>
      </c>
      <c r="J516" t="s">
        <v>34</v>
      </c>
      <c r="K516" t="s">
        <v>35</v>
      </c>
      <c r="L516">
        <v>0.01</v>
      </c>
      <c r="M516" t="s">
        <v>32</v>
      </c>
      <c r="N516">
        <v>1</v>
      </c>
      <c r="O516" t="str">
        <f t="shared" si="104"/>
        <v/>
      </c>
      <c r="P516" t="str">
        <f t="shared" si="105"/>
        <v/>
      </c>
      <c r="Q516">
        <f t="shared" si="106"/>
        <v>32</v>
      </c>
      <c r="R516" t="str">
        <f t="shared" si="107"/>
        <v/>
      </c>
      <c r="S516" t="str">
        <f t="shared" si="108"/>
        <v/>
      </c>
      <c r="T516" t="str">
        <f t="shared" si="109"/>
        <v/>
      </c>
      <c r="U516" cm="1">
        <f t="array" ref="U516">MIN(IFERROR(FIND(_xlfn.SEQUENCE(10,,CHAR(48)),F516),""))</f>
        <v>8</v>
      </c>
      <c r="V516">
        <f t="shared" si="110"/>
        <v>15</v>
      </c>
      <c r="W516" t="str">
        <f t="shared" si="111"/>
        <v>611_2838</v>
      </c>
      <c r="X516" t="str">
        <f t="shared" si="112"/>
        <v>611_2838</v>
      </c>
      <c r="Y516" t="str">
        <f t="shared" si="113"/>
        <v>A créer</v>
      </c>
      <c r="Z516">
        <f t="shared" si="114"/>
        <v>0</v>
      </c>
      <c r="AA516" t="str">
        <f t="shared" si="115"/>
        <v>611_2838 / 29064761</v>
      </c>
      <c r="AB516">
        <f t="shared" si="116"/>
        <v>29064761</v>
      </c>
      <c r="AC516" s="10" t="str">
        <f>Sheet1[[#This Row],[Emplacement]]</f>
        <v>A créer</v>
      </c>
      <c r="AD516" s="10" t="str">
        <f>Sheet1[[#This Row],[Outillage]]</f>
        <v>611_2838</v>
      </c>
    </row>
    <row r="517" spans="1:30" x14ac:dyDescent="0.25">
      <c r="A517">
        <v>29064762</v>
      </c>
      <c r="B517" t="s">
        <v>1437</v>
      </c>
      <c r="C517" t="s">
        <v>28</v>
      </c>
      <c r="D517" t="s">
        <v>29</v>
      </c>
      <c r="E517" t="s">
        <v>32</v>
      </c>
      <c r="F517" t="s">
        <v>1438</v>
      </c>
      <c r="G517" t="s">
        <v>32</v>
      </c>
      <c r="H517" t="s">
        <v>33</v>
      </c>
      <c r="I517">
        <v>0</v>
      </c>
      <c r="J517" t="s">
        <v>34</v>
      </c>
      <c r="K517" t="s">
        <v>35</v>
      </c>
      <c r="L517">
        <v>0.01</v>
      </c>
      <c r="M517" t="s">
        <v>32</v>
      </c>
      <c r="N517">
        <v>1</v>
      </c>
      <c r="O517" t="str">
        <f t="shared" si="104"/>
        <v/>
      </c>
      <c r="P517" t="str">
        <f t="shared" si="105"/>
        <v/>
      </c>
      <c r="Q517">
        <f t="shared" si="106"/>
        <v>32</v>
      </c>
      <c r="R517" t="str">
        <f t="shared" si="107"/>
        <v/>
      </c>
      <c r="S517" t="str">
        <f t="shared" si="108"/>
        <v/>
      </c>
      <c r="T517" t="str">
        <f t="shared" si="109"/>
        <v/>
      </c>
      <c r="U517" cm="1">
        <f t="array" ref="U517">MIN(IFERROR(FIND(_xlfn.SEQUENCE(10,,CHAR(48)),F517),""))</f>
        <v>8</v>
      </c>
      <c r="V517">
        <f t="shared" si="110"/>
        <v>15</v>
      </c>
      <c r="W517" t="str">
        <f t="shared" si="111"/>
        <v>611_2846</v>
      </c>
      <c r="X517" t="str">
        <f t="shared" si="112"/>
        <v>611_2846</v>
      </c>
      <c r="Y517" t="str">
        <f t="shared" si="113"/>
        <v>A créer</v>
      </c>
      <c r="Z517">
        <f t="shared" si="114"/>
        <v>0</v>
      </c>
      <c r="AA517" t="str">
        <f t="shared" si="115"/>
        <v>611_2846 / 29064762</v>
      </c>
      <c r="AB517">
        <f t="shared" si="116"/>
        <v>29064762</v>
      </c>
      <c r="AC517" s="10" t="str">
        <f>Sheet1[[#This Row],[Emplacement]]</f>
        <v>A créer</v>
      </c>
      <c r="AD517" s="10" t="str">
        <f>Sheet1[[#This Row],[Outillage]]</f>
        <v>611_2846</v>
      </c>
    </row>
    <row r="518" spans="1:30" x14ac:dyDescent="0.25">
      <c r="A518">
        <v>29064763</v>
      </c>
      <c r="B518" t="s">
        <v>1439</v>
      </c>
      <c r="C518" t="s">
        <v>28</v>
      </c>
      <c r="D518" t="s">
        <v>29</v>
      </c>
      <c r="E518" t="s">
        <v>32</v>
      </c>
      <c r="F518" t="s">
        <v>1440</v>
      </c>
      <c r="G518" t="s">
        <v>32</v>
      </c>
      <c r="H518" t="s">
        <v>33</v>
      </c>
      <c r="I518">
        <v>0</v>
      </c>
      <c r="J518" t="s">
        <v>34</v>
      </c>
      <c r="K518" t="s">
        <v>35</v>
      </c>
      <c r="L518">
        <v>0.01</v>
      </c>
      <c r="M518" t="s">
        <v>32</v>
      </c>
      <c r="N518">
        <v>1</v>
      </c>
      <c r="O518" t="str">
        <f t="shared" si="104"/>
        <v/>
      </c>
      <c r="P518" t="str">
        <f t="shared" si="105"/>
        <v/>
      </c>
      <c r="Q518">
        <f t="shared" si="106"/>
        <v>32</v>
      </c>
      <c r="R518" t="str">
        <f t="shared" si="107"/>
        <v/>
      </c>
      <c r="S518" t="str">
        <f t="shared" si="108"/>
        <v/>
      </c>
      <c r="T518" t="str">
        <f t="shared" si="109"/>
        <v/>
      </c>
      <c r="U518" cm="1">
        <f t="array" ref="U518">MIN(IFERROR(FIND(_xlfn.SEQUENCE(10,,CHAR(48)),F518),""))</f>
        <v>8</v>
      </c>
      <c r="V518">
        <f t="shared" si="110"/>
        <v>15</v>
      </c>
      <c r="W518" t="str">
        <f t="shared" si="111"/>
        <v>611_2862</v>
      </c>
      <c r="X518" t="str">
        <f t="shared" si="112"/>
        <v>611_2862</v>
      </c>
      <c r="Y518" t="str">
        <f t="shared" si="113"/>
        <v>A créer</v>
      </c>
      <c r="Z518">
        <f t="shared" si="114"/>
        <v>0</v>
      </c>
      <c r="AA518" t="str">
        <f t="shared" si="115"/>
        <v>611_2862 / 29064763</v>
      </c>
      <c r="AB518">
        <f t="shared" si="116"/>
        <v>29064763</v>
      </c>
      <c r="AC518" s="10" t="str">
        <f>Sheet1[[#This Row],[Emplacement]]</f>
        <v>A créer</v>
      </c>
      <c r="AD518" s="10" t="str">
        <f>Sheet1[[#This Row],[Outillage]]</f>
        <v>611_2862</v>
      </c>
    </row>
    <row r="519" spans="1:30" x14ac:dyDescent="0.25">
      <c r="A519">
        <v>29064764</v>
      </c>
      <c r="B519" t="s">
        <v>1441</v>
      </c>
      <c r="C519" t="s">
        <v>28</v>
      </c>
      <c r="D519" t="s">
        <v>29</v>
      </c>
      <c r="E519" t="s">
        <v>32</v>
      </c>
      <c r="F519" t="s">
        <v>1442</v>
      </c>
      <c r="G519" t="s">
        <v>32</v>
      </c>
      <c r="H519" t="s">
        <v>33</v>
      </c>
      <c r="I519">
        <v>0</v>
      </c>
      <c r="J519" t="s">
        <v>34</v>
      </c>
      <c r="K519" t="s">
        <v>35</v>
      </c>
      <c r="L519">
        <v>0.01</v>
      </c>
      <c r="M519" t="s">
        <v>32</v>
      </c>
      <c r="N519">
        <v>1</v>
      </c>
      <c r="O519" t="str">
        <f t="shared" si="104"/>
        <v/>
      </c>
      <c r="P519" t="str">
        <f t="shared" si="105"/>
        <v/>
      </c>
      <c r="Q519">
        <f t="shared" si="106"/>
        <v>32</v>
      </c>
      <c r="R519" t="str">
        <f t="shared" si="107"/>
        <v/>
      </c>
      <c r="S519" t="str">
        <f t="shared" si="108"/>
        <v/>
      </c>
      <c r="T519" t="str">
        <f t="shared" si="109"/>
        <v/>
      </c>
      <c r="U519" cm="1">
        <f t="array" ref="U519">MIN(IFERROR(FIND(_xlfn.SEQUENCE(10,,CHAR(48)),F519),""))</f>
        <v>8</v>
      </c>
      <c r="V519">
        <f t="shared" si="110"/>
        <v>15</v>
      </c>
      <c r="W519" t="str">
        <f t="shared" si="111"/>
        <v>611_2869</v>
      </c>
      <c r="X519" t="str">
        <f t="shared" si="112"/>
        <v>611_2869</v>
      </c>
      <c r="Y519" t="str">
        <f t="shared" si="113"/>
        <v>A créer</v>
      </c>
      <c r="Z519">
        <f t="shared" si="114"/>
        <v>0</v>
      </c>
      <c r="AA519" t="str">
        <f t="shared" si="115"/>
        <v>611_2869 / 29064764</v>
      </c>
      <c r="AB519">
        <f t="shared" si="116"/>
        <v>29064764</v>
      </c>
      <c r="AC519" s="10" t="str">
        <f>Sheet1[[#This Row],[Emplacement]]</f>
        <v>A créer</v>
      </c>
      <c r="AD519" s="10" t="str">
        <f>Sheet1[[#This Row],[Outillage]]</f>
        <v>611_2869</v>
      </c>
    </row>
    <row r="520" spans="1:30" x14ac:dyDescent="0.25">
      <c r="A520">
        <v>29064765</v>
      </c>
      <c r="B520" t="s">
        <v>1443</v>
      </c>
      <c r="C520" t="s">
        <v>28</v>
      </c>
      <c r="D520" t="s">
        <v>29</v>
      </c>
      <c r="E520" t="s">
        <v>32</v>
      </c>
      <c r="F520" t="s">
        <v>1444</v>
      </c>
      <c r="G520" t="s">
        <v>32</v>
      </c>
      <c r="H520" t="s">
        <v>33</v>
      </c>
      <c r="I520">
        <v>0</v>
      </c>
      <c r="J520" t="s">
        <v>34</v>
      </c>
      <c r="K520" t="s">
        <v>35</v>
      </c>
      <c r="L520">
        <v>0.01</v>
      </c>
      <c r="M520" t="s">
        <v>32</v>
      </c>
      <c r="N520">
        <v>1</v>
      </c>
      <c r="O520" t="str">
        <f t="shared" si="104"/>
        <v/>
      </c>
      <c r="P520" t="str">
        <f t="shared" si="105"/>
        <v/>
      </c>
      <c r="Q520">
        <f t="shared" si="106"/>
        <v>32</v>
      </c>
      <c r="R520" t="str">
        <f t="shared" si="107"/>
        <v/>
      </c>
      <c r="S520" t="str">
        <f t="shared" si="108"/>
        <v/>
      </c>
      <c r="T520" t="str">
        <f t="shared" si="109"/>
        <v/>
      </c>
      <c r="U520" cm="1">
        <f t="array" ref="U520">MIN(IFERROR(FIND(_xlfn.SEQUENCE(10,,CHAR(48)),F520),""))</f>
        <v>8</v>
      </c>
      <c r="V520">
        <f t="shared" si="110"/>
        <v>15</v>
      </c>
      <c r="W520" t="str">
        <f t="shared" si="111"/>
        <v>611_2901</v>
      </c>
      <c r="X520" t="str">
        <f t="shared" si="112"/>
        <v>611_2901</v>
      </c>
      <c r="Y520" t="str">
        <f t="shared" si="113"/>
        <v>A créer</v>
      </c>
      <c r="Z520">
        <f t="shared" si="114"/>
        <v>0</v>
      </c>
      <c r="AA520" t="str">
        <f t="shared" si="115"/>
        <v>611_2901 / 29064765</v>
      </c>
      <c r="AB520">
        <f t="shared" si="116"/>
        <v>29064765</v>
      </c>
      <c r="AC520" s="10" t="str">
        <f>Sheet1[[#This Row],[Emplacement]]</f>
        <v>A créer</v>
      </c>
      <c r="AD520" s="10" t="str">
        <f>Sheet1[[#This Row],[Outillage]]</f>
        <v>611_2901</v>
      </c>
    </row>
    <row r="521" spans="1:30" x14ac:dyDescent="0.25">
      <c r="A521">
        <v>29064766</v>
      </c>
      <c r="B521" t="s">
        <v>1445</v>
      </c>
      <c r="C521" t="s">
        <v>28</v>
      </c>
      <c r="D521" t="s">
        <v>29</v>
      </c>
      <c r="E521" t="s">
        <v>32</v>
      </c>
      <c r="F521" t="s">
        <v>1446</v>
      </c>
      <c r="G521" t="s">
        <v>32</v>
      </c>
      <c r="H521" t="s">
        <v>33</v>
      </c>
      <c r="I521">
        <v>0</v>
      </c>
      <c r="J521" t="s">
        <v>34</v>
      </c>
      <c r="K521" t="s">
        <v>35</v>
      </c>
      <c r="L521">
        <v>0.01</v>
      </c>
      <c r="M521" t="s">
        <v>32</v>
      </c>
      <c r="N521">
        <v>1</v>
      </c>
      <c r="O521" t="str">
        <f t="shared" si="104"/>
        <v/>
      </c>
      <c r="P521" t="str">
        <f t="shared" si="105"/>
        <v/>
      </c>
      <c r="Q521">
        <f t="shared" si="106"/>
        <v>32</v>
      </c>
      <c r="R521" t="str">
        <f t="shared" si="107"/>
        <v/>
      </c>
      <c r="S521" t="str">
        <f t="shared" si="108"/>
        <v/>
      </c>
      <c r="T521" t="str">
        <f t="shared" si="109"/>
        <v/>
      </c>
      <c r="U521" cm="1">
        <f t="array" ref="U521">MIN(IFERROR(FIND(_xlfn.SEQUENCE(10,,CHAR(48)),F521),""))</f>
        <v>8</v>
      </c>
      <c r="V521">
        <f t="shared" si="110"/>
        <v>15</v>
      </c>
      <c r="W521" t="str">
        <f t="shared" si="111"/>
        <v>611_2910</v>
      </c>
      <c r="X521" t="str">
        <f t="shared" si="112"/>
        <v>611_2910</v>
      </c>
      <c r="Y521" t="str">
        <f t="shared" si="113"/>
        <v>A créer</v>
      </c>
      <c r="Z521">
        <f t="shared" si="114"/>
        <v>0</v>
      </c>
      <c r="AA521" t="str">
        <f t="shared" si="115"/>
        <v>611_2910 / 29064766</v>
      </c>
      <c r="AB521">
        <f t="shared" si="116"/>
        <v>29064766</v>
      </c>
      <c r="AC521" s="10" t="str">
        <f>Sheet1[[#This Row],[Emplacement]]</f>
        <v>A créer</v>
      </c>
      <c r="AD521" s="10" t="str">
        <f>Sheet1[[#This Row],[Outillage]]</f>
        <v>611_2910</v>
      </c>
    </row>
    <row r="522" spans="1:30" x14ac:dyDescent="0.25">
      <c r="A522">
        <v>29064770</v>
      </c>
      <c r="B522" t="s">
        <v>1447</v>
      </c>
      <c r="C522" t="s">
        <v>28</v>
      </c>
      <c r="D522" t="s">
        <v>29</v>
      </c>
      <c r="E522" t="s">
        <v>32</v>
      </c>
      <c r="F522" t="s">
        <v>1448</v>
      </c>
      <c r="G522" t="s">
        <v>32</v>
      </c>
      <c r="H522" t="s">
        <v>33</v>
      </c>
      <c r="I522">
        <v>0</v>
      </c>
      <c r="J522" t="s">
        <v>34</v>
      </c>
      <c r="K522" t="s">
        <v>35</v>
      </c>
      <c r="L522">
        <v>0.01</v>
      </c>
      <c r="M522" t="s">
        <v>32</v>
      </c>
      <c r="N522">
        <v>1</v>
      </c>
      <c r="O522" t="str">
        <f t="shared" si="104"/>
        <v/>
      </c>
      <c r="P522" t="str">
        <f t="shared" si="105"/>
        <v/>
      </c>
      <c r="Q522">
        <f t="shared" si="106"/>
        <v>32</v>
      </c>
      <c r="R522" t="str">
        <f t="shared" si="107"/>
        <v/>
      </c>
      <c r="S522" t="str">
        <f t="shared" si="108"/>
        <v/>
      </c>
      <c r="T522" t="str">
        <f t="shared" si="109"/>
        <v/>
      </c>
      <c r="U522" cm="1">
        <f t="array" ref="U522">MIN(IFERROR(FIND(_xlfn.SEQUENCE(10,,CHAR(48)),F522),""))</f>
        <v>8</v>
      </c>
      <c r="V522">
        <f t="shared" si="110"/>
        <v>15</v>
      </c>
      <c r="W522" t="str">
        <f t="shared" si="111"/>
        <v>611_2998</v>
      </c>
      <c r="X522" t="str">
        <f t="shared" si="112"/>
        <v>611_2998</v>
      </c>
      <c r="Y522" t="str">
        <f t="shared" si="113"/>
        <v>A créer</v>
      </c>
      <c r="Z522">
        <f t="shared" si="114"/>
        <v>0</v>
      </c>
      <c r="AA522" t="str">
        <f t="shared" si="115"/>
        <v>611_2998 / 29064770</v>
      </c>
      <c r="AB522">
        <f t="shared" si="116"/>
        <v>29064770</v>
      </c>
      <c r="AC522" s="10" t="str">
        <f>Sheet1[[#This Row],[Emplacement]]</f>
        <v>A créer</v>
      </c>
      <c r="AD522" s="10" t="str">
        <f>Sheet1[[#This Row],[Outillage]]</f>
        <v>611_2998</v>
      </c>
    </row>
    <row r="523" spans="1:30" x14ac:dyDescent="0.25">
      <c r="A523">
        <v>29064772</v>
      </c>
      <c r="B523" t="s">
        <v>1449</v>
      </c>
      <c r="C523" t="s">
        <v>28</v>
      </c>
      <c r="D523" t="s">
        <v>29</v>
      </c>
      <c r="E523" t="s">
        <v>32</v>
      </c>
      <c r="F523" t="s">
        <v>1450</v>
      </c>
      <c r="G523" t="s">
        <v>32</v>
      </c>
      <c r="H523" t="s">
        <v>33</v>
      </c>
      <c r="I523">
        <v>0</v>
      </c>
      <c r="J523" t="s">
        <v>34</v>
      </c>
      <c r="K523" t="s">
        <v>35</v>
      </c>
      <c r="L523">
        <v>0.01</v>
      </c>
      <c r="M523" t="s">
        <v>32</v>
      </c>
      <c r="N523">
        <v>1</v>
      </c>
      <c r="O523" t="str">
        <f t="shared" si="104"/>
        <v/>
      </c>
      <c r="P523" t="str">
        <f t="shared" si="105"/>
        <v/>
      </c>
      <c r="Q523">
        <f t="shared" si="106"/>
        <v>32</v>
      </c>
      <c r="R523" t="str">
        <f t="shared" si="107"/>
        <v/>
      </c>
      <c r="S523" t="str">
        <f t="shared" si="108"/>
        <v/>
      </c>
      <c r="T523" t="str">
        <f t="shared" si="109"/>
        <v/>
      </c>
      <c r="U523" cm="1">
        <f t="array" ref="U523">MIN(IFERROR(FIND(_xlfn.SEQUENCE(10,,CHAR(48)),F523),""))</f>
        <v>8</v>
      </c>
      <c r="V523">
        <f t="shared" si="110"/>
        <v>15</v>
      </c>
      <c r="W523" t="str">
        <f t="shared" si="111"/>
        <v>611_3028</v>
      </c>
      <c r="X523" t="str">
        <f t="shared" si="112"/>
        <v>611_3028</v>
      </c>
      <c r="Y523" t="str">
        <f t="shared" si="113"/>
        <v>A créer</v>
      </c>
      <c r="Z523">
        <f t="shared" si="114"/>
        <v>0</v>
      </c>
      <c r="AA523" t="str">
        <f t="shared" si="115"/>
        <v>611_3028 / 29064772</v>
      </c>
      <c r="AB523">
        <f t="shared" si="116"/>
        <v>29064772</v>
      </c>
      <c r="AC523" s="10" t="str">
        <f>Sheet1[[#This Row],[Emplacement]]</f>
        <v>A créer</v>
      </c>
      <c r="AD523" s="10" t="str">
        <f>Sheet1[[#This Row],[Outillage]]</f>
        <v>611_3028</v>
      </c>
    </row>
    <row r="524" spans="1:30" x14ac:dyDescent="0.25">
      <c r="A524">
        <v>29064775</v>
      </c>
      <c r="B524" t="s">
        <v>1451</v>
      </c>
      <c r="C524" t="s">
        <v>28</v>
      </c>
      <c r="D524" t="s">
        <v>29</v>
      </c>
      <c r="E524" t="s">
        <v>32</v>
      </c>
      <c r="F524" t="s">
        <v>1452</v>
      </c>
      <c r="G524" t="s">
        <v>32</v>
      </c>
      <c r="H524" t="s">
        <v>33</v>
      </c>
      <c r="I524">
        <v>0</v>
      </c>
      <c r="J524" t="s">
        <v>34</v>
      </c>
      <c r="K524" t="s">
        <v>35</v>
      </c>
      <c r="L524">
        <v>0.01</v>
      </c>
      <c r="M524" t="s">
        <v>32</v>
      </c>
      <c r="N524">
        <v>1</v>
      </c>
      <c r="O524" t="str">
        <f t="shared" si="104"/>
        <v/>
      </c>
      <c r="P524" t="str">
        <f t="shared" si="105"/>
        <v/>
      </c>
      <c r="Q524">
        <f t="shared" si="106"/>
        <v>30</v>
      </c>
      <c r="R524" t="str">
        <f t="shared" si="107"/>
        <v/>
      </c>
      <c r="S524" t="str">
        <f t="shared" si="108"/>
        <v/>
      </c>
      <c r="T524" t="str">
        <f t="shared" si="109"/>
        <v/>
      </c>
      <c r="U524" cm="1">
        <f t="array" ref="U524">MIN(IFERROR(FIND(_xlfn.SEQUENCE(10,,CHAR(48)),F524),""))</f>
        <v>8</v>
      </c>
      <c r="V524">
        <f t="shared" si="110"/>
        <v>15</v>
      </c>
      <c r="W524" t="str">
        <f t="shared" si="111"/>
        <v>611_3037</v>
      </c>
      <c r="X524" t="str">
        <f t="shared" si="112"/>
        <v>611_3037</v>
      </c>
      <c r="Y524" t="str">
        <f t="shared" si="113"/>
        <v>A créer</v>
      </c>
      <c r="Z524">
        <f t="shared" si="114"/>
        <v>0</v>
      </c>
      <c r="AA524" t="str">
        <f t="shared" si="115"/>
        <v>611_3037 / 29064775</v>
      </c>
      <c r="AB524">
        <f t="shared" si="116"/>
        <v>29064775</v>
      </c>
      <c r="AC524" s="10" t="str">
        <f>Sheet1[[#This Row],[Emplacement]]</f>
        <v>A créer</v>
      </c>
      <c r="AD524" s="10" t="str">
        <f>Sheet1[[#This Row],[Outillage]]</f>
        <v>611_3037</v>
      </c>
    </row>
    <row r="525" spans="1:30" x14ac:dyDescent="0.25">
      <c r="A525">
        <v>29064777</v>
      </c>
      <c r="B525" t="s">
        <v>1453</v>
      </c>
      <c r="C525" t="s">
        <v>28</v>
      </c>
      <c r="D525" t="s">
        <v>29</v>
      </c>
      <c r="E525" t="s">
        <v>32</v>
      </c>
      <c r="F525" t="s">
        <v>1454</v>
      </c>
      <c r="G525" t="s">
        <v>32</v>
      </c>
      <c r="H525" t="s">
        <v>33</v>
      </c>
      <c r="I525">
        <v>0</v>
      </c>
      <c r="J525" t="s">
        <v>34</v>
      </c>
      <c r="K525" t="s">
        <v>35</v>
      </c>
      <c r="L525">
        <v>0.01</v>
      </c>
      <c r="M525" t="s">
        <v>32</v>
      </c>
      <c r="N525">
        <v>1</v>
      </c>
      <c r="O525" t="str">
        <f t="shared" si="104"/>
        <v/>
      </c>
      <c r="P525" t="str">
        <f t="shared" si="105"/>
        <v/>
      </c>
      <c r="Q525">
        <f t="shared" si="106"/>
        <v>32</v>
      </c>
      <c r="R525" t="str">
        <f t="shared" si="107"/>
        <v/>
      </c>
      <c r="S525" t="str">
        <f t="shared" si="108"/>
        <v/>
      </c>
      <c r="T525" t="str">
        <f t="shared" si="109"/>
        <v/>
      </c>
      <c r="U525" cm="1">
        <f t="array" ref="U525">MIN(IFERROR(FIND(_xlfn.SEQUENCE(10,,CHAR(48)),F525),""))</f>
        <v>8</v>
      </c>
      <c r="V525">
        <f t="shared" si="110"/>
        <v>15</v>
      </c>
      <c r="W525" t="str">
        <f t="shared" si="111"/>
        <v>611_3056</v>
      </c>
      <c r="X525" t="str">
        <f t="shared" si="112"/>
        <v>611_3056</v>
      </c>
      <c r="Y525" t="str">
        <f t="shared" si="113"/>
        <v>A créer</v>
      </c>
      <c r="Z525">
        <f t="shared" si="114"/>
        <v>0</v>
      </c>
      <c r="AA525" t="str">
        <f t="shared" si="115"/>
        <v>611_3056 / 29064777</v>
      </c>
      <c r="AB525">
        <f t="shared" si="116"/>
        <v>29064777</v>
      </c>
      <c r="AC525" s="10" t="str">
        <f>Sheet1[[#This Row],[Emplacement]]</f>
        <v>A créer</v>
      </c>
      <c r="AD525" s="10" t="str">
        <f>Sheet1[[#This Row],[Outillage]]</f>
        <v>611_3056</v>
      </c>
    </row>
    <row r="526" spans="1:30" x14ac:dyDescent="0.25">
      <c r="A526">
        <v>29064778</v>
      </c>
      <c r="B526" t="s">
        <v>1455</v>
      </c>
      <c r="C526" t="s">
        <v>28</v>
      </c>
      <c r="D526" t="s">
        <v>29</v>
      </c>
      <c r="E526" t="s">
        <v>32</v>
      </c>
      <c r="F526" t="s">
        <v>1456</v>
      </c>
      <c r="G526" t="s">
        <v>32</v>
      </c>
      <c r="H526" t="s">
        <v>33</v>
      </c>
      <c r="I526">
        <v>0</v>
      </c>
      <c r="J526" t="s">
        <v>34</v>
      </c>
      <c r="K526" t="s">
        <v>35</v>
      </c>
      <c r="L526">
        <v>0.01</v>
      </c>
      <c r="M526" t="s">
        <v>32</v>
      </c>
      <c r="N526">
        <v>1</v>
      </c>
      <c r="O526" t="str">
        <f t="shared" si="104"/>
        <v/>
      </c>
      <c r="P526" t="str">
        <f t="shared" si="105"/>
        <v/>
      </c>
      <c r="Q526">
        <f t="shared" si="106"/>
        <v>32</v>
      </c>
      <c r="R526" t="str">
        <f t="shared" si="107"/>
        <v/>
      </c>
      <c r="S526" t="str">
        <f t="shared" si="108"/>
        <v/>
      </c>
      <c r="T526" t="str">
        <f t="shared" si="109"/>
        <v/>
      </c>
      <c r="U526" cm="1">
        <f t="array" ref="U526">MIN(IFERROR(FIND(_xlfn.SEQUENCE(10,,CHAR(48)),F526),""))</f>
        <v>8</v>
      </c>
      <c r="V526">
        <f t="shared" si="110"/>
        <v>15</v>
      </c>
      <c r="W526" t="str">
        <f t="shared" si="111"/>
        <v>611_3058</v>
      </c>
      <c r="X526" t="str">
        <f t="shared" si="112"/>
        <v>611_3058</v>
      </c>
      <c r="Y526" t="str">
        <f t="shared" si="113"/>
        <v>A créer</v>
      </c>
      <c r="Z526">
        <f t="shared" si="114"/>
        <v>0</v>
      </c>
      <c r="AA526" t="str">
        <f t="shared" si="115"/>
        <v>611_3058 / 29064778</v>
      </c>
      <c r="AB526">
        <f t="shared" si="116"/>
        <v>29064778</v>
      </c>
      <c r="AC526" s="10" t="str">
        <f>Sheet1[[#This Row],[Emplacement]]</f>
        <v>A créer</v>
      </c>
      <c r="AD526" s="10" t="str">
        <f>Sheet1[[#This Row],[Outillage]]</f>
        <v>611_3058</v>
      </c>
    </row>
    <row r="527" spans="1:30" x14ac:dyDescent="0.25">
      <c r="A527">
        <v>29064779</v>
      </c>
      <c r="B527" t="s">
        <v>1457</v>
      </c>
      <c r="C527" t="s">
        <v>28</v>
      </c>
      <c r="D527" t="s">
        <v>29</v>
      </c>
      <c r="E527" t="s">
        <v>32</v>
      </c>
      <c r="F527" t="s">
        <v>1458</v>
      </c>
      <c r="G527" t="s">
        <v>32</v>
      </c>
      <c r="H527" t="s">
        <v>33</v>
      </c>
      <c r="I527">
        <v>0</v>
      </c>
      <c r="J527" t="s">
        <v>34</v>
      </c>
      <c r="K527" t="s">
        <v>35</v>
      </c>
      <c r="L527">
        <v>0.01</v>
      </c>
      <c r="M527" t="s">
        <v>32</v>
      </c>
      <c r="N527">
        <v>1</v>
      </c>
      <c r="O527" t="str">
        <f t="shared" si="104"/>
        <v/>
      </c>
      <c r="P527" t="str">
        <f t="shared" si="105"/>
        <v/>
      </c>
      <c r="Q527">
        <f t="shared" si="106"/>
        <v>32</v>
      </c>
      <c r="R527" t="str">
        <f t="shared" si="107"/>
        <v/>
      </c>
      <c r="S527" t="str">
        <f t="shared" si="108"/>
        <v/>
      </c>
      <c r="T527" t="str">
        <f t="shared" si="109"/>
        <v/>
      </c>
      <c r="U527" cm="1">
        <f t="array" ref="U527">MIN(IFERROR(FIND(_xlfn.SEQUENCE(10,,CHAR(48)),F527),""))</f>
        <v>8</v>
      </c>
      <c r="V527">
        <f t="shared" si="110"/>
        <v>15</v>
      </c>
      <c r="W527" t="str">
        <f t="shared" si="111"/>
        <v>611_3059</v>
      </c>
      <c r="X527" t="str">
        <f t="shared" si="112"/>
        <v>611_3059</v>
      </c>
      <c r="Y527" t="str">
        <f t="shared" si="113"/>
        <v>A créer</v>
      </c>
      <c r="Z527">
        <f t="shared" si="114"/>
        <v>0</v>
      </c>
      <c r="AA527" t="str">
        <f t="shared" si="115"/>
        <v>611_3059 / 29064779</v>
      </c>
      <c r="AB527">
        <f t="shared" si="116"/>
        <v>29064779</v>
      </c>
      <c r="AC527" s="10" t="str">
        <f>Sheet1[[#This Row],[Emplacement]]</f>
        <v>A créer</v>
      </c>
      <c r="AD527" s="10" t="str">
        <f>Sheet1[[#This Row],[Outillage]]</f>
        <v>611_3059</v>
      </c>
    </row>
    <row r="528" spans="1:30" x14ac:dyDescent="0.25">
      <c r="A528">
        <v>29064780</v>
      </c>
      <c r="B528" t="s">
        <v>1459</v>
      </c>
      <c r="C528" t="s">
        <v>28</v>
      </c>
      <c r="D528" t="s">
        <v>29</v>
      </c>
      <c r="E528" t="s">
        <v>32</v>
      </c>
      <c r="F528" t="s">
        <v>1460</v>
      </c>
      <c r="G528" t="s">
        <v>32</v>
      </c>
      <c r="H528" t="s">
        <v>33</v>
      </c>
      <c r="I528">
        <v>0</v>
      </c>
      <c r="J528" t="s">
        <v>34</v>
      </c>
      <c r="K528" t="s">
        <v>35</v>
      </c>
      <c r="L528">
        <v>0.01</v>
      </c>
      <c r="M528" t="s">
        <v>32</v>
      </c>
      <c r="N528">
        <v>1</v>
      </c>
      <c r="O528" t="str">
        <f t="shared" si="104"/>
        <v/>
      </c>
      <c r="P528" t="str">
        <f t="shared" si="105"/>
        <v/>
      </c>
      <c r="Q528">
        <f t="shared" si="106"/>
        <v>32</v>
      </c>
      <c r="R528" t="str">
        <f t="shared" si="107"/>
        <v/>
      </c>
      <c r="S528" t="str">
        <f t="shared" si="108"/>
        <v/>
      </c>
      <c r="T528" t="str">
        <f t="shared" si="109"/>
        <v/>
      </c>
      <c r="U528" cm="1">
        <f t="array" ref="U528">MIN(IFERROR(FIND(_xlfn.SEQUENCE(10,,CHAR(48)),F528),""))</f>
        <v>8</v>
      </c>
      <c r="V528">
        <f t="shared" si="110"/>
        <v>15</v>
      </c>
      <c r="W528" t="str">
        <f t="shared" si="111"/>
        <v>611_3098</v>
      </c>
      <c r="X528" t="str">
        <f t="shared" si="112"/>
        <v>611_3098</v>
      </c>
      <c r="Y528" t="str">
        <f t="shared" si="113"/>
        <v>A créer</v>
      </c>
      <c r="Z528">
        <f t="shared" si="114"/>
        <v>0</v>
      </c>
      <c r="AA528" t="str">
        <f t="shared" si="115"/>
        <v>611_3098 / 29064780</v>
      </c>
      <c r="AB528">
        <f t="shared" si="116"/>
        <v>29064780</v>
      </c>
      <c r="AC528" s="10" t="str">
        <f>Sheet1[[#This Row],[Emplacement]]</f>
        <v>A créer</v>
      </c>
      <c r="AD528" s="10" t="str">
        <f>Sheet1[[#This Row],[Outillage]]</f>
        <v>611_3098</v>
      </c>
    </row>
    <row r="529" spans="1:30" x14ac:dyDescent="0.25">
      <c r="A529">
        <v>29064782</v>
      </c>
      <c r="B529" t="s">
        <v>1461</v>
      </c>
      <c r="C529" t="s">
        <v>28</v>
      </c>
      <c r="D529" t="s">
        <v>29</v>
      </c>
      <c r="E529" t="s">
        <v>32</v>
      </c>
      <c r="F529" t="s">
        <v>1462</v>
      </c>
      <c r="G529" t="s">
        <v>32</v>
      </c>
      <c r="H529" t="s">
        <v>33</v>
      </c>
      <c r="I529">
        <v>0</v>
      </c>
      <c r="J529" t="s">
        <v>34</v>
      </c>
      <c r="K529" t="s">
        <v>35</v>
      </c>
      <c r="L529">
        <v>0.01</v>
      </c>
      <c r="M529" t="s">
        <v>32</v>
      </c>
      <c r="N529">
        <v>1</v>
      </c>
      <c r="O529" t="str">
        <f t="shared" si="104"/>
        <v/>
      </c>
      <c r="P529" t="str">
        <f t="shared" si="105"/>
        <v/>
      </c>
      <c r="Q529">
        <f t="shared" si="106"/>
        <v>32</v>
      </c>
      <c r="R529" t="str">
        <f t="shared" si="107"/>
        <v/>
      </c>
      <c r="S529" t="str">
        <f t="shared" si="108"/>
        <v/>
      </c>
      <c r="T529" t="str">
        <f t="shared" si="109"/>
        <v/>
      </c>
      <c r="U529" cm="1">
        <f t="array" ref="U529">MIN(IFERROR(FIND(_xlfn.SEQUENCE(10,,CHAR(48)),F529),""))</f>
        <v>8</v>
      </c>
      <c r="V529">
        <f t="shared" si="110"/>
        <v>15</v>
      </c>
      <c r="W529" t="str">
        <f t="shared" si="111"/>
        <v>611_3147</v>
      </c>
      <c r="X529" t="str">
        <f t="shared" si="112"/>
        <v>611_3147</v>
      </c>
      <c r="Y529" t="str">
        <f t="shared" si="113"/>
        <v>A créer</v>
      </c>
      <c r="Z529">
        <f t="shared" si="114"/>
        <v>0</v>
      </c>
      <c r="AA529" t="str">
        <f t="shared" si="115"/>
        <v>611_3147 / 29064782</v>
      </c>
      <c r="AB529">
        <f t="shared" si="116"/>
        <v>29064782</v>
      </c>
      <c r="AC529" s="10" t="str">
        <f>Sheet1[[#This Row],[Emplacement]]</f>
        <v>A créer</v>
      </c>
      <c r="AD529" s="10" t="str">
        <f>Sheet1[[#This Row],[Outillage]]</f>
        <v>611_3147</v>
      </c>
    </row>
    <row r="530" spans="1:30" x14ac:dyDescent="0.25">
      <c r="A530">
        <v>29064785</v>
      </c>
      <c r="B530" t="s">
        <v>1463</v>
      </c>
      <c r="C530" t="s">
        <v>28</v>
      </c>
      <c r="D530" t="s">
        <v>29</v>
      </c>
      <c r="E530" t="s">
        <v>32</v>
      </c>
      <c r="F530" t="s">
        <v>1464</v>
      </c>
      <c r="G530" t="s">
        <v>32</v>
      </c>
      <c r="H530" t="s">
        <v>33</v>
      </c>
      <c r="I530">
        <v>0</v>
      </c>
      <c r="J530" t="s">
        <v>34</v>
      </c>
      <c r="K530" t="s">
        <v>35</v>
      </c>
      <c r="L530">
        <v>0.01</v>
      </c>
      <c r="M530" t="s">
        <v>32</v>
      </c>
      <c r="N530">
        <v>1</v>
      </c>
      <c r="O530" t="str">
        <f t="shared" si="104"/>
        <v/>
      </c>
      <c r="P530" t="str">
        <f t="shared" si="105"/>
        <v/>
      </c>
      <c r="Q530">
        <f t="shared" si="106"/>
        <v>32</v>
      </c>
      <c r="R530" t="str">
        <f t="shared" si="107"/>
        <v/>
      </c>
      <c r="S530" t="str">
        <f t="shared" si="108"/>
        <v/>
      </c>
      <c r="T530" t="str">
        <f t="shared" si="109"/>
        <v/>
      </c>
      <c r="U530" cm="1">
        <f t="array" ref="U530">MIN(IFERROR(FIND(_xlfn.SEQUENCE(10,,CHAR(48)),F530),""))</f>
        <v>8</v>
      </c>
      <c r="V530">
        <f t="shared" si="110"/>
        <v>15</v>
      </c>
      <c r="W530" t="str">
        <f t="shared" si="111"/>
        <v>611_3156</v>
      </c>
      <c r="X530" t="str">
        <f t="shared" si="112"/>
        <v>611_3156</v>
      </c>
      <c r="Y530" t="str">
        <f t="shared" si="113"/>
        <v>A créer</v>
      </c>
      <c r="Z530">
        <f t="shared" si="114"/>
        <v>0</v>
      </c>
      <c r="AA530" t="str">
        <f t="shared" si="115"/>
        <v>611_3156 / 29064785</v>
      </c>
      <c r="AB530">
        <f t="shared" si="116"/>
        <v>29064785</v>
      </c>
      <c r="AC530" s="10" t="str">
        <f>Sheet1[[#This Row],[Emplacement]]</f>
        <v>A créer</v>
      </c>
      <c r="AD530" s="10" t="str">
        <f>Sheet1[[#This Row],[Outillage]]</f>
        <v>611_3156</v>
      </c>
    </row>
    <row r="531" spans="1:30" x14ac:dyDescent="0.25">
      <c r="A531">
        <v>29064787</v>
      </c>
      <c r="B531" t="s">
        <v>1465</v>
      </c>
      <c r="C531" t="s">
        <v>28</v>
      </c>
      <c r="D531" t="s">
        <v>29</v>
      </c>
      <c r="E531" t="s">
        <v>32</v>
      </c>
      <c r="F531" t="s">
        <v>1466</v>
      </c>
      <c r="G531" t="s">
        <v>32</v>
      </c>
      <c r="H531" t="s">
        <v>33</v>
      </c>
      <c r="I531">
        <v>0</v>
      </c>
      <c r="J531" t="s">
        <v>34</v>
      </c>
      <c r="K531" t="s">
        <v>35</v>
      </c>
      <c r="L531">
        <v>0.01</v>
      </c>
      <c r="M531" t="s">
        <v>32</v>
      </c>
      <c r="N531">
        <v>1</v>
      </c>
      <c r="O531" t="str">
        <f t="shared" si="104"/>
        <v/>
      </c>
      <c r="P531" t="str">
        <f t="shared" si="105"/>
        <v/>
      </c>
      <c r="Q531">
        <f t="shared" si="106"/>
        <v>32</v>
      </c>
      <c r="R531" t="str">
        <f t="shared" si="107"/>
        <v/>
      </c>
      <c r="S531" t="str">
        <f t="shared" si="108"/>
        <v/>
      </c>
      <c r="T531" t="str">
        <f t="shared" si="109"/>
        <v/>
      </c>
      <c r="U531" cm="1">
        <f t="array" ref="U531">MIN(IFERROR(FIND(_xlfn.SEQUENCE(10,,CHAR(48)),F531),""))</f>
        <v>8</v>
      </c>
      <c r="V531">
        <f t="shared" si="110"/>
        <v>15</v>
      </c>
      <c r="W531" t="str">
        <f t="shared" si="111"/>
        <v>611_3158</v>
      </c>
      <c r="X531" t="str">
        <f t="shared" si="112"/>
        <v>611_3158</v>
      </c>
      <c r="Y531" t="str">
        <f t="shared" si="113"/>
        <v>A créer</v>
      </c>
      <c r="Z531">
        <f t="shared" si="114"/>
        <v>0</v>
      </c>
      <c r="AA531" t="str">
        <f t="shared" si="115"/>
        <v>611_3158 / 29064787</v>
      </c>
      <c r="AB531">
        <f t="shared" si="116"/>
        <v>29064787</v>
      </c>
      <c r="AC531" s="10" t="str">
        <f>Sheet1[[#This Row],[Emplacement]]</f>
        <v>A créer</v>
      </c>
      <c r="AD531" s="10" t="str">
        <f>Sheet1[[#This Row],[Outillage]]</f>
        <v>611_3158</v>
      </c>
    </row>
    <row r="532" spans="1:30" x14ac:dyDescent="0.25">
      <c r="A532">
        <v>29064789</v>
      </c>
      <c r="B532" t="s">
        <v>1467</v>
      </c>
      <c r="C532" t="s">
        <v>28</v>
      </c>
      <c r="D532" t="s">
        <v>29</v>
      </c>
      <c r="E532" t="s">
        <v>32</v>
      </c>
      <c r="F532" t="s">
        <v>1468</v>
      </c>
      <c r="G532" t="s">
        <v>32</v>
      </c>
      <c r="H532" t="s">
        <v>33</v>
      </c>
      <c r="I532">
        <v>0</v>
      </c>
      <c r="J532" t="s">
        <v>34</v>
      </c>
      <c r="K532" t="s">
        <v>35</v>
      </c>
      <c r="L532">
        <v>0.01</v>
      </c>
      <c r="M532" t="s">
        <v>32</v>
      </c>
      <c r="N532">
        <v>1</v>
      </c>
      <c r="O532" t="str">
        <f t="shared" si="104"/>
        <v/>
      </c>
      <c r="P532" t="str">
        <f t="shared" si="105"/>
        <v/>
      </c>
      <c r="Q532">
        <f t="shared" si="106"/>
        <v>32</v>
      </c>
      <c r="R532" t="str">
        <f t="shared" si="107"/>
        <v/>
      </c>
      <c r="S532" t="str">
        <f t="shared" si="108"/>
        <v/>
      </c>
      <c r="T532" t="str">
        <f t="shared" si="109"/>
        <v/>
      </c>
      <c r="U532" cm="1">
        <f t="array" ref="U532">MIN(IFERROR(FIND(_xlfn.SEQUENCE(10,,CHAR(48)),F532),""))</f>
        <v>8</v>
      </c>
      <c r="V532">
        <f t="shared" si="110"/>
        <v>15</v>
      </c>
      <c r="W532" t="str">
        <f t="shared" si="111"/>
        <v>611_3176</v>
      </c>
      <c r="X532" t="str">
        <f t="shared" si="112"/>
        <v>611_3176</v>
      </c>
      <c r="Y532" t="str">
        <f t="shared" si="113"/>
        <v>A créer</v>
      </c>
      <c r="Z532">
        <f t="shared" si="114"/>
        <v>0</v>
      </c>
      <c r="AA532" t="str">
        <f t="shared" si="115"/>
        <v>611_3176 / 29064789</v>
      </c>
      <c r="AB532">
        <f t="shared" si="116"/>
        <v>29064789</v>
      </c>
      <c r="AC532" s="10" t="str">
        <f>Sheet1[[#This Row],[Emplacement]]</f>
        <v>A créer</v>
      </c>
      <c r="AD532" s="10" t="str">
        <f>Sheet1[[#This Row],[Outillage]]</f>
        <v>611_3176</v>
      </c>
    </row>
    <row r="533" spans="1:30" x14ac:dyDescent="0.25">
      <c r="A533">
        <v>29064790</v>
      </c>
      <c r="B533" t="s">
        <v>1469</v>
      </c>
      <c r="C533" t="s">
        <v>28</v>
      </c>
      <c r="D533" t="s">
        <v>29</v>
      </c>
      <c r="E533" t="s">
        <v>32</v>
      </c>
      <c r="F533" t="s">
        <v>1470</v>
      </c>
      <c r="G533" t="s">
        <v>32</v>
      </c>
      <c r="H533" t="s">
        <v>33</v>
      </c>
      <c r="I533">
        <v>0</v>
      </c>
      <c r="J533" t="s">
        <v>34</v>
      </c>
      <c r="K533" t="s">
        <v>35</v>
      </c>
      <c r="L533">
        <v>0.01</v>
      </c>
      <c r="M533" t="s">
        <v>32</v>
      </c>
      <c r="N533">
        <v>1</v>
      </c>
      <c r="O533" t="str">
        <f t="shared" si="104"/>
        <v/>
      </c>
      <c r="P533" t="str">
        <f t="shared" si="105"/>
        <v/>
      </c>
      <c r="Q533">
        <f t="shared" si="106"/>
        <v>32</v>
      </c>
      <c r="R533" t="str">
        <f t="shared" si="107"/>
        <v/>
      </c>
      <c r="S533" t="str">
        <f t="shared" si="108"/>
        <v/>
      </c>
      <c r="T533" t="str">
        <f t="shared" si="109"/>
        <v/>
      </c>
      <c r="U533" cm="1">
        <f t="array" ref="U533">MIN(IFERROR(FIND(_xlfn.SEQUENCE(10,,CHAR(48)),F533),""))</f>
        <v>8</v>
      </c>
      <c r="V533">
        <f t="shared" si="110"/>
        <v>15</v>
      </c>
      <c r="W533" t="str">
        <f t="shared" si="111"/>
        <v>611_3185</v>
      </c>
      <c r="X533" t="str">
        <f t="shared" si="112"/>
        <v>611_3185</v>
      </c>
      <c r="Y533" t="str">
        <f t="shared" si="113"/>
        <v>A créer</v>
      </c>
      <c r="Z533">
        <f t="shared" si="114"/>
        <v>0</v>
      </c>
      <c r="AA533" t="str">
        <f t="shared" si="115"/>
        <v>611_3185 / 29064790</v>
      </c>
      <c r="AB533">
        <f t="shared" si="116"/>
        <v>29064790</v>
      </c>
      <c r="AC533" s="10" t="str">
        <f>Sheet1[[#This Row],[Emplacement]]</f>
        <v>A créer</v>
      </c>
      <c r="AD533" s="10" t="str">
        <f>Sheet1[[#This Row],[Outillage]]</f>
        <v>611_3185</v>
      </c>
    </row>
    <row r="534" spans="1:30" x14ac:dyDescent="0.25">
      <c r="A534">
        <v>29064792</v>
      </c>
      <c r="B534" t="s">
        <v>1471</v>
      </c>
      <c r="C534" t="s">
        <v>28</v>
      </c>
      <c r="D534" t="s">
        <v>29</v>
      </c>
      <c r="E534" t="s">
        <v>32</v>
      </c>
      <c r="F534" t="s">
        <v>1472</v>
      </c>
      <c r="G534" t="s">
        <v>32</v>
      </c>
      <c r="H534" t="s">
        <v>33</v>
      </c>
      <c r="I534">
        <v>0</v>
      </c>
      <c r="J534" t="s">
        <v>34</v>
      </c>
      <c r="K534" t="s">
        <v>35</v>
      </c>
      <c r="L534">
        <v>0.01</v>
      </c>
      <c r="M534" t="s">
        <v>32</v>
      </c>
      <c r="N534">
        <v>1</v>
      </c>
      <c r="O534" t="str">
        <f t="shared" si="104"/>
        <v/>
      </c>
      <c r="P534" t="str">
        <f t="shared" si="105"/>
        <v/>
      </c>
      <c r="Q534">
        <f t="shared" si="106"/>
        <v>32</v>
      </c>
      <c r="R534" t="str">
        <f t="shared" si="107"/>
        <v/>
      </c>
      <c r="S534" t="str">
        <f t="shared" si="108"/>
        <v/>
      </c>
      <c r="T534" t="str">
        <f t="shared" si="109"/>
        <v/>
      </c>
      <c r="U534" cm="1">
        <f t="array" ref="U534">MIN(IFERROR(FIND(_xlfn.SEQUENCE(10,,CHAR(48)),F534),""))</f>
        <v>8</v>
      </c>
      <c r="V534">
        <f t="shared" si="110"/>
        <v>15</v>
      </c>
      <c r="W534" t="str">
        <f t="shared" si="111"/>
        <v>611_3201</v>
      </c>
      <c r="X534" t="str">
        <f t="shared" si="112"/>
        <v>611_3201</v>
      </c>
      <c r="Y534" t="str">
        <f t="shared" si="113"/>
        <v>A créer</v>
      </c>
      <c r="Z534">
        <f t="shared" si="114"/>
        <v>0</v>
      </c>
      <c r="AA534" t="str">
        <f t="shared" si="115"/>
        <v>611_3201 / 29064792</v>
      </c>
      <c r="AB534">
        <f t="shared" si="116"/>
        <v>29064792</v>
      </c>
      <c r="AC534" s="10" t="str">
        <f>Sheet1[[#This Row],[Emplacement]]</f>
        <v>A créer</v>
      </c>
      <c r="AD534" s="10" t="str">
        <f>Sheet1[[#This Row],[Outillage]]</f>
        <v>611_3201</v>
      </c>
    </row>
    <row r="535" spans="1:30" x14ac:dyDescent="0.25">
      <c r="A535">
        <v>29064793</v>
      </c>
      <c r="B535" t="s">
        <v>1473</v>
      </c>
      <c r="C535" t="s">
        <v>28</v>
      </c>
      <c r="D535" t="s">
        <v>29</v>
      </c>
      <c r="E535" t="s">
        <v>32</v>
      </c>
      <c r="F535" t="s">
        <v>1474</v>
      </c>
      <c r="G535" t="s">
        <v>32</v>
      </c>
      <c r="H535" t="s">
        <v>33</v>
      </c>
      <c r="I535">
        <v>0</v>
      </c>
      <c r="J535" t="s">
        <v>34</v>
      </c>
      <c r="K535" t="s">
        <v>35</v>
      </c>
      <c r="L535">
        <v>0.01</v>
      </c>
      <c r="M535" t="s">
        <v>32</v>
      </c>
      <c r="N535">
        <v>1</v>
      </c>
      <c r="O535" t="str">
        <f t="shared" si="104"/>
        <v/>
      </c>
      <c r="P535" t="str">
        <f t="shared" si="105"/>
        <v/>
      </c>
      <c r="Q535">
        <f t="shared" si="106"/>
        <v>32</v>
      </c>
      <c r="R535" t="str">
        <f t="shared" si="107"/>
        <v/>
      </c>
      <c r="S535" t="str">
        <f t="shared" si="108"/>
        <v/>
      </c>
      <c r="T535" t="str">
        <f t="shared" si="109"/>
        <v/>
      </c>
      <c r="U535" cm="1">
        <f t="array" ref="U535">MIN(IFERROR(FIND(_xlfn.SEQUENCE(10,,CHAR(48)),F535),""))</f>
        <v>8</v>
      </c>
      <c r="V535">
        <f t="shared" si="110"/>
        <v>15</v>
      </c>
      <c r="W535" t="str">
        <f t="shared" si="111"/>
        <v>611_3213</v>
      </c>
      <c r="X535" t="str">
        <f t="shared" si="112"/>
        <v>611_3213</v>
      </c>
      <c r="Y535" t="str">
        <f t="shared" si="113"/>
        <v>A créer</v>
      </c>
      <c r="Z535">
        <f t="shared" si="114"/>
        <v>0</v>
      </c>
      <c r="AA535" t="str">
        <f t="shared" si="115"/>
        <v>611_3213 / 29064793</v>
      </c>
      <c r="AB535">
        <f t="shared" si="116"/>
        <v>29064793</v>
      </c>
      <c r="AC535" s="10" t="str">
        <f>Sheet1[[#This Row],[Emplacement]]</f>
        <v>A créer</v>
      </c>
      <c r="AD535" s="10" t="str">
        <f>Sheet1[[#This Row],[Outillage]]</f>
        <v>611_3213</v>
      </c>
    </row>
    <row r="536" spans="1:30" x14ac:dyDescent="0.25">
      <c r="A536">
        <v>29064794</v>
      </c>
      <c r="B536" t="s">
        <v>1475</v>
      </c>
      <c r="C536" t="s">
        <v>28</v>
      </c>
      <c r="D536" t="s">
        <v>29</v>
      </c>
      <c r="E536" t="s">
        <v>32</v>
      </c>
      <c r="F536" t="s">
        <v>1476</v>
      </c>
      <c r="G536" t="s">
        <v>32</v>
      </c>
      <c r="H536" t="s">
        <v>33</v>
      </c>
      <c r="I536">
        <v>0</v>
      </c>
      <c r="J536" t="s">
        <v>34</v>
      </c>
      <c r="K536" t="s">
        <v>35</v>
      </c>
      <c r="L536">
        <v>0.01</v>
      </c>
      <c r="M536" t="s">
        <v>32</v>
      </c>
      <c r="N536">
        <v>1</v>
      </c>
      <c r="O536" t="str">
        <f t="shared" si="104"/>
        <v/>
      </c>
      <c r="P536" t="str">
        <f t="shared" si="105"/>
        <v/>
      </c>
      <c r="Q536">
        <f t="shared" si="106"/>
        <v>31</v>
      </c>
      <c r="R536" t="str">
        <f t="shared" si="107"/>
        <v/>
      </c>
      <c r="S536" t="str">
        <f t="shared" si="108"/>
        <v/>
      </c>
      <c r="T536" t="str">
        <f t="shared" si="109"/>
        <v/>
      </c>
      <c r="U536" cm="1">
        <f t="array" ref="U536">MIN(IFERROR(FIND(_xlfn.SEQUENCE(10,,CHAR(48)),F536),""))</f>
        <v>8</v>
      </c>
      <c r="V536">
        <f t="shared" si="110"/>
        <v>15</v>
      </c>
      <c r="W536" t="str">
        <f t="shared" si="111"/>
        <v>811_0115</v>
      </c>
      <c r="X536" t="str">
        <f t="shared" si="112"/>
        <v>811_0115</v>
      </c>
      <c r="Y536" t="str">
        <f t="shared" si="113"/>
        <v>A créer</v>
      </c>
      <c r="Z536">
        <f t="shared" si="114"/>
        <v>0</v>
      </c>
      <c r="AA536" t="str">
        <f t="shared" si="115"/>
        <v>811_0115 / 29064794</v>
      </c>
      <c r="AB536">
        <f t="shared" si="116"/>
        <v>29064794</v>
      </c>
      <c r="AC536" s="10" t="str">
        <f>Sheet1[[#This Row],[Emplacement]]</f>
        <v>A créer</v>
      </c>
      <c r="AD536" s="10" t="str">
        <f>Sheet1[[#This Row],[Outillage]]</f>
        <v>811_0115</v>
      </c>
    </row>
    <row r="537" spans="1:30" x14ac:dyDescent="0.25">
      <c r="A537">
        <v>29064795</v>
      </c>
      <c r="B537" t="s">
        <v>1477</v>
      </c>
      <c r="C537" t="s">
        <v>28</v>
      </c>
      <c r="D537" t="s">
        <v>29</v>
      </c>
      <c r="E537" t="s">
        <v>32</v>
      </c>
      <c r="F537" t="s">
        <v>1478</v>
      </c>
      <c r="G537" t="s">
        <v>32</v>
      </c>
      <c r="H537" t="s">
        <v>33</v>
      </c>
      <c r="I537">
        <v>0</v>
      </c>
      <c r="J537" t="s">
        <v>34</v>
      </c>
      <c r="K537" t="s">
        <v>35</v>
      </c>
      <c r="L537">
        <v>0.01</v>
      </c>
      <c r="M537" t="s">
        <v>32</v>
      </c>
      <c r="N537">
        <v>1</v>
      </c>
      <c r="O537" t="str">
        <f t="shared" si="104"/>
        <v/>
      </c>
      <c r="P537" t="str">
        <f t="shared" si="105"/>
        <v/>
      </c>
      <c r="Q537">
        <f t="shared" si="106"/>
        <v>31</v>
      </c>
      <c r="R537" t="str">
        <f t="shared" si="107"/>
        <v/>
      </c>
      <c r="S537" t="str">
        <f t="shared" si="108"/>
        <v/>
      </c>
      <c r="T537" t="str">
        <f t="shared" si="109"/>
        <v/>
      </c>
      <c r="U537" cm="1">
        <f t="array" ref="U537">MIN(IFERROR(FIND(_xlfn.SEQUENCE(10,,CHAR(48)),F537),""))</f>
        <v>8</v>
      </c>
      <c r="V537">
        <f t="shared" si="110"/>
        <v>15</v>
      </c>
      <c r="W537" t="str">
        <f t="shared" si="111"/>
        <v>811_0123</v>
      </c>
      <c r="X537" t="str">
        <f t="shared" si="112"/>
        <v>811_0123</v>
      </c>
      <c r="Y537" t="str">
        <f t="shared" si="113"/>
        <v>A créer</v>
      </c>
      <c r="Z537">
        <f t="shared" si="114"/>
        <v>0</v>
      </c>
      <c r="AA537" t="str">
        <f t="shared" si="115"/>
        <v>811_0123 / 29064795</v>
      </c>
      <c r="AB537">
        <f t="shared" si="116"/>
        <v>29064795</v>
      </c>
      <c r="AC537" s="10" t="str">
        <f>Sheet1[[#This Row],[Emplacement]]</f>
        <v>A créer</v>
      </c>
      <c r="AD537" s="10" t="str">
        <f>Sheet1[[#This Row],[Outillage]]</f>
        <v>811_0123</v>
      </c>
    </row>
    <row r="538" spans="1:30" x14ac:dyDescent="0.25">
      <c r="A538">
        <v>29064796</v>
      </c>
      <c r="B538" t="s">
        <v>1479</v>
      </c>
      <c r="C538" t="s">
        <v>28</v>
      </c>
      <c r="D538" t="s">
        <v>29</v>
      </c>
      <c r="E538" t="s">
        <v>32</v>
      </c>
      <c r="F538" t="s">
        <v>1480</v>
      </c>
      <c r="G538" t="s">
        <v>32</v>
      </c>
      <c r="H538" t="s">
        <v>33</v>
      </c>
      <c r="I538">
        <v>0</v>
      </c>
      <c r="J538" t="s">
        <v>34</v>
      </c>
      <c r="K538" t="s">
        <v>35</v>
      </c>
      <c r="L538">
        <v>0.01</v>
      </c>
      <c r="M538" t="s">
        <v>32</v>
      </c>
      <c r="N538">
        <v>1</v>
      </c>
      <c r="O538" t="str">
        <f t="shared" si="104"/>
        <v/>
      </c>
      <c r="P538" t="str">
        <f t="shared" si="105"/>
        <v/>
      </c>
      <c r="Q538">
        <f t="shared" si="106"/>
        <v>31</v>
      </c>
      <c r="R538" t="str">
        <f t="shared" si="107"/>
        <v/>
      </c>
      <c r="S538" t="str">
        <f t="shared" si="108"/>
        <v/>
      </c>
      <c r="T538" t="str">
        <f t="shared" si="109"/>
        <v/>
      </c>
      <c r="U538" cm="1">
        <f t="array" ref="U538">MIN(IFERROR(FIND(_xlfn.SEQUENCE(10,,CHAR(48)),F538),""))</f>
        <v>8</v>
      </c>
      <c r="V538">
        <f t="shared" si="110"/>
        <v>15</v>
      </c>
      <c r="W538" t="str">
        <f t="shared" si="111"/>
        <v>811_0152</v>
      </c>
      <c r="X538" t="str">
        <f t="shared" si="112"/>
        <v>811_0152</v>
      </c>
      <c r="Y538" t="str">
        <f t="shared" si="113"/>
        <v>A créer</v>
      </c>
      <c r="Z538">
        <f t="shared" si="114"/>
        <v>0</v>
      </c>
      <c r="AA538" t="str">
        <f t="shared" si="115"/>
        <v>811_0152 / 29064796</v>
      </c>
      <c r="AB538">
        <f t="shared" si="116"/>
        <v>29064796</v>
      </c>
      <c r="AC538" s="10" t="str">
        <f>Sheet1[[#This Row],[Emplacement]]</f>
        <v>A créer</v>
      </c>
      <c r="AD538" s="10" t="str">
        <f>Sheet1[[#This Row],[Outillage]]</f>
        <v>811_0152</v>
      </c>
    </row>
    <row r="539" spans="1:30" x14ac:dyDescent="0.25">
      <c r="A539">
        <v>29064797</v>
      </c>
      <c r="B539" t="s">
        <v>1481</v>
      </c>
      <c r="C539" t="s">
        <v>28</v>
      </c>
      <c r="D539" t="s">
        <v>29</v>
      </c>
      <c r="E539" t="s">
        <v>32</v>
      </c>
      <c r="F539" t="s">
        <v>1482</v>
      </c>
      <c r="G539" t="s">
        <v>32</v>
      </c>
      <c r="H539" t="s">
        <v>33</v>
      </c>
      <c r="I539">
        <v>0</v>
      </c>
      <c r="J539" t="s">
        <v>34</v>
      </c>
      <c r="K539" t="s">
        <v>35</v>
      </c>
      <c r="L539">
        <v>0.01</v>
      </c>
      <c r="M539" t="s">
        <v>32</v>
      </c>
      <c r="N539">
        <v>1</v>
      </c>
      <c r="O539" t="str">
        <f t="shared" si="104"/>
        <v/>
      </c>
      <c r="P539" t="str">
        <f t="shared" si="105"/>
        <v/>
      </c>
      <c r="Q539">
        <f t="shared" si="106"/>
        <v>32</v>
      </c>
      <c r="R539" t="str">
        <f t="shared" si="107"/>
        <v/>
      </c>
      <c r="S539" t="str">
        <f t="shared" si="108"/>
        <v/>
      </c>
      <c r="T539" t="str">
        <f t="shared" si="109"/>
        <v/>
      </c>
      <c r="U539" cm="1">
        <f t="array" ref="U539">MIN(IFERROR(FIND(_xlfn.SEQUENCE(10,,CHAR(48)),F539),""))</f>
        <v>8</v>
      </c>
      <c r="V539">
        <f t="shared" si="110"/>
        <v>15</v>
      </c>
      <c r="W539" t="str">
        <f t="shared" si="111"/>
        <v>811_0216</v>
      </c>
      <c r="X539" t="str">
        <f t="shared" si="112"/>
        <v>811_0216</v>
      </c>
      <c r="Y539" t="str">
        <f t="shared" si="113"/>
        <v>A créer</v>
      </c>
      <c r="Z539">
        <f t="shared" si="114"/>
        <v>0</v>
      </c>
      <c r="AA539" t="str">
        <f t="shared" si="115"/>
        <v>811_0216 / 29064797</v>
      </c>
      <c r="AB539">
        <f t="shared" si="116"/>
        <v>29064797</v>
      </c>
      <c r="AC539" s="10" t="str">
        <f>Sheet1[[#This Row],[Emplacement]]</f>
        <v>A créer</v>
      </c>
      <c r="AD539" s="10" t="str">
        <f>Sheet1[[#This Row],[Outillage]]</f>
        <v>811_0216</v>
      </c>
    </row>
    <row r="540" spans="1:30" x14ac:dyDescent="0.25">
      <c r="A540">
        <v>29064798</v>
      </c>
      <c r="B540" t="s">
        <v>1483</v>
      </c>
      <c r="C540" t="s">
        <v>28</v>
      </c>
      <c r="D540" t="s">
        <v>29</v>
      </c>
      <c r="E540" t="s">
        <v>32</v>
      </c>
      <c r="F540" t="s">
        <v>1484</v>
      </c>
      <c r="G540" t="s">
        <v>32</v>
      </c>
      <c r="H540" t="s">
        <v>33</v>
      </c>
      <c r="I540">
        <v>0</v>
      </c>
      <c r="J540" t="s">
        <v>34</v>
      </c>
      <c r="K540" t="s">
        <v>35</v>
      </c>
      <c r="L540">
        <v>0.01</v>
      </c>
      <c r="M540" t="s">
        <v>32</v>
      </c>
      <c r="N540">
        <v>1</v>
      </c>
      <c r="O540" t="str">
        <f t="shared" si="104"/>
        <v/>
      </c>
      <c r="P540" t="str">
        <f t="shared" si="105"/>
        <v/>
      </c>
      <c r="Q540">
        <f t="shared" si="106"/>
        <v>32</v>
      </c>
      <c r="R540" t="str">
        <f t="shared" si="107"/>
        <v/>
      </c>
      <c r="S540" t="str">
        <f t="shared" si="108"/>
        <v/>
      </c>
      <c r="T540" t="str">
        <f t="shared" si="109"/>
        <v/>
      </c>
      <c r="U540" cm="1">
        <f t="array" ref="U540">MIN(IFERROR(FIND(_xlfn.SEQUENCE(10,,CHAR(48)),F540),""))</f>
        <v>8</v>
      </c>
      <c r="V540">
        <f t="shared" si="110"/>
        <v>15</v>
      </c>
      <c r="W540" t="str">
        <f t="shared" si="111"/>
        <v>811_0221</v>
      </c>
      <c r="X540" t="str">
        <f t="shared" si="112"/>
        <v>811_0221</v>
      </c>
      <c r="Y540" t="str">
        <f t="shared" si="113"/>
        <v>A créer</v>
      </c>
      <c r="Z540">
        <f t="shared" si="114"/>
        <v>0</v>
      </c>
      <c r="AA540" t="str">
        <f t="shared" si="115"/>
        <v>811_0221 / 29064798</v>
      </c>
      <c r="AB540">
        <f t="shared" si="116"/>
        <v>29064798</v>
      </c>
      <c r="AC540" s="10" t="str">
        <f>Sheet1[[#This Row],[Emplacement]]</f>
        <v>A créer</v>
      </c>
      <c r="AD540" s="10" t="str">
        <f>Sheet1[[#This Row],[Outillage]]</f>
        <v>811_0221</v>
      </c>
    </row>
    <row r="541" spans="1:30" x14ac:dyDescent="0.25">
      <c r="A541">
        <v>29064799</v>
      </c>
      <c r="B541" t="s">
        <v>1485</v>
      </c>
      <c r="C541" t="s">
        <v>28</v>
      </c>
      <c r="D541" t="s">
        <v>29</v>
      </c>
      <c r="E541" t="s">
        <v>32</v>
      </c>
      <c r="F541" t="s">
        <v>1486</v>
      </c>
      <c r="G541" t="s">
        <v>32</v>
      </c>
      <c r="H541" t="s">
        <v>33</v>
      </c>
      <c r="I541">
        <v>0</v>
      </c>
      <c r="J541" t="s">
        <v>34</v>
      </c>
      <c r="K541" t="s">
        <v>35</v>
      </c>
      <c r="L541">
        <v>0.01</v>
      </c>
      <c r="M541" t="s">
        <v>32</v>
      </c>
      <c r="N541">
        <v>1</v>
      </c>
      <c r="O541" t="str">
        <f t="shared" si="104"/>
        <v/>
      </c>
      <c r="P541" t="str">
        <f t="shared" si="105"/>
        <v/>
      </c>
      <c r="Q541">
        <f t="shared" si="106"/>
        <v>32</v>
      </c>
      <c r="R541" t="str">
        <f t="shared" si="107"/>
        <v/>
      </c>
      <c r="S541" t="str">
        <f t="shared" si="108"/>
        <v/>
      </c>
      <c r="T541" t="str">
        <f t="shared" si="109"/>
        <v/>
      </c>
      <c r="U541" cm="1">
        <f t="array" ref="U541">MIN(IFERROR(FIND(_xlfn.SEQUENCE(10,,CHAR(48)),F541),""))</f>
        <v>8</v>
      </c>
      <c r="V541">
        <f t="shared" si="110"/>
        <v>15</v>
      </c>
      <c r="W541" t="str">
        <f t="shared" si="111"/>
        <v>811_0232</v>
      </c>
      <c r="X541" t="str">
        <f t="shared" si="112"/>
        <v>811_0232</v>
      </c>
      <c r="Y541" t="str">
        <f t="shared" si="113"/>
        <v>A créer</v>
      </c>
      <c r="Z541">
        <f t="shared" si="114"/>
        <v>0</v>
      </c>
      <c r="AA541" t="str">
        <f t="shared" si="115"/>
        <v>811_0232 / 29064799</v>
      </c>
      <c r="AB541">
        <f t="shared" si="116"/>
        <v>29064799</v>
      </c>
      <c r="AC541" s="10" t="str">
        <f>Sheet1[[#This Row],[Emplacement]]</f>
        <v>A créer</v>
      </c>
      <c r="AD541" s="10" t="str">
        <f>Sheet1[[#This Row],[Outillage]]</f>
        <v>811_0232</v>
      </c>
    </row>
    <row r="542" spans="1:30" x14ac:dyDescent="0.25">
      <c r="A542">
        <v>29064800</v>
      </c>
      <c r="B542" t="s">
        <v>1487</v>
      </c>
      <c r="C542" t="s">
        <v>28</v>
      </c>
      <c r="D542" t="s">
        <v>29</v>
      </c>
      <c r="E542" t="s">
        <v>32</v>
      </c>
      <c r="F542" t="s">
        <v>1488</v>
      </c>
      <c r="G542" t="s">
        <v>32</v>
      </c>
      <c r="H542" t="s">
        <v>33</v>
      </c>
      <c r="I542">
        <v>0</v>
      </c>
      <c r="J542" t="s">
        <v>34</v>
      </c>
      <c r="K542" t="s">
        <v>35</v>
      </c>
      <c r="L542">
        <v>0.01</v>
      </c>
      <c r="M542" t="s">
        <v>32</v>
      </c>
      <c r="N542">
        <v>1</v>
      </c>
      <c r="O542" t="str">
        <f t="shared" si="104"/>
        <v/>
      </c>
      <c r="P542" t="str">
        <f t="shared" si="105"/>
        <v/>
      </c>
      <c r="Q542">
        <f t="shared" si="106"/>
        <v>32</v>
      </c>
      <c r="R542" t="str">
        <f t="shared" si="107"/>
        <v/>
      </c>
      <c r="S542" t="str">
        <f t="shared" si="108"/>
        <v/>
      </c>
      <c r="T542" t="str">
        <f t="shared" si="109"/>
        <v/>
      </c>
      <c r="U542" cm="1">
        <f t="array" ref="U542">MIN(IFERROR(FIND(_xlfn.SEQUENCE(10,,CHAR(48)),F542),""))</f>
        <v>8</v>
      </c>
      <c r="V542">
        <f t="shared" si="110"/>
        <v>15</v>
      </c>
      <c r="W542" t="str">
        <f t="shared" si="111"/>
        <v>811_0276</v>
      </c>
      <c r="X542" t="str">
        <f t="shared" si="112"/>
        <v>811_0276</v>
      </c>
      <c r="Y542" t="str">
        <f t="shared" si="113"/>
        <v>A créer</v>
      </c>
      <c r="Z542">
        <f t="shared" si="114"/>
        <v>0</v>
      </c>
      <c r="AA542" t="str">
        <f t="shared" si="115"/>
        <v>811_0276 / 29064800</v>
      </c>
      <c r="AB542">
        <f t="shared" si="116"/>
        <v>29064800</v>
      </c>
      <c r="AC542" s="10" t="str">
        <f>Sheet1[[#This Row],[Emplacement]]</f>
        <v>A créer</v>
      </c>
      <c r="AD542" s="10" t="str">
        <f>Sheet1[[#This Row],[Outillage]]</f>
        <v>811_0276</v>
      </c>
    </row>
    <row r="543" spans="1:30" x14ac:dyDescent="0.25">
      <c r="A543">
        <v>29064802</v>
      </c>
      <c r="B543" t="s">
        <v>1489</v>
      </c>
      <c r="C543" t="s">
        <v>28</v>
      </c>
      <c r="D543" t="s">
        <v>29</v>
      </c>
      <c r="E543" t="s">
        <v>32</v>
      </c>
      <c r="F543" t="s">
        <v>1490</v>
      </c>
      <c r="G543" t="s">
        <v>32</v>
      </c>
      <c r="H543" t="s">
        <v>33</v>
      </c>
      <c r="I543">
        <v>0</v>
      </c>
      <c r="J543" t="s">
        <v>34</v>
      </c>
      <c r="K543" t="s">
        <v>35</v>
      </c>
      <c r="L543">
        <v>0.01</v>
      </c>
      <c r="M543" t="s">
        <v>32</v>
      </c>
      <c r="N543">
        <v>1</v>
      </c>
      <c r="O543" t="str">
        <f t="shared" si="104"/>
        <v/>
      </c>
      <c r="P543" t="str">
        <f t="shared" si="105"/>
        <v/>
      </c>
      <c r="Q543">
        <f t="shared" si="106"/>
        <v>32</v>
      </c>
      <c r="R543" t="str">
        <f t="shared" si="107"/>
        <v/>
      </c>
      <c r="S543" t="str">
        <f t="shared" si="108"/>
        <v/>
      </c>
      <c r="T543" t="str">
        <f t="shared" si="109"/>
        <v/>
      </c>
      <c r="U543" cm="1">
        <f t="array" ref="U543">MIN(IFERROR(FIND(_xlfn.SEQUENCE(10,,CHAR(48)),F543),""))</f>
        <v>8</v>
      </c>
      <c r="V543">
        <f t="shared" si="110"/>
        <v>15</v>
      </c>
      <c r="W543" t="str">
        <f t="shared" si="111"/>
        <v>912_0067</v>
      </c>
      <c r="X543" t="str">
        <f t="shared" si="112"/>
        <v>912_0067</v>
      </c>
      <c r="Y543" t="str">
        <f t="shared" si="113"/>
        <v>A créer</v>
      </c>
      <c r="Z543">
        <f t="shared" si="114"/>
        <v>0</v>
      </c>
      <c r="AA543" t="str">
        <f t="shared" si="115"/>
        <v>912_0067 / 29064802</v>
      </c>
      <c r="AB543">
        <f t="shared" si="116"/>
        <v>29064802</v>
      </c>
      <c r="AC543" s="10" t="str">
        <f>Sheet1[[#This Row],[Emplacement]]</f>
        <v>A créer</v>
      </c>
      <c r="AD543" s="10" t="str">
        <f>Sheet1[[#This Row],[Outillage]]</f>
        <v>912_0067</v>
      </c>
    </row>
    <row r="544" spans="1:30" x14ac:dyDescent="0.25">
      <c r="A544">
        <v>29064804</v>
      </c>
      <c r="B544" t="s">
        <v>1491</v>
      </c>
      <c r="C544" t="s">
        <v>28</v>
      </c>
      <c r="D544" t="s">
        <v>29</v>
      </c>
      <c r="E544" t="s">
        <v>32</v>
      </c>
      <c r="F544" t="s">
        <v>1492</v>
      </c>
      <c r="G544" t="s">
        <v>32</v>
      </c>
      <c r="H544" t="s">
        <v>33</v>
      </c>
      <c r="I544">
        <v>0</v>
      </c>
      <c r="J544" t="s">
        <v>34</v>
      </c>
      <c r="K544" t="s">
        <v>35</v>
      </c>
      <c r="L544">
        <v>0.01</v>
      </c>
      <c r="M544" t="s">
        <v>32</v>
      </c>
      <c r="N544">
        <v>1</v>
      </c>
      <c r="O544" t="str">
        <f t="shared" si="104"/>
        <v/>
      </c>
      <c r="P544" t="str">
        <f t="shared" si="105"/>
        <v/>
      </c>
      <c r="Q544">
        <f t="shared" si="106"/>
        <v>32</v>
      </c>
      <c r="R544" t="str">
        <f t="shared" si="107"/>
        <v/>
      </c>
      <c r="S544" t="str">
        <f t="shared" si="108"/>
        <v/>
      </c>
      <c r="T544" t="str">
        <f t="shared" si="109"/>
        <v/>
      </c>
      <c r="U544" cm="1">
        <f t="array" ref="U544">MIN(IFERROR(FIND(_xlfn.SEQUENCE(10,,CHAR(48)),F544),""))</f>
        <v>8</v>
      </c>
      <c r="V544">
        <f t="shared" si="110"/>
        <v>15</v>
      </c>
      <c r="W544" t="str">
        <f t="shared" si="111"/>
        <v>912_0361</v>
      </c>
      <c r="X544" t="str">
        <f t="shared" si="112"/>
        <v>912_0361</v>
      </c>
      <c r="Y544" t="str">
        <f t="shared" si="113"/>
        <v>A créer</v>
      </c>
      <c r="Z544">
        <f t="shared" si="114"/>
        <v>0</v>
      </c>
      <c r="AA544" t="str">
        <f t="shared" si="115"/>
        <v>912_0361 / 29064804</v>
      </c>
      <c r="AB544">
        <f t="shared" si="116"/>
        <v>29064804</v>
      </c>
      <c r="AC544" s="10" t="str">
        <f>Sheet1[[#This Row],[Emplacement]]</f>
        <v>A créer</v>
      </c>
      <c r="AD544" s="10" t="str">
        <f>Sheet1[[#This Row],[Outillage]]</f>
        <v>912_0361</v>
      </c>
    </row>
    <row r="545" spans="1:30" x14ac:dyDescent="0.25">
      <c r="A545">
        <v>29064805</v>
      </c>
      <c r="B545" t="s">
        <v>1493</v>
      </c>
      <c r="C545" t="s">
        <v>28</v>
      </c>
      <c r="D545" t="s">
        <v>29</v>
      </c>
      <c r="E545" t="s">
        <v>32</v>
      </c>
      <c r="F545" t="s">
        <v>1494</v>
      </c>
      <c r="G545" t="s">
        <v>32</v>
      </c>
      <c r="H545" t="s">
        <v>33</v>
      </c>
      <c r="I545">
        <v>0</v>
      </c>
      <c r="J545" t="s">
        <v>34</v>
      </c>
      <c r="K545" t="s">
        <v>35</v>
      </c>
      <c r="L545">
        <v>0.01</v>
      </c>
      <c r="M545" t="s">
        <v>32</v>
      </c>
      <c r="N545">
        <v>1</v>
      </c>
      <c r="O545" t="str">
        <f t="shared" si="104"/>
        <v/>
      </c>
      <c r="P545" t="str">
        <f t="shared" si="105"/>
        <v/>
      </c>
      <c r="Q545">
        <f t="shared" si="106"/>
        <v>32</v>
      </c>
      <c r="R545" t="str">
        <f t="shared" si="107"/>
        <v/>
      </c>
      <c r="S545" t="str">
        <f t="shared" si="108"/>
        <v/>
      </c>
      <c r="T545" t="str">
        <f t="shared" si="109"/>
        <v/>
      </c>
      <c r="U545" cm="1">
        <f t="array" ref="U545">MIN(IFERROR(FIND(_xlfn.SEQUENCE(10,,CHAR(48)),F545),""))</f>
        <v>8</v>
      </c>
      <c r="V545">
        <f t="shared" si="110"/>
        <v>15</v>
      </c>
      <c r="W545" t="str">
        <f t="shared" si="111"/>
        <v>912_0375</v>
      </c>
      <c r="X545" t="str">
        <f t="shared" si="112"/>
        <v>912_0375</v>
      </c>
      <c r="Y545" t="str">
        <f t="shared" si="113"/>
        <v>A créer</v>
      </c>
      <c r="Z545">
        <f t="shared" si="114"/>
        <v>0</v>
      </c>
      <c r="AA545" t="str">
        <f t="shared" si="115"/>
        <v>912_0375 / 29064805</v>
      </c>
      <c r="AB545">
        <f t="shared" si="116"/>
        <v>29064805</v>
      </c>
      <c r="AC545" s="10" t="str">
        <f>Sheet1[[#This Row],[Emplacement]]</f>
        <v>A créer</v>
      </c>
      <c r="AD545" s="10" t="str">
        <f>Sheet1[[#This Row],[Outillage]]</f>
        <v>912_0375</v>
      </c>
    </row>
    <row r="546" spans="1:30" x14ac:dyDescent="0.25">
      <c r="A546">
        <v>29064806</v>
      </c>
      <c r="B546" t="s">
        <v>1495</v>
      </c>
      <c r="C546" t="s">
        <v>28</v>
      </c>
      <c r="D546" t="s">
        <v>29</v>
      </c>
      <c r="E546" t="s">
        <v>32</v>
      </c>
      <c r="F546" t="s">
        <v>1496</v>
      </c>
      <c r="G546" t="s">
        <v>32</v>
      </c>
      <c r="H546" t="s">
        <v>33</v>
      </c>
      <c r="I546">
        <v>0</v>
      </c>
      <c r="J546" t="s">
        <v>34</v>
      </c>
      <c r="K546" t="s">
        <v>35</v>
      </c>
      <c r="L546">
        <v>0.01</v>
      </c>
      <c r="M546" t="s">
        <v>32</v>
      </c>
      <c r="N546">
        <v>1</v>
      </c>
      <c r="O546" t="str">
        <f t="shared" si="104"/>
        <v/>
      </c>
      <c r="P546" t="str">
        <f t="shared" si="105"/>
        <v/>
      </c>
      <c r="Q546">
        <f t="shared" si="106"/>
        <v>32</v>
      </c>
      <c r="R546" t="str">
        <f t="shared" si="107"/>
        <v/>
      </c>
      <c r="S546" t="str">
        <f t="shared" si="108"/>
        <v/>
      </c>
      <c r="T546" t="str">
        <f t="shared" si="109"/>
        <v/>
      </c>
      <c r="U546" cm="1">
        <f t="array" ref="U546">MIN(IFERROR(FIND(_xlfn.SEQUENCE(10,,CHAR(48)),F546),""))</f>
        <v>8</v>
      </c>
      <c r="V546">
        <f t="shared" si="110"/>
        <v>15</v>
      </c>
      <c r="W546" t="str">
        <f t="shared" si="111"/>
        <v>912_0376</v>
      </c>
      <c r="X546" t="str">
        <f t="shared" si="112"/>
        <v>912_0376</v>
      </c>
      <c r="Y546" t="str">
        <f t="shared" si="113"/>
        <v>A créer</v>
      </c>
      <c r="Z546">
        <f t="shared" si="114"/>
        <v>0</v>
      </c>
      <c r="AA546" t="str">
        <f t="shared" si="115"/>
        <v>912_0376 / 29064806</v>
      </c>
      <c r="AB546">
        <f t="shared" si="116"/>
        <v>29064806</v>
      </c>
      <c r="AC546" s="10" t="str">
        <f>Sheet1[[#This Row],[Emplacement]]</f>
        <v>A créer</v>
      </c>
      <c r="AD546" s="10" t="str">
        <f>Sheet1[[#This Row],[Outillage]]</f>
        <v>912_0376</v>
      </c>
    </row>
    <row r="547" spans="1:30" x14ac:dyDescent="0.25">
      <c r="A547">
        <v>29064807</v>
      </c>
      <c r="B547" t="s">
        <v>1497</v>
      </c>
      <c r="C547" t="s">
        <v>28</v>
      </c>
      <c r="D547" t="s">
        <v>29</v>
      </c>
      <c r="E547" t="s">
        <v>32</v>
      </c>
      <c r="F547" t="s">
        <v>1498</v>
      </c>
      <c r="G547" t="s">
        <v>32</v>
      </c>
      <c r="H547" t="s">
        <v>33</v>
      </c>
      <c r="I547">
        <v>0</v>
      </c>
      <c r="J547" t="s">
        <v>34</v>
      </c>
      <c r="K547" t="s">
        <v>35</v>
      </c>
      <c r="L547">
        <v>0.01</v>
      </c>
      <c r="M547" t="s">
        <v>32</v>
      </c>
      <c r="N547">
        <v>1</v>
      </c>
      <c r="O547" t="str">
        <f t="shared" si="104"/>
        <v/>
      </c>
      <c r="P547" t="str">
        <f t="shared" si="105"/>
        <v/>
      </c>
      <c r="Q547">
        <f t="shared" si="106"/>
        <v>32</v>
      </c>
      <c r="R547" t="str">
        <f t="shared" si="107"/>
        <v/>
      </c>
      <c r="S547" t="str">
        <f t="shared" si="108"/>
        <v/>
      </c>
      <c r="T547" t="str">
        <f t="shared" si="109"/>
        <v/>
      </c>
      <c r="U547" cm="1">
        <f t="array" ref="U547">MIN(IFERROR(FIND(_xlfn.SEQUENCE(10,,CHAR(48)),F547),""))</f>
        <v>8</v>
      </c>
      <c r="V547">
        <f t="shared" si="110"/>
        <v>15</v>
      </c>
      <c r="W547" t="str">
        <f t="shared" si="111"/>
        <v>912_0387</v>
      </c>
      <c r="X547" t="str">
        <f t="shared" si="112"/>
        <v>912_0387</v>
      </c>
      <c r="Y547" t="str">
        <f t="shared" si="113"/>
        <v>A créer</v>
      </c>
      <c r="Z547">
        <f t="shared" si="114"/>
        <v>0</v>
      </c>
      <c r="AA547" t="str">
        <f t="shared" si="115"/>
        <v>912_0387 / 29064807</v>
      </c>
      <c r="AB547">
        <f t="shared" si="116"/>
        <v>29064807</v>
      </c>
      <c r="AC547" s="10" t="str">
        <f>Sheet1[[#This Row],[Emplacement]]</f>
        <v>A créer</v>
      </c>
      <c r="AD547" s="10" t="str">
        <f>Sheet1[[#This Row],[Outillage]]</f>
        <v>912_0387</v>
      </c>
    </row>
    <row r="548" spans="1:30" x14ac:dyDescent="0.25">
      <c r="A548">
        <v>29064808</v>
      </c>
      <c r="B548" t="s">
        <v>1499</v>
      </c>
      <c r="C548" t="s">
        <v>28</v>
      </c>
      <c r="D548" t="s">
        <v>29</v>
      </c>
      <c r="E548" t="s">
        <v>32</v>
      </c>
      <c r="F548" t="s">
        <v>1500</v>
      </c>
      <c r="G548" t="s">
        <v>32</v>
      </c>
      <c r="H548" t="s">
        <v>33</v>
      </c>
      <c r="I548">
        <v>0</v>
      </c>
      <c r="J548" t="s">
        <v>34</v>
      </c>
      <c r="K548" t="s">
        <v>35</v>
      </c>
      <c r="L548">
        <v>0.01</v>
      </c>
      <c r="M548" t="s">
        <v>32</v>
      </c>
      <c r="N548">
        <v>1</v>
      </c>
      <c r="O548" t="str">
        <f t="shared" si="104"/>
        <v/>
      </c>
      <c r="P548" t="str">
        <f t="shared" si="105"/>
        <v/>
      </c>
      <c r="Q548">
        <f t="shared" si="106"/>
        <v>32</v>
      </c>
      <c r="R548" t="str">
        <f t="shared" si="107"/>
        <v/>
      </c>
      <c r="S548" t="str">
        <f t="shared" si="108"/>
        <v/>
      </c>
      <c r="T548" t="str">
        <f t="shared" si="109"/>
        <v/>
      </c>
      <c r="U548" cm="1">
        <f t="array" ref="U548">MIN(IFERROR(FIND(_xlfn.SEQUENCE(10,,CHAR(48)),F548),""))</f>
        <v>8</v>
      </c>
      <c r="V548">
        <f t="shared" si="110"/>
        <v>15</v>
      </c>
      <c r="W548" t="str">
        <f t="shared" si="111"/>
        <v>912_0402</v>
      </c>
      <c r="X548" t="str">
        <f t="shared" si="112"/>
        <v>912_0402</v>
      </c>
      <c r="Y548" t="str">
        <f t="shared" si="113"/>
        <v>A créer</v>
      </c>
      <c r="Z548">
        <f t="shared" si="114"/>
        <v>0</v>
      </c>
      <c r="AA548" t="str">
        <f t="shared" si="115"/>
        <v>912_0402 / 29064808</v>
      </c>
      <c r="AB548">
        <f t="shared" si="116"/>
        <v>29064808</v>
      </c>
      <c r="AC548" s="10" t="str">
        <f>Sheet1[[#This Row],[Emplacement]]</f>
        <v>A créer</v>
      </c>
      <c r="AD548" s="10" t="str">
        <f>Sheet1[[#This Row],[Outillage]]</f>
        <v>912_0402</v>
      </c>
    </row>
    <row r="549" spans="1:30" x14ac:dyDescent="0.25">
      <c r="A549">
        <v>29064809</v>
      </c>
      <c r="B549" t="s">
        <v>377</v>
      </c>
      <c r="C549" t="s">
        <v>28</v>
      </c>
      <c r="D549" t="s">
        <v>29</v>
      </c>
      <c r="E549" t="s">
        <v>32</v>
      </c>
      <c r="F549" t="s">
        <v>378</v>
      </c>
      <c r="G549" t="s">
        <v>32</v>
      </c>
      <c r="H549" t="s">
        <v>33</v>
      </c>
      <c r="I549">
        <v>0</v>
      </c>
      <c r="J549" t="s">
        <v>34</v>
      </c>
      <c r="K549" t="s">
        <v>35</v>
      </c>
      <c r="L549">
        <v>0.01</v>
      </c>
      <c r="M549" t="s">
        <v>32</v>
      </c>
      <c r="N549">
        <v>1</v>
      </c>
      <c r="O549" t="str">
        <f t="shared" si="104"/>
        <v/>
      </c>
      <c r="P549" t="str">
        <f t="shared" si="105"/>
        <v/>
      </c>
      <c r="Q549">
        <f t="shared" si="106"/>
        <v>30</v>
      </c>
      <c r="R549" t="str">
        <f t="shared" si="107"/>
        <v/>
      </c>
      <c r="S549" t="str">
        <f t="shared" si="108"/>
        <v/>
      </c>
      <c r="T549" t="str">
        <f t="shared" si="109"/>
        <v/>
      </c>
      <c r="U549" cm="1">
        <f t="array" ref="U549">MIN(IFERROR(FIND(_xlfn.SEQUENCE(10,,CHAR(48)),F549),""))</f>
        <v>8</v>
      </c>
      <c r="V549">
        <f t="shared" si="110"/>
        <v>15</v>
      </c>
      <c r="W549" t="str">
        <f t="shared" si="111"/>
        <v>912_0420</v>
      </c>
      <c r="X549" t="str">
        <f t="shared" si="112"/>
        <v>912_0420</v>
      </c>
      <c r="Y549" t="str">
        <f t="shared" si="113"/>
        <v>A créer</v>
      </c>
      <c r="Z549">
        <f t="shared" si="114"/>
        <v>0</v>
      </c>
      <c r="AA549" t="str">
        <f t="shared" si="115"/>
        <v>912_0420 / 29064809</v>
      </c>
      <c r="AB549">
        <f t="shared" si="116"/>
        <v>29064809</v>
      </c>
      <c r="AC549" s="10" t="str">
        <f>Sheet1[[#This Row],[Emplacement]]</f>
        <v>A créer</v>
      </c>
      <c r="AD549" s="10" t="str">
        <f>Sheet1[[#This Row],[Outillage]]</f>
        <v>912_0420</v>
      </c>
    </row>
    <row r="550" spans="1:30" x14ac:dyDescent="0.25">
      <c r="A550">
        <v>29064833</v>
      </c>
      <c r="B550" t="s">
        <v>379</v>
      </c>
      <c r="C550" t="s">
        <v>28</v>
      </c>
      <c r="D550" t="s">
        <v>29</v>
      </c>
      <c r="E550" t="s">
        <v>32</v>
      </c>
      <c r="F550" t="s">
        <v>380</v>
      </c>
      <c r="G550" t="s">
        <v>32</v>
      </c>
      <c r="H550" t="s">
        <v>33</v>
      </c>
      <c r="I550">
        <v>0</v>
      </c>
      <c r="J550" t="s">
        <v>34</v>
      </c>
      <c r="K550" t="s">
        <v>35</v>
      </c>
      <c r="L550">
        <v>0.01</v>
      </c>
      <c r="M550" t="s">
        <v>32</v>
      </c>
      <c r="N550">
        <v>1</v>
      </c>
      <c r="O550" t="str">
        <f t="shared" si="104"/>
        <v/>
      </c>
      <c r="P550" t="str">
        <f t="shared" si="105"/>
        <v/>
      </c>
      <c r="Q550">
        <f t="shared" si="106"/>
        <v>31</v>
      </c>
      <c r="R550" t="str">
        <f t="shared" si="107"/>
        <v/>
      </c>
      <c r="S550" t="str">
        <f t="shared" si="108"/>
        <v/>
      </c>
      <c r="T550" t="str">
        <f t="shared" si="109"/>
        <v/>
      </c>
      <c r="U550" cm="1">
        <f t="array" ref="U550">MIN(IFERROR(FIND(_xlfn.SEQUENCE(10,,CHAR(48)),F550),""))</f>
        <v>8</v>
      </c>
      <c r="V550">
        <f t="shared" si="110"/>
        <v>15</v>
      </c>
      <c r="W550" t="str">
        <f t="shared" si="111"/>
        <v>312_0694</v>
      </c>
      <c r="X550" t="str">
        <f t="shared" si="112"/>
        <v>312_0694</v>
      </c>
      <c r="Y550" t="str">
        <f t="shared" si="113"/>
        <v>A créer</v>
      </c>
      <c r="Z550">
        <f t="shared" si="114"/>
        <v>0</v>
      </c>
      <c r="AA550" t="str">
        <f t="shared" si="115"/>
        <v>312_0694 / 29064833</v>
      </c>
      <c r="AB550">
        <f t="shared" si="116"/>
        <v>29064833</v>
      </c>
      <c r="AC550" s="10" t="str">
        <f>Sheet1[[#This Row],[Emplacement]]</f>
        <v>A créer</v>
      </c>
      <c r="AD550" s="10" t="str">
        <f>Sheet1[[#This Row],[Outillage]]</f>
        <v>312_0694</v>
      </c>
    </row>
    <row r="551" spans="1:30" x14ac:dyDescent="0.25">
      <c r="A551">
        <v>29064834</v>
      </c>
      <c r="B551" t="s">
        <v>381</v>
      </c>
      <c r="C551" t="s">
        <v>28</v>
      </c>
      <c r="D551" t="s">
        <v>29</v>
      </c>
      <c r="E551" t="s">
        <v>32</v>
      </c>
      <c r="F551" t="s">
        <v>382</v>
      </c>
      <c r="G551" t="s">
        <v>32</v>
      </c>
      <c r="H551" t="s">
        <v>33</v>
      </c>
      <c r="I551">
        <v>0</v>
      </c>
      <c r="J551" t="s">
        <v>34</v>
      </c>
      <c r="K551" t="s">
        <v>35</v>
      </c>
      <c r="L551">
        <v>0.01</v>
      </c>
      <c r="M551" t="s">
        <v>32</v>
      </c>
      <c r="N551">
        <v>1</v>
      </c>
      <c r="O551" t="str">
        <f t="shared" si="104"/>
        <v/>
      </c>
      <c r="P551" t="str">
        <f t="shared" si="105"/>
        <v/>
      </c>
      <c r="Q551">
        <f t="shared" si="106"/>
        <v>29</v>
      </c>
      <c r="R551" t="str">
        <f t="shared" si="107"/>
        <v/>
      </c>
      <c r="S551" t="str">
        <f t="shared" si="108"/>
        <v/>
      </c>
      <c r="T551" t="str">
        <f t="shared" si="109"/>
        <v/>
      </c>
      <c r="U551" cm="1">
        <f t="array" ref="U551">MIN(IFERROR(FIND(_xlfn.SEQUENCE(10,,CHAR(48)),F551),""))</f>
        <v>8</v>
      </c>
      <c r="V551">
        <f t="shared" si="110"/>
        <v>15</v>
      </c>
      <c r="W551" t="str">
        <f t="shared" si="111"/>
        <v>312_1471</v>
      </c>
      <c r="X551" t="str">
        <f t="shared" si="112"/>
        <v>312_1471</v>
      </c>
      <c r="Y551" t="str">
        <f t="shared" si="113"/>
        <v>A créer</v>
      </c>
      <c r="Z551">
        <f t="shared" si="114"/>
        <v>0</v>
      </c>
      <c r="AA551" t="str">
        <f t="shared" si="115"/>
        <v>312_1471 / 29064834</v>
      </c>
      <c r="AB551">
        <f t="shared" si="116"/>
        <v>29064834</v>
      </c>
      <c r="AC551" s="10" t="str">
        <f>Sheet1[[#This Row],[Emplacement]]</f>
        <v>A créer</v>
      </c>
      <c r="AD551" s="10" t="str">
        <f>Sheet1[[#This Row],[Outillage]]</f>
        <v>312_1471</v>
      </c>
    </row>
    <row r="552" spans="1:30" x14ac:dyDescent="0.25">
      <c r="A552">
        <v>29064838</v>
      </c>
      <c r="B552" t="s">
        <v>383</v>
      </c>
      <c r="C552" t="s">
        <v>28</v>
      </c>
      <c r="D552" t="s">
        <v>29</v>
      </c>
      <c r="E552" t="s">
        <v>32</v>
      </c>
      <c r="F552" t="s">
        <v>384</v>
      </c>
      <c r="G552" t="s">
        <v>32</v>
      </c>
      <c r="H552" t="s">
        <v>33</v>
      </c>
      <c r="I552">
        <v>0</v>
      </c>
      <c r="J552" t="s">
        <v>34</v>
      </c>
      <c r="K552" t="s">
        <v>35</v>
      </c>
      <c r="L552">
        <v>0.01</v>
      </c>
      <c r="M552" t="s">
        <v>32</v>
      </c>
      <c r="N552">
        <v>1</v>
      </c>
      <c r="O552" t="str">
        <f t="shared" si="104"/>
        <v/>
      </c>
      <c r="P552" t="str">
        <f t="shared" si="105"/>
        <v/>
      </c>
      <c r="Q552">
        <f t="shared" si="106"/>
        <v>29</v>
      </c>
      <c r="R552" t="str">
        <f t="shared" si="107"/>
        <v/>
      </c>
      <c r="S552" t="str">
        <f t="shared" si="108"/>
        <v/>
      </c>
      <c r="T552" t="str">
        <f t="shared" si="109"/>
        <v/>
      </c>
      <c r="U552" cm="1">
        <f t="array" ref="U552">MIN(IFERROR(FIND(_xlfn.SEQUENCE(10,,CHAR(48)),F552),""))</f>
        <v>8</v>
      </c>
      <c r="V552">
        <f t="shared" si="110"/>
        <v>15</v>
      </c>
      <c r="W552" t="str">
        <f t="shared" si="111"/>
        <v>611_0018</v>
      </c>
      <c r="X552" t="str">
        <f t="shared" si="112"/>
        <v>611_0018</v>
      </c>
      <c r="Y552" t="str">
        <f t="shared" si="113"/>
        <v>A créer</v>
      </c>
      <c r="Z552">
        <f t="shared" si="114"/>
        <v>0</v>
      </c>
      <c r="AA552" t="str">
        <f t="shared" si="115"/>
        <v>611_0018 / 29064838</v>
      </c>
      <c r="AB552">
        <f t="shared" si="116"/>
        <v>29064838</v>
      </c>
      <c r="AC552" s="10" t="str">
        <f>Sheet1[[#This Row],[Emplacement]]</f>
        <v>A créer</v>
      </c>
      <c r="AD552" s="10" t="str">
        <f>Sheet1[[#This Row],[Outillage]]</f>
        <v>611_0018</v>
      </c>
    </row>
    <row r="553" spans="1:30" x14ac:dyDescent="0.25">
      <c r="A553">
        <v>29064840</v>
      </c>
      <c r="B553" t="s">
        <v>385</v>
      </c>
      <c r="C553" t="s">
        <v>28</v>
      </c>
      <c r="D553" t="s">
        <v>29</v>
      </c>
      <c r="E553" t="s">
        <v>32</v>
      </c>
      <c r="F553" t="s">
        <v>386</v>
      </c>
      <c r="G553" t="s">
        <v>32</v>
      </c>
      <c r="H553" t="s">
        <v>33</v>
      </c>
      <c r="I553">
        <v>0</v>
      </c>
      <c r="J553" t="s">
        <v>34</v>
      </c>
      <c r="K553" t="s">
        <v>35</v>
      </c>
      <c r="L553">
        <v>0.01</v>
      </c>
      <c r="M553" t="s">
        <v>32</v>
      </c>
      <c r="N553">
        <v>1</v>
      </c>
      <c r="O553" t="str">
        <f t="shared" si="104"/>
        <v/>
      </c>
      <c r="P553" t="str">
        <f t="shared" si="105"/>
        <v/>
      </c>
      <c r="Q553">
        <f t="shared" si="106"/>
        <v>31</v>
      </c>
      <c r="R553" t="str">
        <f t="shared" si="107"/>
        <v/>
      </c>
      <c r="S553" t="str">
        <f t="shared" si="108"/>
        <v/>
      </c>
      <c r="T553" t="str">
        <f t="shared" si="109"/>
        <v/>
      </c>
      <c r="U553" cm="1">
        <f t="array" ref="U553">MIN(IFERROR(FIND(_xlfn.SEQUENCE(10,,CHAR(48)),F553),""))</f>
        <v>8</v>
      </c>
      <c r="V553">
        <f t="shared" si="110"/>
        <v>15</v>
      </c>
      <c r="W553" t="str">
        <f t="shared" si="111"/>
        <v>611_0047</v>
      </c>
      <c r="X553" t="str">
        <f t="shared" si="112"/>
        <v>611_0047</v>
      </c>
      <c r="Y553" t="str">
        <f t="shared" si="113"/>
        <v>A créer</v>
      </c>
      <c r="Z553">
        <f t="shared" si="114"/>
        <v>0</v>
      </c>
      <c r="AA553" t="str">
        <f t="shared" si="115"/>
        <v>611_0047 / 29064840</v>
      </c>
      <c r="AB553">
        <f t="shared" si="116"/>
        <v>29064840</v>
      </c>
      <c r="AC553" s="10" t="str">
        <f>Sheet1[[#This Row],[Emplacement]]</f>
        <v>A créer</v>
      </c>
      <c r="AD553" s="10" t="str">
        <f>Sheet1[[#This Row],[Outillage]]</f>
        <v>611_0047</v>
      </c>
    </row>
    <row r="554" spans="1:30" x14ac:dyDescent="0.25">
      <c r="A554">
        <v>29064841</v>
      </c>
      <c r="B554" t="s">
        <v>387</v>
      </c>
      <c r="C554" t="s">
        <v>28</v>
      </c>
      <c r="D554" t="s">
        <v>29</v>
      </c>
      <c r="E554" t="s">
        <v>32</v>
      </c>
      <c r="F554" t="s">
        <v>388</v>
      </c>
      <c r="G554" t="s">
        <v>32</v>
      </c>
      <c r="H554" t="s">
        <v>33</v>
      </c>
      <c r="I554">
        <v>0</v>
      </c>
      <c r="J554" t="s">
        <v>34</v>
      </c>
      <c r="K554" t="s">
        <v>35</v>
      </c>
      <c r="L554">
        <v>0.01</v>
      </c>
      <c r="M554" t="s">
        <v>32</v>
      </c>
      <c r="N554">
        <v>1</v>
      </c>
      <c r="O554" t="str">
        <f t="shared" si="104"/>
        <v/>
      </c>
      <c r="P554" t="str">
        <f t="shared" si="105"/>
        <v/>
      </c>
      <c r="Q554">
        <f t="shared" si="106"/>
        <v>31</v>
      </c>
      <c r="R554" t="str">
        <f t="shared" si="107"/>
        <v/>
      </c>
      <c r="S554" t="str">
        <f t="shared" si="108"/>
        <v/>
      </c>
      <c r="T554" t="str">
        <f t="shared" si="109"/>
        <v/>
      </c>
      <c r="U554" cm="1">
        <f t="array" ref="U554">MIN(IFERROR(FIND(_xlfn.SEQUENCE(10,,CHAR(48)),F554),""))</f>
        <v>8</v>
      </c>
      <c r="V554">
        <f t="shared" si="110"/>
        <v>15</v>
      </c>
      <c r="W554" t="str">
        <f t="shared" si="111"/>
        <v>611_0053</v>
      </c>
      <c r="X554" t="str">
        <f t="shared" si="112"/>
        <v>611_0053</v>
      </c>
      <c r="Y554" t="str">
        <f t="shared" si="113"/>
        <v>A créer</v>
      </c>
      <c r="Z554">
        <f t="shared" si="114"/>
        <v>0</v>
      </c>
      <c r="AA554" t="str">
        <f t="shared" si="115"/>
        <v>611_0053 / 29064841</v>
      </c>
      <c r="AB554">
        <f t="shared" si="116"/>
        <v>29064841</v>
      </c>
      <c r="AC554" s="10" t="str">
        <f>Sheet1[[#This Row],[Emplacement]]</f>
        <v>A créer</v>
      </c>
      <c r="AD554" s="10" t="str">
        <f>Sheet1[[#This Row],[Outillage]]</f>
        <v>611_0053</v>
      </c>
    </row>
    <row r="555" spans="1:30" x14ac:dyDescent="0.25">
      <c r="A555">
        <v>29064842</v>
      </c>
      <c r="B555" t="s">
        <v>389</v>
      </c>
      <c r="C555" t="s">
        <v>28</v>
      </c>
      <c r="D555" t="s">
        <v>29</v>
      </c>
      <c r="E555" t="s">
        <v>32</v>
      </c>
      <c r="F555" t="s">
        <v>390</v>
      </c>
      <c r="G555" t="s">
        <v>32</v>
      </c>
      <c r="H555" t="s">
        <v>33</v>
      </c>
      <c r="I555">
        <v>0</v>
      </c>
      <c r="J555" t="s">
        <v>34</v>
      </c>
      <c r="K555" t="s">
        <v>35</v>
      </c>
      <c r="L555">
        <v>0.01</v>
      </c>
      <c r="M555" t="s">
        <v>32</v>
      </c>
      <c r="N555">
        <v>1</v>
      </c>
      <c r="O555" t="str">
        <f t="shared" si="104"/>
        <v/>
      </c>
      <c r="P555" t="str">
        <f t="shared" si="105"/>
        <v/>
      </c>
      <c r="Q555">
        <f t="shared" si="106"/>
        <v>32</v>
      </c>
      <c r="R555" t="str">
        <f t="shared" si="107"/>
        <v/>
      </c>
      <c r="S555" t="str">
        <f t="shared" si="108"/>
        <v/>
      </c>
      <c r="T555" t="str">
        <f t="shared" si="109"/>
        <v/>
      </c>
      <c r="U555" cm="1">
        <f t="array" ref="U555">MIN(IFERROR(FIND(_xlfn.SEQUENCE(10,,CHAR(48)),F555),""))</f>
        <v>8</v>
      </c>
      <c r="V555">
        <f t="shared" si="110"/>
        <v>15</v>
      </c>
      <c r="W555" t="str">
        <f t="shared" si="111"/>
        <v>611_0073</v>
      </c>
      <c r="X555" t="str">
        <f t="shared" si="112"/>
        <v>611_0073</v>
      </c>
      <c r="Y555" t="str">
        <f t="shared" si="113"/>
        <v>A créer</v>
      </c>
      <c r="Z555">
        <f t="shared" si="114"/>
        <v>0</v>
      </c>
      <c r="AA555" t="str">
        <f t="shared" si="115"/>
        <v>611_0073 / 29064842</v>
      </c>
      <c r="AB555">
        <f t="shared" si="116"/>
        <v>29064842</v>
      </c>
      <c r="AC555" s="10" t="str">
        <f>Sheet1[[#This Row],[Emplacement]]</f>
        <v>A créer</v>
      </c>
      <c r="AD555" s="10" t="str">
        <f>Sheet1[[#This Row],[Outillage]]</f>
        <v>611_0073</v>
      </c>
    </row>
    <row r="556" spans="1:30" x14ac:dyDescent="0.25">
      <c r="A556">
        <v>29064843</v>
      </c>
      <c r="B556" t="s">
        <v>391</v>
      </c>
      <c r="C556" t="s">
        <v>28</v>
      </c>
      <c r="D556" t="s">
        <v>29</v>
      </c>
      <c r="E556" t="s">
        <v>32</v>
      </c>
      <c r="F556" t="s">
        <v>392</v>
      </c>
      <c r="G556" t="s">
        <v>32</v>
      </c>
      <c r="H556" t="s">
        <v>33</v>
      </c>
      <c r="I556">
        <v>23</v>
      </c>
      <c r="J556" t="s">
        <v>34</v>
      </c>
      <c r="K556" t="s">
        <v>35</v>
      </c>
      <c r="L556">
        <v>59.11</v>
      </c>
      <c r="M556" t="s">
        <v>32</v>
      </c>
      <c r="N556">
        <v>1</v>
      </c>
      <c r="O556" t="str">
        <f t="shared" si="104"/>
        <v/>
      </c>
      <c r="P556" t="str">
        <f t="shared" si="105"/>
        <v/>
      </c>
      <c r="Q556">
        <f t="shared" si="106"/>
        <v>31</v>
      </c>
      <c r="R556" t="str">
        <f t="shared" si="107"/>
        <v/>
      </c>
      <c r="S556" t="str">
        <f t="shared" si="108"/>
        <v/>
      </c>
      <c r="T556" t="str">
        <f t="shared" si="109"/>
        <v/>
      </c>
      <c r="U556" cm="1">
        <f t="array" ref="U556">MIN(IFERROR(FIND(_xlfn.SEQUENCE(10,,CHAR(48)),F556),""))</f>
        <v>8</v>
      </c>
      <c r="V556">
        <f t="shared" si="110"/>
        <v>15</v>
      </c>
      <c r="W556" t="str">
        <f t="shared" si="111"/>
        <v>611_0103</v>
      </c>
      <c r="X556" t="str">
        <f t="shared" si="112"/>
        <v>611_0103</v>
      </c>
      <c r="Y556" t="str">
        <f t="shared" si="113"/>
        <v>A créer</v>
      </c>
      <c r="Z556">
        <f t="shared" si="114"/>
        <v>23</v>
      </c>
      <c r="AA556" t="str">
        <f t="shared" si="115"/>
        <v>611_0103 / 29064843</v>
      </c>
      <c r="AB556">
        <f t="shared" si="116"/>
        <v>29064843</v>
      </c>
      <c r="AC556" s="10" t="str">
        <f>Sheet1[[#This Row],[Emplacement]]</f>
        <v>A créer</v>
      </c>
      <c r="AD556" s="10" t="str">
        <f>Sheet1[[#This Row],[Outillage]]</f>
        <v>611_0103</v>
      </c>
    </row>
    <row r="557" spans="1:30" x14ac:dyDescent="0.25">
      <c r="A557">
        <v>29064844</v>
      </c>
      <c r="B557" t="s">
        <v>393</v>
      </c>
      <c r="C557" t="s">
        <v>28</v>
      </c>
      <c r="D557" t="s">
        <v>29</v>
      </c>
      <c r="E557" t="s">
        <v>32</v>
      </c>
      <c r="F557" t="s">
        <v>394</v>
      </c>
      <c r="G557" t="s">
        <v>32</v>
      </c>
      <c r="H557" t="s">
        <v>33</v>
      </c>
      <c r="I557">
        <v>0</v>
      </c>
      <c r="J557" t="s">
        <v>34</v>
      </c>
      <c r="K557" t="s">
        <v>35</v>
      </c>
      <c r="L557">
        <v>0.01</v>
      </c>
      <c r="M557" t="s">
        <v>32</v>
      </c>
      <c r="N557">
        <v>1</v>
      </c>
      <c r="O557" t="str">
        <f t="shared" si="104"/>
        <v/>
      </c>
      <c r="P557" t="str">
        <f t="shared" si="105"/>
        <v/>
      </c>
      <c r="Q557">
        <f t="shared" si="106"/>
        <v>29</v>
      </c>
      <c r="R557" t="str">
        <f t="shared" si="107"/>
        <v/>
      </c>
      <c r="S557" t="str">
        <f t="shared" si="108"/>
        <v/>
      </c>
      <c r="T557" t="str">
        <f t="shared" si="109"/>
        <v/>
      </c>
      <c r="U557" cm="1">
        <f t="array" ref="U557">MIN(IFERROR(FIND(_xlfn.SEQUENCE(10,,CHAR(48)),F557),""))</f>
        <v>8</v>
      </c>
      <c r="V557">
        <f t="shared" si="110"/>
        <v>15</v>
      </c>
      <c r="W557" t="str">
        <f t="shared" si="111"/>
        <v>611_0143</v>
      </c>
      <c r="X557" t="str">
        <f t="shared" si="112"/>
        <v>611_0143</v>
      </c>
      <c r="Y557" t="str">
        <f t="shared" si="113"/>
        <v>A créer</v>
      </c>
      <c r="Z557">
        <f t="shared" si="114"/>
        <v>0</v>
      </c>
      <c r="AA557" t="str">
        <f t="shared" si="115"/>
        <v>611_0143 / 29064844</v>
      </c>
      <c r="AB557">
        <f t="shared" si="116"/>
        <v>29064844</v>
      </c>
      <c r="AC557" s="10" t="str">
        <f>Sheet1[[#This Row],[Emplacement]]</f>
        <v>A créer</v>
      </c>
      <c r="AD557" s="10" t="str">
        <f>Sheet1[[#This Row],[Outillage]]</f>
        <v>611_0143</v>
      </c>
    </row>
    <row r="558" spans="1:30" x14ac:dyDescent="0.25">
      <c r="A558">
        <v>29064845</v>
      </c>
      <c r="B558" t="s">
        <v>395</v>
      </c>
      <c r="C558" t="s">
        <v>28</v>
      </c>
      <c r="D558" t="s">
        <v>29</v>
      </c>
      <c r="E558" t="s">
        <v>32</v>
      </c>
      <c r="F558" t="s">
        <v>396</v>
      </c>
      <c r="G558" t="s">
        <v>32</v>
      </c>
      <c r="H558" t="s">
        <v>33</v>
      </c>
      <c r="I558">
        <v>0</v>
      </c>
      <c r="J558" t="s">
        <v>34</v>
      </c>
      <c r="K558" t="s">
        <v>35</v>
      </c>
      <c r="L558">
        <v>0.01</v>
      </c>
      <c r="M558" t="s">
        <v>32</v>
      </c>
      <c r="N558">
        <v>1</v>
      </c>
      <c r="O558" t="str">
        <f t="shared" si="104"/>
        <v/>
      </c>
      <c r="P558" t="str">
        <f t="shared" si="105"/>
        <v/>
      </c>
      <c r="Q558">
        <f t="shared" si="106"/>
        <v>29</v>
      </c>
      <c r="R558" t="str">
        <f t="shared" si="107"/>
        <v/>
      </c>
      <c r="S558" t="str">
        <f t="shared" si="108"/>
        <v/>
      </c>
      <c r="T558" t="str">
        <f t="shared" si="109"/>
        <v/>
      </c>
      <c r="U558" cm="1">
        <f t="array" ref="U558">MIN(IFERROR(FIND(_xlfn.SEQUENCE(10,,CHAR(48)),F558),""))</f>
        <v>8</v>
      </c>
      <c r="V558">
        <f t="shared" si="110"/>
        <v>15</v>
      </c>
      <c r="W558" t="str">
        <f t="shared" si="111"/>
        <v>611_0153</v>
      </c>
      <c r="X558" t="str">
        <f t="shared" si="112"/>
        <v>611_0153</v>
      </c>
      <c r="Y558" t="str">
        <f t="shared" si="113"/>
        <v>A créer</v>
      </c>
      <c r="Z558">
        <f t="shared" si="114"/>
        <v>0</v>
      </c>
      <c r="AA558" t="str">
        <f t="shared" si="115"/>
        <v>611_0153 / 29064845</v>
      </c>
      <c r="AB558">
        <f t="shared" si="116"/>
        <v>29064845</v>
      </c>
      <c r="AC558" s="10" t="str">
        <f>Sheet1[[#This Row],[Emplacement]]</f>
        <v>A créer</v>
      </c>
      <c r="AD558" s="10" t="str">
        <f>Sheet1[[#This Row],[Outillage]]</f>
        <v>611_0153</v>
      </c>
    </row>
    <row r="559" spans="1:30" x14ac:dyDescent="0.25">
      <c r="A559">
        <v>29064846</v>
      </c>
      <c r="B559" t="s">
        <v>397</v>
      </c>
      <c r="C559" t="s">
        <v>28</v>
      </c>
      <c r="D559" t="s">
        <v>29</v>
      </c>
      <c r="E559" t="s">
        <v>32</v>
      </c>
      <c r="F559" t="s">
        <v>398</v>
      </c>
      <c r="G559" t="s">
        <v>32</v>
      </c>
      <c r="H559" t="s">
        <v>33</v>
      </c>
      <c r="I559">
        <v>0</v>
      </c>
      <c r="J559" t="s">
        <v>34</v>
      </c>
      <c r="K559" t="s">
        <v>35</v>
      </c>
      <c r="L559">
        <v>0.01</v>
      </c>
      <c r="M559" t="s">
        <v>32</v>
      </c>
      <c r="N559">
        <v>1</v>
      </c>
      <c r="O559" t="str">
        <f t="shared" si="104"/>
        <v/>
      </c>
      <c r="P559" t="str">
        <f t="shared" si="105"/>
        <v/>
      </c>
      <c r="Q559">
        <f t="shared" si="106"/>
        <v>31</v>
      </c>
      <c r="R559" t="str">
        <f t="shared" si="107"/>
        <v/>
      </c>
      <c r="S559" t="str">
        <f t="shared" si="108"/>
        <v/>
      </c>
      <c r="T559" t="str">
        <f t="shared" si="109"/>
        <v/>
      </c>
      <c r="U559" cm="1">
        <f t="array" ref="U559">MIN(IFERROR(FIND(_xlfn.SEQUENCE(10,,CHAR(48)),F559),""))</f>
        <v>8</v>
      </c>
      <c r="V559">
        <f t="shared" si="110"/>
        <v>15</v>
      </c>
      <c r="W559" t="str">
        <f t="shared" si="111"/>
        <v>611_0411</v>
      </c>
      <c r="X559" t="str">
        <f t="shared" si="112"/>
        <v>611_0411</v>
      </c>
      <c r="Y559" t="str">
        <f t="shared" si="113"/>
        <v>A créer</v>
      </c>
      <c r="Z559">
        <f t="shared" si="114"/>
        <v>0</v>
      </c>
      <c r="AA559" t="str">
        <f t="shared" si="115"/>
        <v>611_0411 / 29064846</v>
      </c>
      <c r="AB559">
        <f t="shared" si="116"/>
        <v>29064846</v>
      </c>
      <c r="AC559" s="10" t="str">
        <f>Sheet1[[#This Row],[Emplacement]]</f>
        <v>A créer</v>
      </c>
      <c r="AD559" s="10" t="str">
        <f>Sheet1[[#This Row],[Outillage]]</f>
        <v>611_0411</v>
      </c>
    </row>
    <row r="560" spans="1:30" x14ac:dyDescent="0.25">
      <c r="A560">
        <v>29064847</v>
      </c>
      <c r="B560" t="s">
        <v>399</v>
      </c>
      <c r="C560" t="s">
        <v>28</v>
      </c>
      <c r="D560" t="s">
        <v>29</v>
      </c>
      <c r="E560" t="s">
        <v>32</v>
      </c>
      <c r="F560" t="s">
        <v>400</v>
      </c>
      <c r="G560" t="s">
        <v>32</v>
      </c>
      <c r="H560" t="s">
        <v>33</v>
      </c>
      <c r="I560">
        <v>0</v>
      </c>
      <c r="J560" t="s">
        <v>34</v>
      </c>
      <c r="K560" t="s">
        <v>35</v>
      </c>
      <c r="L560">
        <v>0.01</v>
      </c>
      <c r="M560" t="s">
        <v>32</v>
      </c>
      <c r="N560">
        <v>1</v>
      </c>
      <c r="O560" t="str">
        <f t="shared" si="104"/>
        <v/>
      </c>
      <c r="P560" t="str">
        <f t="shared" si="105"/>
        <v/>
      </c>
      <c r="Q560">
        <f t="shared" si="106"/>
        <v>31</v>
      </c>
      <c r="R560" t="str">
        <f t="shared" si="107"/>
        <v/>
      </c>
      <c r="S560" t="str">
        <f t="shared" si="108"/>
        <v/>
      </c>
      <c r="T560" t="str">
        <f t="shared" si="109"/>
        <v/>
      </c>
      <c r="U560" cm="1">
        <f t="array" ref="U560">MIN(IFERROR(FIND(_xlfn.SEQUENCE(10,,CHAR(48)),F560),""))</f>
        <v>8</v>
      </c>
      <c r="V560">
        <f t="shared" si="110"/>
        <v>15</v>
      </c>
      <c r="W560" t="str">
        <f t="shared" si="111"/>
        <v>611_0425</v>
      </c>
      <c r="X560" t="str">
        <f t="shared" si="112"/>
        <v>611_0425</v>
      </c>
      <c r="Y560" t="str">
        <f t="shared" si="113"/>
        <v>A créer</v>
      </c>
      <c r="Z560">
        <f t="shared" si="114"/>
        <v>0</v>
      </c>
      <c r="AA560" t="str">
        <f t="shared" si="115"/>
        <v>611_0425 / 29064847</v>
      </c>
      <c r="AB560">
        <f t="shared" si="116"/>
        <v>29064847</v>
      </c>
      <c r="AC560" s="10" t="str">
        <f>Sheet1[[#This Row],[Emplacement]]</f>
        <v>A créer</v>
      </c>
      <c r="AD560" s="10" t="str">
        <f>Sheet1[[#This Row],[Outillage]]</f>
        <v>611_0425</v>
      </c>
    </row>
    <row r="561" spans="1:30" x14ac:dyDescent="0.25">
      <c r="A561">
        <v>29064848</v>
      </c>
      <c r="B561" t="s">
        <v>401</v>
      </c>
      <c r="C561" t="s">
        <v>28</v>
      </c>
      <c r="D561" t="s">
        <v>29</v>
      </c>
      <c r="E561" t="s">
        <v>32</v>
      </c>
      <c r="F561" t="s">
        <v>402</v>
      </c>
      <c r="G561" t="s">
        <v>32</v>
      </c>
      <c r="H561" t="s">
        <v>33</v>
      </c>
      <c r="I561">
        <v>0</v>
      </c>
      <c r="J561" t="s">
        <v>34</v>
      </c>
      <c r="K561" t="s">
        <v>35</v>
      </c>
      <c r="L561">
        <v>0.01</v>
      </c>
      <c r="M561" t="s">
        <v>32</v>
      </c>
      <c r="N561">
        <v>1</v>
      </c>
      <c r="O561" t="str">
        <f t="shared" si="104"/>
        <v/>
      </c>
      <c r="P561" t="str">
        <f t="shared" si="105"/>
        <v/>
      </c>
      <c r="Q561">
        <f t="shared" si="106"/>
        <v>29</v>
      </c>
      <c r="R561" t="str">
        <f t="shared" si="107"/>
        <v/>
      </c>
      <c r="S561" t="str">
        <f t="shared" si="108"/>
        <v/>
      </c>
      <c r="T561" t="str">
        <f t="shared" si="109"/>
        <v/>
      </c>
      <c r="U561" cm="1">
        <f t="array" ref="U561">MIN(IFERROR(FIND(_xlfn.SEQUENCE(10,,CHAR(48)),F561),""))</f>
        <v>8</v>
      </c>
      <c r="V561">
        <f t="shared" si="110"/>
        <v>15</v>
      </c>
      <c r="W561" t="str">
        <f t="shared" si="111"/>
        <v>611_0534</v>
      </c>
      <c r="X561" t="str">
        <f t="shared" si="112"/>
        <v>611_0534</v>
      </c>
      <c r="Y561" t="str">
        <f t="shared" si="113"/>
        <v>A créer</v>
      </c>
      <c r="Z561">
        <f t="shared" si="114"/>
        <v>0</v>
      </c>
      <c r="AA561" t="str">
        <f t="shared" si="115"/>
        <v>611_0534 / 29064848</v>
      </c>
      <c r="AB561">
        <f t="shared" si="116"/>
        <v>29064848</v>
      </c>
      <c r="AC561" s="10" t="str">
        <f>Sheet1[[#This Row],[Emplacement]]</f>
        <v>A créer</v>
      </c>
      <c r="AD561" s="10" t="str">
        <f>Sheet1[[#This Row],[Outillage]]</f>
        <v>611_0534</v>
      </c>
    </row>
    <row r="562" spans="1:30" x14ac:dyDescent="0.25">
      <c r="A562">
        <v>29064849</v>
      </c>
      <c r="B562" t="s">
        <v>403</v>
      </c>
      <c r="C562" t="s">
        <v>28</v>
      </c>
      <c r="D562" t="s">
        <v>29</v>
      </c>
      <c r="E562" t="s">
        <v>32</v>
      </c>
      <c r="F562" t="s">
        <v>404</v>
      </c>
      <c r="G562" t="s">
        <v>32</v>
      </c>
      <c r="H562" t="s">
        <v>33</v>
      </c>
      <c r="I562">
        <v>0</v>
      </c>
      <c r="J562" t="s">
        <v>34</v>
      </c>
      <c r="K562" t="s">
        <v>35</v>
      </c>
      <c r="L562">
        <v>0.01</v>
      </c>
      <c r="M562" t="s">
        <v>32</v>
      </c>
      <c r="N562">
        <v>1</v>
      </c>
      <c r="O562" t="str">
        <f t="shared" si="104"/>
        <v/>
      </c>
      <c r="P562" t="str">
        <f t="shared" si="105"/>
        <v/>
      </c>
      <c r="Q562">
        <f t="shared" si="106"/>
        <v>29</v>
      </c>
      <c r="R562" t="str">
        <f t="shared" si="107"/>
        <v/>
      </c>
      <c r="S562" t="str">
        <f t="shared" si="108"/>
        <v/>
      </c>
      <c r="T562" t="str">
        <f t="shared" si="109"/>
        <v/>
      </c>
      <c r="U562" cm="1">
        <f t="array" ref="U562">MIN(IFERROR(FIND(_xlfn.SEQUENCE(10,,CHAR(48)),F562),""))</f>
        <v>8</v>
      </c>
      <c r="V562">
        <f t="shared" si="110"/>
        <v>15</v>
      </c>
      <c r="W562" t="str">
        <f t="shared" si="111"/>
        <v>611_0538</v>
      </c>
      <c r="X562" t="str">
        <f t="shared" si="112"/>
        <v>611_0538</v>
      </c>
      <c r="Y562" t="str">
        <f t="shared" si="113"/>
        <v>A créer</v>
      </c>
      <c r="Z562">
        <f t="shared" si="114"/>
        <v>0</v>
      </c>
      <c r="AA562" t="str">
        <f t="shared" si="115"/>
        <v>611_0538 / 29064849</v>
      </c>
      <c r="AB562">
        <f t="shared" si="116"/>
        <v>29064849</v>
      </c>
      <c r="AC562" s="10" t="str">
        <f>Sheet1[[#This Row],[Emplacement]]</f>
        <v>A créer</v>
      </c>
      <c r="AD562" s="10" t="str">
        <f>Sheet1[[#This Row],[Outillage]]</f>
        <v>611_0538</v>
      </c>
    </row>
    <row r="563" spans="1:30" x14ac:dyDescent="0.25">
      <c r="A563">
        <v>29064850</v>
      </c>
      <c r="B563" t="s">
        <v>405</v>
      </c>
      <c r="C563" t="s">
        <v>28</v>
      </c>
      <c r="D563" t="s">
        <v>29</v>
      </c>
      <c r="E563" t="s">
        <v>32</v>
      </c>
      <c r="F563" t="s">
        <v>406</v>
      </c>
      <c r="G563" t="s">
        <v>32</v>
      </c>
      <c r="H563" t="s">
        <v>33</v>
      </c>
      <c r="I563">
        <v>0</v>
      </c>
      <c r="J563" t="s">
        <v>34</v>
      </c>
      <c r="K563" t="s">
        <v>35</v>
      </c>
      <c r="L563">
        <v>0.01</v>
      </c>
      <c r="M563" t="s">
        <v>32</v>
      </c>
      <c r="N563">
        <v>1</v>
      </c>
      <c r="O563" t="str">
        <f t="shared" si="104"/>
        <v/>
      </c>
      <c r="P563" t="str">
        <f t="shared" si="105"/>
        <v/>
      </c>
      <c r="Q563">
        <f t="shared" si="106"/>
        <v>31</v>
      </c>
      <c r="R563" t="str">
        <f t="shared" si="107"/>
        <v/>
      </c>
      <c r="S563" t="str">
        <f t="shared" si="108"/>
        <v/>
      </c>
      <c r="T563" t="str">
        <f t="shared" si="109"/>
        <v/>
      </c>
      <c r="U563" cm="1">
        <f t="array" ref="U563">MIN(IFERROR(FIND(_xlfn.SEQUENCE(10,,CHAR(48)),F563),""))</f>
        <v>8</v>
      </c>
      <c r="V563">
        <f t="shared" si="110"/>
        <v>15</v>
      </c>
      <c r="W563" t="str">
        <f t="shared" si="111"/>
        <v>611_0598</v>
      </c>
      <c r="X563" t="str">
        <f t="shared" si="112"/>
        <v>611_0598</v>
      </c>
      <c r="Y563" t="str">
        <f t="shared" si="113"/>
        <v>A créer</v>
      </c>
      <c r="Z563">
        <f t="shared" si="114"/>
        <v>0</v>
      </c>
      <c r="AA563" t="str">
        <f t="shared" si="115"/>
        <v>611_0598 / 29064850</v>
      </c>
      <c r="AB563">
        <f t="shared" si="116"/>
        <v>29064850</v>
      </c>
      <c r="AC563" s="10" t="str">
        <f>Sheet1[[#This Row],[Emplacement]]</f>
        <v>A créer</v>
      </c>
      <c r="AD563" s="10" t="str">
        <f>Sheet1[[#This Row],[Outillage]]</f>
        <v>611_0598</v>
      </c>
    </row>
    <row r="564" spans="1:30" x14ac:dyDescent="0.25">
      <c r="A564">
        <v>29064852</v>
      </c>
      <c r="B564" t="s">
        <v>1501</v>
      </c>
      <c r="C564" t="s">
        <v>28</v>
      </c>
      <c r="D564" t="s">
        <v>29</v>
      </c>
      <c r="E564" t="s">
        <v>32</v>
      </c>
      <c r="F564" t="s">
        <v>1502</v>
      </c>
      <c r="G564" t="s">
        <v>32</v>
      </c>
      <c r="H564" t="s">
        <v>33</v>
      </c>
      <c r="I564">
        <v>0</v>
      </c>
      <c r="J564" t="s">
        <v>34</v>
      </c>
      <c r="K564" t="s">
        <v>35</v>
      </c>
      <c r="L564">
        <v>0.01</v>
      </c>
      <c r="M564" t="s">
        <v>32</v>
      </c>
      <c r="N564">
        <v>1</v>
      </c>
      <c r="O564" t="str">
        <f t="shared" si="104"/>
        <v/>
      </c>
      <c r="P564" t="str">
        <f t="shared" si="105"/>
        <v/>
      </c>
      <c r="Q564">
        <f t="shared" si="106"/>
        <v>31</v>
      </c>
      <c r="R564" t="str">
        <f t="shared" si="107"/>
        <v/>
      </c>
      <c r="S564" t="str">
        <f t="shared" si="108"/>
        <v/>
      </c>
      <c r="T564" t="str">
        <f t="shared" si="109"/>
        <v/>
      </c>
      <c r="U564" cm="1">
        <f t="array" ref="U564">MIN(IFERROR(FIND(_xlfn.SEQUENCE(10,,CHAR(48)),F564),""))</f>
        <v>8</v>
      </c>
      <c r="V564">
        <f t="shared" si="110"/>
        <v>15</v>
      </c>
      <c r="W564" t="str">
        <f t="shared" si="111"/>
        <v>611_0662</v>
      </c>
      <c r="X564" t="str">
        <f t="shared" si="112"/>
        <v>611_0662</v>
      </c>
      <c r="Y564" t="str">
        <f t="shared" si="113"/>
        <v>A créer</v>
      </c>
      <c r="Z564">
        <f t="shared" si="114"/>
        <v>0</v>
      </c>
      <c r="AA564" t="str">
        <f t="shared" si="115"/>
        <v>611_0662 / 29064852</v>
      </c>
      <c r="AB564">
        <f t="shared" si="116"/>
        <v>29064852</v>
      </c>
      <c r="AC564" s="10" t="str">
        <f>Sheet1[[#This Row],[Emplacement]]</f>
        <v>A créer</v>
      </c>
      <c r="AD564" s="10" t="str">
        <f>Sheet1[[#This Row],[Outillage]]</f>
        <v>611_0662</v>
      </c>
    </row>
    <row r="565" spans="1:30" x14ac:dyDescent="0.25">
      <c r="A565">
        <v>29064854</v>
      </c>
      <c r="B565" t="s">
        <v>409</v>
      </c>
      <c r="C565" t="s">
        <v>28</v>
      </c>
      <c r="D565" t="s">
        <v>29</v>
      </c>
      <c r="E565" t="s">
        <v>32</v>
      </c>
      <c r="F565" t="s">
        <v>410</v>
      </c>
      <c r="G565" t="s">
        <v>32</v>
      </c>
      <c r="H565" t="s">
        <v>33</v>
      </c>
      <c r="I565">
        <v>0</v>
      </c>
      <c r="J565" t="s">
        <v>34</v>
      </c>
      <c r="K565" t="s">
        <v>35</v>
      </c>
      <c r="L565">
        <v>0.01</v>
      </c>
      <c r="M565" t="s">
        <v>32</v>
      </c>
      <c r="N565">
        <v>1</v>
      </c>
      <c r="O565" t="str">
        <f t="shared" si="104"/>
        <v/>
      </c>
      <c r="P565" t="str">
        <f t="shared" si="105"/>
        <v/>
      </c>
      <c r="Q565">
        <f t="shared" si="106"/>
        <v>31</v>
      </c>
      <c r="R565" t="str">
        <f t="shared" si="107"/>
        <v/>
      </c>
      <c r="S565" t="str">
        <f t="shared" si="108"/>
        <v/>
      </c>
      <c r="T565" t="str">
        <f t="shared" si="109"/>
        <v/>
      </c>
      <c r="U565" cm="1">
        <f t="array" ref="U565">MIN(IFERROR(FIND(_xlfn.SEQUENCE(10,,CHAR(48)),F565),""))</f>
        <v>8</v>
      </c>
      <c r="V565">
        <f t="shared" si="110"/>
        <v>15</v>
      </c>
      <c r="W565" t="str">
        <f t="shared" si="111"/>
        <v>611_0732</v>
      </c>
      <c r="X565" t="str">
        <f t="shared" si="112"/>
        <v>611_0732</v>
      </c>
      <c r="Y565" t="str">
        <f t="shared" si="113"/>
        <v>A créer</v>
      </c>
      <c r="Z565">
        <f t="shared" si="114"/>
        <v>0</v>
      </c>
      <c r="AA565" t="str">
        <f t="shared" si="115"/>
        <v>611_0732 / 29064854</v>
      </c>
      <c r="AB565">
        <f t="shared" si="116"/>
        <v>29064854</v>
      </c>
      <c r="AC565" s="10" t="str">
        <f>Sheet1[[#This Row],[Emplacement]]</f>
        <v>A créer</v>
      </c>
      <c r="AD565" s="10" t="str">
        <f>Sheet1[[#This Row],[Outillage]]</f>
        <v>611_0732</v>
      </c>
    </row>
    <row r="566" spans="1:30" x14ac:dyDescent="0.25">
      <c r="A566">
        <v>29064855</v>
      </c>
      <c r="B566" t="s">
        <v>411</v>
      </c>
      <c r="C566" t="s">
        <v>28</v>
      </c>
      <c r="D566" t="s">
        <v>29</v>
      </c>
      <c r="E566" t="s">
        <v>32</v>
      </c>
      <c r="F566" t="s">
        <v>412</v>
      </c>
      <c r="G566" t="s">
        <v>32</v>
      </c>
      <c r="H566" t="s">
        <v>33</v>
      </c>
      <c r="I566">
        <v>0</v>
      </c>
      <c r="J566" t="s">
        <v>34</v>
      </c>
      <c r="K566" t="s">
        <v>35</v>
      </c>
      <c r="L566">
        <v>0.01</v>
      </c>
      <c r="M566" t="s">
        <v>32</v>
      </c>
      <c r="N566">
        <v>1</v>
      </c>
      <c r="O566" t="str">
        <f t="shared" si="104"/>
        <v/>
      </c>
      <c r="P566" t="str">
        <f t="shared" si="105"/>
        <v/>
      </c>
      <c r="Q566">
        <f t="shared" si="106"/>
        <v>31</v>
      </c>
      <c r="R566" t="str">
        <f t="shared" si="107"/>
        <v/>
      </c>
      <c r="S566" t="str">
        <f t="shared" si="108"/>
        <v/>
      </c>
      <c r="T566" t="str">
        <f t="shared" si="109"/>
        <v/>
      </c>
      <c r="U566" cm="1">
        <f t="array" ref="U566">MIN(IFERROR(FIND(_xlfn.SEQUENCE(10,,CHAR(48)),F566),""))</f>
        <v>8</v>
      </c>
      <c r="V566">
        <f t="shared" si="110"/>
        <v>15</v>
      </c>
      <c r="W566" t="str">
        <f t="shared" si="111"/>
        <v>611_0734</v>
      </c>
      <c r="X566" t="str">
        <f t="shared" si="112"/>
        <v>611_0734</v>
      </c>
      <c r="Y566" t="str">
        <f t="shared" si="113"/>
        <v>A créer</v>
      </c>
      <c r="Z566">
        <f t="shared" si="114"/>
        <v>0</v>
      </c>
      <c r="AA566" t="str">
        <f t="shared" si="115"/>
        <v>611_0734 / 29064855</v>
      </c>
      <c r="AB566">
        <f t="shared" si="116"/>
        <v>29064855</v>
      </c>
      <c r="AC566" s="10" t="str">
        <f>Sheet1[[#This Row],[Emplacement]]</f>
        <v>A créer</v>
      </c>
      <c r="AD566" s="10" t="str">
        <f>Sheet1[[#This Row],[Outillage]]</f>
        <v>611_0734</v>
      </c>
    </row>
    <row r="567" spans="1:30" x14ac:dyDescent="0.25">
      <c r="A567">
        <v>29064857</v>
      </c>
      <c r="B567" t="s">
        <v>413</v>
      </c>
      <c r="C567" t="s">
        <v>28</v>
      </c>
      <c r="D567" t="s">
        <v>29</v>
      </c>
      <c r="E567" t="s">
        <v>32</v>
      </c>
      <c r="F567" t="s">
        <v>414</v>
      </c>
      <c r="G567" t="s">
        <v>32</v>
      </c>
      <c r="H567" t="s">
        <v>33</v>
      </c>
      <c r="I567">
        <v>0</v>
      </c>
      <c r="J567" t="s">
        <v>34</v>
      </c>
      <c r="K567" t="s">
        <v>35</v>
      </c>
      <c r="L567">
        <v>0.01</v>
      </c>
      <c r="M567" t="s">
        <v>32</v>
      </c>
      <c r="N567">
        <v>1</v>
      </c>
      <c r="O567" t="str">
        <f t="shared" si="104"/>
        <v/>
      </c>
      <c r="P567" t="str">
        <f t="shared" si="105"/>
        <v/>
      </c>
      <c r="Q567">
        <f t="shared" si="106"/>
        <v>31</v>
      </c>
      <c r="R567" t="str">
        <f t="shared" si="107"/>
        <v/>
      </c>
      <c r="S567" t="str">
        <f t="shared" si="108"/>
        <v/>
      </c>
      <c r="T567" t="str">
        <f t="shared" si="109"/>
        <v/>
      </c>
      <c r="U567" cm="1">
        <f t="array" ref="U567">MIN(IFERROR(FIND(_xlfn.SEQUENCE(10,,CHAR(48)),F567),""))</f>
        <v>8</v>
      </c>
      <c r="V567">
        <f t="shared" si="110"/>
        <v>15</v>
      </c>
      <c r="W567" t="str">
        <f t="shared" si="111"/>
        <v>611_0787</v>
      </c>
      <c r="X567" t="str">
        <f t="shared" si="112"/>
        <v>611_0787</v>
      </c>
      <c r="Y567" t="str">
        <f t="shared" si="113"/>
        <v>A créer</v>
      </c>
      <c r="Z567">
        <f t="shared" si="114"/>
        <v>0</v>
      </c>
      <c r="AA567" t="str">
        <f t="shared" si="115"/>
        <v>611_0787 / 29064857</v>
      </c>
      <c r="AB567">
        <f t="shared" si="116"/>
        <v>29064857</v>
      </c>
      <c r="AC567" s="10" t="str">
        <f>Sheet1[[#This Row],[Emplacement]]</f>
        <v>A créer</v>
      </c>
      <c r="AD567" s="10" t="str">
        <f>Sheet1[[#This Row],[Outillage]]</f>
        <v>611_0787</v>
      </c>
    </row>
    <row r="568" spans="1:30" x14ac:dyDescent="0.25">
      <c r="A568">
        <v>29064858</v>
      </c>
      <c r="B568" t="s">
        <v>415</v>
      </c>
      <c r="C568" t="s">
        <v>28</v>
      </c>
      <c r="D568" t="s">
        <v>29</v>
      </c>
      <c r="E568" t="s">
        <v>32</v>
      </c>
      <c r="F568" t="s">
        <v>416</v>
      </c>
      <c r="G568" t="s">
        <v>32</v>
      </c>
      <c r="H568" t="s">
        <v>33</v>
      </c>
      <c r="I568">
        <v>0</v>
      </c>
      <c r="J568" t="s">
        <v>34</v>
      </c>
      <c r="K568" t="s">
        <v>35</v>
      </c>
      <c r="L568">
        <v>0.01</v>
      </c>
      <c r="M568" t="s">
        <v>32</v>
      </c>
      <c r="N568">
        <v>1</v>
      </c>
      <c r="O568" t="str">
        <f t="shared" si="104"/>
        <v/>
      </c>
      <c r="P568" t="str">
        <f t="shared" si="105"/>
        <v/>
      </c>
      <c r="Q568">
        <f t="shared" si="106"/>
        <v>31</v>
      </c>
      <c r="R568" t="str">
        <f t="shared" si="107"/>
        <v/>
      </c>
      <c r="S568" t="str">
        <f t="shared" si="108"/>
        <v/>
      </c>
      <c r="T568" t="str">
        <f t="shared" si="109"/>
        <v/>
      </c>
      <c r="U568" cm="1">
        <f t="array" ref="U568">MIN(IFERROR(FIND(_xlfn.SEQUENCE(10,,CHAR(48)),F568),""))</f>
        <v>8</v>
      </c>
      <c r="V568">
        <f t="shared" si="110"/>
        <v>15</v>
      </c>
      <c r="W568" t="str">
        <f t="shared" si="111"/>
        <v>611_0797</v>
      </c>
      <c r="X568" t="str">
        <f t="shared" si="112"/>
        <v>611_0797</v>
      </c>
      <c r="Y568" t="str">
        <f t="shared" si="113"/>
        <v>A créer</v>
      </c>
      <c r="Z568">
        <f t="shared" si="114"/>
        <v>0</v>
      </c>
      <c r="AA568" t="str">
        <f t="shared" si="115"/>
        <v>611_0797 / 29064858</v>
      </c>
      <c r="AB568">
        <f t="shared" si="116"/>
        <v>29064858</v>
      </c>
      <c r="AC568" s="10" t="str">
        <f>Sheet1[[#This Row],[Emplacement]]</f>
        <v>A créer</v>
      </c>
      <c r="AD568" s="10" t="str">
        <f>Sheet1[[#This Row],[Outillage]]</f>
        <v>611_0797</v>
      </c>
    </row>
    <row r="569" spans="1:30" x14ac:dyDescent="0.25">
      <c r="A569">
        <v>29064859</v>
      </c>
      <c r="B569" t="s">
        <v>417</v>
      </c>
      <c r="C569" t="s">
        <v>28</v>
      </c>
      <c r="D569" t="s">
        <v>29</v>
      </c>
      <c r="E569" t="s">
        <v>32</v>
      </c>
      <c r="F569" t="s">
        <v>418</v>
      </c>
      <c r="G569" t="s">
        <v>32</v>
      </c>
      <c r="H569" t="s">
        <v>33</v>
      </c>
      <c r="I569">
        <v>0</v>
      </c>
      <c r="J569" t="s">
        <v>34</v>
      </c>
      <c r="K569" t="s">
        <v>35</v>
      </c>
      <c r="L569">
        <v>0.01</v>
      </c>
      <c r="M569" t="s">
        <v>32</v>
      </c>
      <c r="N569">
        <v>1</v>
      </c>
      <c r="O569" t="str">
        <f t="shared" si="104"/>
        <v/>
      </c>
      <c r="P569" t="str">
        <f t="shared" si="105"/>
        <v/>
      </c>
      <c r="Q569">
        <f t="shared" si="106"/>
        <v>31</v>
      </c>
      <c r="R569" t="str">
        <f t="shared" si="107"/>
        <v/>
      </c>
      <c r="S569" t="str">
        <f t="shared" si="108"/>
        <v/>
      </c>
      <c r="T569" t="str">
        <f t="shared" si="109"/>
        <v/>
      </c>
      <c r="U569" cm="1">
        <f t="array" ref="U569">MIN(IFERROR(FIND(_xlfn.SEQUENCE(10,,CHAR(48)),F569),""))</f>
        <v>8</v>
      </c>
      <c r="V569">
        <f t="shared" si="110"/>
        <v>15</v>
      </c>
      <c r="W569" t="str">
        <f t="shared" si="111"/>
        <v>611_0810</v>
      </c>
      <c r="X569" t="str">
        <f t="shared" si="112"/>
        <v>611_0810</v>
      </c>
      <c r="Y569" t="str">
        <f t="shared" si="113"/>
        <v>A créer</v>
      </c>
      <c r="Z569">
        <f t="shared" si="114"/>
        <v>0</v>
      </c>
      <c r="AA569" t="str">
        <f t="shared" si="115"/>
        <v>611_0810 / 29064859</v>
      </c>
      <c r="AB569">
        <f t="shared" si="116"/>
        <v>29064859</v>
      </c>
      <c r="AC569" s="10" t="str">
        <f>Sheet1[[#This Row],[Emplacement]]</f>
        <v>A créer</v>
      </c>
      <c r="AD569" s="10" t="str">
        <f>Sheet1[[#This Row],[Outillage]]</f>
        <v>611_0810</v>
      </c>
    </row>
    <row r="570" spans="1:30" x14ac:dyDescent="0.25">
      <c r="A570">
        <v>29064860</v>
      </c>
      <c r="B570" t="s">
        <v>419</v>
      </c>
      <c r="C570" t="s">
        <v>28</v>
      </c>
      <c r="D570" t="s">
        <v>29</v>
      </c>
      <c r="E570" t="s">
        <v>32</v>
      </c>
      <c r="F570" t="s">
        <v>420</v>
      </c>
      <c r="G570" t="s">
        <v>32</v>
      </c>
      <c r="H570" t="s">
        <v>33</v>
      </c>
      <c r="I570">
        <v>0</v>
      </c>
      <c r="J570" t="s">
        <v>34</v>
      </c>
      <c r="K570" t="s">
        <v>35</v>
      </c>
      <c r="L570">
        <v>0.01</v>
      </c>
      <c r="M570" t="s">
        <v>32</v>
      </c>
      <c r="N570">
        <v>1</v>
      </c>
      <c r="O570" t="str">
        <f t="shared" si="104"/>
        <v/>
      </c>
      <c r="P570" t="str">
        <f t="shared" si="105"/>
        <v/>
      </c>
      <c r="Q570">
        <f t="shared" si="106"/>
        <v>31</v>
      </c>
      <c r="R570" t="str">
        <f t="shared" si="107"/>
        <v/>
      </c>
      <c r="S570" t="str">
        <f t="shared" si="108"/>
        <v/>
      </c>
      <c r="T570" t="str">
        <f t="shared" si="109"/>
        <v/>
      </c>
      <c r="U570" cm="1">
        <f t="array" ref="U570">MIN(IFERROR(FIND(_xlfn.SEQUENCE(10,,CHAR(48)),F570),""))</f>
        <v>8</v>
      </c>
      <c r="V570">
        <f t="shared" si="110"/>
        <v>15</v>
      </c>
      <c r="W570" t="str">
        <f t="shared" si="111"/>
        <v>611_0851</v>
      </c>
      <c r="X570" t="str">
        <f t="shared" si="112"/>
        <v>611_0851</v>
      </c>
      <c r="Y570" t="str">
        <f t="shared" si="113"/>
        <v>A créer</v>
      </c>
      <c r="Z570">
        <f t="shared" si="114"/>
        <v>0</v>
      </c>
      <c r="AA570" t="str">
        <f t="shared" si="115"/>
        <v>611_0851 / 29064860</v>
      </c>
      <c r="AB570">
        <f t="shared" si="116"/>
        <v>29064860</v>
      </c>
      <c r="AC570" s="10" t="str">
        <f>Sheet1[[#This Row],[Emplacement]]</f>
        <v>A créer</v>
      </c>
      <c r="AD570" s="10" t="str">
        <f>Sheet1[[#This Row],[Outillage]]</f>
        <v>611_0851</v>
      </c>
    </row>
    <row r="571" spans="1:30" x14ac:dyDescent="0.25">
      <c r="A571">
        <v>29064861</v>
      </c>
      <c r="B571" t="s">
        <v>421</v>
      </c>
      <c r="C571" t="s">
        <v>28</v>
      </c>
      <c r="D571" t="s">
        <v>29</v>
      </c>
      <c r="E571" t="s">
        <v>32</v>
      </c>
      <c r="F571" t="s">
        <v>422</v>
      </c>
      <c r="G571" t="s">
        <v>32</v>
      </c>
      <c r="H571" t="s">
        <v>33</v>
      </c>
      <c r="I571">
        <v>0</v>
      </c>
      <c r="J571" t="s">
        <v>34</v>
      </c>
      <c r="K571" t="s">
        <v>35</v>
      </c>
      <c r="L571">
        <v>0.01</v>
      </c>
      <c r="M571" t="s">
        <v>32</v>
      </c>
      <c r="N571">
        <v>1</v>
      </c>
      <c r="O571" t="str">
        <f t="shared" si="104"/>
        <v/>
      </c>
      <c r="P571" t="str">
        <f t="shared" si="105"/>
        <v/>
      </c>
      <c r="Q571">
        <f t="shared" si="106"/>
        <v>31</v>
      </c>
      <c r="R571" t="str">
        <f t="shared" si="107"/>
        <v/>
      </c>
      <c r="S571" t="str">
        <f t="shared" si="108"/>
        <v/>
      </c>
      <c r="T571" t="str">
        <f t="shared" si="109"/>
        <v/>
      </c>
      <c r="U571" cm="1">
        <f t="array" ref="U571">MIN(IFERROR(FIND(_xlfn.SEQUENCE(10,,CHAR(48)),F571),""))</f>
        <v>8</v>
      </c>
      <c r="V571">
        <f t="shared" si="110"/>
        <v>15</v>
      </c>
      <c r="W571" t="str">
        <f t="shared" si="111"/>
        <v>611_0910</v>
      </c>
      <c r="X571" t="str">
        <f t="shared" si="112"/>
        <v>611_0910</v>
      </c>
      <c r="Y571" t="str">
        <f t="shared" si="113"/>
        <v>A créer</v>
      </c>
      <c r="Z571">
        <f t="shared" si="114"/>
        <v>0</v>
      </c>
      <c r="AA571" t="str">
        <f t="shared" si="115"/>
        <v>611_0910 / 29064861</v>
      </c>
      <c r="AB571">
        <f t="shared" si="116"/>
        <v>29064861</v>
      </c>
      <c r="AC571" s="10" t="str">
        <f>Sheet1[[#This Row],[Emplacement]]</f>
        <v>A créer</v>
      </c>
      <c r="AD571" s="10" t="str">
        <f>Sheet1[[#This Row],[Outillage]]</f>
        <v>611_0910</v>
      </c>
    </row>
    <row r="572" spans="1:30" x14ac:dyDescent="0.25">
      <c r="A572">
        <v>29064862</v>
      </c>
      <c r="B572" t="s">
        <v>423</v>
      </c>
      <c r="C572" t="s">
        <v>28</v>
      </c>
      <c r="D572" t="s">
        <v>29</v>
      </c>
      <c r="E572" t="s">
        <v>32</v>
      </c>
      <c r="F572" t="s">
        <v>424</v>
      </c>
      <c r="G572" t="s">
        <v>32</v>
      </c>
      <c r="H572" t="s">
        <v>33</v>
      </c>
      <c r="I572">
        <v>0</v>
      </c>
      <c r="J572" t="s">
        <v>34</v>
      </c>
      <c r="K572" t="s">
        <v>35</v>
      </c>
      <c r="L572">
        <v>0.01</v>
      </c>
      <c r="M572" t="s">
        <v>32</v>
      </c>
      <c r="N572">
        <v>1</v>
      </c>
      <c r="O572" t="str">
        <f t="shared" si="104"/>
        <v/>
      </c>
      <c r="P572" t="str">
        <f t="shared" si="105"/>
        <v/>
      </c>
      <c r="Q572">
        <f t="shared" si="106"/>
        <v>30</v>
      </c>
      <c r="R572" t="str">
        <f t="shared" si="107"/>
        <v/>
      </c>
      <c r="S572" t="str">
        <f t="shared" si="108"/>
        <v/>
      </c>
      <c r="T572" t="str">
        <f t="shared" si="109"/>
        <v/>
      </c>
      <c r="U572" cm="1">
        <f t="array" ref="U572">MIN(IFERROR(FIND(_xlfn.SEQUENCE(10,,CHAR(48)),F572),""))</f>
        <v>8</v>
      </c>
      <c r="V572">
        <f t="shared" si="110"/>
        <v>15</v>
      </c>
      <c r="W572" t="str">
        <f t="shared" si="111"/>
        <v>611_1122</v>
      </c>
      <c r="X572" t="str">
        <f t="shared" si="112"/>
        <v>611_1122</v>
      </c>
      <c r="Y572" t="str">
        <f t="shared" si="113"/>
        <v>A créer</v>
      </c>
      <c r="Z572">
        <f t="shared" si="114"/>
        <v>0</v>
      </c>
      <c r="AA572" t="str">
        <f t="shared" si="115"/>
        <v>611_1122 / 29064862</v>
      </c>
      <c r="AB572">
        <f t="shared" si="116"/>
        <v>29064862</v>
      </c>
      <c r="AC572" s="10" t="str">
        <f>Sheet1[[#This Row],[Emplacement]]</f>
        <v>A créer</v>
      </c>
      <c r="AD572" s="10" t="str">
        <f>Sheet1[[#This Row],[Outillage]]</f>
        <v>611_1122</v>
      </c>
    </row>
    <row r="573" spans="1:30" x14ac:dyDescent="0.25">
      <c r="A573">
        <v>29064863</v>
      </c>
      <c r="B573" t="s">
        <v>425</v>
      </c>
      <c r="C573" t="s">
        <v>28</v>
      </c>
      <c r="D573" t="s">
        <v>29</v>
      </c>
      <c r="E573" t="s">
        <v>32</v>
      </c>
      <c r="F573" t="s">
        <v>426</v>
      </c>
      <c r="G573" t="s">
        <v>32</v>
      </c>
      <c r="H573" t="s">
        <v>33</v>
      </c>
      <c r="I573">
        <v>0</v>
      </c>
      <c r="J573" t="s">
        <v>34</v>
      </c>
      <c r="K573" t="s">
        <v>35</v>
      </c>
      <c r="L573">
        <v>0.01</v>
      </c>
      <c r="M573" t="s">
        <v>32</v>
      </c>
      <c r="N573">
        <v>1</v>
      </c>
      <c r="O573" t="str">
        <f t="shared" si="104"/>
        <v/>
      </c>
      <c r="P573" t="str">
        <f t="shared" si="105"/>
        <v/>
      </c>
      <c r="Q573">
        <f t="shared" si="106"/>
        <v>31</v>
      </c>
      <c r="R573" t="str">
        <f t="shared" si="107"/>
        <v/>
      </c>
      <c r="S573" t="str">
        <f t="shared" si="108"/>
        <v/>
      </c>
      <c r="T573" t="str">
        <f t="shared" si="109"/>
        <v/>
      </c>
      <c r="U573" cm="1">
        <f t="array" ref="U573">MIN(IFERROR(FIND(_xlfn.SEQUENCE(10,,CHAR(48)),F573),""))</f>
        <v>8</v>
      </c>
      <c r="V573">
        <f t="shared" si="110"/>
        <v>15</v>
      </c>
      <c r="W573" t="str">
        <f t="shared" si="111"/>
        <v>611_1155</v>
      </c>
      <c r="X573" t="str">
        <f t="shared" si="112"/>
        <v>611_1155</v>
      </c>
      <c r="Y573" t="str">
        <f t="shared" si="113"/>
        <v>A créer</v>
      </c>
      <c r="Z573">
        <f t="shared" si="114"/>
        <v>0</v>
      </c>
      <c r="AA573" t="str">
        <f t="shared" si="115"/>
        <v>611_1155 / 29064863</v>
      </c>
      <c r="AB573">
        <f t="shared" si="116"/>
        <v>29064863</v>
      </c>
      <c r="AC573" s="10" t="str">
        <f>Sheet1[[#This Row],[Emplacement]]</f>
        <v>A créer</v>
      </c>
      <c r="AD573" s="10" t="str">
        <f>Sheet1[[#This Row],[Outillage]]</f>
        <v>611_1155</v>
      </c>
    </row>
    <row r="574" spans="1:30" x14ac:dyDescent="0.25">
      <c r="A574">
        <v>29064864</v>
      </c>
      <c r="B574" t="s">
        <v>427</v>
      </c>
      <c r="C574" t="s">
        <v>28</v>
      </c>
      <c r="D574" t="s">
        <v>29</v>
      </c>
      <c r="E574" t="s">
        <v>32</v>
      </c>
      <c r="F574" t="s">
        <v>428</v>
      </c>
      <c r="G574" t="s">
        <v>32</v>
      </c>
      <c r="H574" t="s">
        <v>33</v>
      </c>
      <c r="I574">
        <v>0</v>
      </c>
      <c r="J574" t="s">
        <v>34</v>
      </c>
      <c r="K574" t="s">
        <v>35</v>
      </c>
      <c r="L574">
        <v>0.01</v>
      </c>
      <c r="M574" t="s">
        <v>32</v>
      </c>
      <c r="N574">
        <v>1</v>
      </c>
      <c r="O574" t="str">
        <f t="shared" si="104"/>
        <v/>
      </c>
      <c r="P574" t="str">
        <f t="shared" si="105"/>
        <v/>
      </c>
      <c r="Q574">
        <f t="shared" si="106"/>
        <v>29</v>
      </c>
      <c r="R574" t="str">
        <f t="shared" si="107"/>
        <v/>
      </c>
      <c r="S574" t="str">
        <f t="shared" si="108"/>
        <v/>
      </c>
      <c r="T574" t="str">
        <f t="shared" si="109"/>
        <v/>
      </c>
      <c r="U574" cm="1">
        <f t="array" ref="U574">MIN(IFERROR(FIND(_xlfn.SEQUENCE(10,,CHAR(48)),F574),""))</f>
        <v>8</v>
      </c>
      <c r="V574">
        <f t="shared" si="110"/>
        <v>15</v>
      </c>
      <c r="W574" t="str">
        <f t="shared" si="111"/>
        <v>611_1170</v>
      </c>
      <c r="X574" t="str">
        <f t="shared" si="112"/>
        <v>611_1170</v>
      </c>
      <c r="Y574" t="str">
        <f t="shared" si="113"/>
        <v>A créer</v>
      </c>
      <c r="Z574">
        <f t="shared" si="114"/>
        <v>0</v>
      </c>
      <c r="AA574" t="str">
        <f t="shared" si="115"/>
        <v>611_1170 / 29064864</v>
      </c>
      <c r="AB574">
        <f t="shared" si="116"/>
        <v>29064864</v>
      </c>
      <c r="AC574" s="10" t="str">
        <f>Sheet1[[#This Row],[Emplacement]]</f>
        <v>A créer</v>
      </c>
      <c r="AD574" s="10" t="str">
        <f>Sheet1[[#This Row],[Outillage]]</f>
        <v>611_1170</v>
      </c>
    </row>
    <row r="575" spans="1:30" x14ac:dyDescent="0.25">
      <c r="A575">
        <v>29064865</v>
      </c>
      <c r="B575" t="s">
        <v>429</v>
      </c>
      <c r="C575" t="s">
        <v>28</v>
      </c>
      <c r="D575" t="s">
        <v>29</v>
      </c>
      <c r="E575" t="s">
        <v>32</v>
      </c>
      <c r="F575" t="s">
        <v>430</v>
      </c>
      <c r="G575" t="s">
        <v>32</v>
      </c>
      <c r="H575" t="s">
        <v>33</v>
      </c>
      <c r="I575">
        <v>0</v>
      </c>
      <c r="J575" t="s">
        <v>34</v>
      </c>
      <c r="K575" t="s">
        <v>35</v>
      </c>
      <c r="L575">
        <v>0.01</v>
      </c>
      <c r="M575" t="s">
        <v>32</v>
      </c>
      <c r="N575">
        <v>1</v>
      </c>
      <c r="O575" t="str">
        <f t="shared" si="104"/>
        <v/>
      </c>
      <c r="P575" t="str">
        <f t="shared" si="105"/>
        <v/>
      </c>
      <c r="Q575">
        <f t="shared" si="106"/>
        <v>31</v>
      </c>
      <c r="R575" t="str">
        <f t="shared" si="107"/>
        <v/>
      </c>
      <c r="S575" t="str">
        <f t="shared" si="108"/>
        <v/>
      </c>
      <c r="T575" t="str">
        <f t="shared" si="109"/>
        <v/>
      </c>
      <c r="U575" cm="1">
        <f t="array" ref="U575">MIN(IFERROR(FIND(_xlfn.SEQUENCE(10,,CHAR(48)),F575),""))</f>
        <v>8</v>
      </c>
      <c r="V575">
        <f t="shared" si="110"/>
        <v>15</v>
      </c>
      <c r="W575" t="str">
        <f t="shared" si="111"/>
        <v>611_1196</v>
      </c>
      <c r="X575" t="str">
        <f t="shared" si="112"/>
        <v>611_1196</v>
      </c>
      <c r="Y575" t="str">
        <f t="shared" si="113"/>
        <v>A créer</v>
      </c>
      <c r="Z575">
        <f t="shared" si="114"/>
        <v>0</v>
      </c>
      <c r="AA575" t="str">
        <f t="shared" si="115"/>
        <v>611_1196 / 29064865</v>
      </c>
      <c r="AB575">
        <f t="shared" si="116"/>
        <v>29064865</v>
      </c>
      <c r="AC575" s="10" t="str">
        <f>Sheet1[[#This Row],[Emplacement]]</f>
        <v>A créer</v>
      </c>
      <c r="AD575" s="10" t="str">
        <f>Sheet1[[#This Row],[Outillage]]</f>
        <v>611_1196</v>
      </c>
    </row>
    <row r="576" spans="1:30" x14ac:dyDescent="0.25">
      <c r="A576">
        <v>29064866</v>
      </c>
      <c r="B576" t="s">
        <v>431</v>
      </c>
      <c r="C576" t="s">
        <v>28</v>
      </c>
      <c r="D576" t="s">
        <v>29</v>
      </c>
      <c r="E576" t="s">
        <v>32</v>
      </c>
      <c r="F576" t="s">
        <v>432</v>
      </c>
      <c r="G576" t="s">
        <v>32</v>
      </c>
      <c r="H576" t="s">
        <v>33</v>
      </c>
      <c r="I576">
        <v>0</v>
      </c>
      <c r="J576" t="s">
        <v>34</v>
      </c>
      <c r="K576" t="s">
        <v>35</v>
      </c>
      <c r="L576">
        <v>0.01</v>
      </c>
      <c r="M576" t="s">
        <v>32</v>
      </c>
      <c r="N576">
        <v>1</v>
      </c>
      <c r="O576" t="str">
        <f t="shared" si="104"/>
        <v/>
      </c>
      <c r="P576" t="str">
        <f t="shared" si="105"/>
        <v/>
      </c>
      <c r="Q576">
        <f t="shared" si="106"/>
        <v>31</v>
      </c>
      <c r="R576" t="str">
        <f t="shared" si="107"/>
        <v/>
      </c>
      <c r="S576" t="str">
        <f t="shared" si="108"/>
        <v/>
      </c>
      <c r="T576" t="str">
        <f t="shared" si="109"/>
        <v/>
      </c>
      <c r="U576" cm="1">
        <f t="array" ref="U576">MIN(IFERROR(FIND(_xlfn.SEQUENCE(10,,CHAR(48)),F576),""))</f>
        <v>8</v>
      </c>
      <c r="V576">
        <f t="shared" si="110"/>
        <v>15</v>
      </c>
      <c r="W576" t="str">
        <f t="shared" si="111"/>
        <v>611_1200</v>
      </c>
      <c r="X576" t="str">
        <f t="shared" si="112"/>
        <v>611_1200</v>
      </c>
      <c r="Y576" t="str">
        <f t="shared" si="113"/>
        <v>A créer</v>
      </c>
      <c r="Z576">
        <f t="shared" si="114"/>
        <v>0</v>
      </c>
      <c r="AA576" t="str">
        <f t="shared" si="115"/>
        <v>611_1200 / 29064866</v>
      </c>
      <c r="AB576">
        <f t="shared" si="116"/>
        <v>29064866</v>
      </c>
      <c r="AC576" s="10" t="str">
        <f>Sheet1[[#This Row],[Emplacement]]</f>
        <v>A créer</v>
      </c>
      <c r="AD576" s="10" t="str">
        <f>Sheet1[[#This Row],[Outillage]]</f>
        <v>611_1200</v>
      </c>
    </row>
    <row r="577" spans="1:30" x14ac:dyDescent="0.25">
      <c r="A577">
        <v>29064867</v>
      </c>
      <c r="B577" t="s">
        <v>433</v>
      </c>
      <c r="C577" t="s">
        <v>28</v>
      </c>
      <c r="D577" t="s">
        <v>29</v>
      </c>
      <c r="E577" t="s">
        <v>32</v>
      </c>
      <c r="F577" t="s">
        <v>434</v>
      </c>
      <c r="G577" t="s">
        <v>32</v>
      </c>
      <c r="H577" t="s">
        <v>33</v>
      </c>
      <c r="I577">
        <v>0</v>
      </c>
      <c r="J577" t="s">
        <v>34</v>
      </c>
      <c r="K577" t="s">
        <v>35</v>
      </c>
      <c r="L577">
        <v>0.01</v>
      </c>
      <c r="M577" t="s">
        <v>32</v>
      </c>
      <c r="N577">
        <v>1</v>
      </c>
      <c r="O577" t="str">
        <f t="shared" si="104"/>
        <v/>
      </c>
      <c r="P577" t="str">
        <f t="shared" si="105"/>
        <v/>
      </c>
      <c r="Q577">
        <f t="shared" si="106"/>
        <v>31</v>
      </c>
      <c r="R577" t="str">
        <f t="shared" si="107"/>
        <v/>
      </c>
      <c r="S577" t="str">
        <f t="shared" si="108"/>
        <v/>
      </c>
      <c r="T577" t="str">
        <f t="shared" si="109"/>
        <v/>
      </c>
      <c r="U577" cm="1">
        <f t="array" ref="U577">MIN(IFERROR(FIND(_xlfn.SEQUENCE(10,,CHAR(48)),F577),""))</f>
        <v>8</v>
      </c>
      <c r="V577">
        <f t="shared" si="110"/>
        <v>15</v>
      </c>
      <c r="W577" t="str">
        <f t="shared" si="111"/>
        <v>611_1236</v>
      </c>
      <c r="X577" t="str">
        <f t="shared" si="112"/>
        <v>611_1236</v>
      </c>
      <c r="Y577" t="str">
        <f t="shared" si="113"/>
        <v>A créer</v>
      </c>
      <c r="Z577">
        <f t="shared" si="114"/>
        <v>0</v>
      </c>
      <c r="AA577" t="str">
        <f t="shared" si="115"/>
        <v>611_1236 / 29064867</v>
      </c>
      <c r="AB577">
        <f t="shared" si="116"/>
        <v>29064867</v>
      </c>
      <c r="AC577" s="10" t="str">
        <f>Sheet1[[#This Row],[Emplacement]]</f>
        <v>A créer</v>
      </c>
      <c r="AD577" s="10" t="str">
        <f>Sheet1[[#This Row],[Outillage]]</f>
        <v>611_1236</v>
      </c>
    </row>
    <row r="578" spans="1:30" x14ac:dyDescent="0.25">
      <c r="A578">
        <v>29064868</v>
      </c>
      <c r="B578" t="s">
        <v>435</v>
      </c>
      <c r="C578" t="s">
        <v>28</v>
      </c>
      <c r="D578" t="s">
        <v>29</v>
      </c>
      <c r="E578" t="s">
        <v>32</v>
      </c>
      <c r="F578" t="s">
        <v>436</v>
      </c>
      <c r="G578" t="s">
        <v>32</v>
      </c>
      <c r="H578" t="s">
        <v>33</v>
      </c>
      <c r="I578">
        <v>0</v>
      </c>
      <c r="J578" t="s">
        <v>34</v>
      </c>
      <c r="K578" t="s">
        <v>35</v>
      </c>
      <c r="L578">
        <v>0.01</v>
      </c>
      <c r="M578" t="s">
        <v>32</v>
      </c>
      <c r="N578">
        <v>1</v>
      </c>
      <c r="O578" t="str">
        <f t="shared" ref="O578:O641" si="117">IF(F578="","",IFERROR(FIND("DRW ACY",B578),""))</f>
        <v/>
      </c>
      <c r="P578" t="str">
        <f t="shared" ref="P578:P641" si="118">IF(O578="","",O578+6)</f>
        <v/>
      </c>
      <c r="Q578">
        <f t="shared" ref="Q578:Q641" si="119">LEN(B578)</f>
        <v>29</v>
      </c>
      <c r="R578" t="str">
        <f t="shared" ref="R578:R641" si="120">IF(P578="","",RIGHT(B578,Q578-P578))</f>
        <v/>
      </c>
      <c r="S578" t="str">
        <f t="shared" ref="S578:S641" si="121">IFERROR(FIND("DRWACY",F578),"")</f>
        <v/>
      </c>
      <c r="T578" t="str">
        <f t="shared" ref="T578:T641" si="122">IF(S578="","",S578+6)</f>
        <v/>
      </c>
      <c r="U578" cm="1">
        <f t="array" ref="U578">MIN(IFERROR(FIND(_xlfn.SEQUENCE(10,,CHAR(48)),F578),""))</f>
        <v>8</v>
      </c>
      <c r="V578">
        <f t="shared" ref="V578:V641" si="123">LEN(F578)</f>
        <v>15</v>
      </c>
      <c r="W578" t="str">
        <f t="shared" ref="W578:W641" si="124">RIGHT(F578,(V578+1)-U578)</f>
        <v>611_1258</v>
      </c>
      <c r="X578" t="str">
        <f t="shared" ref="X578:X641" si="125">LEFT(W578,8)</f>
        <v>611_1258</v>
      </c>
      <c r="Y578" t="str">
        <f t="shared" ref="Y578:Y641" si="126">IF(E578&lt;&gt;"",E578,"A créer")</f>
        <v>A créer</v>
      </c>
      <c r="Z578">
        <f t="shared" ref="Z578:Z641" si="127">I578</f>
        <v>0</v>
      </c>
      <c r="AA578" t="str">
        <f t="shared" ref="AA578:AA641" si="128">X578&amp;" / "&amp;A578</f>
        <v>611_1258 / 29064868</v>
      </c>
      <c r="AB578">
        <f t="shared" ref="AB578:AB641" si="129">A578</f>
        <v>29064868</v>
      </c>
      <c r="AC578" s="10" t="str">
        <f>Sheet1[[#This Row],[Emplacement]]</f>
        <v>A créer</v>
      </c>
      <c r="AD578" s="10" t="str">
        <f>Sheet1[[#This Row],[Outillage]]</f>
        <v>611_1258</v>
      </c>
    </row>
    <row r="579" spans="1:30" x14ac:dyDescent="0.25">
      <c r="A579">
        <v>29064869</v>
      </c>
      <c r="B579" t="s">
        <v>437</v>
      </c>
      <c r="C579" t="s">
        <v>28</v>
      </c>
      <c r="D579" t="s">
        <v>29</v>
      </c>
      <c r="E579" t="s">
        <v>32</v>
      </c>
      <c r="F579" t="s">
        <v>438</v>
      </c>
      <c r="G579" t="s">
        <v>32</v>
      </c>
      <c r="H579" t="s">
        <v>33</v>
      </c>
      <c r="I579">
        <v>0</v>
      </c>
      <c r="J579" t="s">
        <v>34</v>
      </c>
      <c r="K579" t="s">
        <v>35</v>
      </c>
      <c r="L579">
        <v>0.01</v>
      </c>
      <c r="M579" t="s">
        <v>32</v>
      </c>
      <c r="N579">
        <v>1</v>
      </c>
      <c r="O579" t="str">
        <f t="shared" si="117"/>
        <v/>
      </c>
      <c r="P579" t="str">
        <f t="shared" si="118"/>
        <v/>
      </c>
      <c r="Q579">
        <f t="shared" si="119"/>
        <v>31</v>
      </c>
      <c r="R579" t="str">
        <f t="shared" si="120"/>
        <v/>
      </c>
      <c r="S579" t="str">
        <f t="shared" si="121"/>
        <v/>
      </c>
      <c r="T579" t="str">
        <f t="shared" si="122"/>
        <v/>
      </c>
      <c r="U579" cm="1">
        <f t="array" ref="U579">MIN(IFERROR(FIND(_xlfn.SEQUENCE(10,,CHAR(48)),F579),""))</f>
        <v>8</v>
      </c>
      <c r="V579">
        <f t="shared" si="123"/>
        <v>15</v>
      </c>
      <c r="W579" t="str">
        <f t="shared" si="124"/>
        <v>611_1407</v>
      </c>
      <c r="X579" t="str">
        <f t="shared" si="125"/>
        <v>611_1407</v>
      </c>
      <c r="Y579" t="str">
        <f t="shared" si="126"/>
        <v>A créer</v>
      </c>
      <c r="Z579">
        <f t="shared" si="127"/>
        <v>0</v>
      </c>
      <c r="AA579" t="str">
        <f t="shared" si="128"/>
        <v>611_1407 / 29064869</v>
      </c>
      <c r="AB579">
        <f t="shared" si="129"/>
        <v>29064869</v>
      </c>
      <c r="AC579" s="10" t="str">
        <f>Sheet1[[#This Row],[Emplacement]]</f>
        <v>A créer</v>
      </c>
      <c r="AD579" s="10" t="str">
        <f>Sheet1[[#This Row],[Outillage]]</f>
        <v>611_1407</v>
      </c>
    </row>
    <row r="580" spans="1:30" x14ac:dyDescent="0.25">
      <c r="A580">
        <v>29064870</v>
      </c>
      <c r="B580" t="s">
        <v>439</v>
      </c>
      <c r="C580" t="s">
        <v>28</v>
      </c>
      <c r="D580" t="s">
        <v>29</v>
      </c>
      <c r="E580" t="s">
        <v>32</v>
      </c>
      <c r="F580" t="s">
        <v>440</v>
      </c>
      <c r="G580" t="s">
        <v>32</v>
      </c>
      <c r="H580" t="s">
        <v>33</v>
      </c>
      <c r="I580">
        <v>0</v>
      </c>
      <c r="J580" t="s">
        <v>34</v>
      </c>
      <c r="K580" t="s">
        <v>35</v>
      </c>
      <c r="L580">
        <v>0.01</v>
      </c>
      <c r="M580" t="s">
        <v>32</v>
      </c>
      <c r="N580">
        <v>1</v>
      </c>
      <c r="O580" t="str">
        <f t="shared" si="117"/>
        <v/>
      </c>
      <c r="P580" t="str">
        <f t="shared" si="118"/>
        <v/>
      </c>
      <c r="Q580">
        <f t="shared" si="119"/>
        <v>31</v>
      </c>
      <c r="R580" t="str">
        <f t="shared" si="120"/>
        <v/>
      </c>
      <c r="S580" t="str">
        <f t="shared" si="121"/>
        <v/>
      </c>
      <c r="T580" t="str">
        <f t="shared" si="122"/>
        <v/>
      </c>
      <c r="U580" cm="1">
        <f t="array" ref="U580">MIN(IFERROR(FIND(_xlfn.SEQUENCE(10,,CHAR(48)),F580),""))</f>
        <v>8</v>
      </c>
      <c r="V580">
        <f t="shared" si="123"/>
        <v>15</v>
      </c>
      <c r="W580" t="str">
        <f t="shared" si="124"/>
        <v>611_1427</v>
      </c>
      <c r="X580" t="str">
        <f t="shared" si="125"/>
        <v>611_1427</v>
      </c>
      <c r="Y580" t="str">
        <f t="shared" si="126"/>
        <v>A créer</v>
      </c>
      <c r="Z580">
        <f t="shared" si="127"/>
        <v>0</v>
      </c>
      <c r="AA580" t="str">
        <f t="shared" si="128"/>
        <v>611_1427 / 29064870</v>
      </c>
      <c r="AB580">
        <f t="shared" si="129"/>
        <v>29064870</v>
      </c>
      <c r="AC580" s="10" t="str">
        <f>Sheet1[[#This Row],[Emplacement]]</f>
        <v>A créer</v>
      </c>
      <c r="AD580" s="10" t="str">
        <f>Sheet1[[#This Row],[Outillage]]</f>
        <v>611_1427</v>
      </c>
    </row>
    <row r="581" spans="1:30" x14ac:dyDescent="0.25">
      <c r="A581">
        <v>29064871</v>
      </c>
      <c r="B581" t="s">
        <v>441</v>
      </c>
      <c r="C581" t="s">
        <v>28</v>
      </c>
      <c r="D581" t="s">
        <v>29</v>
      </c>
      <c r="E581" t="s">
        <v>32</v>
      </c>
      <c r="F581" t="s">
        <v>442</v>
      </c>
      <c r="G581" t="s">
        <v>32</v>
      </c>
      <c r="H581" t="s">
        <v>33</v>
      </c>
      <c r="I581">
        <v>0</v>
      </c>
      <c r="J581" t="s">
        <v>34</v>
      </c>
      <c r="K581" t="s">
        <v>35</v>
      </c>
      <c r="L581">
        <v>0.01</v>
      </c>
      <c r="M581" t="s">
        <v>32</v>
      </c>
      <c r="N581">
        <v>1</v>
      </c>
      <c r="O581" t="str">
        <f t="shared" si="117"/>
        <v/>
      </c>
      <c r="P581" t="str">
        <f t="shared" si="118"/>
        <v/>
      </c>
      <c r="Q581">
        <f t="shared" si="119"/>
        <v>29</v>
      </c>
      <c r="R581" t="str">
        <f t="shared" si="120"/>
        <v/>
      </c>
      <c r="S581" t="str">
        <f t="shared" si="121"/>
        <v/>
      </c>
      <c r="T581" t="str">
        <f t="shared" si="122"/>
        <v/>
      </c>
      <c r="U581" cm="1">
        <f t="array" ref="U581">MIN(IFERROR(FIND(_xlfn.SEQUENCE(10,,CHAR(48)),F581),""))</f>
        <v>8</v>
      </c>
      <c r="V581">
        <f t="shared" si="123"/>
        <v>15</v>
      </c>
      <c r="W581" t="str">
        <f t="shared" si="124"/>
        <v>611_1440</v>
      </c>
      <c r="X581" t="str">
        <f t="shared" si="125"/>
        <v>611_1440</v>
      </c>
      <c r="Y581" t="str">
        <f t="shared" si="126"/>
        <v>A créer</v>
      </c>
      <c r="Z581">
        <f t="shared" si="127"/>
        <v>0</v>
      </c>
      <c r="AA581" t="str">
        <f t="shared" si="128"/>
        <v>611_1440 / 29064871</v>
      </c>
      <c r="AB581">
        <f t="shared" si="129"/>
        <v>29064871</v>
      </c>
      <c r="AC581" s="10" t="str">
        <f>Sheet1[[#This Row],[Emplacement]]</f>
        <v>A créer</v>
      </c>
      <c r="AD581" s="10" t="str">
        <f>Sheet1[[#This Row],[Outillage]]</f>
        <v>611_1440</v>
      </c>
    </row>
    <row r="582" spans="1:30" x14ac:dyDescent="0.25">
      <c r="A582">
        <v>29064872</v>
      </c>
      <c r="B582" t="s">
        <v>443</v>
      </c>
      <c r="C582" t="s">
        <v>28</v>
      </c>
      <c r="D582" t="s">
        <v>29</v>
      </c>
      <c r="E582" t="s">
        <v>32</v>
      </c>
      <c r="F582" t="s">
        <v>444</v>
      </c>
      <c r="G582" t="s">
        <v>32</v>
      </c>
      <c r="H582" t="s">
        <v>33</v>
      </c>
      <c r="I582">
        <v>0</v>
      </c>
      <c r="J582" t="s">
        <v>34</v>
      </c>
      <c r="K582" t="s">
        <v>35</v>
      </c>
      <c r="L582">
        <v>0.01</v>
      </c>
      <c r="M582" t="s">
        <v>32</v>
      </c>
      <c r="N582">
        <v>1</v>
      </c>
      <c r="O582" t="str">
        <f t="shared" si="117"/>
        <v/>
      </c>
      <c r="P582" t="str">
        <f t="shared" si="118"/>
        <v/>
      </c>
      <c r="Q582">
        <f t="shared" si="119"/>
        <v>31</v>
      </c>
      <c r="R582" t="str">
        <f t="shared" si="120"/>
        <v/>
      </c>
      <c r="S582" t="str">
        <f t="shared" si="121"/>
        <v/>
      </c>
      <c r="T582" t="str">
        <f t="shared" si="122"/>
        <v/>
      </c>
      <c r="U582" cm="1">
        <f t="array" ref="U582">MIN(IFERROR(FIND(_xlfn.SEQUENCE(10,,CHAR(48)),F582),""))</f>
        <v>8</v>
      </c>
      <c r="V582">
        <f t="shared" si="123"/>
        <v>15</v>
      </c>
      <c r="W582" t="str">
        <f t="shared" si="124"/>
        <v>611_1458</v>
      </c>
      <c r="X582" t="str">
        <f t="shared" si="125"/>
        <v>611_1458</v>
      </c>
      <c r="Y582" t="str">
        <f t="shared" si="126"/>
        <v>A créer</v>
      </c>
      <c r="Z582">
        <f t="shared" si="127"/>
        <v>0</v>
      </c>
      <c r="AA582" t="str">
        <f t="shared" si="128"/>
        <v>611_1458 / 29064872</v>
      </c>
      <c r="AB582">
        <f t="shared" si="129"/>
        <v>29064872</v>
      </c>
      <c r="AC582" s="10" t="str">
        <f>Sheet1[[#This Row],[Emplacement]]</f>
        <v>A créer</v>
      </c>
      <c r="AD582" s="10" t="str">
        <f>Sheet1[[#This Row],[Outillage]]</f>
        <v>611_1458</v>
      </c>
    </row>
    <row r="583" spans="1:30" x14ac:dyDescent="0.25">
      <c r="A583">
        <v>29064873</v>
      </c>
      <c r="B583" t="s">
        <v>445</v>
      </c>
      <c r="C583" t="s">
        <v>28</v>
      </c>
      <c r="D583" t="s">
        <v>29</v>
      </c>
      <c r="E583" t="s">
        <v>32</v>
      </c>
      <c r="F583" t="s">
        <v>446</v>
      </c>
      <c r="G583" t="s">
        <v>32</v>
      </c>
      <c r="H583" t="s">
        <v>33</v>
      </c>
      <c r="I583">
        <v>0</v>
      </c>
      <c r="J583" t="s">
        <v>34</v>
      </c>
      <c r="K583" t="s">
        <v>35</v>
      </c>
      <c r="L583">
        <v>0.01</v>
      </c>
      <c r="M583" t="s">
        <v>32</v>
      </c>
      <c r="N583">
        <v>1</v>
      </c>
      <c r="O583" t="str">
        <f t="shared" si="117"/>
        <v/>
      </c>
      <c r="P583" t="str">
        <f t="shared" si="118"/>
        <v/>
      </c>
      <c r="Q583">
        <f t="shared" si="119"/>
        <v>31</v>
      </c>
      <c r="R583" t="str">
        <f t="shared" si="120"/>
        <v/>
      </c>
      <c r="S583" t="str">
        <f t="shared" si="121"/>
        <v/>
      </c>
      <c r="T583" t="str">
        <f t="shared" si="122"/>
        <v/>
      </c>
      <c r="U583" cm="1">
        <f t="array" ref="U583">MIN(IFERROR(FIND(_xlfn.SEQUENCE(10,,CHAR(48)),F583),""))</f>
        <v>8</v>
      </c>
      <c r="V583">
        <f t="shared" si="123"/>
        <v>15</v>
      </c>
      <c r="W583" t="str">
        <f t="shared" si="124"/>
        <v>611_1484</v>
      </c>
      <c r="X583" t="str">
        <f t="shared" si="125"/>
        <v>611_1484</v>
      </c>
      <c r="Y583" t="str">
        <f t="shared" si="126"/>
        <v>A créer</v>
      </c>
      <c r="Z583">
        <f t="shared" si="127"/>
        <v>0</v>
      </c>
      <c r="AA583" t="str">
        <f t="shared" si="128"/>
        <v>611_1484 / 29064873</v>
      </c>
      <c r="AB583">
        <f t="shared" si="129"/>
        <v>29064873</v>
      </c>
      <c r="AC583" s="10" t="str">
        <f>Sheet1[[#This Row],[Emplacement]]</f>
        <v>A créer</v>
      </c>
      <c r="AD583" s="10" t="str">
        <f>Sheet1[[#This Row],[Outillage]]</f>
        <v>611_1484</v>
      </c>
    </row>
    <row r="584" spans="1:30" x14ac:dyDescent="0.25">
      <c r="A584">
        <v>29064874</v>
      </c>
      <c r="B584" t="s">
        <v>447</v>
      </c>
      <c r="C584" t="s">
        <v>28</v>
      </c>
      <c r="D584" t="s">
        <v>29</v>
      </c>
      <c r="E584" t="s">
        <v>32</v>
      </c>
      <c r="F584" t="s">
        <v>448</v>
      </c>
      <c r="G584" t="s">
        <v>32</v>
      </c>
      <c r="H584" t="s">
        <v>33</v>
      </c>
      <c r="I584">
        <v>0</v>
      </c>
      <c r="J584" t="s">
        <v>34</v>
      </c>
      <c r="K584" t="s">
        <v>35</v>
      </c>
      <c r="L584">
        <v>0.01</v>
      </c>
      <c r="M584" t="s">
        <v>32</v>
      </c>
      <c r="N584">
        <v>1</v>
      </c>
      <c r="O584" t="str">
        <f t="shared" si="117"/>
        <v/>
      </c>
      <c r="P584" t="str">
        <f t="shared" si="118"/>
        <v/>
      </c>
      <c r="Q584">
        <f t="shared" si="119"/>
        <v>29</v>
      </c>
      <c r="R584" t="str">
        <f t="shared" si="120"/>
        <v/>
      </c>
      <c r="S584" t="str">
        <f t="shared" si="121"/>
        <v/>
      </c>
      <c r="T584" t="str">
        <f t="shared" si="122"/>
        <v/>
      </c>
      <c r="U584" cm="1">
        <f t="array" ref="U584">MIN(IFERROR(FIND(_xlfn.SEQUENCE(10,,CHAR(48)),F584),""))</f>
        <v>8</v>
      </c>
      <c r="V584">
        <f t="shared" si="123"/>
        <v>15</v>
      </c>
      <c r="W584" t="str">
        <f t="shared" si="124"/>
        <v>611_1505</v>
      </c>
      <c r="X584" t="str">
        <f t="shared" si="125"/>
        <v>611_1505</v>
      </c>
      <c r="Y584" t="str">
        <f t="shared" si="126"/>
        <v>A créer</v>
      </c>
      <c r="Z584">
        <f t="shared" si="127"/>
        <v>0</v>
      </c>
      <c r="AA584" t="str">
        <f t="shared" si="128"/>
        <v>611_1505 / 29064874</v>
      </c>
      <c r="AB584">
        <f t="shared" si="129"/>
        <v>29064874</v>
      </c>
      <c r="AC584" s="10" t="str">
        <f>Sheet1[[#This Row],[Emplacement]]</f>
        <v>A créer</v>
      </c>
      <c r="AD584" s="10" t="str">
        <f>Sheet1[[#This Row],[Outillage]]</f>
        <v>611_1505</v>
      </c>
    </row>
    <row r="585" spans="1:30" x14ac:dyDescent="0.25">
      <c r="A585">
        <v>29064875</v>
      </c>
      <c r="B585" t="s">
        <v>449</v>
      </c>
      <c r="C585" t="s">
        <v>28</v>
      </c>
      <c r="D585" t="s">
        <v>29</v>
      </c>
      <c r="E585" t="s">
        <v>32</v>
      </c>
      <c r="F585" t="s">
        <v>450</v>
      </c>
      <c r="G585" t="s">
        <v>32</v>
      </c>
      <c r="H585" t="s">
        <v>33</v>
      </c>
      <c r="I585">
        <v>0</v>
      </c>
      <c r="J585" t="s">
        <v>34</v>
      </c>
      <c r="K585" t="s">
        <v>35</v>
      </c>
      <c r="L585">
        <v>0.01</v>
      </c>
      <c r="M585" t="s">
        <v>32</v>
      </c>
      <c r="N585">
        <v>1</v>
      </c>
      <c r="O585" t="str">
        <f t="shared" si="117"/>
        <v/>
      </c>
      <c r="P585" t="str">
        <f t="shared" si="118"/>
        <v/>
      </c>
      <c r="Q585">
        <f t="shared" si="119"/>
        <v>29</v>
      </c>
      <c r="R585" t="str">
        <f t="shared" si="120"/>
        <v/>
      </c>
      <c r="S585" t="str">
        <f t="shared" si="121"/>
        <v/>
      </c>
      <c r="T585" t="str">
        <f t="shared" si="122"/>
        <v/>
      </c>
      <c r="U585" cm="1">
        <f t="array" ref="U585">MIN(IFERROR(FIND(_xlfn.SEQUENCE(10,,CHAR(48)),F585),""))</f>
        <v>8</v>
      </c>
      <c r="V585">
        <f t="shared" si="123"/>
        <v>15</v>
      </c>
      <c r="W585" t="str">
        <f t="shared" si="124"/>
        <v>611_1573</v>
      </c>
      <c r="X585" t="str">
        <f t="shared" si="125"/>
        <v>611_1573</v>
      </c>
      <c r="Y585" t="str">
        <f t="shared" si="126"/>
        <v>A créer</v>
      </c>
      <c r="Z585">
        <f t="shared" si="127"/>
        <v>0</v>
      </c>
      <c r="AA585" t="str">
        <f t="shared" si="128"/>
        <v>611_1573 / 29064875</v>
      </c>
      <c r="AB585">
        <f t="shared" si="129"/>
        <v>29064875</v>
      </c>
      <c r="AC585" s="10" t="str">
        <f>Sheet1[[#This Row],[Emplacement]]</f>
        <v>A créer</v>
      </c>
      <c r="AD585" s="10" t="str">
        <f>Sheet1[[#This Row],[Outillage]]</f>
        <v>611_1573</v>
      </c>
    </row>
    <row r="586" spans="1:30" x14ac:dyDescent="0.25">
      <c r="A586">
        <v>29064876</v>
      </c>
      <c r="B586" t="s">
        <v>451</v>
      </c>
      <c r="C586" t="s">
        <v>28</v>
      </c>
      <c r="D586" t="s">
        <v>29</v>
      </c>
      <c r="E586" t="s">
        <v>32</v>
      </c>
      <c r="F586" t="s">
        <v>452</v>
      </c>
      <c r="G586" t="s">
        <v>32</v>
      </c>
      <c r="H586" t="s">
        <v>33</v>
      </c>
      <c r="I586">
        <v>0</v>
      </c>
      <c r="J586" t="s">
        <v>34</v>
      </c>
      <c r="K586" t="s">
        <v>35</v>
      </c>
      <c r="L586">
        <v>0.01</v>
      </c>
      <c r="M586" t="s">
        <v>32</v>
      </c>
      <c r="N586">
        <v>1</v>
      </c>
      <c r="O586" t="str">
        <f t="shared" si="117"/>
        <v/>
      </c>
      <c r="P586" t="str">
        <f t="shared" si="118"/>
        <v/>
      </c>
      <c r="Q586">
        <f t="shared" si="119"/>
        <v>31</v>
      </c>
      <c r="R586" t="str">
        <f t="shared" si="120"/>
        <v/>
      </c>
      <c r="S586" t="str">
        <f t="shared" si="121"/>
        <v/>
      </c>
      <c r="T586" t="str">
        <f t="shared" si="122"/>
        <v/>
      </c>
      <c r="U586" cm="1">
        <f t="array" ref="U586">MIN(IFERROR(FIND(_xlfn.SEQUENCE(10,,CHAR(48)),F586),""))</f>
        <v>8</v>
      </c>
      <c r="V586">
        <f t="shared" si="123"/>
        <v>15</v>
      </c>
      <c r="W586" t="str">
        <f t="shared" si="124"/>
        <v>611_1580</v>
      </c>
      <c r="X586" t="str">
        <f t="shared" si="125"/>
        <v>611_1580</v>
      </c>
      <c r="Y586" t="str">
        <f t="shared" si="126"/>
        <v>A créer</v>
      </c>
      <c r="Z586">
        <f t="shared" si="127"/>
        <v>0</v>
      </c>
      <c r="AA586" t="str">
        <f t="shared" si="128"/>
        <v>611_1580 / 29064876</v>
      </c>
      <c r="AB586">
        <f t="shared" si="129"/>
        <v>29064876</v>
      </c>
      <c r="AC586" s="10" t="str">
        <f>Sheet1[[#This Row],[Emplacement]]</f>
        <v>A créer</v>
      </c>
      <c r="AD586" s="10" t="str">
        <f>Sheet1[[#This Row],[Outillage]]</f>
        <v>611_1580</v>
      </c>
    </row>
    <row r="587" spans="1:30" x14ac:dyDescent="0.25">
      <c r="A587">
        <v>29064877</v>
      </c>
      <c r="B587" t="s">
        <v>453</v>
      </c>
      <c r="C587" t="s">
        <v>28</v>
      </c>
      <c r="D587" t="s">
        <v>29</v>
      </c>
      <c r="E587" t="s">
        <v>32</v>
      </c>
      <c r="F587" t="s">
        <v>454</v>
      </c>
      <c r="G587" t="s">
        <v>32</v>
      </c>
      <c r="H587" t="s">
        <v>33</v>
      </c>
      <c r="I587">
        <v>0</v>
      </c>
      <c r="J587" t="s">
        <v>34</v>
      </c>
      <c r="K587" t="s">
        <v>35</v>
      </c>
      <c r="L587">
        <v>0.01</v>
      </c>
      <c r="M587" t="s">
        <v>32</v>
      </c>
      <c r="N587">
        <v>1</v>
      </c>
      <c r="O587" t="str">
        <f t="shared" si="117"/>
        <v/>
      </c>
      <c r="P587" t="str">
        <f t="shared" si="118"/>
        <v/>
      </c>
      <c r="Q587">
        <f t="shared" si="119"/>
        <v>31</v>
      </c>
      <c r="R587" t="str">
        <f t="shared" si="120"/>
        <v/>
      </c>
      <c r="S587" t="str">
        <f t="shared" si="121"/>
        <v/>
      </c>
      <c r="T587" t="str">
        <f t="shared" si="122"/>
        <v/>
      </c>
      <c r="U587" cm="1">
        <f t="array" ref="U587">MIN(IFERROR(FIND(_xlfn.SEQUENCE(10,,CHAR(48)),F587),""))</f>
        <v>8</v>
      </c>
      <c r="V587">
        <f t="shared" si="123"/>
        <v>15</v>
      </c>
      <c r="W587" t="str">
        <f t="shared" si="124"/>
        <v>611_1640</v>
      </c>
      <c r="X587" t="str">
        <f t="shared" si="125"/>
        <v>611_1640</v>
      </c>
      <c r="Y587" t="str">
        <f t="shared" si="126"/>
        <v>A créer</v>
      </c>
      <c r="Z587">
        <f t="shared" si="127"/>
        <v>0</v>
      </c>
      <c r="AA587" t="str">
        <f t="shared" si="128"/>
        <v>611_1640 / 29064877</v>
      </c>
      <c r="AB587">
        <f t="shared" si="129"/>
        <v>29064877</v>
      </c>
      <c r="AC587" s="10" t="str">
        <f>Sheet1[[#This Row],[Emplacement]]</f>
        <v>A créer</v>
      </c>
      <c r="AD587" s="10" t="str">
        <f>Sheet1[[#This Row],[Outillage]]</f>
        <v>611_1640</v>
      </c>
    </row>
    <row r="588" spans="1:30" x14ac:dyDescent="0.25">
      <c r="A588">
        <v>29064878</v>
      </c>
      <c r="B588" t="s">
        <v>455</v>
      </c>
      <c r="C588" t="s">
        <v>28</v>
      </c>
      <c r="D588" t="s">
        <v>29</v>
      </c>
      <c r="E588" t="s">
        <v>32</v>
      </c>
      <c r="F588" t="s">
        <v>456</v>
      </c>
      <c r="G588" t="s">
        <v>32</v>
      </c>
      <c r="H588" t="s">
        <v>33</v>
      </c>
      <c r="I588">
        <v>0</v>
      </c>
      <c r="J588" t="s">
        <v>34</v>
      </c>
      <c r="K588" t="s">
        <v>35</v>
      </c>
      <c r="L588">
        <v>0.01</v>
      </c>
      <c r="M588" t="s">
        <v>32</v>
      </c>
      <c r="N588">
        <v>1</v>
      </c>
      <c r="O588" t="str">
        <f t="shared" si="117"/>
        <v/>
      </c>
      <c r="P588" t="str">
        <f t="shared" si="118"/>
        <v/>
      </c>
      <c r="Q588">
        <f t="shared" si="119"/>
        <v>31</v>
      </c>
      <c r="R588" t="str">
        <f t="shared" si="120"/>
        <v/>
      </c>
      <c r="S588" t="str">
        <f t="shared" si="121"/>
        <v/>
      </c>
      <c r="T588" t="str">
        <f t="shared" si="122"/>
        <v/>
      </c>
      <c r="U588" cm="1">
        <f t="array" ref="U588">MIN(IFERROR(FIND(_xlfn.SEQUENCE(10,,CHAR(48)),F588),""))</f>
        <v>8</v>
      </c>
      <c r="V588">
        <f t="shared" si="123"/>
        <v>15</v>
      </c>
      <c r="W588" t="str">
        <f t="shared" si="124"/>
        <v>611_1699</v>
      </c>
      <c r="X588" t="str">
        <f t="shared" si="125"/>
        <v>611_1699</v>
      </c>
      <c r="Y588" t="str">
        <f t="shared" si="126"/>
        <v>A créer</v>
      </c>
      <c r="Z588">
        <f t="shared" si="127"/>
        <v>0</v>
      </c>
      <c r="AA588" t="str">
        <f t="shared" si="128"/>
        <v>611_1699 / 29064878</v>
      </c>
      <c r="AB588">
        <f t="shared" si="129"/>
        <v>29064878</v>
      </c>
      <c r="AC588" s="10" t="str">
        <f>Sheet1[[#This Row],[Emplacement]]</f>
        <v>A créer</v>
      </c>
      <c r="AD588" s="10" t="str">
        <f>Sheet1[[#This Row],[Outillage]]</f>
        <v>611_1699</v>
      </c>
    </row>
    <row r="589" spans="1:30" x14ac:dyDescent="0.25">
      <c r="A589">
        <v>29064879</v>
      </c>
      <c r="B589" t="s">
        <v>457</v>
      </c>
      <c r="C589" t="s">
        <v>28</v>
      </c>
      <c r="D589" t="s">
        <v>29</v>
      </c>
      <c r="E589" t="s">
        <v>32</v>
      </c>
      <c r="F589" t="s">
        <v>458</v>
      </c>
      <c r="G589" t="s">
        <v>32</v>
      </c>
      <c r="H589" t="s">
        <v>33</v>
      </c>
      <c r="I589">
        <v>0</v>
      </c>
      <c r="J589" t="s">
        <v>34</v>
      </c>
      <c r="K589" t="s">
        <v>35</v>
      </c>
      <c r="L589">
        <v>0.01</v>
      </c>
      <c r="M589" t="s">
        <v>32</v>
      </c>
      <c r="N589">
        <v>1</v>
      </c>
      <c r="O589" t="str">
        <f t="shared" si="117"/>
        <v/>
      </c>
      <c r="P589" t="str">
        <f t="shared" si="118"/>
        <v/>
      </c>
      <c r="Q589">
        <f t="shared" si="119"/>
        <v>31</v>
      </c>
      <c r="R589" t="str">
        <f t="shared" si="120"/>
        <v/>
      </c>
      <c r="S589" t="str">
        <f t="shared" si="121"/>
        <v/>
      </c>
      <c r="T589" t="str">
        <f t="shared" si="122"/>
        <v/>
      </c>
      <c r="U589" cm="1">
        <f t="array" ref="U589">MIN(IFERROR(FIND(_xlfn.SEQUENCE(10,,CHAR(48)),F589),""))</f>
        <v>8</v>
      </c>
      <c r="V589">
        <f t="shared" si="123"/>
        <v>15</v>
      </c>
      <c r="W589" t="str">
        <f t="shared" si="124"/>
        <v>611_1740</v>
      </c>
      <c r="X589" t="str">
        <f t="shared" si="125"/>
        <v>611_1740</v>
      </c>
      <c r="Y589" t="str">
        <f t="shared" si="126"/>
        <v>A créer</v>
      </c>
      <c r="Z589">
        <f t="shared" si="127"/>
        <v>0</v>
      </c>
      <c r="AA589" t="str">
        <f t="shared" si="128"/>
        <v>611_1740 / 29064879</v>
      </c>
      <c r="AB589">
        <f t="shared" si="129"/>
        <v>29064879</v>
      </c>
      <c r="AC589" s="10" t="str">
        <f>Sheet1[[#This Row],[Emplacement]]</f>
        <v>A créer</v>
      </c>
      <c r="AD589" s="10" t="str">
        <f>Sheet1[[#This Row],[Outillage]]</f>
        <v>611_1740</v>
      </c>
    </row>
    <row r="590" spans="1:30" x14ac:dyDescent="0.25">
      <c r="A590">
        <v>29064880</v>
      </c>
      <c r="B590" t="s">
        <v>459</v>
      </c>
      <c r="C590" t="s">
        <v>28</v>
      </c>
      <c r="D590" t="s">
        <v>29</v>
      </c>
      <c r="E590" t="s">
        <v>32</v>
      </c>
      <c r="F590" t="s">
        <v>460</v>
      </c>
      <c r="G590" t="s">
        <v>32</v>
      </c>
      <c r="H590" t="s">
        <v>33</v>
      </c>
      <c r="I590">
        <v>0</v>
      </c>
      <c r="J590" t="s">
        <v>34</v>
      </c>
      <c r="K590" t="s">
        <v>35</v>
      </c>
      <c r="L590">
        <v>0.01</v>
      </c>
      <c r="M590" t="s">
        <v>32</v>
      </c>
      <c r="N590">
        <v>1</v>
      </c>
      <c r="O590" t="str">
        <f t="shared" si="117"/>
        <v/>
      </c>
      <c r="P590" t="str">
        <f t="shared" si="118"/>
        <v/>
      </c>
      <c r="Q590">
        <f t="shared" si="119"/>
        <v>31</v>
      </c>
      <c r="R590" t="str">
        <f t="shared" si="120"/>
        <v/>
      </c>
      <c r="S590" t="str">
        <f t="shared" si="121"/>
        <v/>
      </c>
      <c r="T590" t="str">
        <f t="shared" si="122"/>
        <v/>
      </c>
      <c r="U590" cm="1">
        <f t="array" ref="U590">MIN(IFERROR(FIND(_xlfn.SEQUENCE(10,,CHAR(48)),F590),""))</f>
        <v>8</v>
      </c>
      <c r="V590">
        <f t="shared" si="123"/>
        <v>15</v>
      </c>
      <c r="W590" t="str">
        <f t="shared" si="124"/>
        <v>611_1749</v>
      </c>
      <c r="X590" t="str">
        <f t="shared" si="125"/>
        <v>611_1749</v>
      </c>
      <c r="Y590" t="str">
        <f t="shared" si="126"/>
        <v>A créer</v>
      </c>
      <c r="Z590">
        <f t="shared" si="127"/>
        <v>0</v>
      </c>
      <c r="AA590" t="str">
        <f t="shared" si="128"/>
        <v>611_1749 / 29064880</v>
      </c>
      <c r="AB590">
        <f t="shared" si="129"/>
        <v>29064880</v>
      </c>
      <c r="AC590" s="10" t="str">
        <f>Sheet1[[#This Row],[Emplacement]]</f>
        <v>A créer</v>
      </c>
      <c r="AD590" s="10" t="str">
        <f>Sheet1[[#This Row],[Outillage]]</f>
        <v>611_1749</v>
      </c>
    </row>
    <row r="591" spans="1:30" x14ac:dyDescent="0.25">
      <c r="A591">
        <v>29064881</v>
      </c>
      <c r="B591" t="s">
        <v>461</v>
      </c>
      <c r="C591" t="s">
        <v>28</v>
      </c>
      <c r="D591" t="s">
        <v>29</v>
      </c>
      <c r="E591" t="s">
        <v>32</v>
      </c>
      <c r="F591" t="s">
        <v>462</v>
      </c>
      <c r="G591" t="s">
        <v>32</v>
      </c>
      <c r="H591" t="s">
        <v>33</v>
      </c>
      <c r="I591">
        <v>0</v>
      </c>
      <c r="J591" t="s">
        <v>34</v>
      </c>
      <c r="K591" t="s">
        <v>35</v>
      </c>
      <c r="L591">
        <v>0.01</v>
      </c>
      <c r="M591" t="s">
        <v>32</v>
      </c>
      <c r="N591">
        <v>1</v>
      </c>
      <c r="O591" t="str">
        <f t="shared" si="117"/>
        <v/>
      </c>
      <c r="P591" t="str">
        <f t="shared" si="118"/>
        <v/>
      </c>
      <c r="Q591">
        <f t="shared" si="119"/>
        <v>31</v>
      </c>
      <c r="R591" t="str">
        <f t="shared" si="120"/>
        <v/>
      </c>
      <c r="S591" t="str">
        <f t="shared" si="121"/>
        <v/>
      </c>
      <c r="T591" t="str">
        <f t="shared" si="122"/>
        <v/>
      </c>
      <c r="U591" cm="1">
        <f t="array" ref="U591">MIN(IFERROR(FIND(_xlfn.SEQUENCE(10,,CHAR(48)),F591),""))</f>
        <v>8</v>
      </c>
      <c r="V591">
        <f t="shared" si="123"/>
        <v>15</v>
      </c>
      <c r="W591" t="str">
        <f t="shared" si="124"/>
        <v>611_1761</v>
      </c>
      <c r="X591" t="str">
        <f t="shared" si="125"/>
        <v>611_1761</v>
      </c>
      <c r="Y591" t="str">
        <f t="shared" si="126"/>
        <v>A créer</v>
      </c>
      <c r="Z591">
        <f t="shared" si="127"/>
        <v>0</v>
      </c>
      <c r="AA591" t="str">
        <f t="shared" si="128"/>
        <v>611_1761 / 29064881</v>
      </c>
      <c r="AB591">
        <f t="shared" si="129"/>
        <v>29064881</v>
      </c>
      <c r="AC591" s="10" t="str">
        <f>Sheet1[[#This Row],[Emplacement]]</f>
        <v>A créer</v>
      </c>
      <c r="AD591" s="10" t="str">
        <f>Sheet1[[#This Row],[Outillage]]</f>
        <v>611_1761</v>
      </c>
    </row>
    <row r="592" spans="1:30" x14ac:dyDescent="0.25">
      <c r="A592">
        <v>29064882</v>
      </c>
      <c r="B592" t="s">
        <v>463</v>
      </c>
      <c r="C592" t="s">
        <v>28</v>
      </c>
      <c r="D592" t="s">
        <v>29</v>
      </c>
      <c r="E592" t="s">
        <v>32</v>
      </c>
      <c r="F592" t="s">
        <v>464</v>
      </c>
      <c r="G592" t="s">
        <v>32</v>
      </c>
      <c r="H592" t="s">
        <v>33</v>
      </c>
      <c r="I592">
        <v>0</v>
      </c>
      <c r="J592" t="s">
        <v>34</v>
      </c>
      <c r="K592" t="s">
        <v>35</v>
      </c>
      <c r="L592">
        <v>0.01</v>
      </c>
      <c r="M592" t="s">
        <v>32</v>
      </c>
      <c r="N592">
        <v>1</v>
      </c>
      <c r="O592" t="str">
        <f t="shared" si="117"/>
        <v/>
      </c>
      <c r="P592" t="str">
        <f t="shared" si="118"/>
        <v/>
      </c>
      <c r="Q592">
        <f t="shared" si="119"/>
        <v>31</v>
      </c>
      <c r="R592" t="str">
        <f t="shared" si="120"/>
        <v/>
      </c>
      <c r="S592" t="str">
        <f t="shared" si="121"/>
        <v/>
      </c>
      <c r="T592" t="str">
        <f t="shared" si="122"/>
        <v/>
      </c>
      <c r="U592" cm="1">
        <f t="array" ref="U592">MIN(IFERROR(FIND(_xlfn.SEQUENCE(10,,CHAR(48)),F592),""))</f>
        <v>8</v>
      </c>
      <c r="V592">
        <f t="shared" si="123"/>
        <v>15</v>
      </c>
      <c r="W592" t="str">
        <f t="shared" si="124"/>
        <v>611_1774</v>
      </c>
      <c r="X592" t="str">
        <f t="shared" si="125"/>
        <v>611_1774</v>
      </c>
      <c r="Y592" t="str">
        <f t="shared" si="126"/>
        <v>A créer</v>
      </c>
      <c r="Z592">
        <f t="shared" si="127"/>
        <v>0</v>
      </c>
      <c r="AA592" t="str">
        <f t="shared" si="128"/>
        <v>611_1774 / 29064882</v>
      </c>
      <c r="AB592">
        <f t="shared" si="129"/>
        <v>29064882</v>
      </c>
      <c r="AC592" s="10" t="str">
        <f>Sheet1[[#This Row],[Emplacement]]</f>
        <v>A créer</v>
      </c>
      <c r="AD592" s="10" t="str">
        <f>Sheet1[[#This Row],[Outillage]]</f>
        <v>611_1774</v>
      </c>
    </row>
    <row r="593" spans="1:30" x14ac:dyDescent="0.25">
      <c r="A593">
        <v>29064883</v>
      </c>
      <c r="B593" t="s">
        <v>465</v>
      </c>
      <c r="C593" t="s">
        <v>28</v>
      </c>
      <c r="D593" t="s">
        <v>29</v>
      </c>
      <c r="E593" t="s">
        <v>32</v>
      </c>
      <c r="F593" t="s">
        <v>466</v>
      </c>
      <c r="G593" t="s">
        <v>32</v>
      </c>
      <c r="H593" t="s">
        <v>33</v>
      </c>
      <c r="I593">
        <v>0</v>
      </c>
      <c r="J593" t="s">
        <v>34</v>
      </c>
      <c r="K593" t="s">
        <v>35</v>
      </c>
      <c r="L593">
        <v>0.01</v>
      </c>
      <c r="M593" t="s">
        <v>32</v>
      </c>
      <c r="N593">
        <v>1</v>
      </c>
      <c r="O593" t="str">
        <f t="shared" si="117"/>
        <v/>
      </c>
      <c r="P593" t="str">
        <f t="shared" si="118"/>
        <v/>
      </c>
      <c r="Q593">
        <f t="shared" si="119"/>
        <v>31</v>
      </c>
      <c r="R593" t="str">
        <f t="shared" si="120"/>
        <v/>
      </c>
      <c r="S593" t="str">
        <f t="shared" si="121"/>
        <v/>
      </c>
      <c r="T593" t="str">
        <f t="shared" si="122"/>
        <v/>
      </c>
      <c r="U593" cm="1">
        <f t="array" ref="U593">MIN(IFERROR(FIND(_xlfn.SEQUENCE(10,,CHAR(48)),F593),""))</f>
        <v>8</v>
      </c>
      <c r="V593">
        <f t="shared" si="123"/>
        <v>15</v>
      </c>
      <c r="W593" t="str">
        <f t="shared" si="124"/>
        <v>611_1777</v>
      </c>
      <c r="X593" t="str">
        <f t="shared" si="125"/>
        <v>611_1777</v>
      </c>
      <c r="Y593" t="str">
        <f t="shared" si="126"/>
        <v>A créer</v>
      </c>
      <c r="Z593">
        <f t="shared" si="127"/>
        <v>0</v>
      </c>
      <c r="AA593" t="str">
        <f t="shared" si="128"/>
        <v>611_1777 / 29064883</v>
      </c>
      <c r="AB593">
        <f t="shared" si="129"/>
        <v>29064883</v>
      </c>
      <c r="AC593" s="10" t="str">
        <f>Sheet1[[#This Row],[Emplacement]]</f>
        <v>A créer</v>
      </c>
      <c r="AD593" s="10" t="str">
        <f>Sheet1[[#This Row],[Outillage]]</f>
        <v>611_1777</v>
      </c>
    </row>
    <row r="594" spans="1:30" x14ac:dyDescent="0.25">
      <c r="A594">
        <v>29064884</v>
      </c>
      <c r="B594" t="s">
        <v>467</v>
      </c>
      <c r="C594" t="s">
        <v>28</v>
      </c>
      <c r="D594" t="s">
        <v>29</v>
      </c>
      <c r="E594" t="s">
        <v>32</v>
      </c>
      <c r="F594" t="s">
        <v>468</v>
      </c>
      <c r="G594" t="s">
        <v>32</v>
      </c>
      <c r="H594" t="s">
        <v>33</v>
      </c>
      <c r="I594">
        <v>0</v>
      </c>
      <c r="J594" t="s">
        <v>34</v>
      </c>
      <c r="K594" t="s">
        <v>35</v>
      </c>
      <c r="L594">
        <v>0.01</v>
      </c>
      <c r="M594" t="s">
        <v>32</v>
      </c>
      <c r="N594">
        <v>1</v>
      </c>
      <c r="O594" t="str">
        <f t="shared" si="117"/>
        <v/>
      </c>
      <c r="P594" t="str">
        <f t="shared" si="118"/>
        <v/>
      </c>
      <c r="Q594">
        <f t="shared" si="119"/>
        <v>31</v>
      </c>
      <c r="R594" t="str">
        <f t="shared" si="120"/>
        <v/>
      </c>
      <c r="S594" t="str">
        <f t="shared" si="121"/>
        <v/>
      </c>
      <c r="T594" t="str">
        <f t="shared" si="122"/>
        <v/>
      </c>
      <c r="U594" cm="1">
        <f t="array" ref="U594">MIN(IFERROR(FIND(_xlfn.SEQUENCE(10,,CHAR(48)),F594),""))</f>
        <v>8</v>
      </c>
      <c r="V594">
        <f t="shared" si="123"/>
        <v>15</v>
      </c>
      <c r="W594" t="str">
        <f t="shared" si="124"/>
        <v>611_1817</v>
      </c>
      <c r="X594" t="str">
        <f t="shared" si="125"/>
        <v>611_1817</v>
      </c>
      <c r="Y594" t="str">
        <f t="shared" si="126"/>
        <v>A créer</v>
      </c>
      <c r="Z594">
        <f t="shared" si="127"/>
        <v>0</v>
      </c>
      <c r="AA594" t="str">
        <f t="shared" si="128"/>
        <v>611_1817 / 29064884</v>
      </c>
      <c r="AB594">
        <f t="shared" si="129"/>
        <v>29064884</v>
      </c>
      <c r="AC594" s="10" t="str">
        <f>Sheet1[[#This Row],[Emplacement]]</f>
        <v>A créer</v>
      </c>
      <c r="AD594" s="10" t="str">
        <f>Sheet1[[#This Row],[Outillage]]</f>
        <v>611_1817</v>
      </c>
    </row>
    <row r="595" spans="1:30" x14ac:dyDescent="0.25">
      <c r="A595">
        <v>29064885</v>
      </c>
      <c r="B595" t="s">
        <v>469</v>
      </c>
      <c r="C595" t="s">
        <v>28</v>
      </c>
      <c r="D595" t="s">
        <v>29</v>
      </c>
      <c r="E595" t="s">
        <v>32</v>
      </c>
      <c r="F595" t="s">
        <v>470</v>
      </c>
      <c r="G595" t="s">
        <v>32</v>
      </c>
      <c r="H595" t="s">
        <v>33</v>
      </c>
      <c r="I595">
        <v>0</v>
      </c>
      <c r="J595" t="s">
        <v>34</v>
      </c>
      <c r="K595" t="s">
        <v>35</v>
      </c>
      <c r="L595">
        <v>0.01</v>
      </c>
      <c r="M595" t="s">
        <v>32</v>
      </c>
      <c r="N595">
        <v>1</v>
      </c>
      <c r="O595" t="str">
        <f t="shared" si="117"/>
        <v/>
      </c>
      <c r="P595" t="str">
        <f t="shared" si="118"/>
        <v/>
      </c>
      <c r="Q595">
        <f t="shared" si="119"/>
        <v>31</v>
      </c>
      <c r="R595" t="str">
        <f t="shared" si="120"/>
        <v/>
      </c>
      <c r="S595" t="str">
        <f t="shared" si="121"/>
        <v/>
      </c>
      <c r="T595" t="str">
        <f t="shared" si="122"/>
        <v/>
      </c>
      <c r="U595" cm="1">
        <f t="array" ref="U595">MIN(IFERROR(FIND(_xlfn.SEQUENCE(10,,CHAR(48)),F595),""))</f>
        <v>8</v>
      </c>
      <c r="V595">
        <f t="shared" si="123"/>
        <v>15</v>
      </c>
      <c r="W595" t="str">
        <f t="shared" si="124"/>
        <v>611_1980</v>
      </c>
      <c r="X595" t="str">
        <f t="shared" si="125"/>
        <v>611_1980</v>
      </c>
      <c r="Y595" t="str">
        <f t="shared" si="126"/>
        <v>A créer</v>
      </c>
      <c r="Z595">
        <f t="shared" si="127"/>
        <v>0</v>
      </c>
      <c r="AA595" t="str">
        <f t="shared" si="128"/>
        <v>611_1980 / 29064885</v>
      </c>
      <c r="AB595">
        <f t="shared" si="129"/>
        <v>29064885</v>
      </c>
      <c r="AC595" s="10" t="str">
        <f>Sheet1[[#This Row],[Emplacement]]</f>
        <v>A créer</v>
      </c>
      <c r="AD595" s="10" t="str">
        <f>Sheet1[[#This Row],[Outillage]]</f>
        <v>611_1980</v>
      </c>
    </row>
    <row r="596" spans="1:30" x14ac:dyDescent="0.25">
      <c r="A596">
        <v>29064886</v>
      </c>
      <c r="B596" t="s">
        <v>471</v>
      </c>
      <c r="C596" t="s">
        <v>28</v>
      </c>
      <c r="D596" t="s">
        <v>29</v>
      </c>
      <c r="E596" t="s">
        <v>32</v>
      </c>
      <c r="F596" t="s">
        <v>472</v>
      </c>
      <c r="G596" t="s">
        <v>32</v>
      </c>
      <c r="H596" t="s">
        <v>33</v>
      </c>
      <c r="I596">
        <v>0</v>
      </c>
      <c r="J596" t="s">
        <v>34</v>
      </c>
      <c r="K596" t="s">
        <v>35</v>
      </c>
      <c r="L596">
        <v>0.01</v>
      </c>
      <c r="M596" t="s">
        <v>32</v>
      </c>
      <c r="N596">
        <v>1</v>
      </c>
      <c r="O596" t="str">
        <f t="shared" si="117"/>
        <v/>
      </c>
      <c r="P596" t="str">
        <f t="shared" si="118"/>
        <v/>
      </c>
      <c r="Q596">
        <f t="shared" si="119"/>
        <v>29</v>
      </c>
      <c r="R596" t="str">
        <f t="shared" si="120"/>
        <v/>
      </c>
      <c r="S596" t="str">
        <f t="shared" si="121"/>
        <v/>
      </c>
      <c r="T596" t="str">
        <f t="shared" si="122"/>
        <v/>
      </c>
      <c r="U596" cm="1">
        <f t="array" ref="U596">MIN(IFERROR(FIND(_xlfn.SEQUENCE(10,,CHAR(48)),F596),""))</f>
        <v>8</v>
      </c>
      <c r="V596">
        <f t="shared" si="123"/>
        <v>15</v>
      </c>
      <c r="W596" t="str">
        <f t="shared" si="124"/>
        <v>611_2035</v>
      </c>
      <c r="X596" t="str">
        <f t="shared" si="125"/>
        <v>611_2035</v>
      </c>
      <c r="Y596" t="str">
        <f t="shared" si="126"/>
        <v>A créer</v>
      </c>
      <c r="Z596">
        <f t="shared" si="127"/>
        <v>0</v>
      </c>
      <c r="AA596" t="str">
        <f t="shared" si="128"/>
        <v>611_2035 / 29064886</v>
      </c>
      <c r="AB596">
        <f t="shared" si="129"/>
        <v>29064886</v>
      </c>
      <c r="AC596" s="10" t="str">
        <f>Sheet1[[#This Row],[Emplacement]]</f>
        <v>A créer</v>
      </c>
      <c r="AD596" s="10" t="str">
        <f>Sheet1[[#This Row],[Outillage]]</f>
        <v>611_2035</v>
      </c>
    </row>
    <row r="597" spans="1:30" x14ac:dyDescent="0.25">
      <c r="A597">
        <v>29064887</v>
      </c>
      <c r="B597" t="s">
        <v>473</v>
      </c>
      <c r="C597" t="s">
        <v>28</v>
      </c>
      <c r="D597" t="s">
        <v>29</v>
      </c>
      <c r="E597" t="s">
        <v>32</v>
      </c>
      <c r="F597" t="s">
        <v>474</v>
      </c>
      <c r="G597" t="s">
        <v>32</v>
      </c>
      <c r="H597" t="s">
        <v>33</v>
      </c>
      <c r="I597">
        <v>0</v>
      </c>
      <c r="J597" t="s">
        <v>34</v>
      </c>
      <c r="K597" t="s">
        <v>35</v>
      </c>
      <c r="L597">
        <v>0.01</v>
      </c>
      <c r="M597" t="s">
        <v>32</v>
      </c>
      <c r="N597">
        <v>1</v>
      </c>
      <c r="O597" t="str">
        <f t="shared" si="117"/>
        <v/>
      </c>
      <c r="P597" t="str">
        <f t="shared" si="118"/>
        <v/>
      </c>
      <c r="Q597">
        <f t="shared" si="119"/>
        <v>29</v>
      </c>
      <c r="R597" t="str">
        <f t="shared" si="120"/>
        <v/>
      </c>
      <c r="S597" t="str">
        <f t="shared" si="121"/>
        <v/>
      </c>
      <c r="T597" t="str">
        <f t="shared" si="122"/>
        <v/>
      </c>
      <c r="U597" cm="1">
        <f t="array" ref="U597">MIN(IFERROR(FIND(_xlfn.SEQUENCE(10,,CHAR(48)),F597),""))</f>
        <v>8</v>
      </c>
      <c r="V597">
        <f t="shared" si="123"/>
        <v>15</v>
      </c>
      <c r="W597" t="str">
        <f t="shared" si="124"/>
        <v>611_2037</v>
      </c>
      <c r="X597" t="str">
        <f t="shared" si="125"/>
        <v>611_2037</v>
      </c>
      <c r="Y597" t="str">
        <f t="shared" si="126"/>
        <v>A créer</v>
      </c>
      <c r="Z597">
        <f t="shared" si="127"/>
        <v>0</v>
      </c>
      <c r="AA597" t="str">
        <f t="shared" si="128"/>
        <v>611_2037 / 29064887</v>
      </c>
      <c r="AB597">
        <f t="shared" si="129"/>
        <v>29064887</v>
      </c>
      <c r="AC597" s="10" t="str">
        <f>Sheet1[[#This Row],[Emplacement]]</f>
        <v>A créer</v>
      </c>
      <c r="AD597" s="10" t="str">
        <f>Sheet1[[#This Row],[Outillage]]</f>
        <v>611_2037</v>
      </c>
    </row>
    <row r="598" spans="1:30" x14ac:dyDescent="0.25">
      <c r="A598">
        <v>29064888</v>
      </c>
      <c r="B598" t="s">
        <v>475</v>
      </c>
      <c r="C598" t="s">
        <v>28</v>
      </c>
      <c r="D598" t="s">
        <v>29</v>
      </c>
      <c r="E598" t="s">
        <v>32</v>
      </c>
      <c r="F598" t="s">
        <v>476</v>
      </c>
      <c r="G598" t="s">
        <v>32</v>
      </c>
      <c r="H598" t="s">
        <v>33</v>
      </c>
      <c r="I598">
        <v>0</v>
      </c>
      <c r="J598" t="s">
        <v>34</v>
      </c>
      <c r="K598" t="s">
        <v>35</v>
      </c>
      <c r="L598">
        <v>0.01</v>
      </c>
      <c r="M598" t="s">
        <v>32</v>
      </c>
      <c r="N598">
        <v>1</v>
      </c>
      <c r="O598" t="str">
        <f t="shared" si="117"/>
        <v/>
      </c>
      <c r="P598" t="str">
        <f t="shared" si="118"/>
        <v/>
      </c>
      <c r="Q598">
        <f t="shared" si="119"/>
        <v>31</v>
      </c>
      <c r="R598" t="str">
        <f t="shared" si="120"/>
        <v/>
      </c>
      <c r="S598" t="str">
        <f t="shared" si="121"/>
        <v/>
      </c>
      <c r="T598" t="str">
        <f t="shared" si="122"/>
        <v/>
      </c>
      <c r="U598" cm="1">
        <f t="array" ref="U598">MIN(IFERROR(FIND(_xlfn.SEQUENCE(10,,CHAR(48)),F598),""))</f>
        <v>8</v>
      </c>
      <c r="V598">
        <f t="shared" si="123"/>
        <v>15</v>
      </c>
      <c r="W598" t="str">
        <f t="shared" si="124"/>
        <v>611_2066</v>
      </c>
      <c r="X598" t="str">
        <f t="shared" si="125"/>
        <v>611_2066</v>
      </c>
      <c r="Y598" t="str">
        <f t="shared" si="126"/>
        <v>A créer</v>
      </c>
      <c r="Z598">
        <f t="shared" si="127"/>
        <v>0</v>
      </c>
      <c r="AA598" t="str">
        <f t="shared" si="128"/>
        <v>611_2066 / 29064888</v>
      </c>
      <c r="AB598">
        <f t="shared" si="129"/>
        <v>29064888</v>
      </c>
      <c r="AC598" s="10" t="str">
        <f>Sheet1[[#This Row],[Emplacement]]</f>
        <v>A créer</v>
      </c>
      <c r="AD598" s="10" t="str">
        <f>Sheet1[[#This Row],[Outillage]]</f>
        <v>611_2066</v>
      </c>
    </row>
    <row r="599" spans="1:30" x14ac:dyDescent="0.25">
      <c r="A599">
        <v>29064889</v>
      </c>
      <c r="B599" t="s">
        <v>477</v>
      </c>
      <c r="C599" t="s">
        <v>28</v>
      </c>
      <c r="D599" t="s">
        <v>29</v>
      </c>
      <c r="E599" t="s">
        <v>32</v>
      </c>
      <c r="F599" t="s">
        <v>478</v>
      </c>
      <c r="G599" t="s">
        <v>32</v>
      </c>
      <c r="H599" t="s">
        <v>33</v>
      </c>
      <c r="I599">
        <v>0</v>
      </c>
      <c r="J599" t="s">
        <v>34</v>
      </c>
      <c r="K599" t="s">
        <v>35</v>
      </c>
      <c r="L599">
        <v>0.01</v>
      </c>
      <c r="M599" t="s">
        <v>32</v>
      </c>
      <c r="N599">
        <v>1</v>
      </c>
      <c r="O599" t="str">
        <f t="shared" si="117"/>
        <v/>
      </c>
      <c r="P599" t="str">
        <f t="shared" si="118"/>
        <v/>
      </c>
      <c r="Q599">
        <f t="shared" si="119"/>
        <v>31</v>
      </c>
      <c r="R599" t="str">
        <f t="shared" si="120"/>
        <v/>
      </c>
      <c r="S599" t="str">
        <f t="shared" si="121"/>
        <v/>
      </c>
      <c r="T599" t="str">
        <f t="shared" si="122"/>
        <v/>
      </c>
      <c r="U599" cm="1">
        <f t="array" ref="U599">MIN(IFERROR(FIND(_xlfn.SEQUENCE(10,,CHAR(48)),F599),""))</f>
        <v>8</v>
      </c>
      <c r="V599">
        <f t="shared" si="123"/>
        <v>15</v>
      </c>
      <c r="W599" t="str">
        <f t="shared" si="124"/>
        <v>611_2079</v>
      </c>
      <c r="X599" t="str">
        <f t="shared" si="125"/>
        <v>611_2079</v>
      </c>
      <c r="Y599" t="str">
        <f t="shared" si="126"/>
        <v>A créer</v>
      </c>
      <c r="Z599">
        <f t="shared" si="127"/>
        <v>0</v>
      </c>
      <c r="AA599" t="str">
        <f t="shared" si="128"/>
        <v>611_2079 / 29064889</v>
      </c>
      <c r="AB599">
        <f t="shared" si="129"/>
        <v>29064889</v>
      </c>
      <c r="AC599" s="10" t="str">
        <f>Sheet1[[#This Row],[Emplacement]]</f>
        <v>A créer</v>
      </c>
      <c r="AD599" s="10" t="str">
        <f>Sheet1[[#This Row],[Outillage]]</f>
        <v>611_2079</v>
      </c>
    </row>
    <row r="600" spans="1:30" x14ac:dyDescent="0.25">
      <c r="A600">
        <v>29064890</v>
      </c>
      <c r="B600" t="s">
        <v>479</v>
      </c>
      <c r="C600" t="s">
        <v>28</v>
      </c>
      <c r="D600" t="s">
        <v>29</v>
      </c>
      <c r="E600" t="s">
        <v>32</v>
      </c>
      <c r="F600" t="s">
        <v>480</v>
      </c>
      <c r="G600" t="s">
        <v>32</v>
      </c>
      <c r="H600" t="s">
        <v>33</v>
      </c>
      <c r="I600">
        <v>0</v>
      </c>
      <c r="J600" t="s">
        <v>34</v>
      </c>
      <c r="K600" t="s">
        <v>35</v>
      </c>
      <c r="L600">
        <v>0.01</v>
      </c>
      <c r="M600" t="s">
        <v>32</v>
      </c>
      <c r="N600">
        <v>1</v>
      </c>
      <c r="O600" t="str">
        <f t="shared" si="117"/>
        <v/>
      </c>
      <c r="P600" t="str">
        <f t="shared" si="118"/>
        <v/>
      </c>
      <c r="Q600">
        <f t="shared" si="119"/>
        <v>31</v>
      </c>
      <c r="R600" t="str">
        <f t="shared" si="120"/>
        <v/>
      </c>
      <c r="S600" t="str">
        <f t="shared" si="121"/>
        <v/>
      </c>
      <c r="T600" t="str">
        <f t="shared" si="122"/>
        <v/>
      </c>
      <c r="U600" cm="1">
        <f t="array" ref="U600">MIN(IFERROR(FIND(_xlfn.SEQUENCE(10,,CHAR(48)),F600),""))</f>
        <v>8</v>
      </c>
      <c r="V600">
        <f t="shared" si="123"/>
        <v>15</v>
      </c>
      <c r="W600" t="str">
        <f t="shared" si="124"/>
        <v>611_2105</v>
      </c>
      <c r="X600" t="str">
        <f t="shared" si="125"/>
        <v>611_2105</v>
      </c>
      <c r="Y600" t="str">
        <f t="shared" si="126"/>
        <v>A créer</v>
      </c>
      <c r="Z600">
        <f t="shared" si="127"/>
        <v>0</v>
      </c>
      <c r="AA600" t="str">
        <f t="shared" si="128"/>
        <v>611_2105 / 29064890</v>
      </c>
      <c r="AB600">
        <f t="shared" si="129"/>
        <v>29064890</v>
      </c>
      <c r="AC600" s="10" t="str">
        <f>Sheet1[[#This Row],[Emplacement]]</f>
        <v>A créer</v>
      </c>
      <c r="AD600" s="10" t="str">
        <f>Sheet1[[#This Row],[Outillage]]</f>
        <v>611_2105</v>
      </c>
    </row>
    <row r="601" spans="1:30" x14ac:dyDescent="0.25">
      <c r="A601">
        <v>29064891</v>
      </c>
      <c r="B601" t="s">
        <v>481</v>
      </c>
      <c r="C601" t="s">
        <v>28</v>
      </c>
      <c r="D601" t="s">
        <v>29</v>
      </c>
      <c r="E601" t="s">
        <v>32</v>
      </c>
      <c r="F601" t="s">
        <v>482</v>
      </c>
      <c r="G601" t="s">
        <v>32</v>
      </c>
      <c r="H601" t="s">
        <v>33</v>
      </c>
      <c r="I601">
        <v>0</v>
      </c>
      <c r="J601" t="s">
        <v>34</v>
      </c>
      <c r="K601" t="s">
        <v>35</v>
      </c>
      <c r="L601">
        <v>0.01</v>
      </c>
      <c r="M601" t="s">
        <v>32</v>
      </c>
      <c r="N601">
        <v>1</v>
      </c>
      <c r="O601" t="str">
        <f t="shared" si="117"/>
        <v/>
      </c>
      <c r="P601" t="str">
        <f t="shared" si="118"/>
        <v/>
      </c>
      <c r="Q601">
        <f t="shared" si="119"/>
        <v>31</v>
      </c>
      <c r="R601" t="str">
        <f t="shared" si="120"/>
        <v/>
      </c>
      <c r="S601" t="str">
        <f t="shared" si="121"/>
        <v/>
      </c>
      <c r="T601" t="str">
        <f t="shared" si="122"/>
        <v/>
      </c>
      <c r="U601" cm="1">
        <f t="array" ref="U601">MIN(IFERROR(FIND(_xlfn.SEQUENCE(10,,CHAR(48)),F601),""))</f>
        <v>8</v>
      </c>
      <c r="V601">
        <f t="shared" si="123"/>
        <v>15</v>
      </c>
      <c r="W601" t="str">
        <f t="shared" si="124"/>
        <v>611_2118</v>
      </c>
      <c r="X601" t="str">
        <f t="shared" si="125"/>
        <v>611_2118</v>
      </c>
      <c r="Y601" t="str">
        <f t="shared" si="126"/>
        <v>A créer</v>
      </c>
      <c r="Z601">
        <f t="shared" si="127"/>
        <v>0</v>
      </c>
      <c r="AA601" t="str">
        <f t="shared" si="128"/>
        <v>611_2118 / 29064891</v>
      </c>
      <c r="AB601">
        <f t="shared" si="129"/>
        <v>29064891</v>
      </c>
      <c r="AC601" s="10" t="str">
        <f>Sheet1[[#This Row],[Emplacement]]</f>
        <v>A créer</v>
      </c>
      <c r="AD601" s="10" t="str">
        <f>Sheet1[[#This Row],[Outillage]]</f>
        <v>611_2118</v>
      </c>
    </row>
    <row r="602" spans="1:30" x14ac:dyDescent="0.25">
      <c r="A602">
        <v>29064892</v>
      </c>
      <c r="B602" t="s">
        <v>483</v>
      </c>
      <c r="C602" t="s">
        <v>28</v>
      </c>
      <c r="D602" t="s">
        <v>29</v>
      </c>
      <c r="E602" t="s">
        <v>32</v>
      </c>
      <c r="F602" t="s">
        <v>484</v>
      </c>
      <c r="G602" t="s">
        <v>32</v>
      </c>
      <c r="H602" t="s">
        <v>33</v>
      </c>
      <c r="I602">
        <v>0</v>
      </c>
      <c r="J602" t="s">
        <v>34</v>
      </c>
      <c r="K602" t="s">
        <v>35</v>
      </c>
      <c r="L602">
        <v>0.01</v>
      </c>
      <c r="M602" t="s">
        <v>32</v>
      </c>
      <c r="N602">
        <v>1</v>
      </c>
      <c r="O602" t="str">
        <f t="shared" si="117"/>
        <v/>
      </c>
      <c r="P602" t="str">
        <f t="shared" si="118"/>
        <v/>
      </c>
      <c r="Q602">
        <f t="shared" si="119"/>
        <v>31</v>
      </c>
      <c r="R602" t="str">
        <f t="shared" si="120"/>
        <v/>
      </c>
      <c r="S602" t="str">
        <f t="shared" si="121"/>
        <v/>
      </c>
      <c r="T602" t="str">
        <f t="shared" si="122"/>
        <v/>
      </c>
      <c r="U602" cm="1">
        <f t="array" ref="U602">MIN(IFERROR(FIND(_xlfn.SEQUENCE(10,,CHAR(48)),F602),""))</f>
        <v>8</v>
      </c>
      <c r="V602">
        <f t="shared" si="123"/>
        <v>15</v>
      </c>
      <c r="W602" t="str">
        <f t="shared" si="124"/>
        <v>611_2154</v>
      </c>
      <c r="X602" t="str">
        <f t="shared" si="125"/>
        <v>611_2154</v>
      </c>
      <c r="Y602" t="str">
        <f t="shared" si="126"/>
        <v>A créer</v>
      </c>
      <c r="Z602">
        <f t="shared" si="127"/>
        <v>0</v>
      </c>
      <c r="AA602" t="str">
        <f t="shared" si="128"/>
        <v>611_2154 / 29064892</v>
      </c>
      <c r="AB602">
        <f t="shared" si="129"/>
        <v>29064892</v>
      </c>
      <c r="AC602" s="10" t="str">
        <f>Sheet1[[#This Row],[Emplacement]]</f>
        <v>A créer</v>
      </c>
      <c r="AD602" s="10" t="str">
        <f>Sheet1[[#This Row],[Outillage]]</f>
        <v>611_2154</v>
      </c>
    </row>
    <row r="603" spans="1:30" x14ac:dyDescent="0.25">
      <c r="A603">
        <v>29064893</v>
      </c>
      <c r="B603" t="s">
        <v>485</v>
      </c>
      <c r="C603" t="s">
        <v>28</v>
      </c>
      <c r="D603" t="s">
        <v>29</v>
      </c>
      <c r="E603" t="s">
        <v>32</v>
      </c>
      <c r="F603" t="s">
        <v>486</v>
      </c>
      <c r="G603" t="s">
        <v>32</v>
      </c>
      <c r="H603" t="s">
        <v>33</v>
      </c>
      <c r="I603">
        <v>0</v>
      </c>
      <c r="J603" t="s">
        <v>34</v>
      </c>
      <c r="K603" t="s">
        <v>35</v>
      </c>
      <c r="L603">
        <v>0.01</v>
      </c>
      <c r="M603" t="s">
        <v>32</v>
      </c>
      <c r="N603">
        <v>1</v>
      </c>
      <c r="O603" t="str">
        <f t="shared" si="117"/>
        <v/>
      </c>
      <c r="P603" t="str">
        <f t="shared" si="118"/>
        <v/>
      </c>
      <c r="Q603">
        <f t="shared" si="119"/>
        <v>31</v>
      </c>
      <c r="R603" t="str">
        <f t="shared" si="120"/>
        <v/>
      </c>
      <c r="S603" t="str">
        <f t="shared" si="121"/>
        <v/>
      </c>
      <c r="T603" t="str">
        <f t="shared" si="122"/>
        <v/>
      </c>
      <c r="U603" cm="1">
        <f t="array" ref="U603">MIN(IFERROR(FIND(_xlfn.SEQUENCE(10,,CHAR(48)),F603),""))</f>
        <v>8</v>
      </c>
      <c r="V603">
        <f t="shared" si="123"/>
        <v>15</v>
      </c>
      <c r="W603" t="str">
        <f t="shared" si="124"/>
        <v>611_2171</v>
      </c>
      <c r="X603" t="str">
        <f t="shared" si="125"/>
        <v>611_2171</v>
      </c>
      <c r="Y603" t="str">
        <f t="shared" si="126"/>
        <v>A créer</v>
      </c>
      <c r="Z603">
        <f t="shared" si="127"/>
        <v>0</v>
      </c>
      <c r="AA603" t="str">
        <f t="shared" si="128"/>
        <v>611_2171 / 29064893</v>
      </c>
      <c r="AB603">
        <f t="shared" si="129"/>
        <v>29064893</v>
      </c>
      <c r="AC603" s="10" t="str">
        <f>Sheet1[[#This Row],[Emplacement]]</f>
        <v>A créer</v>
      </c>
      <c r="AD603" s="10" t="str">
        <f>Sheet1[[#This Row],[Outillage]]</f>
        <v>611_2171</v>
      </c>
    </row>
    <row r="604" spans="1:30" x14ac:dyDescent="0.25">
      <c r="A604">
        <v>29064894</v>
      </c>
      <c r="B604" t="s">
        <v>487</v>
      </c>
      <c r="C604" t="s">
        <v>28</v>
      </c>
      <c r="D604" t="s">
        <v>29</v>
      </c>
      <c r="E604" t="s">
        <v>32</v>
      </c>
      <c r="F604" t="s">
        <v>488</v>
      </c>
      <c r="G604" t="s">
        <v>32</v>
      </c>
      <c r="H604" t="s">
        <v>33</v>
      </c>
      <c r="I604">
        <v>0</v>
      </c>
      <c r="J604" t="s">
        <v>34</v>
      </c>
      <c r="K604" t="s">
        <v>35</v>
      </c>
      <c r="L604">
        <v>0.01</v>
      </c>
      <c r="M604" t="s">
        <v>32</v>
      </c>
      <c r="N604">
        <v>1</v>
      </c>
      <c r="O604" t="str">
        <f t="shared" si="117"/>
        <v/>
      </c>
      <c r="P604" t="str">
        <f t="shared" si="118"/>
        <v/>
      </c>
      <c r="Q604">
        <f t="shared" si="119"/>
        <v>29</v>
      </c>
      <c r="R604" t="str">
        <f t="shared" si="120"/>
        <v/>
      </c>
      <c r="S604" t="str">
        <f t="shared" si="121"/>
        <v/>
      </c>
      <c r="T604" t="str">
        <f t="shared" si="122"/>
        <v/>
      </c>
      <c r="U604" cm="1">
        <f t="array" ref="U604">MIN(IFERROR(FIND(_xlfn.SEQUENCE(10,,CHAR(48)),F604),""))</f>
        <v>8</v>
      </c>
      <c r="V604">
        <f t="shared" si="123"/>
        <v>15</v>
      </c>
      <c r="W604" t="str">
        <f t="shared" si="124"/>
        <v>611_2182</v>
      </c>
      <c r="X604" t="str">
        <f t="shared" si="125"/>
        <v>611_2182</v>
      </c>
      <c r="Y604" t="str">
        <f t="shared" si="126"/>
        <v>A créer</v>
      </c>
      <c r="Z604">
        <f t="shared" si="127"/>
        <v>0</v>
      </c>
      <c r="AA604" t="str">
        <f t="shared" si="128"/>
        <v>611_2182 / 29064894</v>
      </c>
      <c r="AB604">
        <f t="shared" si="129"/>
        <v>29064894</v>
      </c>
      <c r="AC604" s="10" t="str">
        <f>Sheet1[[#This Row],[Emplacement]]</f>
        <v>A créer</v>
      </c>
      <c r="AD604" s="10" t="str">
        <f>Sheet1[[#This Row],[Outillage]]</f>
        <v>611_2182</v>
      </c>
    </row>
    <row r="605" spans="1:30" x14ac:dyDescent="0.25">
      <c r="A605">
        <v>29064895</v>
      </c>
      <c r="B605" t="s">
        <v>489</v>
      </c>
      <c r="C605" t="s">
        <v>28</v>
      </c>
      <c r="D605" t="s">
        <v>29</v>
      </c>
      <c r="E605" t="s">
        <v>32</v>
      </c>
      <c r="F605" t="s">
        <v>490</v>
      </c>
      <c r="G605" t="s">
        <v>32</v>
      </c>
      <c r="H605" t="s">
        <v>33</v>
      </c>
      <c r="I605">
        <v>0</v>
      </c>
      <c r="J605" t="s">
        <v>34</v>
      </c>
      <c r="K605" t="s">
        <v>35</v>
      </c>
      <c r="L605">
        <v>0.01</v>
      </c>
      <c r="M605" t="s">
        <v>32</v>
      </c>
      <c r="N605">
        <v>1</v>
      </c>
      <c r="O605" t="str">
        <f t="shared" si="117"/>
        <v/>
      </c>
      <c r="P605" t="str">
        <f t="shared" si="118"/>
        <v/>
      </c>
      <c r="Q605">
        <f t="shared" si="119"/>
        <v>31</v>
      </c>
      <c r="R605" t="str">
        <f t="shared" si="120"/>
        <v/>
      </c>
      <c r="S605" t="str">
        <f t="shared" si="121"/>
        <v/>
      </c>
      <c r="T605" t="str">
        <f t="shared" si="122"/>
        <v/>
      </c>
      <c r="U605" cm="1">
        <f t="array" ref="U605">MIN(IFERROR(FIND(_xlfn.SEQUENCE(10,,CHAR(48)),F605),""))</f>
        <v>8</v>
      </c>
      <c r="V605">
        <f t="shared" si="123"/>
        <v>15</v>
      </c>
      <c r="W605" t="str">
        <f t="shared" si="124"/>
        <v>611_2235</v>
      </c>
      <c r="X605" t="str">
        <f t="shared" si="125"/>
        <v>611_2235</v>
      </c>
      <c r="Y605" t="str">
        <f t="shared" si="126"/>
        <v>A créer</v>
      </c>
      <c r="Z605">
        <f t="shared" si="127"/>
        <v>0</v>
      </c>
      <c r="AA605" t="str">
        <f t="shared" si="128"/>
        <v>611_2235 / 29064895</v>
      </c>
      <c r="AB605">
        <f t="shared" si="129"/>
        <v>29064895</v>
      </c>
      <c r="AC605" s="10" t="str">
        <f>Sheet1[[#This Row],[Emplacement]]</f>
        <v>A créer</v>
      </c>
      <c r="AD605" s="10" t="str">
        <f>Sheet1[[#This Row],[Outillage]]</f>
        <v>611_2235</v>
      </c>
    </row>
    <row r="606" spans="1:30" x14ac:dyDescent="0.25">
      <c r="A606">
        <v>29064896</v>
      </c>
      <c r="B606" t="s">
        <v>491</v>
      </c>
      <c r="C606" t="s">
        <v>28</v>
      </c>
      <c r="D606" t="s">
        <v>29</v>
      </c>
      <c r="E606" t="s">
        <v>32</v>
      </c>
      <c r="F606" t="s">
        <v>492</v>
      </c>
      <c r="G606" t="s">
        <v>32</v>
      </c>
      <c r="H606" t="s">
        <v>33</v>
      </c>
      <c r="I606">
        <v>0</v>
      </c>
      <c r="J606" t="s">
        <v>34</v>
      </c>
      <c r="K606" t="s">
        <v>35</v>
      </c>
      <c r="L606">
        <v>0.01</v>
      </c>
      <c r="M606" t="s">
        <v>32</v>
      </c>
      <c r="N606">
        <v>1</v>
      </c>
      <c r="O606" t="str">
        <f t="shared" si="117"/>
        <v/>
      </c>
      <c r="P606" t="str">
        <f t="shared" si="118"/>
        <v/>
      </c>
      <c r="Q606">
        <f t="shared" si="119"/>
        <v>31</v>
      </c>
      <c r="R606" t="str">
        <f t="shared" si="120"/>
        <v/>
      </c>
      <c r="S606" t="str">
        <f t="shared" si="121"/>
        <v/>
      </c>
      <c r="T606" t="str">
        <f t="shared" si="122"/>
        <v/>
      </c>
      <c r="U606" cm="1">
        <f t="array" ref="U606">MIN(IFERROR(FIND(_xlfn.SEQUENCE(10,,CHAR(48)),F606),""))</f>
        <v>8</v>
      </c>
      <c r="V606">
        <f t="shared" si="123"/>
        <v>15</v>
      </c>
      <c r="W606" t="str">
        <f t="shared" si="124"/>
        <v>611_2303</v>
      </c>
      <c r="X606" t="str">
        <f t="shared" si="125"/>
        <v>611_2303</v>
      </c>
      <c r="Y606" t="str">
        <f t="shared" si="126"/>
        <v>A créer</v>
      </c>
      <c r="Z606">
        <f t="shared" si="127"/>
        <v>0</v>
      </c>
      <c r="AA606" t="str">
        <f t="shared" si="128"/>
        <v>611_2303 / 29064896</v>
      </c>
      <c r="AB606">
        <f t="shared" si="129"/>
        <v>29064896</v>
      </c>
      <c r="AC606" s="10" t="str">
        <f>Sheet1[[#This Row],[Emplacement]]</f>
        <v>A créer</v>
      </c>
      <c r="AD606" s="10" t="str">
        <f>Sheet1[[#This Row],[Outillage]]</f>
        <v>611_2303</v>
      </c>
    </row>
    <row r="607" spans="1:30" x14ac:dyDescent="0.25">
      <c r="A607">
        <v>29064897</v>
      </c>
      <c r="B607" t="s">
        <v>493</v>
      </c>
      <c r="C607" t="s">
        <v>28</v>
      </c>
      <c r="D607" t="s">
        <v>29</v>
      </c>
      <c r="E607" t="s">
        <v>32</v>
      </c>
      <c r="F607" t="s">
        <v>494</v>
      </c>
      <c r="G607" t="s">
        <v>32</v>
      </c>
      <c r="H607" t="s">
        <v>33</v>
      </c>
      <c r="I607">
        <v>0</v>
      </c>
      <c r="J607" t="s">
        <v>34</v>
      </c>
      <c r="K607" t="s">
        <v>35</v>
      </c>
      <c r="L607">
        <v>0.01</v>
      </c>
      <c r="M607" t="s">
        <v>32</v>
      </c>
      <c r="N607">
        <v>1</v>
      </c>
      <c r="O607" t="str">
        <f t="shared" si="117"/>
        <v/>
      </c>
      <c r="P607" t="str">
        <f t="shared" si="118"/>
        <v/>
      </c>
      <c r="Q607">
        <f t="shared" si="119"/>
        <v>31</v>
      </c>
      <c r="R607" t="str">
        <f t="shared" si="120"/>
        <v/>
      </c>
      <c r="S607" t="str">
        <f t="shared" si="121"/>
        <v/>
      </c>
      <c r="T607" t="str">
        <f t="shared" si="122"/>
        <v/>
      </c>
      <c r="U607" cm="1">
        <f t="array" ref="U607">MIN(IFERROR(FIND(_xlfn.SEQUENCE(10,,CHAR(48)),F607),""))</f>
        <v>8</v>
      </c>
      <c r="V607">
        <f t="shared" si="123"/>
        <v>15</v>
      </c>
      <c r="W607" t="str">
        <f t="shared" si="124"/>
        <v>611_2308</v>
      </c>
      <c r="X607" t="str">
        <f t="shared" si="125"/>
        <v>611_2308</v>
      </c>
      <c r="Y607" t="str">
        <f t="shared" si="126"/>
        <v>A créer</v>
      </c>
      <c r="Z607">
        <f t="shared" si="127"/>
        <v>0</v>
      </c>
      <c r="AA607" t="str">
        <f t="shared" si="128"/>
        <v>611_2308 / 29064897</v>
      </c>
      <c r="AB607">
        <f t="shared" si="129"/>
        <v>29064897</v>
      </c>
      <c r="AC607" s="10" t="str">
        <f>Sheet1[[#This Row],[Emplacement]]</f>
        <v>A créer</v>
      </c>
      <c r="AD607" s="10" t="str">
        <f>Sheet1[[#This Row],[Outillage]]</f>
        <v>611_2308</v>
      </c>
    </row>
    <row r="608" spans="1:30" x14ac:dyDescent="0.25">
      <c r="A608">
        <v>29064898</v>
      </c>
      <c r="B608" t="s">
        <v>495</v>
      </c>
      <c r="C608" t="s">
        <v>28</v>
      </c>
      <c r="D608" t="s">
        <v>29</v>
      </c>
      <c r="E608" t="s">
        <v>32</v>
      </c>
      <c r="F608" t="s">
        <v>496</v>
      </c>
      <c r="G608" t="s">
        <v>32</v>
      </c>
      <c r="H608" t="s">
        <v>33</v>
      </c>
      <c r="I608">
        <v>0</v>
      </c>
      <c r="J608" t="s">
        <v>34</v>
      </c>
      <c r="K608" t="s">
        <v>35</v>
      </c>
      <c r="L608">
        <v>0.01</v>
      </c>
      <c r="M608" t="s">
        <v>32</v>
      </c>
      <c r="N608">
        <v>1</v>
      </c>
      <c r="O608" t="str">
        <f t="shared" si="117"/>
        <v/>
      </c>
      <c r="P608" t="str">
        <f t="shared" si="118"/>
        <v/>
      </c>
      <c r="Q608">
        <f t="shared" si="119"/>
        <v>31</v>
      </c>
      <c r="R608" t="str">
        <f t="shared" si="120"/>
        <v/>
      </c>
      <c r="S608" t="str">
        <f t="shared" si="121"/>
        <v/>
      </c>
      <c r="T608" t="str">
        <f t="shared" si="122"/>
        <v/>
      </c>
      <c r="U608" cm="1">
        <f t="array" ref="U608">MIN(IFERROR(FIND(_xlfn.SEQUENCE(10,,CHAR(48)),F608),""))</f>
        <v>8</v>
      </c>
      <c r="V608">
        <f t="shared" si="123"/>
        <v>15</v>
      </c>
      <c r="W608" t="str">
        <f t="shared" si="124"/>
        <v>611_2339</v>
      </c>
      <c r="X608" t="str">
        <f t="shared" si="125"/>
        <v>611_2339</v>
      </c>
      <c r="Y608" t="str">
        <f t="shared" si="126"/>
        <v>A créer</v>
      </c>
      <c r="Z608">
        <f t="shared" si="127"/>
        <v>0</v>
      </c>
      <c r="AA608" t="str">
        <f t="shared" si="128"/>
        <v>611_2339 / 29064898</v>
      </c>
      <c r="AB608">
        <f t="shared" si="129"/>
        <v>29064898</v>
      </c>
      <c r="AC608" s="10" t="str">
        <f>Sheet1[[#This Row],[Emplacement]]</f>
        <v>A créer</v>
      </c>
      <c r="AD608" s="10" t="str">
        <f>Sheet1[[#This Row],[Outillage]]</f>
        <v>611_2339</v>
      </c>
    </row>
    <row r="609" spans="1:30" x14ac:dyDescent="0.25">
      <c r="A609">
        <v>29064899</v>
      </c>
      <c r="B609" t="s">
        <v>497</v>
      </c>
      <c r="C609" t="s">
        <v>28</v>
      </c>
      <c r="D609" t="s">
        <v>29</v>
      </c>
      <c r="E609" t="s">
        <v>32</v>
      </c>
      <c r="F609" t="s">
        <v>498</v>
      </c>
      <c r="G609" t="s">
        <v>32</v>
      </c>
      <c r="H609" t="s">
        <v>33</v>
      </c>
      <c r="I609">
        <v>0</v>
      </c>
      <c r="J609" t="s">
        <v>34</v>
      </c>
      <c r="K609" t="s">
        <v>35</v>
      </c>
      <c r="L609">
        <v>0.01</v>
      </c>
      <c r="M609" t="s">
        <v>32</v>
      </c>
      <c r="N609">
        <v>1</v>
      </c>
      <c r="O609" t="str">
        <f t="shared" si="117"/>
        <v/>
      </c>
      <c r="P609" t="str">
        <f t="shared" si="118"/>
        <v/>
      </c>
      <c r="Q609">
        <f t="shared" si="119"/>
        <v>31</v>
      </c>
      <c r="R609" t="str">
        <f t="shared" si="120"/>
        <v/>
      </c>
      <c r="S609" t="str">
        <f t="shared" si="121"/>
        <v/>
      </c>
      <c r="T609" t="str">
        <f t="shared" si="122"/>
        <v/>
      </c>
      <c r="U609" cm="1">
        <f t="array" ref="U609">MIN(IFERROR(FIND(_xlfn.SEQUENCE(10,,CHAR(48)),F609),""))</f>
        <v>8</v>
      </c>
      <c r="V609">
        <f t="shared" si="123"/>
        <v>15</v>
      </c>
      <c r="W609" t="str">
        <f t="shared" si="124"/>
        <v>611_2342</v>
      </c>
      <c r="X609" t="str">
        <f t="shared" si="125"/>
        <v>611_2342</v>
      </c>
      <c r="Y609" t="str">
        <f t="shared" si="126"/>
        <v>A créer</v>
      </c>
      <c r="Z609">
        <f t="shared" si="127"/>
        <v>0</v>
      </c>
      <c r="AA609" t="str">
        <f t="shared" si="128"/>
        <v>611_2342 / 29064899</v>
      </c>
      <c r="AB609">
        <f t="shared" si="129"/>
        <v>29064899</v>
      </c>
      <c r="AC609" s="10" t="str">
        <f>Sheet1[[#This Row],[Emplacement]]</f>
        <v>A créer</v>
      </c>
      <c r="AD609" s="10" t="str">
        <f>Sheet1[[#This Row],[Outillage]]</f>
        <v>611_2342</v>
      </c>
    </row>
    <row r="610" spans="1:30" x14ac:dyDescent="0.25">
      <c r="A610">
        <v>29064900</v>
      </c>
      <c r="B610" t="s">
        <v>499</v>
      </c>
      <c r="C610" t="s">
        <v>28</v>
      </c>
      <c r="D610" t="s">
        <v>29</v>
      </c>
      <c r="E610" t="s">
        <v>32</v>
      </c>
      <c r="F610" t="s">
        <v>500</v>
      </c>
      <c r="G610" t="s">
        <v>32</v>
      </c>
      <c r="H610" t="s">
        <v>33</v>
      </c>
      <c r="I610">
        <v>0</v>
      </c>
      <c r="J610" t="s">
        <v>34</v>
      </c>
      <c r="K610" t="s">
        <v>35</v>
      </c>
      <c r="L610">
        <v>0.01</v>
      </c>
      <c r="M610" t="s">
        <v>32</v>
      </c>
      <c r="N610">
        <v>1</v>
      </c>
      <c r="O610" t="str">
        <f t="shared" si="117"/>
        <v/>
      </c>
      <c r="P610" t="str">
        <f t="shared" si="118"/>
        <v/>
      </c>
      <c r="Q610">
        <f t="shared" si="119"/>
        <v>31</v>
      </c>
      <c r="R610" t="str">
        <f t="shared" si="120"/>
        <v/>
      </c>
      <c r="S610" t="str">
        <f t="shared" si="121"/>
        <v/>
      </c>
      <c r="T610" t="str">
        <f t="shared" si="122"/>
        <v/>
      </c>
      <c r="U610" cm="1">
        <f t="array" ref="U610">MIN(IFERROR(FIND(_xlfn.SEQUENCE(10,,CHAR(48)),F610),""))</f>
        <v>8</v>
      </c>
      <c r="V610">
        <f t="shared" si="123"/>
        <v>15</v>
      </c>
      <c r="W610" t="str">
        <f t="shared" si="124"/>
        <v>611_2346</v>
      </c>
      <c r="X610" t="str">
        <f t="shared" si="125"/>
        <v>611_2346</v>
      </c>
      <c r="Y610" t="str">
        <f t="shared" si="126"/>
        <v>A créer</v>
      </c>
      <c r="Z610">
        <f t="shared" si="127"/>
        <v>0</v>
      </c>
      <c r="AA610" t="str">
        <f t="shared" si="128"/>
        <v>611_2346 / 29064900</v>
      </c>
      <c r="AB610">
        <f t="shared" si="129"/>
        <v>29064900</v>
      </c>
      <c r="AC610" s="10" t="str">
        <f>Sheet1[[#This Row],[Emplacement]]</f>
        <v>A créer</v>
      </c>
      <c r="AD610" s="10" t="str">
        <f>Sheet1[[#This Row],[Outillage]]</f>
        <v>611_2346</v>
      </c>
    </row>
    <row r="611" spans="1:30" x14ac:dyDescent="0.25">
      <c r="A611">
        <v>29064901</v>
      </c>
      <c r="B611" t="s">
        <v>501</v>
      </c>
      <c r="C611" t="s">
        <v>28</v>
      </c>
      <c r="D611" t="s">
        <v>29</v>
      </c>
      <c r="E611" t="s">
        <v>32</v>
      </c>
      <c r="F611" t="s">
        <v>502</v>
      </c>
      <c r="G611" t="s">
        <v>32</v>
      </c>
      <c r="H611" t="s">
        <v>33</v>
      </c>
      <c r="I611">
        <v>0</v>
      </c>
      <c r="J611" t="s">
        <v>34</v>
      </c>
      <c r="K611" t="s">
        <v>35</v>
      </c>
      <c r="L611">
        <v>0.01</v>
      </c>
      <c r="M611" t="s">
        <v>32</v>
      </c>
      <c r="N611">
        <v>1</v>
      </c>
      <c r="O611" t="str">
        <f t="shared" si="117"/>
        <v/>
      </c>
      <c r="P611" t="str">
        <f t="shared" si="118"/>
        <v/>
      </c>
      <c r="Q611">
        <f t="shared" si="119"/>
        <v>30</v>
      </c>
      <c r="R611" t="str">
        <f t="shared" si="120"/>
        <v/>
      </c>
      <c r="S611" t="str">
        <f t="shared" si="121"/>
        <v/>
      </c>
      <c r="T611" t="str">
        <f t="shared" si="122"/>
        <v/>
      </c>
      <c r="U611" cm="1">
        <f t="array" ref="U611">MIN(IFERROR(FIND(_xlfn.SEQUENCE(10,,CHAR(48)),F611),""))</f>
        <v>8</v>
      </c>
      <c r="V611">
        <f t="shared" si="123"/>
        <v>15</v>
      </c>
      <c r="W611" t="str">
        <f t="shared" si="124"/>
        <v>611_2350</v>
      </c>
      <c r="X611" t="str">
        <f t="shared" si="125"/>
        <v>611_2350</v>
      </c>
      <c r="Y611" t="str">
        <f t="shared" si="126"/>
        <v>A créer</v>
      </c>
      <c r="Z611">
        <f t="shared" si="127"/>
        <v>0</v>
      </c>
      <c r="AA611" t="str">
        <f t="shared" si="128"/>
        <v>611_2350 / 29064901</v>
      </c>
      <c r="AB611">
        <f t="shared" si="129"/>
        <v>29064901</v>
      </c>
      <c r="AC611" s="10" t="str">
        <f>Sheet1[[#This Row],[Emplacement]]</f>
        <v>A créer</v>
      </c>
      <c r="AD611" s="10" t="str">
        <f>Sheet1[[#This Row],[Outillage]]</f>
        <v>611_2350</v>
      </c>
    </row>
    <row r="612" spans="1:30" x14ac:dyDescent="0.25">
      <c r="A612">
        <v>29064902</v>
      </c>
      <c r="B612" t="s">
        <v>503</v>
      </c>
      <c r="C612" t="s">
        <v>28</v>
      </c>
      <c r="D612" t="s">
        <v>29</v>
      </c>
      <c r="E612" t="s">
        <v>32</v>
      </c>
      <c r="F612" t="s">
        <v>504</v>
      </c>
      <c r="G612" t="s">
        <v>32</v>
      </c>
      <c r="H612" t="s">
        <v>33</v>
      </c>
      <c r="I612">
        <v>0</v>
      </c>
      <c r="J612" t="s">
        <v>34</v>
      </c>
      <c r="K612" t="s">
        <v>35</v>
      </c>
      <c r="L612">
        <v>0.01</v>
      </c>
      <c r="M612" t="s">
        <v>32</v>
      </c>
      <c r="N612">
        <v>1</v>
      </c>
      <c r="O612" t="str">
        <f t="shared" si="117"/>
        <v/>
      </c>
      <c r="P612" t="str">
        <f t="shared" si="118"/>
        <v/>
      </c>
      <c r="Q612">
        <f t="shared" si="119"/>
        <v>31</v>
      </c>
      <c r="R612" t="str">
        <f t="shared" si="120"/>
        <v/>
      </c>
      <c r="S612" t="str">
        <f t="shared" si="121"/>
        <v/>
      </c>
      <c r="T612" t="str">
        <f t="shared" si="122"/>
        <v/>
      </c>
      <c r="U612" cm="1">
        <f t="array" ref="U612">MIN(IFERROR(FIND(_xlfn.SEQUENCE(10,,CHAR(48)),F612),""))</f>
        <v>8</v>
      </c>
      <c r="V612">
        <f t="shared" si="123"/>
        <v>15</v>
      </c>
      <c r="W612" t="str">
        <f t="shared" si="124"/>
        <v>611_2356</v>
      </c>
      <c r="X612" t="str">
        <f t="shared" si="125"/>
        <v>611_2356</v>
      </c>
      <c r="Y612" t="str">
        <f t="shared" si="126"/>
        <v>A créer</v>
      </c>
      <c r="Z612">
        <f t="shared" si="127"/>
        <v>0</v>
      </c>
      <c r="AA612" t="str">
        <f t="shared" si="128"/>
        <v>611_2356 / 29064902</v>
      </c>
      <c r="AB612">
        <f t="shared" si="129"/>
        <v>29064902</v>
      </c>
      <c r="AC612" s="10" t="str">
        <f>Sheet1[[#This Row],[Emplacement]]</f>
        <v>A créer</v>
      </c>
      <c r="AD612" s="10" t="str">
        <f>Sheet1[[#This Row],[Outillage]]</f>
        <v>611_2356</v>
      </c>
    </row>
    <row r="613" spans="1:30" x14ac:dyDescent="0.25">
      <c r="A613">
        <v>29064903</v>
      </c>
      <c r="B613" t="s">
        <v>505</v>
      </c>
      <c r="C613" t="s">
        <v>28</v>
      </c>
      <c r="D613" t="s">
        <v>29</v>
      </c>
      <c r="E613" t="s">
        <v>32</v>
      </c>
      <c r="F613" t="s">
        <v>506</v>
      </c>
      <c r="G613" t="s">
        <v>32</v>
      </c>
      <c r="H613" t="s">
        <v>33</v>
      </c>
      <c r="I613">
        <v>0</v>
      </c>
      <c r="J613" t="s">
        <v>34</v>
      </c>
      <c r="K613" t="s">
        <v>35</v>
      </c>
      <c r="L613">
        <v>0.01</v>
      </c>
      <c r="M613" t="s">
        <v>32</v>
      </c>
      <c r="N613">
        <v>1</v>
      </c>
      <c r="O613" t="str">
        <f t="shared" si="117"/>
        <v/>
      </c>
      <c r="P613" t="str">
        <f t="shared" si="118"/>
        <v/>
      </c>
      <c r="Q613">
        <f t="shared" si="119"/>
        <v>31</v>
      </c>
      <c r="R613" t="str">
        <f t="shared" si="120"/>
        <v/>
      </c>
      <c r="S613" t="str">
        <f t="shared" si="121"/>
        <v/>
      </c>
      <c r="T613" t="str">
        <f t="shared" si="122"/>
        <v/>
      </c>
      <c r="U613" cm="1">
        <f t="array" ref="U613">MIN(IFERROR(FIND(_xlfn.SEQUENCE(10,,CHAR(48)),F613),""))</f>
        <v>8</v>
      </c>
      <c r="V613">
        <f t="shared" si="123"/>
        <v>15</v>
      </c>
      <c r="W613" t="str">
        <f t="shared" si="124"/>
        <v>611_2366</v>
      </c>
      <c r="X613" t="str">
        <f t="shared" si="125"/>
        <v>611_2366</v>
      </c>
      <c r="Y613" t="str">
        <f t="shared" si="126"/>
        <v>A créer</v>
      </c>
      <c r="Z613">
        <f t="shared" si="127"/>
        <v>0</v>
      </c>
      <c r="AA613" t="str">
        <f t="shared" si="128"/>
        <v>611_2366 / 29064903</v>
      </c>
      <c r="AB613">
        <f t="shared" si="129"/>
        <v>29064903</v>
      </c>
      <c r="AC613" s="10" t="str">
        <f>Sheet1[[#This Row],[Emplacement]]</f>
        <v>A créer</v>
      </c>
      <c r="AD613" s="10" t="str">
        <f>Sheet1[[#This Row],[Outillage]]</f>
        <v>611_2366</v>
      </c>
    </row>
    <row r="614" spans="1:30" x14ac:dyDescent="0.25">
      <c r="A614">
        <v>29064904</v>
      </c>
      <c r="B614" t="s">
        <v>507</v>
      </c>
      <c r="C614" t="s">
        <v>28</v>
      </c>
      <c r="D614" t="s">
        <v>29</v>
      </c>
      <c r="E614" t="s">
        <v>32</v>
      </c>
      <c r="F614" t="s">
        <v>508</v>
      </c>
      <c r="G614" t="s">
        <v>32</v>
      </c>
      <c r="H614" t="s">
        <v>33</v>
      </c>
      <c r="I614">
        <v>0</v>
      </c>
      <c r="J614" t="s">
        <v>34</v>
      </c>
      <c r="K614" t="s">
        <v>35</v>
      </c>
      <c r="L614">
        <v>0.01</v>
      </c>
      <c r="M614" t="s">
        <v>32</v>
      </c>
      <c r="N614">
        <v>1</v>
      </c>
      <c r="O614" t="str">
        <f t="shared" si="117"/>
        <v/>
      </c>
      <c r="P614" t="str">
        <f t="shared" si="118"/>
        <v/>
      </c>
      <c r="Q614">
        <f t="shared" si="119"/>
        <v>31</v>
      </c>
      <c r="R614" t="str">
        <f t="shared" si="120"/>
        <v/>
      </c>
      <c r="S614" t="str">
        <f t="shared" si="121"/>
        <v/>
      </c>
      <c r="T614" t="str">
        <f t="shared" si="122"/>
        <v/>
      </c>
      <c r="U614" cm="1">
        <f t="array" ref="U614">MIN(IFERROR(FIND(_xlfn.SEQUENCE(10,,CHAR(48)),F614),""))</f>
        <v>8</v>
      </c>
      <c r="V614">
        <f t="shared" si="123"/>
        <v>15</v>
      </c>
      <c r="W614" t="str">
        <f t="shared" si="124"/>
        <v>611_2371</v>
      </c>
      <c r="X614" t="str">
        <f t="shared" si="125"/>
        <v>611_2371</v>
      </c>
      <c r="Y614" t="str">
        <f t="shared" si="126"/>
        <v>A créer</v>
      </c>
      <c r="Z614">
        <f t="shared" si="127"/>
        <v>0</v>
      </c>
      <c r="AA614" t="str">
        <f t="shared" si="128"/>
        <v>611_2371 / 29064904</v>
      </c>
      <c r="AB614">
        <f t="shared" si="129"/>
        <v>29064904</v>
      </c>
      <c r="AC614" s="10" t="str">
        <f>Sheet1[[#This Row],[Emplacement]]</f>
        <v>A créer</v>
      </c>
      <c r="AD614" s="10" t="str">
        <f>Sheet1[[#This Row],[Outillage]]</f>
        <v>611_2371</v>
      </c>
    </row>
    <row r="615" spans="1:30" x14ac:dyDescent="0.25">
      <c r="A615">
        <v>29064905</v>
      </c>
      <c r="B615" t="s">
        <v>509</v>
      </c>
      <c r="C615" t="s">
        <v>28</v>
      </c>
      <c r="D615" t="s">
        <v>29</v>
      </c>
      <c r="E615" t="s">
        <v>32</v>
      </c>
      <c r="F615" t="s">
        <v>510</v>
      </c>
      <c r="G615" t="s">
        <v>32</v>
      </c>
      <c r="H615" t="s">
        <v>33</v>
      </c>
      <c r="I615">
        <v>0</v>
      </c>
      <c r="J615" t="s">
        <v>34</v>
      </c>
      <c r="K615" t="s">
        <v>35</v>
      </c>
      <c r="L615">
        <v>0.01</v>
      </c>
      <c r="M615" t="s">
        <v>32</v>
      </c>
      <c r="N615">
        <v>1</v>
      </c>
      <c r="O615" t="str">
        <f t="shared" si="117"/>
        <v/>
      </c>
      <c r="P615" t="str">
        <f t="shared" si="118"/>
        <v/>
      </c>
      <c r="Q615">
        <f t="shared" si="119"/>
        <v>31</v>
      </c>
      <c r="R615" t="str">
        <f t="shared" si="120"/>
        <v/>
      </c>
      <c r="S615" t="str">
        <f t="shared" si="121"/>
        <v/>
      </c>
      <c r="T615" t="str">
        <f t="shared" si="122"/>
        <v/>
      </c>
      <c r="U615" cm="1">
        <f t="array" ref="U615">MIN(IFERROR(FIND(_xlfn.SEQUENCE(10,,CHAR(48)),F615),""))</f>
        <v>8</v>
      </c>
      <c r="V615">
        <f t="shared" si="123"/>
        <v>15</v>
      </c>
      <c r="W615" t="str">
        <f t="shared" si="124"/>
        <v>611_2619</v>
      </c>
      <c r="X615" t="str">
        <f t="shared" si="125"/>
        <v>611_2619</v>
      </c>
      <c r="Y615" t="str">
        <f t="shared" si="126"/>
        <v>A créer</v>
      </c>
      <c r="Z615">
        <f t="shared" si="127"/>
        <v>0</v>
      </c>
      <c r="AA615" t="str">
        <f t="shared" si="128"/>
        <v>611_2619 / 29064905</v>
      </c>
      <c r="AB615">
        <f t="shared" si="129"/>
        <v>29064905</v>
      </c>
      <c r="AC615" s="10" t="str">
        <f>Sheet1[[#This Row],[Emplacement]]</f>
        <v>A créer</v>
      </c>
      <c r="AD615" s="10" t="str">
        <f>Sheet1[[#This Row],[Outillage]]</f>
        <v>611_2619</v>
      </c>
    </row>
    <row r="616" spans="1:30" x14ac:dyDescent="0.25">
      <c r="A616">
        <v>29064906</v>
      </c>
      <c r="B616" t="s">
        <v>511</v>
      </c>
      <c r="C616" t="s">
        <v>28</v>
      </c>
      <c r="D616" t="s">
        <v>29</v>
      </c>
      <c r="E616" t="s">
        <v>32</v>
      </c>
      <c r="F616" t="s">
        <v>512</v>
      </c>
      <c r="G616" t="s">
        <v>32</v>
      </c>
      <c r="H616" t="s">
        <v>33</v>
      </c>
      <c r="I616">
        <v>0</v>
      </c>
      <c r="J616" t="s">
        <v>34</v>
      </c>
      <c r="K616" t="s">
        <v>35</v>
      </c>
      <c r="L616">
        <v>0.01</v>
      </c>
      <c r="M616" t="s">
        <v>32</v>
      </c>
      <c r="N616">
        <v>1</v>
      </c>
      <c r="O616" t="str">
        <f t="shared" si="117"/>
        <v/>
      </c>
      <c r="P616" t="str">
        <f t="shared" si="118"/>
        <v/>
      </c>
      <c r="Q616">
        <f t="shared" si="119"/>
        <v>31</v>
      </c>
      <c r="R616" t="str">
        <f t="shared" si="120"/>
        <v/>
      </c>
      <c r="S616" t="str">
        <f t="shared" si="121"/>
        <v/>
      </c>
      <c r="T616" t="str">
        <f t="shared" si="122"/>
        <v/>
      </c>
      <c r="U616" cm="1">
        <f t="array" ref="U616">MIN(IFERROR(FIND(_xlfn.SEQUENCE(10,,CHAR(48)),F616),""))</f>
        <v>8</v>
      </c>
      <c r="V616">
        <f t="shared" si="123"/>
        <v>15</v>
      </c>
      <c r="W616" t="str">
        <f t="shared" si="124"/>
        <v>611_2662</v>
      </c>
      <c r="X616" t="str">
        <f t="shared" si="125"/>
        <v>611_2662</v>
      </c>
      <c r="Y616" t="str">
        <f t="shared" si="126"/>
        <v>A créer</v>
      </c>
      <c r="Z616">
        <f t="shared" si="127"/>
        <v>0</v>
      </c>
      <c r="AA616" t="str">
        <f t="shared" si="128"/>
        <v>611_2662 / 29064906</v>
      </c>
      <c r="AB616">
        <f t="shared" si="129"/>
        <v>29064906</v>
      </c>
      <c r="AC616" s="10" t="str">
        <f>Sheet1[[#This Row],[Emplacement]]</f>
        <v>A créer</v>
      </c>
      <c r="AD616" s="10" t="str">
        <f>Sheet1[[#This Row],[Outillage]]</f>
        <v>611_2662</v>
      </c>
    </row>
    <row r="617" spans="1:30" x14ac:dyDescent="0.25">
      <c r="A617">
        <v>29064907</v>
      </c>
      <c r="B617" t="s">
        <v>513</v>
      </c>
      <c r="C617" t="s">
        <v>28</v>
      </c>
      <c r="D617" t="s">
        <v>29</v>
      </c>
      <c r="E617" t="s">
        <v>32</v>
      </c>
      <c r="F617" t="s">
        <v>514</v>
      </c>
      <c r="G617" t="s">
        <v>32</v>
      </c>
      <c r="H617" t="s">
        <v>33</v>
      </c>
      <c r="I617">
        <v>0</v>
      </c>
      <c r="J617" t="s">
        <v>34</v>
      </c>
      <c r="K617" t="s">
        <v>35</v>
      </c>
      <c r="L617">
        <v>0.01</v>
      </c>
      <c r="M617" t="s">
        <v>32</v>
      </c>
      <c r="N617">
        <v>1</v>
      </c>
      <c r="O617" t="str">
        <f t="shared" si="117"/>
        <v/>
      </c>
      <c r="P617" t="str">
        <f t="shared" si="118"/>
        <v/>
      </c>
      <c r="Q617">
        <f t="shared" si="119"/>
        <v>31</v>
      </c>
      <c r="R617" t="str">
        <f t="shared" si="120"/>
        <v/>
      </c>
      <c r="S617" t="str">
        <f t="shared" si="121"/>
        <v/>
      </c>
      <c r="T617" t="str">
        <f t="shared" si="122"/>
        <v/>
      </c>
      <c r="U617" cm="1">
        <f t="array" ref="U617">MIN(IFERROR(FIND(_xlfn.SEQUENCE(10,,CHAR(48)),F617),""))</f>
        <v>8</v>
      </c>
      <c r="V617">
        <f t="shared" si="123"/>
        <v>15</v>
      </c>
      <c r="W617" t="str">
        <f t="shared" si="124"/>
        <v>611_2684</v>
      </c>
      <c r="X617" t="str">
        <f t="shared" si="125"/>
        <v>611_2684</v>
      </c>
      <c r="Y617" t="str">
        <f t="shared" si="126"/>
        <v>A créer</v>
      </c>
      <c r="Z617">
        <f t="shared" si="127"/>
        <v>0</v>
      </c>
      <c r="AA617" t="str">
        <f t="shared" si="128"/>
        <v>611_2684 / 29064907</v>
      </c>
      <c r="AB617">
        <f t="shared" si="129"/>
        <v>29064907</v>
      </c>
      <c r="AC617" s="10" t="str">
        <f>Sheet1[[#This Row],[Emplacement]]</f>
        <v>A créer</v>
      </c>
      <c r="AD617" s="10" t="str">
        <f>Sheet1[[#This Row],[Outillage]]</f>
        <v>611_2684</v>
      </c>
    </row>
    <row r="618" spans="1:30" x14ac:dyDescent="0.25">
      <c r="A618">
        <v>29064909</v>
      </c>
      <c r="B618" t="s">
        <v>515</v>
      </c>
      <c r="C618" t="s">
        <v>28</v>
      </c>
      <c r="D618" t="s">
        <v>29</v>
      </c>
      <c r="E618" t="s">
        <v>32</v>
      </c>
      <c r="F618" t="s">
        <v>516</v>
      </c>
      <c r="G618" t="s">
        <v>32</v>
      </c>
      <c r="H618" t="s">
        <v>33</v>
      </c>
      <c r="I618">
        <v>0</v>
      </c>
      <c r="J618" t="s">
        <v>34</v>
      </c>
      <c r="K618" t="s">
        <v>35</v>
      </c>
      <c r="L618">
        <v>0.01</v>
      </c>
      <c r="M618" t="s">
        <v>32</v>
      </c>
      <c r="N618">
        <v>1</v>
      </c>
      <c r="O618" t="str">
        <f t="shared" si="117"/>
        <v/>
      </c>
      <c r="P618" t="str">
        <f t="shared" si="118"/>
        <v/>
      </c>
      <c r="Q618">
        <f t="shared" si="119"/>
        <v>31</v>
      </c>
      <c r="R618" t="str">
        <f t="shared" si="120"/>
        <v/>
      </c>
      <c r="S618" t="str">
        <f t="shared" si="121"/>
        <v/>
      </c>
      <c r="T618" t="str">
        <f t="shared" si="122"/>
        <v/>
      </c>
      <c r="U618" cm="1">
        <f t="array" ref="U618">MIN(IFERROR(FIND(_xlfn.SEQUENCE(10,,CHAR(48)),F618),""))</f>
        <v>8</v>
      </c>
      <c r="V618">
        <f t="shared" si="123"/>
        <v>15</v>
      </c>
      <c r="W618" t="str">
        <f t="shared" si="124"/>
        <v>611_2712</v>
      </c>
      <c r="X618" t="str">
        <f t="shared" si="125"/>
        <v>611_2712</v>
      </c>
      <c r="Y618" t="str">
        <f t="shared" si="126"/>
        <v>A créer</v>
      </c>
      <c r="Z618">
        <f t="shared" si="127"/>
        <v>0</v>
      </c>
      <c r="AA618" t="str">
        <f t="shared" si="128"/>
        <v>611_2712 / 29064909</v>
      </c>
      <c r="AB618">
        <f t="shared" si="129"/>
        <v>29064909</v>
      </c>
      <c r="AC618" s="10" t="str">
        <f>Sheet1[[#This Row],[Emplacement]]</f>
        <v>A créer</v>
      </c>
      <c r="AD618" s="10" t="str">
        <f>Sheet1[[#This Row],[Outillage]]</f>
        <v>611_2712</v>
      </c>
    </row>
    <row r="619" spans="1:30" x14ac:dyDescent="0.25">
      <c r="A619">
        <v>29064910</v>
      </c>
      <c r="B619" t="s">
        <v>517</v>
      </c>
      <c r="C619" t="s">
        <v>28</v>
      </c>
      <c r="D619" t="s">
        <v>29</v>
      </c>
      <c r="E619" t="s">
        <v>32</v>
      </c>
      <c r="F619" t="s">
        <v>518</v>
      </c>
      <c r="G619" t="s">
        <v>32</v>
      </c>
      <c r="H619" t="s">
        <v>33</v>
      </c>
      <c r="I619">
        <v>0</v>
      </c>
      <c r="J619" t="s">
        <v>34</v>
      </c>
      <c r="K619" t="s">
        <v>35</v>
      </c>
      <c r="L619">
        <v>0.01</v>
      </c>
      <c r="M619" t="s">
        <v>32</v>
      </c>
      <c r="N619">
        <v>1</v>
      </c>
      <c r="O619" t="str">
        <f t="shared" si="117"/>
        <v/>
      </c>
      <c r="P619" t="str">
        <f t="shared" si="118"/>
        <v/>
      </c>
      <c r="Q619">
        <f t="shared" si="119"/>
        <v>31</v>
      </c>
      <c r="R619" t="str">
        <f t="shared" si="120"/>
        <v/>
      </c>
      <c r="S619" t="str">
        <f t="shared" si="121"/>
        <v/>
      </c>
      <c r="T619" t="str">
        <f t="shared" si="122"/>
        <v/>
      </c>
      <c r="U619" cm="1">
        <f t="array" ref="U619">MIN(IFERROR(FIND(_xlfn.SEQUENCE(10,,CHAR(48)),F619),""))</f>
        <v>8</v>
      </c>
      <c r="V619">
        <f t="shared" si="123"/>
        <v>15</v>
      </c>
      <c r="W619" t="str">
        <f t="shared" si="124"/>
        <v>611_2715</v>
      </c>
      <c r="X619" t="str">
        <f t="shared" si="125"/>
        <v>611_2715</v>
      </c>
      <c r="Y619" t="str">
        <f t="shared" si="126"/>
        <v>A créer</v>
      </c>
      <c r="Z619">
        <f t="shared" si="127"/>
        <v>0</v>
      </c>
      <c r="AA619" t="str">
        <f t="shared" si="128"/>
        <v>611_2715 / 29064910</v>
      </c>
      <c r="AB619">
        <f t="shared" si="129"/>
        <v>29064910</v>
      </c>
      <c r="AC619" s="10" t="str">
        <f>Sheet1[[#This Row],[Emplacement]]</f>
        <v>A créer</v>
      </c>
      <c r="AD619" s="10" t="str">
        <f>Sheet1[[#This Row],[Outillage]]</f>
        <v>611_2715</v>
      </c>
    </row>
    <row r="620" spans="1:30" x14ac:dyDescent="0.25">
      <c r="A620">
        <v>29064911</v>
      </c>
      <c r="B620" t="s">
        <v>1503</v>
      </c>
      <c r="C620" t="s">
        <v>28</v>
      </c>
      <c r="D620" t="s">
        <v>29</v>
      </c>
      <c r="E620" t="s">
        <v>32</v>
      </c>
      <c r="F620" t="s">
        <v>1504</v>
      </c>
      <c r="G620" t="s">
        <v>32</v>
      </c>
      <c r="H620" t="s">
        <v>33</v>
      </c>
      <c r="I620">
        <v>0</v>
      </c>
      <c r="J620" t="s">
        <v>34</v>
      </c>
      <c r="K620" t="s">
        <v>35</v>
      </c>
      <c r="L620">
        <v>0.01</v>
      </c>
      <c r="M620" t="s">
        <v>32</v>
      </c>
      <c r="N620">
        <v>1</v>
      </c>
      <c r="O620" t="str">
        <f t="shared" si="117"/>
        <v/>
      </c>
      <c r="P620" t="str">
        <f t="shared" si="118"/>
        <v/>
      </c>
      <c r="Q620">
        <f t="shared" si="119"/>
        <v>31</v>
      </c>
      <c r="R620" t="str">
        <f t="shared" si="120"/>
        <v/>
      </c>
      <c r="S620" t="str">
        <f t="shared" si="121"/>
        <v/>
      </c>
      <c r="T620" t="str">
        <f t="shared" si="122"/>
        <v/>
      </c>
      <c r="U620" cm="1">
        <f t="array" ref="U620">MIN(IFERROR(FIND(_xlfn.SEQUENCE(10,,CHAR(48)),F620),""))</f>
        <v>8</v>
      </c>
      <c r="V620">
        <f t="shared" si="123"/>
        <v>15</v>
      </c>
      <c r="W620" t="str">
        <f t="shared" si="124"/>
        <v>611_2834</v>
      </c>
      <c r="X620" t="str">
        <f t="shared" si="125"/>
        <v>611_2834</v>
      </c>
      <c r="Y620" t="str">
        <f t="shared" si="126"/>
        <v>A créer</v>
      </c>
      <c r="Z620">
        <f t="shared" si="127"/>
        <v>0</v>
      </c>
      <c r="AA620" t="str">
        <f t="shared" si="128"/>
        <v>611_2834 / 29064911</v>
      </c>
      <c r="AB620">
        <f t="shared" si="129"/>
        <v>29064911</v>
      </c>
      <c r="AC620" s="10" t="str">
        <f>Sheet1[[#This Row],[Emplacement]]</f>
        <v>A créer</v>
      </c>
      <c r="AD620" s="10" t="str">
        <f>Sheet1[[#This Row],[Outillage]]</f>
        <v>611_2834</v>
      </c>
    </row>
    <row r="621" spans="1:30" x14ac:dyDescent="0.25">
      <c r="A621">
        <v>29064912</v>
      </c>
      <c r="B621" t="s">
        <v>1505</v>
      </c>
      <c r="C621" t="s">
        <v>28</v>
      </c>
      <c r="D621" t="s">
        <v>29</v>
      </c>
      <c r="E621" t="s">
        <v>32</v>
      </c>
      <c r="F621" t="s">
        <v>1506</v>
      </c>
      <c r="G621" t="s">
        <v>32</v>
      </c>
      <c r="H621" t="s">
        <v>33</v>
      </c>
      <c r="I621">
        <v>0</v>
      </c>
      <c r="J621" t="s">
        <v>34</v>
      </c>
      <c r="K621" t="s">
        <v>35</v>
      </c>
      <c r="L621">
        <v>0.01</v>
      </c>
      <c r="M621" t="s">
        <v>32</v>
      </c>
      <c r="N621">
        <v>1</v>
      </c>
      <c r="O621" t="str">
        <f t="shared" si="117"/>
        <v/>
      </c>
      <c r="P621" t="str">
        <f t="shared" si="118"/>
        <v/>
      </c>
      <c r="Q621">
        <f t="shared" si="119"/>
        <v>31</v>
      </c>
      <c r="R621" t="str">
        <f t="shared" si="120"/>
        <v/>
      </c>
      <c r="S621" t="str">
        <f t="shared" si="121"/>
        <v/>
      </c>
      <c r="T621" t="str">
        <f t="shared" si="122"/>
        <v/>
      </c>
      <c r="U621" cm="1">
        <f t="array" ref="U621">MIN(IFERROR(FIND(_xlfn.SEQUENCE(10,,CHAR(48)),F621),""))</f>
        <v>8</v>
      </c>
      <c r="V621">
        <f t="shared" si="123"/>
        <v>15</v>
      </c>
      <c r="W621" t="str">
        <f t="shared" si="124"/>
        <v>611_2842</v>
      </c>
      <c r="X621" t="str">
        <f t="shared" si="125"/>
        <v>611_2842</v>
      </c>
      <c r="Y621" t="str">
        <f t="shared" si="126"/>
        <v>A créer</v>
      </c>
      <c r="Z621">
        <f t="shared" si="127"/>
        <v>0</v>
      </c>
      <c r="AA621" t="str">
        <f t="shared" si="128"/>
        <v>611_2842 / 29064912</v>
      </c>
      <c r="AB621">
        <f t="shared" si="129"/>
        <v>29064912</v>
      </c>
      <c r="AC621" s="10" t="str">
        <f>Sheet1[[#This Row],[Emplacement]]</f>
        <v>A créer</v>
      </c>
      <c r="AD621" s="10" t="str">
        <f>Sheet1[[#This Row],[Outillage]]</f>
        <v>611_2842</v>
      </c>
    </row>
    <row r="622" spans="1:30" x14ac:dyDescent="0.25">
      <c r="A622">
        <v>29064913</v>
      </c>
      <c r="B622" t="s">
        <v>1507</v>
      </c>
      <c r="C622" t="s">
        <v>28</v>
      </c>
      <c r="D622" t="s">
        <v>29</v>
      </c>
      <c r="E622" t="s">
        <v>32</v>
      </c>
      <c r="F622" t="s">
        <v>1508</v>
      </c>
      <c r="G622" t="s">
        <v>32</v>
      </c>
      <c r="H622" t="s">
        <v>33</v>
      </c>
      <c r="I622">
        <v>0</v>
      </c>
      <c r="J622" t="s">
        <v>34</v>
      </c>
      <c r="K622" t="s">
        <v>35</v>
      </c>
      <c r="L622">
        <v>0.01</v>
      </c>
      <c r="M622" t="s">
        <v>32</v>
      </c>
      <c r="N622">
        <v>1</v>
      </c>
      <c r="O622" t="str">
        <f t="shared" si="117"/>
        <v/>
      </c>
      <c r="P622" t="str">
        <f t="shared" si="118"/>
        <v/>
      </c>
      <c r="Q622">
        <f t="shared" si="119"/>
        <v>31</v>
      </c>
      <c r="R622" t="str">
        <f t="shared" si="120"/>
        <v/>
      </c>
      <c r="S622" t="str">
        <f t="shared" si="121"/>
        <v/>
      </c>
      <c r="T622" t="str">
        <f t="shared" si="122"/>
        <v/>
      </c>
      <c r="U622" cm="1">
        <f t="array" ref="U622">MIN(IFERROR(FIND(_xlfn.SEQUENCE(10,,CHAR(48)),F622),""))</f>
        <v>8</v>
      </c>
      <c r="V622">
        <f t="shared" si="123"/>
        <v>15</v>
      </c>
      <c r="W622" t="str">
        <f t="shared" si="124"/>
        <v>611_2845</v>
      </c>
      <c r="X622" t="str">
        <f t="shared" si="125"/>
        <v>611_2845</v>
      </c>
      <c r="Y622" t="str">
        <f t="shared" si="126"/>
        <v>A créer</v>
      </c>
      <c r="Z622">
        <f t="shared" si="127"/>
        <v>0</v>
      </c>
      <c r="AA622" t="str">
        <f t="shared" si="128"/>
        <v>611_2845 / 29064913</v>
      </c>
      <c r="AB622">
        <f t="shared" si="129"/>
        <v>29064913</v>
      </c>
      <c r="AC622" s="10" t="str">
        <f>Sheet1[[#This Row],[Emplacement]]</f>
        <v>A créer</v>
      </c>
      <c r="AD622" s="10" t="str">
        <f>Sheet1[[#This Row],[Outillage]]</f>
        <v>611_2845</v>
      </c>
    </row>
    <row r="623" spans="1:30" x14ac:dyDescent="0.25">
      <c r="A623">
        <v>29064914</v>
      </c>
      <c r="B623" t="s">
        <v>1509</v>
      </c>
      <c r="C623" t="s">
        <v>28</v>
      </c>
      <c r="D623" t="s">
        <v>29</v>
      </c>
      <c r="E623" t="s">
        <v>32</v>
      </c>
      <c r="F623" t="s">
        <v>1510</v>
      </c>
      <c r="G623" t="s">
        <v>32</v>
      </c>
      <c r="H623" t="s">
        <v>33</v>
      </c>
      <c r="I623">
        <v>0</v>
      </c>
      <c r="J623" t="s">
        <v>34</v>
      </c>
      <c r="K623" t="s">
        <v>35</v>
      </c>
      <c r="L623">
        <v>0.01</v>
      </c>
      <c r="M623" t="s">
        <v>32</v>
      </c>
      <c r="N623">
        <v>1</v>
      </c>
      <c r="O623" t="str">
        <f t="shared" si="117"/>
        <v/>
      </c>
      <c r="P623" t="str">
        <f t="shared" si="118"/>
        <v/>
      </c>
      <c r="Q623">
        <f t="shared" si="119"/>
        <v>31</v>
      </c>
      <c r="R623" t="str">
        <f t="shared" si="120"/>
        <v/>
      </c>
      <c r="S623" t="str">
        <f t="shared" si="121"/>
        <v/>
      </c>
      <c r="T623" t="str">
        <f t="shared" si="122"/>
        <v/>
      </c>
      <c r="U623" cm="1">
        <f t="array" ref="U623">MIN(IFERROR(FIND(_xlfn.SEQUENCE(10,,CHAR(48)),F623),""))</f>
        <v>8</v>
      </c>
      <c r="V623">
        <f t="shared" si="123"/>
        <v>15</v>
      </c>
      <c r="W623" t="str">
        <f t="shared" si="124"/>
        <v>611_2854</v>
      </c>
      <c r="X623" t="str">
        <f t="shared" si="125"/>
        <v>611_2854</v>
      </c>
      <c r="Y623" t="str">
        <f t="shared" si="126"/>
        <v>A créer</v>
      </c>
      <c r="Z623">
        <f t="shared" si="127"/>
        <v>0</v>
      </c>
      <c r="AA623" t="str">
        <f t="shared" si="128"/>
        <v>611_2854 / 29064914</v>
      </c>
      <c r="AB623">
        <f t="shared" si="129"/>
        <v>29064914</v>
      </c>
      <c r="AC623" s="10" t="str">
        <f>Sheet1[[#This Row],[Emplacement]]</f>
        <v>A créer</v>
      </c>
      <c r="AD623" s="10" t="str">
        <f>Sheet1[[#This Row],[Outillage]]</f>
        <v>611_2854</v>
      </c>
    </row>
    <row r="624" spans="1:30" x14ac:dyDescent="0.25">
      <c r="A624">
        <v>29064916</v>
      </c>
      <c r="B624" t="s">
        <v>1511</v>
      </c>
      <c r="C624" t="s">
        <v>28</v>
      </c>
      <c r="D624" t="s">
        <v>29</v>
      </c>
      <c r="E624" t="s">
        <v>32</v>
      </c>
      <c r="F624" t="s">
        <v>1512</v>
      </c>
      <c r="G624" t="s">
        <v>32</v>
      </c>
      <c r="H624" t="s">
        <v>33</v>
      </c>
      <c r="I624">
        <v>0</v>
      </c>
      <c r="J624" t="s">
        <v>34</v>
      </c>
      <c r="K624" t="s">
        <v>35</v>
      </c>
      <c r="L624">
        <v>0.01</v>
      </c>
      <c r="M624" t="s">
        <v>32</v>
      </c>
      <c r="N624">
        <v>1</v>
      </c>
      <c r="O624" t="str">
        <f t="shared" si="117"/>
        <v/>
      </c>
      <c r="P624" t="str">
        <f t="shared" si="118"/>
        <v/>
      </c>
      <c r="Q624">
        <f t="shared" si="119"/>
        <v>31</v>
      </c>
      <c r="R624" t="str">
        <f t="shared" si="120"/>
        <v/>
      </c>
      <c r="S624" t="str">
        <f t="shared" si="121"/>
        <v/>
      </c>
      <c r="T624" t="str">
        <f t="shared" si="122"/>
        <v/>
      </c>
      <c r="U624" cm="1">
        <f t="array" ref="U624">MIN(IFERROR(FIND(_xlfn.SEQUENCE(10,,CHAR(48)),F624),""))</f>
        <v>8</v>
      </c>
      <c r="V624">
        <f t="shared" si="123"/>
        <v>15</v>
      </c>
      <c r="W624" t="str">
        <f t="shared" si="124"/>
        <v>611_2909</v>
      </c>
      <c r="X624" t="str">
        <f t="shared" si="125"/>
        <v>611_2909</v>
      </c>
      <c r="Y624" t="str">
        <f t="shared" si="126"/>
        <v>A créer</v>
      </c>
      <c r="Z624">
        <f t="shared" si="127"/>
        <v>0</v>
      </c>
      <c r="AA624" t="str">
        <f t="shared" si="128"/>
        <v>611_2909 / 29064916</v>
      </c>
      <c r="AB624">
        <f t="shared" si="129"/>
        <v>29064916</v>
      </c>
      <c r="AC624" s="10" t="str">
        <f>Sheet1[[#This Row],[Emplacement]]</f>
        <v>A créer</v>
      </c>
      <c r="AD624" s="10" t="str">
        <f>Sheet1[[#This Row],[Outillage]]</f>
        <v>611_2909</v>
      </c>
    </row>
    <row r="625" spans="1:30" x14ac:dyDescent="0.25">
      <c r="A625">
        <v>29064917</v>
      </c>
      <c r="B625" t="s">
        <v>1513</v>
      </c>
      <c r="C625" t="s">
        <v>28</v>
      </c>
      <c r="D625" t="s">
        <v>29</v>
      </c>
      <c r="E625" t="s">
        <v>32</v>
      </c>
      <c r="F625" t="s">
        <v>1514</v>
      </c>
      <c r="G625" t="s">
        <v>32</v>
      </c>
      <c r="H625" t="s">
        <v>33</v>
      </c>
      <c r="I625">
        <v>0</v>
      </c>
      <c r="J625" t="s">
        <v>34</v>
      </c>
      <c r="K625" t="s">
        <v>35</v>
      </c>
      <c r="L625">
        <v>0.01</v>
      </c>
      <c r="M625" t="s">
        <v>32</v>
      </c>
      <c r="N625">
        <v>1</v>
      </c>
      <c r="O625" t="str">
        <f t="shared" si="117"/>
        <v/>
      </c>
      <c r="P625" t="str">
        <f t="shared" si="118"/>
        <v/>
      </c>
      <c r="Q625">
        <f t="shared" si="119"/>
        <v>29</v>
      </c>
      <c r="R625" t="str">
        <f t="shared" si="120"/>
        <v/>
      </c>
      <c r="S625" t="str">
        <f t="shared" si="121"/>
        <v/>
      </c>
      <c r="T625" t="str">
        <f t="shared" si="122"/>
        <v/>
      </c>
      <c r="U625" cm="1">
        <f t="array" ref="U625">MIN(IFERROR(FIND(_xlfn.SEQUENCE(10,,CHAR(48)),F625),""))</f>
        <v>8</v>
      </c>
      <c r="V625">
        <f t="shared" si="123"/>
        <v>15</v>
      </c>
      <c r="W625" t="str">
        <f t="shared" si="124"/>
        <v>611_2912</v>
      </c>
      <c r="X625" t="str">
        <f t="shared" si="125"/>
        <v>611_2912</v>
      </c>
      <c r="Y625" t="str">
        <f t="shared" si="126"/>
        <v>A créer</v>
      </c>
      <c r="Z625">
        <f t="shared" si="127"/>
        <v>0</v>
      </c>
      <c r="AA625" t="str">
        <f t="shared" si="128"/>
        <v>611_2912 / 29064917</v>
      </c>
      <c r="AB625">
        <f t="shared" si="129"/>
        <v>29064917</v>
      </c>
      <c r="AC625" s="10" t="str">
        <f>Sheet1[[#This Row],[Emplacement]]</f>
        <v>A créer</v>
      </c>
      <c r="AD625" s="10" t="str">
        <f>Sheet1[[#This Row],[Outillage]]</f>
        <v>611_2912</v>
      </c>
    </row>
    <row r="626" spans="1:30" x14ac:dyDescent="0.25">
      <c r="A626">
        <v>29064918</v>
      </c>
      <c r="B626" t="s">
        <v>1515</v>
      </c>
      <c r="C626" t="s">
        <v>28</v>
      </c>
      <c r="D626" t="s">
        <v>29</v>
      </c>
      <c r="E626" t="s">
        <v>32</v>
      </c>
      <c r="F626" t="s">
        <v>1516</v>
      </c>
      <c r="G626" t="s">
        <v>32</v>
      </c>
      <c r="H626" t="s">
        <v>33</v>
      </c>
      <c r="I626">
        <v>0</v>
      </c>
      <c r="J626" t="s">
        <v>34</v>
      </c>
      <c r="K626" t="s">
        <v>35</v>
      </c>
      <c r="L626">
        <v>0.01</v>
      </c>
      <c r="M626" t="s">
        <v>32</v>
      </c>
      <c r="N626">
        <v>1</v>
      </c>
      <c r="O626" t="str">
        <f t="shared" si="117"/>
        <v/>
      </c>
      <c r="P626" t="str">
        <f t="shared" si="118"/>
        <v/>
      </c>
      <c r="Q626">
        <f t="shared" si="119"/>
        <v>31</v>
      </c>
      <c r="R626" t="str">
        <f t="shared" si="120"/>
        <v/>
      </c>
      <c r="S626" t="str">
        <f t="shared" si="121"/>
        <v/>
      </c>
      <c r="T626" t="str">
        <f t="shared" si="122"/>
        <v/>
      </c>
      <c r="U626" cm="1">
        <f t="array" ref="U626">MIN(IFERROR(FIND(_xlfn.SEQUENCE(10,,CHAR(48)),F626),""))</f>
        <v>8</v>
      </c>
      <c r="V626">
        <f t="shared" si="123"/>
        <v>15</v>
      </c>
      <c r="W626" t="str">
        <f t="shared" si="124"/>
        <v>611_2944</v>
      </c>
      <c r="X626" t="str">
        <f t="shared" si="125"/>
        <v>611_2944</v>
      </c>
      <c r="Y626" t="str">
        <f t="shared" si="126"/>
        <v>A créer</v>
      </c>
      <c r="Z626">
        <f t="shared" si="127"/>
        <v>0</v>
      </c>
      <c r="AA626" t="str">
        <f t="shared" si="128"/>
        <v>611_2944 / 29064918</v>
      </c>
      <c r="AB626">
        <f t="shared" si="129"/>
        <v>29064918</v>
      </c>
      <c r="AC626" s="10" t="str">
        <f>Sheet1[[#This Row],[Emplacement]]</f>
        <v>A créer</v>
      </c>
      <c r="AD626" s="10" t="str">
        <f>Sheet1[[#This Row],[Outillage]]</f>
        <v>611_2944</v>
      </c>
    </row>
    <row r="627" spans="1:30" x14ac:dyDescent="0.25">
      <c r="A627">
        <v>29064919</v>
      </c>
      <c r="B627" t="s">
        <v>1517</v>
      </c>
      <c r="C627" t="s">
        <v>28</v>
      </c>
      <c r="D627" t="s">
        <v>29</v>
      </c>
      <c r="E627" t="s">
        <v>32</v>
      </c>
      <c r="F627" t="s">
        <v>1518</v>
      </c>
      <c r="G627" t="s">
        <v>32</v>
      </c>
      <c r="H627" t="s">
        <v>33</v>
      </c>
      <c r="I627">
        <v>0</v>
      </c>
      <c r="J627" t="s">
        <v>34</v>
      </c>
      <c r="K627" t="s">
        <v>35</v>
      </c>
      <c r="L627">
        <v>0.01</v>
      </c>
      <c r="M627" t="s">
        <v>32</v>
      </c>
      <c r="N627">
        <v>1</v>
      </c>
      <c r="O627" t="str">
        <f t="shared" si="117"/>
        <v/>
      </c>
      <c r="P627" t="str">
        <f t="shared" si="118"/>
        <v/>
      </c>
      <c r="Q627">
        <f t="shared" si="119"/>
        <v>31</v>
      </c>
      <c r="R627" t="str">
        <f t="shared" si="120"/>
        <v/>
      </c>
      <c r="S627" t="str">
        <f t="shared" si="121"/>
        <v/>
      </c>
      <c r="T627" t="str">
        <f t="shared" si="122"/>
        <v/>
      </c>
      <c r="U627" cm="1">
        <f t="array" ref="U627">MIN(IFERROR(FIND(_xlfn.SEQUENCE(10,,CHAR(48)),F627),""))</f>
        <v>8</v>
      </c>
      <c r="V627">
        <f t="shared" si="123"/>
        <v>15</v>
      </c>
      <c r="W627" t="str">
        <f t="shared" si="124"/>
        <v>611_2991</v>
      </c>
      <c r="X627" t="str">
        <f t="shared" si="125"/>
        <v>611_2991</v>
      </c>
      <c r="Y627" t="str">
        <f t="shared" si="126"/>
        <v>A créer</v>
      </c>
      <c r="Z627">
        <f t="shared" si="127"/>
        <v>0</v>
      </c>
      <c r="AA627" t="str">
        <f t="shared" si="128"/>
        <v>611_2991 / 29064919</v>
      </c>
      <c r="AB627">
        <f t="shared" si="129"/>
        <v>29064919</v>
      </c>
      <c r="AC627" s="10" t="str">
        <f>Sheet1[[#This Row],[Emplacement]]</f>
        <v>A créer</v>
      </c>
      <c r="AD627" s="10" t="str">
        <f>Sheet1[[#This Row],[Outillage]]</f>
        <v>611_2991</v>
      </c>
    </row>
    <row r="628" spans="1:30" x14ac:dyDescent="0.25">
      <c r="A628">
        <v>29064920</v>
      </c>
      <c r="B628" t="s">
        <v>1519</v>
      </c>
      <c r="C628" t="s">
        <v>28</v>
      </c>
      <c r="D628" t="s">
        <v>29</v>
      </c>
      <c r="E628" t="s">
        <v>32</v>
      </c>
      <c r="F628" t="s">
        <v>1520</v>
      </c>
      <c r="G628" t="s">
        <v>32</v>
      </c>
      <c r="H628" t="s">
        <v>33</v>
      </c>
      <c r="I628">
        <v>0</v>
      </c>
      <c r="J628" t="s">
        <v>34</v>
      </c>
      <c r="K628" t="s">
        <v>35</v>
      </c>
      <c r="L628">
        <v>0.01</v>
      </c>
      <c r="M628" t="s">
        <v>32</v>
      </c>
      <c r="N628">
        <v>1</v>
      </c>
      <c r="O628" t="str">
        <f t="shared" si="117"/>
        <v/>
      </c>
      <c r="P628" t="str">
        <f t="shared" si="118"/>
        <v/>
      </c>
      <c r="Q628">
        <f t="shared" si="119"/>
        <v>31</v>
      </c>
      <c r="R628" t="str">
        <f t="shared" si="120"/>
        <v/>
      </c>
      <c r="S628" t="str">
        <f t="shared" si="121"/>
        <v/>
      </c>
      <c r="T628" t="str">
        <f t="shared" si="122"/>
        <v/>
      </c>
      <c r="U628" cm="1">
        <f t="array" ref="U628">MIN(IFERROR(FIND(_xlfn.SEQUENCE(10,,CHAR(48)),F628),""))</f>
        <v>8</v>
      </c>
      <c r="V628">
        <f t="shared" si="123"/>
        <v>15</v>
      </c>
      <c r="W628" t="str">
        <f t="shared" si="124"/>
        <v>611_3003</v>
      </c>
      <c r="X628" t="str">
        <f t="shared" si="125"/>
        <v>611_3003</v>
      </c>
      <c r="Y628" t="str">
        <f t="shared" si="126"/>
        <v>A créer</v>
      </c>
      <c r="Z628">
        <f t="shared" si="127"/>
        <v>0</v>
      </c>
      <c r="AA628" t="str">
        <f t="shared" si="128"/>
        <v>611_3003 / 29064920</v>
      </c>
      <c r="AB628">
        <f t="shared" si="129"/>
        <v>29064920</v>
      </c>
      <c r="AC628" s="10" t="str">
        <f>Sheet1[[#This Row],[Emplacement]]</f>
        <v>A créer</v>
      </c>
      <c r="AD628" s="10" t="str">
        <f>Sheet1[[#This Row],[Outillage]]</f>
        <v>611_3003</v>
      </c>
    </row>
    <row r="629" spans="1:30" x14ac:dyDescent="0.25">
      <c r="A629">
        <v>29064921</v>
      </c>
      <c r="B629" t="s">
        <v>1521</v>
      </c>
      <c r="C629" t="s">
        <v>28</v>
      </c>
      <c r="D629" t="s">
        <v>29</v>
      </c>
      <c r="E629" t="s">
        <v>32</v>
      </c>
      <c r="F629" t="s">
        <v>1522</v>
      </c>
      <c r="G629" t="s">
        <v>32</v>
      </c>
      <c r="H629" t="s">
        <v>33</v>
      </c>
      <c r="I629">
        <v>0</v>
      </c>
      <c r="J629" t="s">
        <v>34</v>
      </c>
      <c r="K629" t="s">
        <v>35</v>
      </c>
      <c r="L629">
        <v>0.01</v>
      </c>
      <c r="M629" t="s">
        <v>32</v>
      </c>
      <c r="N629">
        <v>1</v>
      </c>
      <c r="O629" t="str">
        <f t="shared" si="117"/>
        <v/>
      </c>
      <c r="P629" t="str">
        <f t="shared" si="118"/>
        <v/>
      </c>
      <c r="Q629">
        <f t="shared" si="119"/>
        <v>31</v>
      </c>
      <c r="R629" t="str">
        <f t="shared" si="120"/>
        <v/>
      </c>
      <c r="S629" t="str">
        <f t="shared" si="121"/>
        <v/>
      </c>
      <c r="T629" t="str">
        <f t="shared" si="122"/>
        <v/>
      </c>
      <c r="U629" cm="1">
        <f t="array" ref="U629">MIN(IFERROR(FIND(_xlfn.SEQUENCE(10,,CHAR(48)),F629),""))</f>
        <v>8</v>
      </c>
      <c r="V629">
        <f t="shared" si="123"/>
        <v>15</v>
      </c>
      <c r="W629" t="str">
        <f t="shared" si="124"/>
        <v>611_3011</v>
      </c>
      <c r="X629" t="str">
        <f t="shared" si="125"/>
        <v>611_3011</v>
      </c>
      <c r="Y629" t="str">
        <f t="shared" si="126"/>
        <v>A créer</v>
      </c>
      <c r="Z629">
        <f t="shared" si="127"/>
        <v>0</v>
      </c>
      <c r="AA629" t="str">
        <f t="shared" si="128"/>
        <v>611_3011 / 29064921</v>
      </c>
      <c r="AB629">
        <f t="shared" si="129"/>
        <v>29064921</v>
      </c>
      <c r="AC629" s="10" t="str">
        <f>Sheet1[[#This Row],[Emplacement]]</f>
        <v>A créer</v>
      </c>
      <c r="AD629" s="10" t="str">
        <f>Sheet1[[#This Row],[Outillage]]</f>
        <v>611_3011</v>
      </c>
    </row>
    <row r="630" spans="1:30" x14ac:dyDescent="0.25">
      <c r="A630">
        <v>29064923</v>
      </c>
      <c r="B630" t="s">
        <v>1523</v>
      </c>
      <c r="C630" t="s">
        <v>28</v>
      </c>
      <c r="D630" t="s">
        <v>29</v>
      </c>
      <c r="E630" t="s">
        <v>32</v>
      </c>
      <c r="F630" t="s">
        <v>1524</v>
      </c>
      <c r="G630" t="s">
        <v>32</v>
      </c>
      <c r="H630" t="s">
        <v>33</v>
      </c>
      <c r="I630">
        <v>0</v>
      </c>
      <c r="J630" t="s">
        <v>34</v>
      </c>
      <c r="K630" t="s">
        <v>35</v>
      </c>
      <c r="L630">
        <v>0.01</v>
      </c>
      <c r="M630" t="s">
        <v>32</v>
      </c>
      <c r="N630">
        <v>1</v>
      </c>
      <c r="O630" t="str">
        <f t="shared" si="117"/>
        <v/>
      </c>
      <c r="P630" t="str">
        <f t="shared" si="118"/>
        <v/>
      </c>
      <c r="Q630">
        <f t="shared" si="119"/>
        <v>29</v>
      </c>
      <c r="R630" t="str">
        <f t="shared" si="120"/>
        <v/>
      </c>
      <c r="S630" t="str">
        <f t="shared" si="121"/>
        <v/>
      </c>
      <c r="T630" t="str">
        <f t="shared" si="122"/>
        <v/>
      </c>
      <c r="U630" cm="1">
        <f t="array" ref="U630">MIN(IFERROR(FIND(_xlfn.SEQUENCE(10,,CHAR(48)),F630),""))</f>
        <v>8</v>
      </c>
      <c r="V630">
        <f t="shared" si="123"/>
        <v>15</v>
      </c>
      <c r="W630" t="str">
        <f t="shared" si="124"/>
        <v>611_3036</v>
      </c>
      <c r="X630" t="str">
        <f t="shared" si="125"/>
        <v>611_3036</v>
      </c>
      <c r="Y630" t="str">
        <f t="shared" si="126"/>
        <v>A créer</v>
      </c>
      <c r="Z630">
        <f t="shared" si="127"/>
        <v>0</v>
      </c>
      <c r="AA630" t="str">
        <f t="shared" si="128"/>
        <v>611_3036 / 29064923</v>
      </c>
      <c r="AB630">
        <f t="shared" si="129"/>
        <v>29064923</v>
      </c>
      <c r="AC630" s="10" t="str">
        <f>Sheet1[[#This Row],[Emplacement]]</f>
        <v>A créer</v>
      </c>
      <c r="AD630" s="10" t="str">
        <f>Sheet1[[#This Row],[Outillage]]</f>
        <v>611_3036</v>
      </c>
    </row>
    <row r="631" spans="1:30" x14ac:dyDescent="0.25">
      <c r="A631">
        <v>29064924</v>
      </c>
      <c r="B631" t="s">
        <v>1525</v>
      </c>
      <c r="C631" t="s">
        <v>28</v>
      </c>
      <c r="D631" t="s">
        <v>29</v>
      </c>
      <c r="E631" t="s">
        <v>32</v>
      </c>
      <c r="F631" t="s">
        <v>1526</v>
      </c>
      <c r="G631" t="s">
        <v>32</v>
      </c>
      <c r="H631" t="s">
        <v>33</v>
      </c>
      <c r="I631">
        <v>0</v>
      </c>
      <c r="J631" t="s">
        <v>34</v>
      </c>
      <c r="K631" t="s">
        <v>35</v>
      </c>
      <c r="L631">
        <v>0.01</v>
      </c>
      <c r="M631" t="s">
        <v>32</v>
      </c>
      <c r="N631">
        <v>1</v>
      </c>
      <c r="O631" t="str">
        <f t="shared" si="117"/>
        <v/>
      </c>
      <c r="P631" t="str">
        <f t="shared" si="118"/>
        <v/>
      </c>
      <c r="Q631">
        <f t="shared" si="119"/>
        <v>29</v>
      </c>
      <c r="R631" t="str">
        <f t="shared" si="120"/>
        <v/>
      </c>
      <c r="S631" t="str">
        <f t="shared" si="121"/>
        <v/>
      </c>
      <c r="T631" t="str">
        <f t="shared" si="122"/>
        <v/>
      </c>
      <c r="U631" cm="1">
        <f t="array" ref="U631">MIN(IFERROR(FIND(_xlfn.SEQUENCE(10,,CHAR(48)),F631),""))</f>
        <v>8</v>
      </c>
      <c r="V631">
        <f t="shared" si="123"/>
        <v>15</v>
      </c>
      <c r="W631" t="str">
        <f t="shared" si="124"/>
        <v>611_3039</v>
      </c>
      <c r="X631" t="str">
        <f t="shared" si="125"/>
        <v>611_3039</v>
      </c>
      <c r="Y631" t="str">
        <f t="shared" si="126"/>
        <v>A créer</v>
      </c>
      <c r="Z631">
        <f t="shared" si="127"/>
        <v>0</v>
      </c>
      <c r="AA631" t="str">
        <f t="shared" si="128"/>
        <v>611_3039 / 29064924</v>
      </c>
      <c r="AB631">
        <f t="shared" si="129"/>
        <v>29064924</v>
      </c>
      <c r="AC631" s="10" t="str">
        <f>Sheet1[[#This Row],[Emplacement]]</f>
        <v>A créer</v>
      </c>
      <c r="AD631" s="10" t="str">
        <f>Sheet1[[#This Row],[Outillage]]</f>
        <v>611_3039</v>
      </c>
    </row>
    <row r="632" spans="1:30" x14ac:dyDescent="0.25">
      <c r="A632">
        <v>29064926</v>
      </c>
      <c r="B632" t="s">
        <v>1527</v>
      </c>
      <c r="C632" t="s">
        <v>28</v>
      </c>
      <c r="D632" t="s">
        <v>29</v>
      </c>
      <c r="E632" t="s">
        <v>32</v>
      </c>
      <c r="F632" t="s">
        <v>1528</v>
      </c>
      <c r="G632" t="s">
        <v>32</v>
      </c>
      <c r="H632" t="s">
        <v>33</v>
      </c>
      <c r="I632">
        <v>0</v>
      </c>
      <c r="J632" t="s">
        <v>34</v>
      </c>
      <c r="K632" t="s">
        <v>35</v>
      </c>
      <c r="L632">
        <v>0.01</v>
      </c>
      <c r="M632" t="s">
        <v>32</v>
      </c>
      <c r="N632">
        <v>1</v>
      </c>
      <c r="O632" t="str">
        <f t="shared" si="117"/>
        <v/>
      </c>
      <c r="P632" t="str">
        <f t="shared" si="118"/>
        <v/>
      </c>
      <c r="Q632">
        <f t="shared" si="119"/>
        <v>31</v>
      </c>
      <c r="R632" t="str">
        <f t="shared" si="120"/>
        <v/>
      </c>
      <c r="S632" t="str">
        <f t="shared" si="121"/>
        <v/>
      </c>
      <c r="T632" t="str">
        <f t="shared" si="122"/>
        <v/>
      </c>
      <c r="U632" cm="1">
        <f t="array" ref="U632">MIN(IFERROR(FIND(_xlfn.SEQUENCE(10,,CHAR(48)),F632),""))</f>
        <v>8</v>
      </c>
      <c r="V632">
        <f t="shared" si="123"/>
        <v>15</v>
      </c>
      <c r="W632" t="str">
        <f t="shared" si="124"/>
        <v>611_3053</v>
      </c>
      <c r="X632" t="str">
        <f t="shared" si="125"/>
        <v>611_3053</v>
      </c>
      <c r="Y632" t="str">
        <f t="shared" si="126"/>
        <v>A créer</v>
      </c>
      <c r="Z632">
        <f t="shared" si="127"/>
        <v>0</v>
      </c>
      <c r="AA632" t="str">
        <f t="shared" si="128"/>
        <v>611_3053 / 29064926</v>
      </c>
      <c r="AB632">
        <f t="shared" si="129"/>
        <v>29064926</v>
      </c>
      <c r="AC632" s="10" t="str">
        <f>Sheet1[[#This Row],[Emplacement]]</f>
        <v>A créer</v>
      </c>
      <c r="AD632" s="10" t="str">
        <f>Sheet1[[#This Row],[Outillage]]</f>
        <v>611_3053</v>
      </c>
    </row>
    <row r="633" spans="1:30" x14ac:dyDescent="0.25">
      <c r="A633">
        <v>29064927</v>
      </c>
      <c r="B633" t="s">
        <v>1529</v>
      </c>
      <c r="C633" t="s">
        <v>28</v>
      </c>
      <c r="D633" t="s">
        <v>29</v>
      </c>
      <c r="E633" t="s">
        <v>32</v>
      </c>
      <c r="F633" t="s">
        <v>1530</v>
      </c>
      <c r="G633" t="s">
        <v>32</v>
      </c>
      <c r="H633" t="s">
        <v>33</v>
      </c>
      <c r="I633">
        <v>0</v>
      </c>
      <c r="J633" t="s">
        <v>34</v>
      </c>
      <c r="K633" t="s">
        <v>35</v>
      </c>
      <c r="L633">
        <v>0.01</v>
      </c>
      <c r="M633" t="s">
        <v>32</v>
      </c>
      <c r="N633">
        <v>1</v>
      </c>
      <c r="O633" t="str">
        <f t="shared" si="117"/>
        <v/>
      </c>
      <c r="P633" t="str">
        <f t="shared" si="118"/>
        <v/>
      </c>
      <c r="Q633">
        <f t="shared" si="119"/>
        <v>31</v>
      </c>
      <c r="R633" t="str">
        <f t="shared" si="120"/>
        <v/>
      </c>
      <c r="S633" t="str">
        <f t="shared" si="121"/>
        <v/>
      </c>
      <c r="T633" t="str">
        <f t="shared" si="122"/>
        <v/>
      </c>
      <c r="U633" cm="1">
        <f t="array" ref="U633">MIN(IFERROR(FIND(_xlfn.SEQUENCE(10,,CHAR(48)),F633),""))</f>
        <v>8</v>
      </c>
      <c r="V633">
        <f t="shared" si="123"/>
        <v>15</v>
      </c>
      <c r="W633" t="str">
        <f t="shared" si="124"/>
        <v>611_3054</v>
      </c>
      <c r="X633" t="str">
        <f t="shared" si="125"/>
        <v>611_3054</v>
      </c>
      <c r="Y633" t="str">
        <f t="shared" si="126"/>
        <v>A créer</v>
      </c>
      <c r="Z633">
        <f t="shared" si="127"/>
        <v>0</v>
      </c>
      <c r="AA633" t="str">
        <f t="shared" si="128"/>
        <v>611_3054 / 29064927</v>
      </c>
      <c r="AB633">
        <f t="shared" si="129"/>
        <v>29064927</v>
      </c>
      <c r="AC633" s="10" t="str">
        <f>Sheet1[[#This Row],[Emplacement]]</f>
        <v>A créer</v>
      </c>
      <c r="AD633" s="10" t="str">
        <f>Sheet1[[#This Row],[Outillage]]</f>
        <v>611_3054</v>
      </c>
    </row>
    <row r="634" spans="1:30" x14ac:dyDescent="0.25">
      <c r="A634">
        <v>29064928</v>
      </c>
      <c r="B634" t="s">
        <v>1531</v>
      </c>
      <c r="C634" t="s">
        <v>28</v>
      </c>
      <c r="D634" t="s">
        <v>29</v>
      </c>
      <c r="E634" t="s">
        <v>32</v>
      </c>
      <c r="F634" t="s">
        <v>1532</v>
      </c>
      <c r="G634" t="s">
        <v>32</v>
      </c>
      <c r="H634" t="s">
        <v>33</v>
      </c>
      <c r="I634">
        <v>0</v>
      </c>
      <c r="J634" t="s">
        <v>34</v>
      </c>
      <c r="K634" t="s">
        <v>35</v>
      </c>
      <c r="L634">
        <v>0.01</v>
      </c>
      <c r="M634" t="s">
        <v>32</v>
      </c>
      <c r="N634">
        <v>1</v>
      </c>
      <c r="O634" t="str">
        <f t="shared" si="117"/>
        <v/>
      </c>
      <c r="P634" t="str">
        <f t="shared" si="118"/>
        <v/>
      </c>
      <c r="Q634">
        <f t="shared" si="119"/>
        <v>31</v>
      </c>
      <c r="R634" t="str">
        <f t="shared" si="120"/>
        <v/>
      </c>
      <c r="S634" t="str">
        <f t="shared" si="121"/>
        <v/>
      </c>
      <c r="T634" t="str">
        <f t="shared" si="122"/>
        <v/>
      </c>
      <c r="U634" cm="1">
        <f t="array" ref="U634">MIN(IFERROR(FIND(_xlfn.SEQUENCE(10,,CHAR(48)),F634),""))</f>
        <v>8</v>
      </c>
      <c r="V634">
        <f t="shared" si="123"/>
        <v>15</v>
      </c>
      <c r="W634" t="str">
        <f t="shared" si="124"/>
        <v>611_3067</v>
      </c>
      <c r="X634" t="str">
        <f t="shared" si="125"/>
        <v>611_3067</v>
      </c>
      <c r="Y634" t="str">
        <f t="shared" si="126"/>
        <v>A créer</v>
      </c>
      <c r="Z634">
        <f t="shared" si="127"/>
        <v>0</v>
      </c>
      <c r="AA634" t="str">
        <f t="shared" si="128"/>
        <v>611_3067 / 29064928</v>
      </c>
      <c r="AB634">
        <f t="shared" si="129"/>
        <v>29064928</v>
      </c>
      <c r="AC634" s="10" t="str">
        <f>Sheet1[[#This Row],[Emplacement]]</f>
        <v>A créer</v>
      </c>
      <c r="AD634" s="10" t="str">
        <f>Sheet1[[#This Row],[Outillage]]</f>
        <v>611_3067</v>
      </c>
    </row>
    <row r="635" spans="1:30" x14ac:dyDescent="0.25">
      <c r="A635">
        <v>29064930</v>
      </c>
      <c r="B635" t="s">
        <v>1533</v>
      </c>
      <c r="C635" t="s">
        <v>28</v>
      </c>
      <c r="D635" t="s">
        <v>29</v>
      </c>
      <c r="E635" t="s">
        <v>32</v>
      </c>
      <c r="F635" t="s">
        <v>1534</v>
      </c>
      <c r="G635" t="s">
        <v>32</v>
      </c>
      <c r="H635" t="s">
        <v>33</v>
      </c>
      <c r="I635">
        <v>0</v>
      </c>
      <c r="J635" t="s">
        <v>34</v>
      </c>
      <c r="K635" t="s">
        <v>35</v>
      </c>
      <c r="L635">
        <v>0.01</v>
      </c>
      <c r="M635" t="s">
        <v>32</v>
      </c>
      <c r="N635">
        <v>1</v>
      </c>
      <c r="O635" t="str">
        <f t="shared" si="117"/>
        <v/>
      </c>
      <c r="P635" t="str">
        <f t="shared" si="118"/>
        <v/>
      </c>
      <c r="Q635">
        <f t="shared" si="119"/>
        <v>31</v>
      </c>
      <c r="R635" t="str">
        <f t="shared" si="120"/>
        <v/>
      </c>
      <c r="S635" t="str">
        <f t="shared" si="121"/>
        <v/>
      </c>
      <c r="T635" t="str">
        <f t="shared" si="122"/>
        <v/>
      </c>
      <c r="U635" cm="1">
        <f t="array" ref="U635">MIN(IFERROR(FIND(_xlfn.SEQUENCE(10,,CHAR(48)),F635),""))</f>
        <v>8</v>
      </c>
      <c r="V635">
        <f t="shared" si="123"/>
        <v>15</v>
      </c>
      <c r="W635" t="str">
        <f t="shared" si="124"/>
        <v>611_3091</v>
      </c>
      <c r="X635" t="str">
        <f t="shared" si="125"/>
        <v>611_3091</v>
      </c>
      <c r="Y635" t="str">
        <f t="shared" si="126"/>
        <v>A créer</v>
      </c>
      <c r="Z635">
        <f t="shared" si="127"/>
        <v>0</v>
      </c>
      <c r="AA635" t="str">
        <f t="shared" si="128"/>
        <v>611_3091 / 29064930</v>
      </c>
      <c r="AB635">
        <f t="shared" si="129"/>
        <v>29064930</v>
      </c>
      <c r="AC635" s="10" t="str">
        <f>Sheet1[[#This Row],[Emplacement]]</f>
        <v>A créer</v>
      </c>
      <c r="AD635" s="10" t="str">
        <f>Sheet1[[#This Row],[Outillage]]</f>
        <v>611_3091</v>
      </c>
    </row>
    <row r="636" spans="1:30" x14ac:dyDescent="0.25">
      <c r="A636">
        <v>29064931</v>
      </c>
      <c r="B636" t="s">
        <v>1535</v>
      </c>
      <c r="C636" t="s">
        <v>28</v>
      </c>
      <c r="D636" t="s">
        <v>29</v>
      </c>
      <c r="E636" t="s">
        <v>32</v>
      </c>
      <c r="F636" t="s">
        <v>1536</v>
      </c>
      <c r="G636" t="s">
        <v>32</v>
      </c>
      <c r="H636" t="s">
        <v>33</v>
      </c>
      <c r="I636">
        <v>0</v>
      </c>
      <c r="J636" t="s">
        <v>34</v>
      </c>
      <c r="K636" t="s">
        <v>35</v>
      </c>
      <c r="L636">
        <v>0.01</v>
      </c>
      <c r="M636" t="s">
        <v>32</v>
      </c>
      <c r="N636">
        <v>1</v>
      </c>
      <c r="O636" t="str">
        <f t="shared" si="117"/>
        <v/>
      </c>
      <c r="P636" t="str">
        <f t="shared" si="118"/>
        <v/>
      </c>
      <c r="Q636">
        <f t="shared" si="119"/>
        <v>29</v>
      </c>
      <c r="R636" t="str">
        <f t="shared" si="120"/>
        <v/>
      </c>
      <c r="S636" t="str">
        <f t="shared" si="121"/>
        <v/>
      </c>
      <c r="T636" t="str">
        <f t="shared" si="122"/>
        <v/>
      </c>
      <c r="U636" cm="1">
        <f t="array" ref="U636">MIN(IFERROR(FIND(_xlfn.SEQUENCE(10,,CHAR(48)),F636),""))</f>
        <v>8</v>
      </c>
      <c r="V636">
        <f t="shared" si="123"/>
        <v>15</v>
      </c>
      <c r="W636" t="str">
        <f t="shared" si="124"/>
        <v>611_3101</v>
      </c>
      <c r="X636" t="str">
        <f t="shared" si="125"/>
        <v>611_3101</v>
      </c>
      <c r="Y636" t="str">
        <f t="shared" si="126"/>
        <v>A créer</v>
      </c>
      <c r="Z636">
        <f t="shared" si="127"/>
        <v>0</v>
      </c>
      <c r="AA636" t="str">
        <f t="shared" si="128"/>
        <v>611_3101 / 29064931</v>
      </c>
      <c r="AB636">
        <f t="shared" si="129"/>
        <v>29064931</v>
      </c>
      <c r="AC636" s="10" t="str">
        <f>Sheet1[[#This Row],[Emplacement]]</f>
        <v>A créer</v>
      </c>
      <c r="AD636" s="10" t="str">
        <f>Sheet1[[#This Row],[Outillage]]</f>
        <v>611_3101</v>
      </c>
    </row>
    <row r="637" spans="1:30" x14ac:dyDescent="0.25">
      <c r="A637">
        <v>29064932</v>
      </c>
      <c r="B637" t="s">
        <v>1537</v>
      </c>
      <c r="C637" t="s">
        <v>28</v>
      </c>
      <c r="D637" t="s">
        <v>29</v>
      </c>
      <c r="E637" t="s">
        <v>32</v>
      </c>
      <c r="F637" t="s">
        <v>1538</v>
      </c>
      <c r="G637" t="s">
        <v>32</v>
      </c>
      <c r="H637" t="s">
        <v>33</v>
      </c>
      <c r="I637">
        <v>0</v>
      </c>
      <c r="J637" t="s">
        <v>34</v>
      </c>
      <c r="K637" t="s">
        <v>35</v>
      </c>
      <c r="L637">
        <v>0.01</v>
      </c>
      <c r="M637" t="s">
        <v>32</v>
      </c>
      <c r="N637">
        <v>1</v>
      </c>
      <c r="O637" t="str">
        <f t="shared" si="117"/>
        <v/>
      </c>
      <c r="P637" t="str">
        <f t="shared" si="118"/>
        <v/>
      </c>
      <c r="Q637">
        <f t="shared" si="119"/>
        <v>31</v>
      </c>
      <c r="R637" t="str">
        <f t="shared" si="120"/>
        <v/>
      </c>
      <c r="S637" t="str">
        <f t="shared" si="121"/>
        <v/>
      </c>
      <c r="T637" t="str">
        <f t="shared" si="122"/>
        <v/>
      </c>
      <c r="U637" cm="1">
        <f t="array" ref="U637">MIN(IFERROR(FIND(_xlfn.SEQUENCE(10,,CHAR(48)),F637),""))</f>
        <v>8</v>
      </c>
      <c r="V637">
        <f t="shared" si="123"/>
        <v>15</v>
      </c>
      <c r="W637" t="str">
        <f t="shared" si="124"/>
        <v>611_3141</v>
      </c>
      <c r="X637" t="str">
        <f t="shared" si="125"/>
        <v>611_3141</v>
      </c>
      <c r="Y637" t="str">
        <f t="shared" si="126"/>
        <v>A créer</v>
      </c>
      <c r="Z637">
        <f t="shared" si="127"/>
        <v>0</v>
      </c>
      <c r="AA637" t="str">
        <f t="shared" si="128"/>
        <v>611_3141 / 29064932</v>
      </c>
      <c r="AB637">
        <f t="shared" si="129"/>
        <v>29064932</v>
      </c>
      <c r="AC637" s="10" t="str">
        <f>Sheet1[[#This Row],[Emplacement]]</f>
        <v>A créer</v>
      </c>
      <c r="AD637" s="10" t="str">
        <f>Sheet1[[#This Row],[Outillage]]</f>
        <v>611_3141</v>
      </c>
    </row>
    <row r="638" spans="1:30" x14ac:dyDescent="0.25">
      <c r="A638">
        <v>29064933</v>
      </c>
      <c r="B638" t="s">
        <v>1539</v>
      </c>
      <c r="C638" t="s">
        <v>28</v>
      </c>
      <c r="D638" t="s">
        <v>29</v>
      </c>
      <c r="E638" t="s">
        <v>32</v>
      </c>
      <c r="F638" t="s">
        <v>1540</v>
      </c>
      <c r="G638" t="s">
        <v>32</v>
      </c>
      <c r="H638" t="s">
        <v>33</v>
      </c>
      <c r="I638">
        <v>0</v>
      </c>
      <c r="J638" t="s">
        <v>34</v>
      </c>
      <c r="K638" t="s">
        <v>35</v>
      </c>
      <c r="L638">
        <v>0.01</v>
      </c>
      <c r="M638" t="s">
        <v>32</v>
      </c>
      <c r="N638">
        <v>1</v>
      </c>
      <c r="O638" t="str">
        <f t="shared" si="117"/>
        <v/>
      </c>
      <c r="P638" t="str">
        <f t="shared" si="118"/>
        <v/>
      </c>
      <c r="Q638">
        <f t="shared" si="119"/>
        <v>31</v>
      </c>
      <c r="R638" t="str">
        <f t="shared" si="120"/>
        <v/>
      </c>
      <c r="S638" t="str">
        <f t="shared" si="121"/>
        <v/>
      </c>
      <c r="T638" t="str">
        <f t="shared" si="122"/>
        <v/>
      </c>
      <c r="U638" cm="1">
        <f t="array" ref="U638">MIN(IFERROR(FIND(_xlfn.SEQUENCE(10,,CHAR(48)),F638),""))</f>
        <v>8</v>
      </c>
      <c r="V638">
        <f t="shared" si="123"/>
        <v>15</v>
      </c>
      <c r="W638" t="str">
        <f t="shared" si="124"/>
        <v>611_3203</v>
      </c>
      <c r="X638" t="str">
        <f t="shared" si="125"/>
        <v>611_3203</v>
      </c>
      <c r="Y638" t="str">
        <f t="shared" si="126"/>
        <v>A créer</v>
      </c>
      <c r="Z638">
        <f t="shared" si="127"/>
        <v>0</v>
      </c>
      <c r="AA638" t="str">
        <f t="shared" si="128"/>
        <v>611_3203 / 29064933</v>
      </c>
      <c r="AB638">
        <f t="shared" si="129"/>
        <v>29064933</v>
      </c>
      <c r="AC638" s="10" t="str">
        <f>Sheet1[[#This Row],[Emplacement]]</f>
        <v>A créer</v>
      </c>
      <c r="AD638" s="10" t="str">
        <f>Sheet1[[#This Row],[Outillage]]</f>
        <v>611_3203</v>
      </c>
    </row>
    <row r="639" spans="1:30" x14ac:dyDescent="0.25">
      <c r="A639">
        <v>29064934</v>
      </c>
      <c r="B639" t="s">
        <v>1541</v>
      </c>
      <c r="C639" t="s">
        <v>28</v>
      </c>
      <c r="D639" t="s">
        <v>29</v>
      </c>
      <c r="E639" t="s">
        <v>32</v>
      </c>
      <c r="F639" t="s">
        <v>1542</v>
      </c>
      <c r="G639" t="s">
        <v>32</v>
      </c>
      <c r="H639" t="s">
        <v>33</v>
      </c>
      <c r="I639">
        <v>0</v>
      </c>
      <c r="J639" t="s">
        <v>34</v>
      </c>
      <c r="K639" t="s">
        <v>35</v>
      </c>
      <c r="L639">
        <v>0.01</v>
      </c>
      <c r="M639" t="s">
        <v>32</v>
      </c>
      <c r="N639">
        <v>1</v>
      </c>
      <c r="O639" t="str">
        <f t="shared" si="117"/>
        <v/>
      </c>
      <c r="P639" t="str">
        <f t="shared" si="118"/>
        <v/>
      </c>
      <c r="Q639">
        <f t="shared" si="119"/>
        <v>31</v>
      </c>
      <c r="R639" t="str">
        <f t="shared" si="120"/>
        <v/>
      </c>
      <c r="S639" t="str">
        <f t="shared" si="121"/>
        <v/>
      </c>
      <c r="T639" t="str">
        <f t="shared" si="122"/>
        <v/>
      </c>
      <c r="U639" cm="1">
        <f t="array" ref="U639">MIN(IFERROR(FIND(_xlfn.SEQUENCE(10,,CHAR(48)),F639),""))</f>
        <v>8</v>
      </c>
      <c r="V639">
        <f t="shared" si="123"/>
        <v>15</v>
      </c>
      <c r="W639" t="str">
        <f t="shared" si="124"/>
        <v>611_3209</v>
      </c>
      <c r="X639" t="str">
        <f t="shared" si="125"/>
        <v>611_3209</v>
      </c>
      <c r="Y639" t="str">
        <f t="shared" si="126"/>
        <v>A créer</v>
      </c>
      <c r="Z639">
        <f t="shared" si="127"/>
        <v>0</v>
      </c>
      <c r="AA639" t="str">
        <f t="shared" si="128"/>
        <v>611_3209 / 29064934</v>
      </c>
      <c r="AB639">
        <f t="shared" si="129"/>
        <v>29064934</v>
      </c>
      <c r="AC639" s="10" t="str">
        <f>Sheet1[[#This Row],[Emplacement]]</f>
        <v>A créer</v>
      </c>
      <c r="AD639" s="10" t="str">
        <f>Sheet1[[#This Row],[Outillage]]</f>
        <v>611_3209</v>
      </c>
    </row>
    <row r="640" spans="1:30" x14ac:dyDescent="0.25">
      <c r="A640">
        <v>29064935</v>
      </c>
      <c r="B640" t="s">
        <v>1543</v>
      </c>
      <c r="C640" t="s">
        <v>28</v>
      </c>
      <c r="D640" t="s">
        <v>29</v>
      </c>
      <c r="E640" t="s">
        <v>32</v>
      </c>
      <c r="F640" t="s">
        <v>1544</v>
      </c>
      <c r="G640" t="s">
        <v>32</v>
      </c>
      <c r="H640" t="s">
        <v>33</v>
      </c>
      <c r="I640">
        <v>0</v>
      </c>
      <c r="J640" t="s">
        <v>34</v>
      </c>
      <c r="K640" t="s">
        <v>35</v>
      </c>
      <c r="L640">
        <v>0.01</v>
      </c>
      <c r="M640" t="s">
        <v>32</v>
      </c>
      <c r="N640">
        <v>1</v>
      </c>
      <c r="O640" t="str">
        <f t="shared" si="117"/>
        <v/>
      </c>
      <c r="P640" t="str">
        <f t="shared" si="118"/>
        <v/>
      </c>
      <c r="Q640">
        <f t="shared" si="119"/>
        <v>31</v>
      </c>
      <c r="R640" t="str">
        <f t="shared" si="120"/>
        <v/>
      </c>
      <c r="S640" t="str">
        <f t="shared" si="121"/>
        <v/>
      </c>
      <c r="T640" t="str">
        <f t="shared" si="122"/>
        <v/>
      </c>
      <c r="U640" cm="1">
        <f t="array" ref="U640">MIN(IFERROR(FIND(_xlfn.SEQUENCE(10,,CHAR(48)),F640),""))</f>
        <v>8</v>
      </c>
      <c r="V640">
        <f t="shared" si="123"/>
        <v>15</v>
      </c>
      <c r="W640" t="str">
        <f t="shared" si="124"/>
        <v>611_3212</v>
      </c>
      <c r="X640" t="str">
        <f t="shared" si="125"/>
        <v>611_3212</v>
      </c>
      <c r="Y640" t="str">
        <f t="shared" si="126"/>
        <v>A créer</v>
      </c>
      <c r="Z640">
        <f t="shared" si="127"/>
        <v>0</v>
      </c>
      <c r="AA640" t="str">
        <f t="shared" si="128"/>
        <v>611_3212 / 29064935</v>
      </c>
      <c r="AB640">
        <f t="shared" si="129"/>
        <v>29064935</v>
      </c>
      <c r="AC640" s="10" t="str">
        <f>Sheet1[[#This Row],[Emplacement]]</f>
        <v>A créer</v>
      </c>
      <c r="AD640" s="10" t="str">
        <f>Sheet1[[#This Row],[Outillage]]</f>
        <v>611_3212</v>
      </c>
    </row>
    <row r="641" spans="1:30" x14ac:dyDescent="0.25">
      <c r="A641">
        <v>29064936</v>
      </c>
      <c r="B641" t="s">
        <v>1545</v>
      </c>
      <c r="C641" t="s">
        <v>28</v>
      </c>
      <c r="D641" t="s">
        <v>29</v>
      </c>
      <c r="E641" t="s">
        <v>32</v>
      </c>
      <c r="F641" t="s">
        <v>1546</v>
      </c>
      <c r="G641" t="s">
        <v>32</v>
      </c>
      <c r="H641" t="s">
        <v>33</v>
      </c>
      <c r="I641">
        <v>0</v>
      </c>
      <c r="J641" t="s">
        <v>34</v>
      </c>
      <c r="K641" t="s">
        <v>35</v>
      </c>
      <c r="L641">
        <v>0.01</v>
      </c>
      <c r="M641" t="s">
        <v>32</v>
      </c>
      <c r="N641">
        <v>1</v>
      </c>
      <c r="O641" t="str">
        <f t="shared" si="117"/>
        <v/>
      </c>
      <c r="P641" t="str">
        <f t="shared" si="118"/>
        <v/>
      </c>
      <c r="Q641">
        <f t="shared" si="119"/>
        <v>30</v>
      </c>
      <c r="R641" t="str">
        <f t="shared" si="120"/>
        <v/>
      </c>
      <c r="S641" t="str">
        <f t="shared" si="121"/>
        <v/>
      </c>
      <c r="T641" t="str">
        <f t="shared" si="122"/>
        <v/>
      </c>
      <c r="U641" cm="1">
        <f t="array" ref="U641">MIN(IFERROR(FIND(_xlfn.SEQUENCE(10,,CHAR(48)),F641),""))</f>
        <v>8</v>
      </c>
      <c r="V641">
        <f t="shared" si="123"/>
        <v>15</v>
      </c>
      <c r="W641" t="str">
        <f t="shared" si="124"/>
        <v>811_0031</v>
      </c>
      <c r="X641" t="str">
        <f t="shared" si="125"/>
        <v>811_0031</v>
      </c>
      <c r="Y641" t="str">
        <f t="shared" si="126"/>
        <v>A créer</v>
      </c>
      <c r="Z641">
        <f t="shared" si="127"/>
        <v>0</v>
      </c>
      <c r="AA641" t="str">
        <f t="shared" si="128"/>
        <v>811_0031 / 29064936</v>
      </c>
      <c r="AB641">
        <f t="shared" si="129"/>
        <v>29064936</v>
      </c>
      <c r="AC641" s="10" t="str">
        <f>Sheet1[[#This Row],[Emplacement]]</f>
        <v>A créer</v>
      </c>
      <c r="AD641" s="10" t="str">
        <f>Sheet1[[#This Row],[Outillage]]</f>
        <v>811_0031</v>
      </c>
    </row>
    <row r="642" spans="1:30" x14ac:dyDescent="0.25">
      <c r="A642">
        <v>29064937</v>
      </c>
      <c r="B642" t="s">
        <v>1547</v>
      </c>
      <c r="C642" t="s">
        <v>28</v>
      </c>
      <c r="D642" t="s">
        <v>29</v>
      </c>
      <c r="E642" t="s">
        <v>32</v>
      </c>
      <c r="F642" t="s">
        <v>1548</v>
      </c>
      <c r="G642" t="s">
        <v>32</v>
      </c>
      <c r="H642" t="s">
        <v>33</v>
      </c>
      <c r="I642">
        <v>0</v>
      </c>
      <c r="J642" t="s">
        <v>34</v>
      </c>
      <c r="K642" t="s">
        <v>35</v>
      </c>
      <c r="L642">
        <v>0.01</v>
      </c>
      <c r="M642" t="s">
        <v>32</v>
      </c>
      <c r="N642">
        <v>1</v>
      </c>
      <c r="O642" t="str">
        <f t="shared" ref="O642:O705" si="130">IF(F642="","",IFERROR(FIND("DRW ACY",B642),""))</f>
        <v/>
      </c>
      <c r="P642" t="str">
        <f t="shared" ref="P642:P705" si="131">IF(O642="","",O642+6)</f>
        <v/>
      </c>
      <c r="Q642">
        <f t="shared" ref="Q642:Q705" si="132">LEN(B642)</f>
        <v>30</v>
      </c>
      <c r="R642" t="str">
        <f t="shared" ref="R642:R705" si="133">IF(P642="","",RIGHT(B642,Q642-P642))</f>
        <v/>
      </c>
      <c r="S642" t="str">
        <f t="shared" ref="S642:S705" si="134">IFERROR(FIND("DRWACY",F642),"")</f>
        <v/>
      </c>
      <c r="T642" t="str">
        <f t="shared" ref="T642:T705" si="135">IF(S642="","",S642+6)</f>
        <v/>
      </c>
      <c r="U642" cm="1">
        <f t="array" ref="U642">MIN(IFERROR(FIND(_xlfn.SEQUENCE(10,,CHAR(48)),F642),""))</f>
        <v>8</v>
      </c>
      <c r="V642">
        <f t="shared" ref="V642:V705" si="136">LEN(F642)</f>
        <v>15</v>
      </c>
      <c r="W642" t="str">
        <f t="shared" ref="W642:W705" si="137">RIGHT(F642,(V642+1)-U642)</f>
        <v>811_0102</v>
      </c>
      <c r="X642" t="str">
        <f t="shared" ref="X642:X705" si="138">LEFT(W642,8)</f>
        <v>811_0102</v>
      </c>
      <c r="Y642" t="str">
        <f t="shared" ref="Y642:Y705" si="139">IF(E642&lt;&gt;"",E642,"A créer")</f>
        <v>A créer</v>
      </c>
      <c r="Z642">
        <f t="shared" ref="Z642:Z705" si="140">I642</f>
        <v>0</v>
      </c>
      <c r="AA642" t="str">
        <f t="shared" ref="AA642:AA705" si="141">X642&amp;" / "&amp;A642</f>
        <v>811_0102 / 29064937</v>
      </c>
      <c r="AB642">
        <f t="shared" ref="AB642:AB705" si="142">A642</f>
        <v>29064937</v>
      </c>
      <c r="AC642" s="10" t="str">
        <f>Sheet1[[#This Row],[Emplacement]]</f>
        <v>A créer</v>
      </c>
      <c r="AD642" s="10" t="str">
        <f>Sheet1[[#This Row],[Outillage]]</f>
        <v>811_0102</v>
      </c>
    </row>
    <row r="643" spans="1:30" x14ac:dyDescent="0.25">
      <c r="A643">
        <v>29064938</v>
      </c>
      <c r="B643" t="s">
        <v>1549</v>
      </c>
      <c r="C643" t="s">
        <v>28</v>
      </c>
      <c r="D643" t="s">
        <v>29</v>
      </c>
      <c r="E643" t="s">
        <v>32</v>
      </c>
      <c r="F643" t="s">
        <v>1550</v>
      </c>
      <c r="G643" t="s">
        <v>32</v>
      </c>
      <c r="H643" t="s">
        <v>33</v>
      </c>
      <c r="I643">
        <v>0</v>
      </c>
      <c r="J643" t="s">
        <v>34</v>
      </c>
      <c r="K643" t="s">
        <v>35</v>
      </c>
      <c r="L643">
        <v>0.01</v>
      </c>
      <c r="M643" t="s">
        <v>32</v>
      </c>
      <c r="N643">
        <v>1</v>
      </c>
      <c r="O643" t="str">
        <f t="shared" si="130"/>
        <v/>
      </c>
      <c r="P643" t="str">
        <f t="shared" si="131"/>
        <v/>
      </c>
      <c r="Q643">
        <f t="shared" si="132"/>
        <v>30</v>
      </c>
      <c r="R643" t="str">
        <f t="shared" si="133"/>
        <v/>
      </c>
      <c r="S643" t="str">
        <f t="shared" si="134"/>
        <v/>
      </c>
      <c r="T643" t="str">
        <f t="shared" si="135"/>
        <v/>
      </c>
      <c r="U643" cm="1">
        <f t="array" ref="U643">MIN(IFERROR(FIND(_xlfn.SEQUENCE(10,,CHAR(48)),F643),""))</f>
        <v>8</v>
      </c>
      <c r="V643">
        <f t="shared" si="136"/>
        <v>15</v>
      </c>
      <c r="W643" t="str">
        <f t="shared" si="137"/>
        <v>811_0118</v>
      </c>
      <c r="X643" t="str">
        <f t="shared" si="138"/>
        <v>811_0118</v>
      </c>
      <c r="Y643" t="str">
        <f t="shared" si="139"/>
        <v>A créer</v>
      </c>
      <c r="Z643">
        <f t="shared" si="140"/>
        <v>0</v>
      </c>
      <c r="AA643" t="str">
        <f t="shared" si="141"/>
        <v>811_0118 / 29064938</v>
      </c>
      <c r="AB643">
        <f t="shared" si="142"/>
        <v>29064938</v>
      </c>
      <c r="AC643" s="10" t="str">
        <f>Sheet1[[#This Row],[Emplacement]]</f>
        <v>A créer</v>
      </c>
      <c r="AD643" s="10" t="str">
        <f>Sheet1[[#This Row],[Outillage]]</f>
        <v>811_0118</v>
      </c>
    </row>
    <row r="644" spans="1:30" x14ac:dyDescent="0.25">
      <c r="A644">
        <v>29064939</v>
      </c>
      <c r="B644" t="s">
        <v>1551</v>
      </c>
      <c r="C644" t="s">
        <v>28</v>
      </c>
      <c r="D644" t="s">
        <v>29</v>
      </c>
      <c r="E644" t="s">
        <v>32</v>
      </c>
      <c r="F644" t="s">
        <v>1552</v>
      </c>
      <c r="G644" t="s">
        <v>32</v>
      </c>
      <c r="H644" t="s">
        <v>33</v>
      </c>
      <c r="I644">
        <v>0</v>
      </c>
      <c r="J644" t="s">
        <v>34</v>
      </c>
      <c r="K644" t="s">
        <v>35</v>
      </c>
      <c r="L644">
        <v>0.01</v>
      </c>
      <c r="M644" t="s">
        <v>32</v>
      </c>
      <c r="N644">
        <v>1</v>
      </c>
      <c r="O644" t="str">
        <f t="shared" si="130"/>
        <v/>
      </c>
      <c r="P644" t="str">
        <f t="shared" si="131"/>
        <v/>
      </c>
      <c r="Q644">
        <f t="shared" si="132"/>
        <v>30</v>
      </c>
      <c r="R644" t="str">
        <f t="shared" si="133"/>
        <v/>
      </c>
      <c r="S644" t="str">
        <f t="shared" si="134"/>
        <v/>
      </c>
      <c r="T644" t="str">
        <f t="shared" si="135"/>
        <v/>
      </c>
      <c r="U644" cm="1">
        <f t="array" ref="U644">MIN(IFERROR(FIND(_xlfn.SEQUENCE(10,,CHAR(48)),F644),""))</f>
        <v>8</v>
      </c>
      <c r="V644">
        <f t="shared" si="136"/>
        <v>15</v>
      </c>
      <c r="W644" t="str">
        <f t="shared" si="137"/>
        <v>811_0153</v>
      </c>
      <c r="X644" t="str">
        <f t="shared" si="138"/>
        <v>811_0153</v>
      </c>
      <c r="Y644" t="str">
        <f t="shared" si="139"/>
        <v>A créer</v>
      </c>
      <c r="Z644">
        <f t="shared" si="140"/>
        <v>0</v>
      </c>
      <c r="AA644" t="str">
        <f t="shared" si="141"/>
        <v>811_0153 / 29064939</v>
      </c>
      <c r="AB644">
        <f t="shared" si="142"/>
        <v>29064939</v>
      </c>
      <c r="AC644" s="10" t="str">
        <f>Sheet1[[#This Row],[Emplacement]]</f>
        <v>A créer</v>
      </c>
      <c r="AD644" s="10" t="str">
        <f>Sheet1[[#This Row],[Outillage]]</f>
        <v>811_0153</v>
      </c>
    </row>
    <row r="645" spans="1:30" x14ac:dyDescent="0.25">
      <c r="A645">
        <v>29064940</v>
      </c>
      <c r="B645" t="s">
        <v>1553</v>
      </c>
      <c r="C645" t="s">
        <v>28</v>
      </c>
      <c r="D645" t="s">
        <v>29</v>
      </c>
      <c r="E645" t="s">
        <v>32</v>
      </c>
      <c r="F645" t="s">
        <v>1554</v>
      </c>
      <c r="G645" t="s">
        <v>32</v>
      </c>
      <c r="H645" t="s">
        <v>33</v>
      </c>
      <c r="I645">
        <v>0</v>
      </c>
      <c r="J645" t="s">
        <v>34</v>
      </c>
      <c r="K645" t="s">
        <v>35</v>
      </c>
      <c r="L645">
        <v>0.01</v>
      </c>
      <c r="M645" t="s">
        <v>32</v>
      </c>
      <c r="N645">
        <v>1</v>
      </c>
      <c r="O645" t="str">
        <f t="shared" si="130"/>
        <v/>
      </c>
      <c r="P645" t="str">
        <f t="shared" si="131"/>
        <v/>
      </c>
      <c r="Q645">
        <f t="shared" si="132"/>
        <v>31</v>
      </c>
      <c r="R645" t="str">
        <f t="shared" si="133"/>
        <v/>
      </c>
      <c r="S645" t="str">
        <f t="shared" si="134"/>
        <v/>
      </c>
      <c r="T645" t="str">
        <f t="shared" si="135"/>
        <v/>
      </c>
      <c r="U645" cm="1">
        <f t="array" ref="U645">MIN(IFERROR(FIND(_xlfn.SEQUENCE(10,,CHAR(48)),F645),""))</f>
        <v>8</v>
      </c>
      <c r="V645">
        <f t="shared" si="136"/>
        <v>15</v>
      </c>
      <c r="W645" t="str">
        <f t="shared" si="137"/>
        <v>811_0224</v>
      </c>
      <c r="X645" t="str">
        <f t="shared" si="138"/>
        <v>811_0224</v>
      </c>
      <c r="Y645" t="str">
        <f t="shared" si="139"/>
        <v>A créer</v>
      </c>
      <c r="Z645">
        <f t="shared" si="140"/>
        <v>0</v>
      </c>
      <c r="AA645" t="str">
        <f t="shared" si="141"/>
        <v>811_0224 / 29064940</v>
      </c>
      <c r="AB645">
        <f t="shared" si="142"/>
        <v>29064940</v>
      </c>
      <c r="AC645" s="10" t="str">
        <f>Sheet1[[#This Row],[Emplacement]]</f>
        <v>A créer</v>
      </c>
      <c r="AD645" s="10" t="str">
        <f>Sheet1[[#This Row],[Outillage]]</f>
        <v>811_0224</v>
      </c>
    </row>
    <row r="646" spans="1:30" x14ac:dyDescent="0.25">
      <c r="A646">
        <v>29064941</v>
      </c>
      <c r="B646" t="s">
        <v>1555</v>
      </c>
      <c r="C646" t="s">
        <v>28</v>
      </c>
      <c r="D646" t="s">
        <v>29</v>
      </c>
      <c r="E646" t="s">
        <v>32</v>
      </c>
      <c r="F646" t="s">
        <v>1556</v>
      </c>
      <c r="G646" t="s">
        <v>32</v>
      </c>
      <c r="H646" t="s">
        <v>33</v>
      </c>
      <c r="I646">
        <v>0</v>
      </c>
      <c r="J646" t="s">
        <v>34</v>
      </c>
      <c r="K646" t="s">
        <v>35</v>
      </c>
      <c r="L646">
        <v>0.01</v>
      </c>
      <c r="M646" t="s">
        <v>32</v>
      </c>
      <c r="N646">
        <v>1</v>
      </c>
      <c r="O646" t="str">
        <f t="shared" si="130"/>
        <v/>
      </c>
      <c r="P646" t="str">
        <f t="shared" si="131"/>
        <v/>
      </c>
      <c r="Q646">
        <f t="shared" si="132"/>
        <v>31</v>
      </c>
      <c r="R646" t="str">
        <f t="shared" si="133"/>
        <v/>
      </c>
      <c r="S646" t="str">
        <f t="shared" si="134"/>
        <v/>
      </c>
      <c r="T646" t="str">
        <f t="shared" si="135"/>
        <v/>
      </c>
      <c r="U646" cm="1">
        <f t="array" ref="U646">MIN(IFERROR(FIND(_xlfn.SEQUENCE(10,,CHAR(48)),F646),""))</f>
        <v>8</v>
      </c>
      <c r="V646">
        <f t="shared" si="136"/>
        <v>15</v>
      </c>
      <c r="W646" t="str">
        <f t="shared" si="137"/>
        <v>811_0257</v>
      </c>
      <c r="X646" t="str">
        <f t="shared" si="138"/>
        <v>811_0257</v>
      </c>
      <c r="Y646" t="str">
        <f t="shared" si="139"/>
        <v>A créer</v>
      </c>
      <c r="Z646">
        <f t="shared" si="140"/>
        <v>0</v>
      </c>
      <c r="AA646" t="str">
        <f t="shared" si="141"/>
        <v>811_0257 / 29064941</v>
      </c>
      <c r="AB646">
        <f t="shared" si="142"/>
        <v>29064941</v>
      </c>
      <c r="AC646" s="10" t="str">
        <f>Sheet1[[#This Row],[Emplacement]]</f>
        <v>A créer</v>
      </c>
      <c r="AD646" s="10" t="str">
        <f>Sheet1[[#This Row],[Outillage]]</f>
        <v>811_0257</v>
      </c>
    </row>
    <row r="647" spans="1:30" x14ac:dyDescent="0.25">
      <c r="A647">
        <v>29064942</v>
      </c>
      <c r="B647" t="s">
        <v>1557</v>
      </c>
      <c r="C647" t="s">
        <v>28</v>
      </c>
      <c r="D647" t="s">
        <v>29</v>
      </c>
      <c r="E647" t="s">
        <v>32</v>
      </c>
      <c r="F647" t="s">
        <v>1558</v>
      </c>
      <c r="G647" t="s">
        <v>32</v>
      </c>
      <c r="H647" t="s">
        <v>33</v>
      </c>
      <c r="I647">
        <v>0</v>
      </c>
      <c r="J647" t="s">
        <v>34</v>
      </c>
      <c r="K647" t="s">
        <v>35</v>
      </c>
      <c r="L647">
        <v>0.01</v>
      </c>
      <c r="M647" t="s">
        <v>32</v>
      </c>
      <c r="N647">
        <v>1</v>
      </c>
      <c r="O647" t="str">
        <f t="shared" si="130"/>
        <v/>
      </c>
      <c r="P647" t="str">
        <f t="shared" si="131"/>
        <v/>
      </c>
      <c r="Q647">
        <f t="shared" si="132"/>
        <v>31</v>
      </c>
      <c r="R647" t="str">
        <f t="shared" si="133"/>
        <v/>
      </c>
      <c r="S647" t="str">
        <f t="shared" si="134"/>
        <v/>
      </c>
      <c r="T647" t="str">
        <f t="shared" si="135"/>
        <v/>
      </c>
      <c r="U647" cm="1">
        <f t="array" ref="U647">MIN(IFERROR(FIND(_xlfn.SEQUENCE(10,,CHAR(48)),F647),""))</f>
        <v>8</v>
      </c>
      <c r="V647">
        <f t="shared" si="136"/>
        <v>15</v>
      </c>
      <c r="W647" t="str">
        <f t="shared" si="137"/>
        <v>811_0265</v>
      </c>
      <c r="X647" t="str">
        <f t="shared" si="138"/>
        <v>811_0265</v>
      </c>
      <c r="Y647" t="str">
        <f t="shared" si="139"/>
        <v>A créer</v>
      </c>
      <c r="Z647">
        <f t="shared" si="140"/>
        <v>0</v>
      </c>
      <c r="AA647" t="str">
        <f t="shared" si="141"/>
        <v>811_0265 / 29064942</v>
      </c>
      <c r="AB647">
        <f t="shared" si="142"/>
        <v>29064942</v>
      </c>
      <c r="AC647" s="10" t="str">
        <f>Sheet1[[#This Row],[Emplacement]]</f>
        <v>A créer</v>
      </c>
      <c r="AD647" s="10" t="str">
        <f>Sheet1[[#This Row],[Outillage]]</f>
        <v>811_0265</v>
      </c>
    </row>
    <row r="648" spans="1:30" x14ac:dyDescent="0.25">
      <c r="A648">
        <v>29064943</v>
      </c>
      <c r="B648" t="s">
        <v>1559</v>
      </c>
      <c r="C648" t="s">
        <v>28</v>
      </c>
      <c r="D648" t="s">
        <v>29</v>
      </c>
      <c r="E648" t="s">
        <v>32</v>
      </c>
      <c r="F648" t="s">
        <v>1560</v>
      </c>
      <c r="G648" t="s">
        <v>32</v>
      </c>
      <c r="H648" t="s">
        <v>33</v>
      </c>
      <c r="I648">
        <v>0</v>
      </c>
      <c r="J648" t="s">
        <v>34</v>
      </c>
      <c r="K648" t="s">
        <v>35</v>
      </c>
      <c r="L648">
        <v>0.01</v>
      </c>
      <c r="M648" t="s">
        <v>32</v>
      </c>
      <c r="N648">
        <v>1</v>
      </c>
      <c r="O648" t="str">
        <f t="shared" si="130"/>
        <v/>
      </c>
      <c r="P648" t="str">
        <f t="shared" si="131"/>
        <v/>
      </c>
      <c r="Q648">
        <f t="shared" si="132"/>
        <v>31</v>
      </c>
      <c r="R648" t="str">
        <f t="shared" si="133"/>
        <v/>
      </c>
      <c r="S648" t="str">
        <f t="shared" si="134"/>
        <v/>
      </c>
      <c r="T648" t="str">
        <f t="shared" si="135"/>
        <v/>
      </c>
      <c r="U648" cm="1">
        <f t="array" ref="U648">MIN(IFERROR(FIND(_xlfn.SEQUENCE(10,,CHAR(48)),F648),""))</f>
        <v>8</v>
      </c>
      <c r="V648">
        <f t="shared" si="136"/>
        <v>15</v>
      </c>
      <c r="W648" t="str">
        <f t="shared" si="137"/>
        <v>811_0275</v>
      </c>
      <c r="X648" t="str">
        <f t="shared" si="138"/>
        <v>811_0275</v>
      </c>
      <c r="Y648" t="str">
        <f t="shared" si="139"/>
        <v>A créer</v>
      </c>
      <c r="Z648">
        <f t="shared" si="140"/>
        <v>0</v>
      </c>
      <c r="AA648" t="str">
        <f t="shared" si="141"/>
        <v>811_0275 / 29064943</v>
      </c>
      <c r="AB648">
        <f t="shared" si="142"/>
        <v>29064943</v>
      </c>
      <c r="AC648" s="10" t="str">
        <f>Sheet1[[#This Row],[Emplacement]]</f>
        <v>A créer</v>
      </c>
      <c r="AD648" s="10" t="str">
        <f>Sheet1[[#This Row],[Outillage]]</f>
        <v>811_0275</v>
      </c>
    </row>
    <row r="649" spans="1:30" x14ac:dyDescent="0.25">
      <c r="A649">
        <v>29064944</v>
      </c>
      <c r="B649" t="s">
        <v>1561</v>
      </c>
      <c r="C649" t="s">
        <v>28</v>
      </c>
      <c r="D649" t="s">
        <v>29</v>
      </c>
      <c r="E649" t="s">
        <v>32</v>
      </c>
      <c r="F649" t="s">
        <v>1562</v>
      </c>
      <c r="G649" t="s">
        <v>32</v>
      </c>
      <c r="H649" t="s">
        <v>33</v>
      </c>
      <c r="I649">
        <v>0</v>
      </c>
      <c r="J649" t="s">
        <v>34</v>
      </c>
      <c r="K649" t="s">
        <v>35</v>
      </c>
      <c r="L649">
        <v>0.01</v>
      </c>
      <c r="M649" t="s">
        <v>32</v>
      </c>
      <c r="N649">
        <v>1</v>
      </c>
      <c r="O649" t="str">
        <f t="shared" si="130"/>
        <v/>
      </c>
      <c r="P649" t="str">
        <f t="shared" si="131"/>
        <v/>
      </c>
      <c r="Q649">
        <f t="shared" si="132"/>
        <v>29</v>
      </c>
      <c r="R649" t="str">
        <f t="shared" si="133"/>
        <v/>
      </c>
      <c r="S649" t="str">
        <f t="shared" si="134"/>
        <v/>
      </c>
      <c r="T649" t="str">
        <f t="shared" si="135"/>
        <v/>
      </c>
      <c r="U649" cm="1">
        <f t="array" ref="U649">MIN(IFERROR(FIND(_xlfn.SEQUENCE(10,,CHAR(48)),F649),""))</f>
        <v>8</v>
      </c>
      <c r="V649">
        <f t="shared" si="136"/>
        <v>15</v>
      </c>
      <c r="W649" t="str">
        <f t="shared" si="137"/>
        <v>811_0298</v>
      </c>
      <c r="X649" t="str">
        <f t="shared" si="138"/>
        <v>811_0298</v>
      </c>
      <c r="Y649" t="str">
        <f t="shared" si="139"/>
        <v>A créer</v>
      </c>
      <c r="Z649">
        <f t="shared" si="140"/>
        <v>0</v>
      </c>
      <c r="AA649" t="str">
        <f t="shared" si="141"/>
        <v>811_0298 / 29064944</v>
      </c>
      <c r="AB649">
        <f t="shared" si="142"/>
        <v>29064944</v>
      </c>
      <c r="AC649" s="10" t="str">
        <f>Sheet1[[#This Row],[Emplacement]]</f>
        <v>A créer</v>
      </c>
      <c r="AD649" s="10" t="str">
        <f>Sheet1[[#This Row],[Outillage]]</f>
        <v>811_0298</v>
      </c>
    </row>
    <row r="650" spans="1:30" x14ac:dyDescent="0.25">
      <c r="A650">
        <v>29064945</v>
      </c>
      <c r="B650" t="s">
        <v>1563</v>
      </c>
      <c r="C650" t="s">
        <v>28</v>
      </c>
      <c r="D650" t="s">
        <v>29</v>
      </c>
      <c r="E650" t="s">
        <v>32</v>
      </c>
      <c r="F650" t="s">
        <v>1564</v>
      </c>
      <c r="G650" t="s">
        <v>32</v>
      </c>
      <c r="H650" t="s">
        <v>33</v>
      </c>
      <c r="I650">
        <v>0</v>
      </c>
      <c r="J650" t="s">
        <v>34</v>
      </c>
      <c r="K650" t="s">
        <v>35</v>
      </c>
      <c r="L650">
        <v>0.01</v>
      </c>
      <c r="M650" t="s">
        <v>32</v>
      </c>
      <c r="N650">
        <v>1</v>
      </c>
      <c r="O650" t="str">
        <f t="shared" si="130"/>
        <v/>
      </c>
      <c r="P650" t="str">
        <f t="shared" si="131"/>
        <v/>
      </c>
      <c r="Q650">
        <f t="shared" si="132"/>
        <v>29</v>
      </c>
      <c r="R650" t="str">
        <f t="shared" si="133"/>
        <v/>
      </c>
      <c r="S650" t="str">
        <f t="shared" si="134"/>
        <v/>
      </c>
      <c r="T650" t="str">
        <f t="shared" si="135"/>
        <v/>
      </c>
      <c r="U650" cm="1">
        <f t="array" ref="U650">MIN(IFERROR(FIND(_xlfn.SEQUENCE(10,,CHAR(48)),F650),""))</f>
        <v>8</v>
      </c>
      <c r="V650">
        <f t="shared" si="136"/>
        <v>15</v>
      </c>
      <c r="W650" t="str">
        <f t="shared" si="137"/>
        <v>811_0301</v>
      </c>
      <c r="X650" t="str">
        <f t="shared" si="138"/>
        <v>811_0301</v>
      </c>
      <c r="Y650" t="str">
        <f t="shared" si="139"/>
        <v>A créer</v>
      </c>
      <c r="Z650">
        <f t="shared" si="140"/>
        <v>0</v>
      </c>
      <c r="AA650" t="str">
        <f t="shared" si="141"/>
        <v>811_0301 / 29064945</v>
      </c>
      <c r="AB650">
        <f t="shared" si="142"/>
        <v>29064945</v>
      </c>
      <c r="AC650" s="10" t="str">
        <f>Sheet1[[#This Row],[Emplacement]]</f>
        <v>A créer</v>
      </c>
      <c r="AD650" s="10" t="str">
        <f>Sheet1[[#This Row],[Outillage]]</f>
        <v>811_0301</v>
      </c>
    </row>
    <row r="651" spans="1:30" x14ac:dyDescent="0.25">
      <c r="A651">
        <v>29064946</v>
      </c>
      <c r="B651" t="s">
        <v>1565</v>
      </c>
      <c r="C651" t="s">
        <v>28</v>
      </c>
      <c r="D651" t="s">
        <v>29</v>
      </c>
      <c r="E651" t="s">
        <v>32</v>
      </c>
      <c r="F651" t="s">
        <v>1566</v>
      </c>
      <c r="G651" t="s">
        <v>32</v>
      </c>
      <c r="H651" t="s">
        <v>33</v>
      </c>
      <c r="I651">
        <v>0</v>
      </c>
      <c r="J651" t="s">
        <v>34</v>
      </c>
      <c r="K651" t="s">
        <v>35</v>
      </c>
      <c r="L651">
        <v>0.01</v>
      </c>
      <c r="M651" t="s">
        <v>32</v>
      </c>
      <c r="N651">
        <v>1</v>
      </c>
      <c r="O651" t="str">
        <f t="shared" si="130"/>
        <v/>
      </c>
      <c r="P651" t="str">
        <f t="shared" si="131"/>
        <v/>
      </c>
      <c r="Q651">
        <f t="shared" si="132"/>
        <v>31</v>
      </c>
      <c r="R651" t="str">
        <f t="shared" si="133"/>
        <v/>
      </c>
      <c r="S651" t="str">
        <f t="shared" si="134"/>
        <v/>
      </c>
      <c r="T651" t="str">
        <f t="shared" si="135"/>
        <v/>
      </c>
      <c r="U651" cm="1">
        <f t="array" ref="U651">MIN(IFERROR(FIND(_xlfn.SEQUENCE(10,,CHAR(48)),F651),""))</f>
        <v>8</v>
      </c>
      <c r="V651">
        <f t="shared" si="136"/>
        <v>15</v>
      </c>
      <c r="W651" t="str">
        <f t="shared" si="137"/>
        <v>811_0602</v>
      </c>
      <c r="X651" t="str">
        <f t="shared" si="138"/>
        <v>811_0602</v>
      </c>
      <c r="Y651" t="str">
        <f t="shared" si="139"/>
        <v>A créer</v>
      </c>
      <c r="Z651">
        <f t="shared" si="140"/>
        <v>0</v>
      </c>
      <c r="AA651" t="str">
        <f t="shared" si="141"/>
        <v>811_0602 / 29064946</v>
      </c>
      <c r="AB651">
        <f t="shared" si="142"/>
        <v>29064946</v>
      </c>
      <c r="AC651" s="10" t="str">
        <f>Sheet1[[#This Row],[Emplacement]]</f>
        <v>A créer</v>
      </c>
      <c r="AD651" s="10" t="str">
        <f>Sheet1[[#This Row],[Outillage]]</f>
        <v>811_0602</v>
      </c>
    </row>
    <row r="652" spans="1:30" x14ac:dyDescent="0.25">
      <c r="A652">
        <v>29064947</v>
      </c>
      <c r="B652" t="s">
        <v>1567</v>
      </c>
      <c r="C652" t="s">
        <v>28</v>
      </c>
      <c r="D652" t="s">
        <v>29</v>
      </c>
      <c r="E652" t="s">
        <v>32</v>
      </c>
      <c r="F652" t="s">
        <v>1568</v>
      </c>
      <c r="G652" t="s">
        <v>32</v>
      </c>
      <c r="H652" t="s">
        <v>33</v>
      </c>
      <c r="I652">
        <v>0</v>
      </c>
      <c r="J652" t="s">
        <v>34</v>
      </c>
      <c r="K652" t="s">
        <v>35</v>
      </c>
      <c r="L652">
        <v>0.01</v>
      </c>
      <c r="M652" t="s">
        <v>32</v>
      </c>
      <c r="N652">
        <v>1</v>
      </c>
      <c r="O652" t="str">
        <f t="shared" si="130"/>
        <v/>
      </c>
      <c r="P652" t="str">
        <f t="shared" si="131"/>
        <v/>
      </c>
      <c r="Q652">
        <f t="shared" si="132"/>
        <v>31</v>
      </c>
      <c r="R652" t="str">
        <f t="shared" si="133"/>
        <v/>
      </c>
      <c r="S652" t="str">
        <f t="shared" si="134"/>
        <v/>
      </c>
      <c r="T652" t="str">
        <f t="shared" si="135"/>
        <v/>
      </c>
      <c r="U652" cm="1">
        <f t="array" ref="U652">MIN(IFERROR(FIND(_xlfn.SEQUENCE(10,,CHAR(48)),F652),""))</f>
        <v>8</v>
      </c>
      <c r="V652">
        <f t="shared" si="136"/>
        <v>15</v>
      </c>
      <c r="W652" t="str">
        <f t="shared" si="137"/>
        <v>912_0364</v>
      </c>
      <c r="X652" t="str">
        <f t="shared" si="138"/>
        <v>912_0364</v>
      </c>
      <c r="Y652" t="str">
        <f t="shared" si="139"/>
        <v>A créer</v>
      </c>
      <c r="Z652">
        <f t="shared" si="140"/>
        <v>0</v>
      </c>
      <c r="AA652" t="str">
        <f t="shared" si="141"/>
        <v>912_0364 / 29064947</v>
      </c>
      <c r="AB652">
        <f t="shared" si="142"/>
        <v>29064947</v>
      </c>
      <c r="AC652" s="10" t="str">
        <f>Sheet1[[#This Row],[Emplacement]]</f>
        <v>A créer</v>
      </c>
      <c r="AD652" s="10" t="str">
        <f>Sheet1[[#This Row],[Outillage]]</f>
        <v>912_0364</v>
      </c>
    </row>
    <row r="653" spans="1:30" x14ac:dyDescent="0.25">
      <c r="A653">
        <v>29064948</v>
      </c>
      <c r="B653" t="s">
        <v>1569</v>
      </c>
      <c r="C653" t="s">
        <v>28</v>
      </c>
      <c r="D653" t="s">
        <v>29</v>
      </c>
      <c r="E653" t="s">
        <v>32</v>
      </c>
      <c r="F653" t="s">
        <v>1570</v>
      </c>
      <c r="G653" t="s">
        <v>32</v>
      </c>
      <c r="H653" t="s">
        <v>33</v>
      </c>
      <c r="I653">
        <v>0</v>
      </c>
      <c r="J653" t="s">
        <v>34</v>
      </c>
      <c r="K653" t="s">
        <v>35</v>
      </c>
      <c r="L653">
        <v>0.01</v>
      </c>
      <c r="M653" t="s">
        <v>32</v>
      </c>
      <c r="N653">
        <v>1</v>
      </c>
      <c r="O653" t="str">
        <f t="shared" si="130"/>
        <v/>
      </c>
      <c r="P653" t="str">
        <f t="shared" si="131"/>
        <v/>
      </c>
      <c r="Q653">
        <f t="shared" si="132"/>
        <v>31</v>
      </c>
      <c r="R653" t="str">
        <f t="shared" si="133"/>
        <v/>
      </c>
      <c r="S653" t="str">
        <f t="shared" si="134"/>
        <v/>
      </c>
      <c r="T653" t="str">
        <f t="shared" si="135"/>
        <v/>
      </c>
      <c r="U653" cm="1">
        <f t="array" ref="U653">MIN(IFERROR(FIND(_xlfn.SEQUENCE(10,,CHAR(48)),F653),""))</f>
        <v>8</v>
      </c>
      <c r="V653">
        <f t="shared" si="136"/>
        <v>15</v>
      </c>
      <c r="W653" t="str">
        <f t="shared" si="137"/>
        <v>912_0374</v>
      </c>
      <c r="X653" t="str">
        <f t="shared" si="138"/>
        <v>912_0374</v>
      </c>
      <c r="Y653" t="str">
        <f t="shared" si="139"/>
        <v>A créer</v>
      </c>
      <c r="Z653">
        <f t="shared" si="140"/>
        <v>0</v>
      </c>
      <c r="AA653" t="str">
        <f t="shared" si="141"/>
        <v>912_0374 / 29064948</v>
      </c>
      <c r="AB653">
        <f t="shared" si="142"/>
        <v>29064948</v>
      </c>
      <c r="AC653" s="10" t="str">
        <f>Sheet1[[#This Row],[Emplacement]]</f>
        <v>A créer</v>
      </c>
      <c r="AD653" s="10" t="str">
        <f>Sheet1[[#This Row],[Outillage]]</f>
        <v>912_0374</v>
      </c>
    </row>
    <row r="654" spans="1:30" x14ac:dyDescent="0.25">
      <c r="A654">
        <v>29064949</v>
      </c>
      <c r="B654" t="s">
        <v>1571</v>
      </c>
      <c r="C654" t="s">
        <v>28</v>
      </c>
      <c r="D654" t="s">
        <v>29</v>
      </c>
      <c r="E654" t="s">
        <v>32</v>
      </c>
      <c r="F654" t="s">
        <v>1572</v>
      </c>
      <c r="G654" t="s">
        <v>32</v>
      </c>
      <c r="H654" t="s">
        <v>33</v>
      </c>
      <c r="I654">
        <v>0</v>
      </c>
      <c r="J654" t="s">
        <v>34</v>
      </c>
      <c r="K654" t="s">
        <v>35</v>
      </c>
      <c r="L654">
        <v>0.01</v>
      </c>
      <c r="M654" t="s">
        <v>32</v>
      </c>
      <c r="N654">
        <v>1</v>
      </c>
      <c r="O654" t="str">
        <f t="shared" si="130"/>
        <v/>
      </c>
      <c r="P654" t="str">
        <f t="shared" si="131"/>
        <v/>
      </c>
      <c r="Q654">
        <f t="shared" si="132"/>
        <v>31</v>
      </c>
      <c r="R654" t="str">
        <f t="shared" si="133"/>
        <v/>
      </c>
      <c r="S654" t="str">
        <f t="shared" si="134"/>
        <v/>
      </c>
      <c r="T654" t="str">
        <f t="shared" si="135"/>
        <v/>
      </c>
      <c r="U654" cm="1">
        <f t="array" ref="U654">MIN(IFERROR(FIND(_xlfn.SEQUENCE(10,,CHAR(48)),F654),""))</f>
        <v>8</v>
      </c>
      <c r="V654">
        <f t="shared" si="136"/>
        <v>15</v>
      </c>
      <c r="W654" t="str">
        <f t="shared" si="137"/>
        <v>912_0384</v>
      </c>
      <c r="X654" t="str">
        <f t="shared" si="138"/>
        <v>912_0384</v>
      </c>
      <c r="Y654" t="str">
        <f t="shared" si="139"/>
        <v>A créer</v>
      </c>
      <c r="Z654">
        <f t="shared" si="140"/>
        <v>0</v>
      </c>
      <c r="AA654" t="str">
        <f t="shared" si="141"/>
        <v>912_0384 / 29064949</v>
      </c>
      <c r="AB654">
        <f t="shared" si="142"/>
        <v>29064949</v>
      </c>
      <c r="AC654" s="10" t="str">
        <f>Sheet1[[#This Row],[Emplacement]]</f>
        <v>A créer</v>
      </c>
      <c r="AD654" s="10" t="str">
        <f>Sheet1[[#This Row],[Outillage]]</f>
        <v>912_0384</v>
      </c>
    </row>
    <row r="655" spans="1:30" x14ac:dyDescent="0.25">
      <c r="A655">
        <v>29064950</v>
      </c>
      <c r="B655" t="s">
        <v>1573</v>
      </c>
      <c r="C655" t="s">
        <v>28</v>
      </c>
      <c r="D655" t="s">
        <v>29</v>
      </c>
      <c r="E655" t="s">
        <v>32</v>
      </c>
      <c r="F655" t="s">
        <v>1574</v>
      </c>
      <c r="G655" t="s">
        <v>32</v>
      </c>
      <c r="H655" t="s">
        <v>33</v>
      </c>
      <c r="I655">
        <v>0</v>
      </c>
      <c r="J655" t="s">
        <v>34</v>
      </c>
      <c r="K655" t="s">
        <v>35</v>
      </c>
      <c r="L655">
        <v>0.01</v>
      </c>
      <c r="M655" t="s">
        <v>32</v>
      </c>
      <c r="N655">
        <v>1</v>
      </c>
      <c r="O655" t="str">
        <f t="shared" si="130"/>
        <v/>
      </c>
      <c r="P655" t="str">
        <f t="shared" si="131"/>
        <v/>
      </c>
      <c r="Q655">
        <f t="shared" si="132"/>
        <v>31</v>
      </c>
      <c r="R655" t="str">
        <f t="shared" si="133"/>
        <v/>
      </c>
      <c r="S655" t="str">
        <f t="shared" si="134"/>
        <v/>
      </c>
      <c r="T655" t="str">
        <f t="shared" si="135"/>
        <v/>
      </c>
      <c r="U655" cm="1">
        <f t="array" ref="U655">MIN(IFERROR(FIND(_xlfn.SEQUENCE(10,,CHAR(48)),F655),""))</f>
        <v>8</v>
      </c>
      <c r="V655">
        <f t="shared" si="136"/>
        <v>15</v>
      </c>
      <c r="W655" t="str">
        <f t="shared" si="137"/>
        <v>912_0386</v>
      </c>
      <c r="X655" t="str">
        <f t="shared" si="138"/>
        <v>912_0386</v>
      </c>
      <c r="Y655" t="str">
        <f t="shared" si="139"/>
        <v>A créer</v>
      </c>
      <c r="Z655">
        <f t="shared" si="140"/>
        <v>0</v>
      </c>
      <c r="AA655" t="str">
        <f t="shared" si="141"/>
        <v>912_0386 / 29064950</v>
      </c>
      <c r="AB655">
        <f t="shared" si="142"/>
        <v>29064950</v>
      </c>
      <c r="AC655" s="10" t="str">
        <f>Sheet1[[#This Row],[Emplacement]]</f>
        <v>A créer</v>
      </c>
      <c r="AD655" s="10" t="str">
        <f>Sheet1[[#This Row],[Outillage]]</f>
        <v>912_0386</v>
      </c>
    </row>
    <row r="656" spans="1:30" x14ac:dyDescent="0.25">
      <c r="A656">
        <v>29064951</v>
      </c>
      <c r="B656" t="s">
        <v>1575</v>
      </c>
      <c r="C656" t="s">
        <v>28</v>
      </c>
      <c r="D656" t="s">
        <v>29</v>
      </c>
      <c r="E656" t="s">
        <v>32</v>
      </c>
      <c r="F656" t="s">
        <v>1576</v>
      </c>
      <c r="G656" t="s">
        <v>32</v>
      </c>
      <c r="H656" t="s">
        <v>33</v>
      </c>
      <c r="I656">
        <v>0</v>
      </c>
      <c r="J656" t="s">
        <v>34</v>
      </c>
      <c r="K656" t="s">
        <v>35</v>
      </c>
      <c r="L656">
        <v>0.01</v>
      </c>
      <c r="M656" t="s">
        <v>32</v>
      </c>
      <c r="N656">
        <v>1</v>
      </c>
      <c r="O656" t="str">
        <f t="shared" si="130"/>
        <v/>
      </c>
      <c r="P656" t="str">
        <f t="shared" si="131"/>
        <v/>
      </c>
      <c r="Q656">
        <f t="shared" si="132"/>
        <v>31</v>
      </c>
      <c r="R656" t="str">
        <f t="shared" si="133"/>
        <v/>
      </c>
      <c r="S656" t="str">
        <f t="shared" si="134"/>
        <v/>
      </c>
      <c r="T656" t="str">
        <f t="shared" si="135"/>
        <v/>
      </c>
      <c r="U656" cm="1">
        <f t="array" ref="U656">MIN(IFERROR(FIND(_xlfn.SEQUENCE(10,,CHAR(48)),F656),""))</f>
        <v>8</v>
      </c>
      <c r="V656">
        <f t="shared" si="136"/>
        <v>15</v>
      </c>
      <c r="W656" t="str">
        <f t="shared" si="137"/>
        <v>912_0393</v>
      </c>
      <c r="X656" t="str">
        <f t="shared" si="138"/>
        <v>912_0393</v>
      </c>
      <c r="Y656" t="str">
        <f t="shared" si="139"/>
        <v>A créer</v>
      </c>
      <c r="Z656">
        <f t="shared" si="140"/>
        <v>0</v>
      </c>
      <c r="AA656" t="str">
        <f t="shared" si="141"/>
        <v>912_0393 / 29064951</v>
      </c>
      <c r="AB656">
        <f t="shared" si="142"/>
        <v>29064951</v>
      </c>
      <c r="AC656" s="10" t="str">
        <f>Sheet1[[#This Row],[Emplacement]]</f>
        <v>A créer</v>
      </c>
      <c r="AD656" s="10" t="str">
        <f>Sheet1[[#This Row],[Outillage]]</f>
        <v>912_0393</v>
      </c>
    </row>
    <row r="657" spans="1:30" x14ac:dyDescent="0.25">
      <c r="A657">
        <v>29064952</v>
      </c>
      <c r="B657" t="s">
        <v>1577</v>
      </c>
      <c r="C657" t="s">
        <v>28</v>
      </c>
      <c r="D657" t="s">
        <v>29</v>
      </c>
      <c r="E657" t="s">
        <v>32</v>
      </c>
      <c r="F657" t="s">
        <v>1578</v>
      </c>
      <c r="G657" t="s">
        <v>32</v>
      </c>
      <c r="H657" t="s">
        <v>33</v>
      </c>
      <c r="I657">
        <v>0</v>
      </c>
      <c r="J657" t="s">
        <v>34</v>
      </c>
      <c r="K657" t="s">
        <v>35</v>
      </c>
      <c r="L657">
        <v>0.01</v>
      </c>
      <c r="M657" t="s">
        <v>32</v>
      </c>
      <c r="N657">
        <v>1</v>
      </c>
      <c r="O657" t="str">
        <f t="shared" si="130"/>
        <v/>
      </c>
      <c r="P657" t="str">
        <f t="shared" si="131"/>
        <v/>
      </c>
      <c r="Q657">
        <f t="shared" si="132"/>
        <v>31</v>
      </c>
      <c r="R657" t="str">
        <f t="shared" si="133"/>
        <v/>
      </c>
      <c r="S657" t="str">
        <f t="shared" si="134"/>
        <v/>
      </c>
      <c r="T657" t="str">
        <f t="shared" si="135"/>
        <v/>
      </c>
      <c r="U657" cm="1">
        <f t="array" ref="U657">MIN(IFERROR(FIND(_xlfn.SEQUENCE(10,,CHAR(48)),F657),""))</f>
        <v>8</v>
      </c>
      <c r="V657">
        <f t="shared" si="136"/>
        <v>15</v>
      </c>
      <c r="W657" t="str">
        <f t="shared" si="137"/>
        <v>912_0414</v>
      </c>
      <c r="X657" t="str">
        <f t="shared" si="138"/>
        <v>912_0414</v>
      </c>
      <c r="Y657" t="str">
        <f t="shared" si="139"/>
        <v>A créer</v>
      </c>
      <c r="Z657">
        <f t="shared" si="140"/>
        <v>0</v>
      </c>
      <c r="AA657" t="str">
        <f t="shared" si="141"/>
        <v>912_0414 / 29064952</v>
      </c>
      <c r="AB657">
        <f t="shared" si="142"/>
        <v>29064952</v>
      </c>
      <c r="AC657" s="10" t="str">
        <f>Sheet1[[#This Row],[Emplacement]]</f>
        <v>A créer</v>
      </c>
      <c r="AD657" s="10" t="str">
        <f>Sheet1[[#This Row],[Outillage]]</f>
        <v>912_0414</v>
      </c>
    </row>
    <row r="658" spans="1:30" x14ac:dyDescent="0.25">
      <c r="A658">
        <v>29064953</v>
      </c>
      <c r="B658" t="s">
        <v>1579</v>
      </c>
      <c r="C658" t="s">
        <v>28</v>
      </c>
      <c r="D658" t="s">
        <v>29</v>
      </c>
      <c r="E658" t="s">
        <v>32</v>
      </c>
      <c r="F658" t="s">
        <v>1580</v>
      </c>
      <c r="G658" t="s">
        <v>32</v>
      </c>
      <c r="H658" t="s">
        <v>33</v>
      </c>
      <c r="I658">
        <v>0</v>
      </c>
      <c r="J658" t="s">
        <v>34</v>
      </c>
      <c r="K658" t="s">
        <v>35</v>
      </c>
      <c r="L658">
        <v>0.01</v>
      </c>
      <c r="M658" t="s">
        <v>32</v>
      </c>
      <c r="N658">
        <v>1</v>
      </c>
      <c r="O658" t="str">
        <f t="shared" si="130"/>
        <v/>
      </c>
      <c r="P658" t="str">
        <f t="shared" si="131"/>
        <v/>
      </c>
      <c r="Q658">
        <f t="shared" si="132"/>
        <v>29</v>
      </c>
      <c r="R658" t="str">
        <f t="shared" si="133"/>
        <v/>
      </c>
      <c r="S658" t="str">
        <f t="shared" si="134"/>
        <v/>
      </c>
      <c r="T658" t="str">
        <f t="shared" si="135"/>
        <v/>
      </c>
      <c r="U658" cm="1">
        <f t="array" ref="U658">MIN(IFERROR(FIND(_xlfn.SEQUENCE(10,,CHAR(48)),F658),""))</f>
        <v>8</v>
      </c>
      <c r="V658">
        <f t="shared" si="136"/>
        <v>15</v>
      </c>
      <c r="W658" t="str">
        <f t="shared" si="137"/>
        <v>912_0417</v>
      </c>
      <c r="X658" t="str">
        <f t="shared" si="138"/>
        <v>912_0417</v>
      </c>
      <c r="Y658" t="str">
        <f t="shared" si="139"/>
        <v>A créer</v>
      </c>
      <c r="Z658">
        <f t="shared" si="140"/>
        <v>0</v>
      </c>
      <c r="AA658" t="str">
        <f t="shared" si="141"/>
        <v>912_0417 / 29064953</v>
      </c>
      <c r="AB658">
        <f t="shared" si="142"/>
        <v>29064953</v>
      </c>
      <c r="AC658" s="10" t="str">
        <f>Sheet1[[#This Row],[Emplacement]]</f>
        <v>A créer</v>
      </c>
      <c r="AD658" s="10" t="str">
        <f>Sheet1[[#This Row],[Outillage]]</f>
        <v>912_0417</v>
      </c>
    </row>
    <row r="659" spans="1:30" x14ac:dyDescent="0.25">
      <c r="A659">
        <v>29064954</v>
      </c>
      <c r="B659" t="s">
        <v>1581</v>
      </c>
      <c r="C659" t="s">
        <v>28</v>
      </c>
      <c r="D659" t="s">
        <v>29</v>
      </c>
      <c r="E659" t="s">
        <v>32</v>
      </c>
      <c r="F659" t="s">
        <v>1582</v>
      </c>
      <c r="G659" t="s">
        <v>32</v>
      </c>
      <c r="H659" t="s">
        <v>33</v>
      </c>
      <c r="I659">
        <v>0</v>
      </c>
      <c r="J659" t="s">
        <v>34</v>
      </c>
      <c r="K659" t="s">
        <v>35</v>
      </c>
      <c r="L659">
        <v>0.01</v>
      </c>
      <c r="M659" t="s">
        <v>32</v>
      </c>
      <c r="N659">
        <v>1</v>
      </c>
      <c r="O659" t="str">
        <f t="shared" si="130"/>
        <v/>
      </c>
      <c r="P659" t="str">
        <f t="shared" si="131"/>
        <v/>
      </c>
      <c r="Q659">
        <f t="shared" si="132"/>
        <v>31</v>
      </c>
      <c r="R659" t="str">
        <f t="shared" si="133"/>
        <v/>
      </c>
      <c r="S659" t="str">
        <f t="shared" si="134"/>
        <v/>
      </c>
      <c r="T659" t="str">
        <f t="shared" si="135"/>
        <v/>
      </c>
      <c r="U659" cm="1">
        <f t="array" ref="U659">MIN(IFERROR(FIND(_xlfn.SEQUENCE(10,,CHAR(48)),F659),""))</f>
        <v>8</v>
      </c>
      <c r="V659">
        <f t="shared" si="136"/>
        <v>15</v>
      </c>
      <c r="W659" t="str">
        <f t="shared" si="137"/>
        <v>912_0434</v>
      </c>
      <c r="X659" t="str">
        <f t="shared" si="138"/>
        <v>912_0434</v>
      </c>
      <c r="Y659" t="str">
        <f t="shared" si="139"/>
        <v>A créer</v>
      </c>
      <c r="Z659">
        <f t="shared" si="140"/>
        <v>0</v>
      </c>
      <c r="AA659" t="str">
        <f t="shared" si="141"/>
        <v>912_0434 / 29064954</v>
      </c>
      <c r="AB659">
        <f t="shared" si="142"/>
        <v>29064954</v>
      </c>
      <c r="AC659" s="10" t="str">
        <f>Sheet1[[#This Row],[Emplacement]]</f>
        <v>A créer</v>
      </c>
      <c r="AD659" s="10" t="str">
        <f>Sheet1[[#This Row],[Outillage]]</f>
        <v>912_0434</v>
      </c>
    </row>
    <row r="660" spans="1:30" x14ac:dyDescent="0.25">
      <c r="A660">
        <v>29064955</v>
      </c>
      <c r="B660" t="s">
        <v>1583</v>
      </c>
      <c r="C660" t="s">
        <v>28</v>
      </c>
      <c r="D660" t="s">
        <v>29</v>
      </c>
      <c r="E660" t="s">
        <v>32</v>
      </c>
      <c r="F660" t="s">
        <v>1584</v>
      </c>
      <c r="G660" t="s">
        <v>32</v>
      </c>
      <c r="H660" t="s">
        <v>33</v>
      </c>
      <c r="I660">
        <v>0</v>
      </c>
      <c r="J660" t="s">
        <v>34</v>
      </c>
      <c r="K660" t="s">
        <v>35</v>
      </c>
      <c r="L660">
        <v>0.01</v>
      </c>
      <c r="M660" t="s">
        <v>32</v>
      </c>
      <c r="N660">
        <v>1</v>
      </c>
      <c r="O660" t="str">
        <f t="shared" si="130"/>
        <v/>
      </c>
      <c r="P660" t="str">
        <f t="shared" si="131"/>
        <v/>
      </c>
      <c r="Q660">
        <f t="shared" si="132"/>
        <v>31</v>
      </c>
      <c r="R660" t="str">
        <f t="shared" si="133"/>
        <v/>
      </c>
      <c r="S660" t="str">
        <f t="shared" si="134"/>
        <v/>
      </c>
      <c r="T660" t="str">
        <f t="shared" si="135"/>
        <v/>
      </c>
      <c r="U660" cm="1">
        <f t="array" ref="U660">MIN(IFERROR(FIND(_xlfn.SEQUENCE(10,,CHAR(48)),F660),""))</f>
        <v>8</v>
      </c>
      <c r="V660">
        <f t="shared" si="136"/>
        <v>15</v>
      </c>
      <c r="W660" t="str">
        <f t="shared" si="137"/>
        <v>912_0452</v>
      </c>
      <c r="X660" t="str">
        <f t="shared" si="138"/>
        <v>912_0452</v>
      </c>
      <c r="Y660" t="str">
        <f t="shared" si="139"/>
        <v>A créer</v>
      </c>
      <c r="Z660">
        <f t="shared" si="140"/>
        <v>0</v>
      </c>
      <c r="AA660" t="str">
        <f t="shared" si="141"/>
        <v>912_0452 / 29064955</v>
      </c>
      <c r="AB660">
        <f t="shared" si="142"/>
        <v>29064955</v>
      </c>
      <c r="AC660" s="10" t="str">
        <f>Sheet1[[#This Row],[Emplacement]]</f>
        <v>A créer</v>
      </c>
      <c r="AD660" s="10" t="str">
        <f>Sheet1[[#This Row],[Outillage]]</f>
        <v>912_0452</v>
      </c>
    </row>
    <row r="661" spans="1:30" x14ac:dyDescent="0.25">
      <c r="A661">
        <v>29064992</v>
      </c>
      <c r="B661" t="s">
        <v>1585</v>
      </c>
      <c r="C661" t="s">
        <v>28</v>
      </c>
      <c r="D661" t="s">
        <v>29</v>
      </c>
      <c r="E661" t="s">
        <v>32</v>
      </c>
      <c r="F661" t="s">
        <v>1586</v>
      </c>
      <c r="G661" t="s">
        <v>32</v>
      </c>
      <c r="H661" t="s">
        <v>33</v>
      </c>
      <c r="I661">
        <v>0</v>
      </c>
      <c r="J661" t="s">
        <v>34</v>
      </c>
      <c r="K661" t="s">
        <v>35</v>
      </c>
      <c r="L661">
        <v>0.01</v>
      </c>
      <c r="M661" t="s">
        <v>32</v>
      </c>
      <c r="N661">
        <v>1</v>
      </c>
      <c r="O661" t="str">
        <f t="shared" si="130"/>
        <v/>
      </c>
      <c r="P661" t="str">
        <f t="shared" si="131"/>
        <v/>
      </c>
      <c r="Q661">
        <f t="shared" si="132"/>
        <v>30</v>
      </c>
      <c r="R661" t="str">
        <f t="shared" si="133"/>
        <v/>
      </c>
      <c r="S661" t="str">
        <f t="shared" si="134"/>
        <v/>
      </c>
      <c r="T661" t="str">
        <f t="shared" si="135"/>
        <v/>
      </c>
      <c r="U661" cm="1">
        <f t="array" ref="U661">MIN(IFERROR(FIND(_xlfn.SEQUENCE(10,,CHAR(48)),F661),""))</f>
        <v>8</v>
      </c>
      <c r="V661">
        <f t="shared" si="136"/>
        <v>15</v>
      </c>
      <c r="W661" t="str">
        <f t="shared" si="137"/>
        <v>312_0521</v>
      </c>
      <c r="X661" t="str">
        <f t="shared" si="138"/>
        <v>312_0521</v>
      </c>
      <c r="Y661" t="str">
        <f t="shared" si="139"/>
        <v>A créer</v>
      </c>
      <c r="Z661">
        <f t="shared" si="140"/>
        <v>0</v>
      </c>
      <c r="AA661" t="str">
        <f t="shared" si="141"/>
        <v>312_0521 / 29064992</v>
      </c>
      <c r="AB661">
        <f t="shared" si="142"/>
        <v>29064992</v>
      </c>
      <c r="AC661" s="10" t="str">
        <f>Sheet1[[#This Row],[Emplacement]]</f>
        <v>A créer</v>
      </c>
      <c r="AD661" s="10" t="str">
        <f>Sheet1[[#This Row],[Outillage]]</f>
        <v>312_0521</v>
      </c>
    </row>
    <row r="662" spans="1:30" x14ac:dyDescent="0.25">
      <c r="A662">
        <v>29064994</v>
      </c>
      <c r="B662" t="s">
        <v>1587</v>
      </c>
      <c r="C662" t="s">
        <v>28</v>
      </c>
      <c r="D662" t="s">
        <v>29</v>
      </c>
      <c r="E662" t="s">
        <v>32</v>
      </c>
      <c r="F662" t="s">
        <v>1588</v>
      </c>
      <c r="G662" t="s">
        <v>32</v>
      </c>
      <c r="H662" t="s">
        <v>33</v>
      </c>
      <c r="I662">
        <v>0</v>
      </c>
      <c r="J662" t="s">
        <v>34</v>
      </c>
      <c r="K662" t="s">
        <v>35</v>
      </c>
      <c r="L662">
        <v>0.01</v>
      </c>
      <c r="M662" t="s">
        <v>32</v>
      </c>
      <c r="N662">
        <v>1</v>
      </c>
      <c r="O662" t="str">
        <f t="shared" si="130"/>
        <v/>
      </c>
      <c r="P662" t="str">
        <f t="shared" si="131"/>
        <v/>
      </c>
      <c r="Q662">
        <f t="shared" si="132"/>
        <v>29</v>
      </c>
      <c r="R662" t="str">
        <f t="shared" si="133"/>
        <v/>
      </c>
      <c r="S662" t="str">
        <f t="shared" si="134"/>
        <v/>
      </c>
      <c r="T662" t="str">
        <f t="shared" si="135"/>
        <v/>
      </c>
      <c r="U662" cm="1">
        <f t="array" ref="U662">MIN(IFERROR(FIND(_xlfn.SEQUENCE(10,,CHAR(48)),F662),""))</f>
        <v>8</v>
      </c>
      <c r="V662">
        <f t="shared" si="136"/>
        <v>15</v>
      </c>
      <c r="W662" t="str">
        <f t="shared" si="137"/>
        <v>312_0735</v>
      </c>
      <c r="X662" t="str">
        <f t="shared" si="138"/>
        <v>312_0735</v>
      </c>
      <c r="Y662" t="str">
        <f t="shared" si="139"/>
        <v>A créer</v>
      </c>
      <c r="Z662">
        <f t="shared" si="140"/>
        <v>0</v>
      </c>
      <c r="AA662" t="str">
        <f t="shared" si="141"/>
        <v>312_0735 / 29064994</v>
      </c>
      <c r="AB662">
        <f t="shared" si="142"/>
        <v>29064994</v>
      </c>
      <c r="AC662" s="10" t="str">
        <f>Sheet1[[#This Row],[Emplacement]]</f>
        <v>A créer</v>
      </c>
      <c r="AD662" s="10" t="str">
        <f>Sheet1[[#This Row],[Outillage]]</f>
        <v>312_0735</v>
      </c>
    </row>
    <row r="663" spans="1:30" x14ac:dyDescent="0.25">
      <c r="A663">
        <v>29064995</v>
      </c>
      <c r="B663" t="s">
        <v>1589</v>
      </c>
      <c r="C663" t="s">
        <v>28</v>
      </c>
      <c r="D663" t="s">
        <v>29</v>
      </c>
      <c r="E663" t="s">
        <v>32</v>
      </c>
      <c r="F663" t="s">
        <v>1590</v>
      </c>
      <c r="G663" t="s">
        <v>32</v>
      </c>
      <c r="H663" t="s">
        <v>33</v>
      </c>
      <c r="I663">
        <v>0</v>
      </c>
      <c r="J663" t="s">
        <v>34</v>
      </c>
      <c r="K663" t="s">
        <v>35</v>
      </c>
      <c r="L663">
        <v>0.01</v>
      </c>
      <c r="M663" t="s">
        <v>32</v>
      </c>
      <c r="N663">
        <v>1</v>
      </c>
      <c r="O663" t="str">
        <f t="shared" si="130"/>
        <v/>
      </c>
      <c r="P663" t="str">
        <f t="shared" si="131"/>
        <v/>
      </c>
      <c r="Q663">
        <f t="shared" si="132"/>
        <v>30</v>
      </c>
      <c r="R663" t="str">
        <f t="shared" si="133"/>
        <v/>
      </c>
      <c r="S663" t="str">
        <f t="shared" si="134"/>
        <v/>
      </c>
      <c r="T663" t="str">
        <f t="shared" si="135"/>
        <v/>
      </c>
      <c r="U663" cm="1">
        <f t="array" ref="U663">MIN(IFERROR(FIND(_xlfn.SEQUENCE(10,,CHAR(48)),F663),""))</f>
        <v>8</v>
      </c>
      <c r="V663">
        <f t="shared" si="136"/>
        <v>15</v>
      </c>
      <c r="W663" t="str">
        <f t="shared" si="137"/>
        <v>312_0829</v>
      </c>
      <c r="X663" t="str">
        <f t="shared" si="138"/>
        <v>312_0829</v>
      </c>
      <c r="Y663" t="str">
        <f t="shared" si="139"/>
        <v>A créer</v>
      </c>
      <c r="Z663">
        <f t="shared" si="140"/>
        <v>0</v>
      </c>
      <c r="AA663" t="str">
        <f t="shared" si="141"/>
        <v>312_0829 / 29064995</v>
      </c>
      <c r="AB663">
        <f t="shared" si="142"/>
        <v>29064995</v>
      </c>
      <c r="AC663" s="10" t="str">
        <f>Sheet1[[#This Row],[Emplacement]]</f>
        <v>A créer</v>
      </c>
      <c r="AD663" s="10" t="str">
        <f>Sheet1[[#This Row],[Outillage]]</f>
        <v>312_0829</v>
      </c>
    </row>
    <row r="664" spans="1:30" x14ac:dyDescent="0.25">
      <c r="A664">
        <v>29064996</v>
      </c>
      <c r="B664" t="s">
        <v>1591</v>
      </c>
      <c r="C664" t="s">
        <v>28</v>
      </c>
      <c r="D664" t="s">
        <v>29</v>
      </c>
      <c r="E664" t="s">
        <v>32</v>
      </c>
      <c r="F664" t="s">
        <v>1592</v>
      </c>
      <c r="G664" t="s">
        <v>32</v>
      </c>
      <c r="H664" t="s">
        <v>33</v>
      </c>
      <c r="I664">
        <v>0</v>
      </c>
      <c r="J664" t="s">
        <v>34</v>
      </c>
      <c r="K664" t="s">
        <v>35</v>
      </c>
      <c r="L664">
        <v>0.01</v>
      </c>
      <c r="M664" t="s">
        <v>32</v>
      </c>
      <c r="N664">
        <v>1</v>
      </c>
      <c r="O664" t="str">
        <f t="shared" si="130"/>
        <v/>
      </c>
      <c r="P664" t="str">
        <f t="shared" si="131"/>
        <v/>
      </c>
      <c r="Q664">
        <f t="shared" si="132"/>
        <v>35</v>
      </c>
      <c r="R664" t="str">
        <f t="shared" si="133"/>
        <v/>
      </c>
      <c r="S664" t="str">
        <f t="shared" si="134"/>
        <v/>
      </c>
      <c r="T664" t="str">
        <f t="shared" si="135"/>
        <v/>
      </c>
      <c r="U664" cm="1">
        <f t="array" ref="U664">MIN(IFERROR(FIND(_xlfn.SEQUENCE(10,,CHAR(48)),F664),""))</f>
        <v>8</v>
      </c>
      <c r="V664">
        <f t="shared" si="136"/>
        <v>15</v>
      </c>
      <c r="W664" t="str">
        <f t="shared" si="137"/>
        <v>312_1297</v>
      </c>
      <c r="X664" t="str">
        <f t="shared" si="138"/>
        <v>312_1297</v>
      </c>
      <c r="Y664" t="str">
        <f t="shared" si="139"/>
        <v>A créer</v>
      </c>
      <c r="Z664">
        <f t="shared" si="140"/>
        <v>0</v>
      </c>
      <c r="AA664" t="str">
        <f t="shared" si="141"/>
        <v>312_1297 / 29064996</v>
      </c>
      <c r="AB664">
        <f t="shared" si="142"/>
        <v>29064996</v>
      </c>
      <c r="AC664" s="10" t="str">
        <f>Sheet1[[#This Row],[Emplacement]]</f>
        <v>A créer</v>
      </c>
      <c r="AD664" s="10" t="str">
        <f>Sheet1[[#This Row],[Outillage]]</f>
        <v>312_1297</v>
      </c>
    </row>
    <row r="665" spans="1:30" x14ac:dyDescent="0.25">
      <c r="A665">
        <v>29064997</v>
      </c>
      <c r="B665" t="s">
        <v>1593</v>
      </c>
      <c r="C665" t="s">
        <v>28</v>
      </c>
      <c r="D665" t="s">
        <v>29</v>
      </c>
      <c r="E665" t="s">
        <v>32</v>
      </c>
      <c r="F665" t="s">
        <v>1594</v>
      </c>
      <c r="G665" t="s">
        <v>32</v>
      </c>
      <c r="H665" t="s">
        <v>33</v>
      </c>
      <c r="I665">
        <v>0</v>
      </c>
      <c r="J665" t="s">
        <v>34</v>
      </c>
      <c r="K665" t="s">
        <v>35</v>
      </c>
      <c r="L665">
        <v>0.01</v>
      </c>
      <c r="M665" t="s">
        <v>32</v>
      </c>
      <c r="N665">
        <v>1</v>
      </c>
      <c r="O665" t="str">
        <f t="shared" si="130"/>
        <v/>
      </c>
      <c r="P665" t="str">
        <f t="shared" si="131"/>
        <v/>
      </c>
      <c r="Q665">
        <f t="shared" si="132"/>
        <v>32</v>
      </c>
      <c r="R665" t="str">
        <f t="shared" si="133"/>
        <v/>
      </c>
      <c r="S665" t="str">
        <f t="shared" si="134"/>
        <v/>
      </c>
      <c r="T665" t="str">
        <f t="shared" si="135"/>
        <v/>
      </c>
      <c r="U665" cm="1">
        <f t="array" ref="U665">MIN(IFERROR(FIND(_xlfn.SEQUENCE(10,,CHAR(48)),F665),""))</f>
        <v>8</v>
      </c>
      <c r="V665">
        <f t="shared" si="136"/>
        <v>15</v>
      </c>
      <c r="W665" t="str">
        <f t="shared" si="137"/>
        <v>312_2875</v>
      </c>
      <c r="X665" t="str">
        <f t="shared" si="138"/>
        <v>312_2875</v>
      </c>
      <c r="Y665" t="str">
        <f t="shared" si="139"/>
        <v>A créer</v>
      </c>
      <c r="Z665">
        <f t="shared" si="140"/>
        <v>0</v>
      </c>
      <c r="AA665" t="str">
        <f t="shared" si="141"/>
        <v>312_2875 / 29064997</v>
      </c>
      <c r="AB665">
        <f t="shared" si="142"/>
        <v>29064997</v>
      </c>
      <c r="AC665" s="10" t="str">
        <f>Sheet1[[#This Row],[Emplacement]]</f>
        <v>A créer</v>
      </c>
      <c r="AD665" s="10" t="str">
        <f>Sheet1[[#This Row],[Outillage]]</f>
        <v>312_2875</v>
      </c>
    </row>
    <row r="666" spans="1:30" x14ac:dyDescent="0.25">
      <c r="A666">
        <v>29064998</v>
      </c>
      <c r="B666" t="s">
        <v>1595</v>
      </c>
      <c r="C666" t="s">
        <v>28</v>
      </c>
      <c r="D666" t="s">
        <v>29</v>
      </c>
      <c r="E666" t="s">
        <v>32</v>
      </c>
      <c r="F666" t="s">
        <v>1596</v>
      </c>
      <c r="G666" t="s">
        <v>32</v>
      </c>
      <c r="H666" t="s">
        <v>33</v>
      </c>
      <c r="I666">
        <v>0</v>
      </c>
      <c r="J666" t="s">
        <v>34</v>
      </c>
      <c r="K666" t="s">
        <v>35</v>
      </c>
      <c r="L666">
        <v>0.01</v>
      </c>
      <c r="M666" t="s">
        <v>32</v>
      </c>
      <c r="N666">
        <v>1</v>
      </c>
      <c r="O666" t="str">
        <f t="shared" si="130"/>
        <v/>
      </c>
      <c r="P666" t="str">
        <f t="shared" si="131"/>
        <v/>
      </c>
      <c r="Q666">
        <f t="shared" si="132"/>
        <v>33</v>
      </c>
      <c r="R666" t="str">
        <f t="shared" si="133"/>
        <v/>
      </c>
      <c r="S666" t="str">
        <f t="shared" si="134"/>
        <v/>
      </c>
      <c r="T666" t="str">
        <f t="shared" si="135"/>
        <v/>
      </c>
      <c r="U666" cm="1">
        <f t="array" ref="U666">MIN(IFERROR(FIND(_xlfn.SEQUENCE(10,,CHAR(48)),F666),""))</f>
        <v>8</v>
      </c>
      <c r="V666">
        <f t="shared" si="136"/>
        <v>15</v>
      </c>
      <c r="W666" t="str">
        <f t="shared" si="137"/>
        <v>312_2892</v>
      </c>
      <c r="X666" t="str">
        <f t="shared" si="138"/>
        <v>312_2892</v>
      </c>
      <c r="Y666" t="str">
        <f t="shared" si="139"/>
        <v>A créer</v>
      </c>
      <c r="Z666">
        <f t="shared" si="140"/>
        <v>0</v>
      </c>
      <c r="AA666" t="str">
        <f t="shared" si="141"/>
        <v>312_2892 / 29064998</v>
      </c>
      <c r="AB666">
        <f t="shared" si="142"/>
        <v>29064998</v>
      </c>
      <c r="AC666" s="10" t="str">
        <f>Sheet1[[#This Row],[Emplacement]]</f>
        <v>A créer</v>
      </c>
      <c r="AD666" s="10" t="str">
        <f>Sheet1[[#This Row],[Outillage]]</f>
        <v>312_2892</v>
      </c>
    </row>
    <row r="667" spans="1:30" x14ac:dyDescent="0.25">
      <c r="A667">
        <v>29065000</v>
      </c>
      <c r="B667" t="s">
        <v>1597</v>
      </c>
      <c r="C667" t="s">
        <v>28</v>
      </c>
      <c r="D667" t="s">
        <v>29</v>
      </c>
      <c r="E667" t="s">
        <v>32</v>
      </c>
      <c r="F667" t="s">
        <v>1598</v>
      </c>
      <c r="G667" t="s">
        <v>32</v>
      </c>
      <c r="H667" t="s">
        <v>33</v>
      </c>
      <c r="I667">
        <v>0</v>
      </c>
      <c r="J667" t="s">
        <v>34</v>
      </c>
      <c r="K667" t="s">
        <v>35</v>
      </c>
      <c r="L667">
        <v>0.01</v>
      </c>
      <c r="M667" t="s">
        <v>32</v>
      </c>
      <c r="N667">
        <v>1</v>
      </c>
      <c r="O667" t="str">
        <f t="shared" si="130"/>
        <v/>
      </c>
      <c r="P667" t="str">
        <f t="shared" si="131"/>
        <v/>
      </c>
      <c r="Q667">
        <f t="shared" si="132"/>
        <v>32</v>
      </c>
      <c r="R667" t="str">
        <f t="shared" si="133"/>
        <v/>
      </c>
      <c r="S667" t="str">
        <f t="shared" si="134"/>
        <v/>
      </c>
      <c r="T667" t="str">
        <f t="shared" si="135"/>
        <v/>
      </c>
      <c r="U667" cm="1">
        <f t="array" ref="U667">MIN(IFERROR(FIND(_xlfn.SEQUENCE(10,,CHAR(48)),F667),""))</f>
        <v>8</v>
      </c>
      <c r="V667">
        <f t="shared" si="136"/>
        <v>15</v>
      </c>
      <c r="W667" t="str">
        <f t="shared" si="137"/>
        <v>312_2930</v>
      </c>
      <c r="X667" t="str">
        <f t="shared" si="138"/>
        <v>312_2930</v>
      </c>
      <c r="Y667" t="str">
        <f t="shared" si="139"/>
        <v>A créer</v>
      </c>
      <c r="Z667">
        <f t="shared" si="140"/>
        <v>0</v>
      </c>
      <c r="AA667" t="str">
        <f t="shared" si="141"/>
        <v>312_2930 / 29065000</v>
      </c>
      <c r="AB667">
        <f t="shared" si="142"/>
        <v>29065000</v>
      </c>
      <c r="AC667" s="10" t="str">
        <f>Sheet1[[#This Row],[Emplacement]]</f>
        <v>A créer</v>
      </c>
      <c r="AD667" s="10" t="str">
        <f>Sheet1[[#This Row],[Outillage]]</f>
        <v>312_2930</v>
      </c>
    </row>
    <row r="668" spans="1:30" x14ac:dyDescent="0.25">
      <c r="A668">
        <v>29065005</v>
      </c>
      <c r="B668" t="s">
        <v>1599</v>
      </c>
      <c r="C668" t="s">
        <v>28</v>
      </c>
      <c r="D668" t="s">
        <v>29</v>
      </c>
      <c r="E668" t="s">
        <v>32</v>
      </c>
      <c r="F668" t="s">
        <v>1600</v>
      </c>
      <c r="G668" t="s">
        <v>32</v>
      </c>
      <c r="H668" t="s">
        <v>33</v>
      </c>
      <c r="I668">
        <v>0</v>
      </c>
      <c r="J668" t="s">
        <v>34</v>
      </c>
      <c r="K668" t="s">
        <v>35</v>
      </c>
      <c r="L668">
        <v>0.01</v>
      </c>
      <c r="M668" t="s">
        <v>32</v>
      </c>
      <c r="N668">
        <v>1</v>
      </c>
      <c r="O668" t="str">
        <f t="shared" si="130"/>
        <v/>
      </c>
      <c r="P668" t="str">
        <f t="shared" si="131"/>
        <v/>
      </c>
      <c r="Q668">
        <f t="shared" si="132"/>
        <v>30</v>
      </c>
      <c r="R668" t="str">
        <f t="shared" si="133"/>
        <v/>
      </c>
      <c r="S668" t="str">
        <f t="shared" si="134"/>
        <v/>
      </c>
      <c r="T668" t="str">
        <f t="shared" si="135"/>
        <v/>
      </c>
      <c r="U668" cm="1">
        <f t="array" ref="U668">MIN(IFERROR(FIND(_xlfn.SEQUENCE(10,,CHAR(48)),F668),""))</f>
        <v>8</v>
      </c>
      <c r="V668">
        <f t="shared" si="136"/>
        <v>15</v>
      </c>
      <c r="W668" t="str">
        <f t="shared" si="137"/>
        <v>611_0025</v>
      </c>
      <c r="X668" t="str">
        <f t="shared" si="138"/>
        <v>611_0025</v>
      </c>
      <c r="Y668" t="str">
        <f t="shared" si="139"/>
        <v>A créer</v>
      </c>
      <c r="Z668">
        <f t="shared" si="140"/>
        <v>0</v>
      </c>
      <c r="AA668" t="str">
        <f t="shared" si="141"/>
        <v>611_0025 / 29065005</v>
      </c>
      <c r="AB668">
        <f t="shared" si="142"/>
        <v>29065005</v>
      </c>
      <c r="AC668" s="10" t="str">
        <f>Sheet1[[#This Row],[Emplacement]]</f>
        <v>A créer</v>
      </c>
      <c r="AD668" s="10" t="str">
        <f>Sheet1[[#This Row],[Outillage]]</f>
        <v>611_0025</v>
      </c>
    </row>
    <row r="669" spans="1:30" x14ac:dyDescent="0.25">
      <c r="A669">
        <v>29065006</v>
      </c>
      <c r="B669" t="s">
        <v>1601</v>
      </c>
      <c r="C669" t="s">
        <v>28</v>
      </c>
      <c r="D669" t="s">
        <v>29</v>
      </c>
      <c r="E669" t="s">
        <v>32</v>
      </c>
      <c r="F669" t="s">
        <v>1602</v>
      </c>
      <c r="G669" t="s">
        <v>32</v>
      </c>
      <c r="H669" t="s">
        <v>33</v>
      </c>
      <c r="I669">
        <v>0</v>
      </c>
      <c r="J669" t="s">
        <v>34</v>
      </c>
      <c r="K669" t="s">
        <v>35</v>
      </c>
      <c r="L669">
        <v>0.01</v>
      </c>
      <c r="M669" t="s">
        <v>32</v>
      </c>
      <c r="N669">
        <v>1</v>
      </c>
      <c r="O669" t="str">
        <f t="shared" si="130"/>
        <v/>
      </c>
      <c r="P669" t="str">
        <f t="shared" si="131"/>
        <v/>
      </c>
      <c r="Q669">
        <f t="shared" si="132"/>
        <v>30</v>
      </c>
      <c r="R669" t="str">
        <f t="shared" si="133"/>
        <v/>
      </c>
      <c r="S669" t="str">
        <f t="shared" si="134"/>
        <v/>
      </c>
      <c r="T669" t="str">
        <f t="shared" si="135"/>
        <v/>
      </c>
      <c r="U669" cm="1">
        <f t="array" ref="U669">MIN(IFERROR(FIND(_xlfn.SEQUENCE(10,,CHAR(48)),F669),""))</f>
        <v>8</v>
      </c>
      <c r="V669">
        <f t="shared" si="136"/>
        <v>15</v>
      </c>
      <c r="W669" t="str">
        <f t="shared" si="137"/>
        <v>611_0026</v>
      </c>
      <c r="X669" t="str">
        <f t="shared" si="138"/>
        <v>611_0026</v>
      </c>
      <c r="Y669" t="str">
        <f t="shared" si="139"/>
        <v>A créer</v>
      </c>
      <c r="Z669">
        <f t="shared" si="140"/>
        <v>0</v>
      </c>
      <c r="AA669" t="str">
        <f t="shared" si="141"/>
        <v>611_0026 / 29065006</v>
      </c>
      <c r="AB669">
        <f t="shared" si="142"/>
        <v>29065006</v>
      </c>
      <c r="AC669" s="10" t="str">
        <f>Sheet1[[#This Row],[Emplacement]]</f>
        <v>A créer</v>
      </c>
      <c r="AD669" s="10" t="str">
        <f>Sheet1[[#This Row],[Outillage]]</f>
        <v>611_0026</v>
      </c>
    </row>
    <row r="670" spans="1:30" x14ac:dyDescent="0.25">
      <c r="A670">
        <v>29065007</v>
      </c>
      <c r="B670" t="s">
        <v>1603</v>
      </c>
      <c r="C670" t="s">
        <v>28</v>
      </c>
      <c r="D670" t="s">
        <v>29</v>
      </c>
      <c r="E670" t="s">
        <v>32</v>
      </c>
      <c r="F670" t="s">
        <v>1604</v>
      </c>
      <c r="G670" t="s">
        <v>32</v>
      </c>
      <c r="H670" t="s">
        <v>33</v>
      </c>
      <c r="I670">
        <v>0</v>
      </c>
      <c r="J670" t="s">
        <v>34</v>
      </c>
      <c r="K670" t="s">
        <v>35</v>
      </c>
      <c r="L670">
        <v>0.01</v>
      </c>
      <c r="M670" t="s">
        <v>32</v>
      </c>
      <c r="N670">
        <v>1</v>
      </c>
      <c r="O670" t="str">
        <f t="shared" si="130"/>
        <v/>
      </c>
      <c r="P670" t="str">
        <f t="shared" si="131"/>
        <v/>
      </c>
      <c r="Q670">
        <f t="shared" si="132"/>
        <v>29</v>
      </c>
      <c r="R670" t="str">
        <f t="shared" si="133"/>
        <v/>
      </c>
      <c r="S670" t="str">
        <f t="shared" si="134"/>
        <v/>
      </c>
      <c r="T670" t="str">
        <f t="shared" si="135"/>
        <v/>
      </c>
      <c r="U670" cm="1">
        <f t="array" ref="U670">MIN(IFERROR(FIND(_xlfn.SEQUENCE(10,,CHAR(48)),F670),""))</f>
        <v>8</v>
      </c>
      <c r="V670">
        <f t="shared" si="136"/>
        <v>15</v>
      </c>
      <c r="W670" t="str">
        <f t="shared" si="137"/>
        <v>811_0072</v>
      </c>
      <c r="X670" t="str">
        <f t="shared" si="138"/>
        <v>811_0072</v>
      </c>
      <c r="Y670" t="str">
        <f t="shared" si="139"/>
        <v>A créer</v>
      </c>
      <c r="Z670">
        <f t="shared" si="140"/>
        <v>0</v>
      </c>
      <c r="AA670" t="str">
        <f t="shared" si="141"/>
        <v>811_0072 / 29065007</v>
      </c>
      <c r="AB670">
        <f t="shared" si="142"/>
        <v>29065007</v>
      </c>
      <c r="AC670" s="10" t="str">
        <f>Sheet1[[#This Row],[Emplacement]]</f>
        <v>A créer</v>
      </c>
      <c r="AD670" s="10" t="str">
        <f>Sheet1[[#This Row],[Outillage]]</f>
        <v>811_0072</v>
      </c>
    </row>
    <row r="671" spans="1:30" x14ac:dyDescent="0.25">
      <c r="A671">
        <v>29065008</v>
      </c>
      <c r="B671" t="s">
        <v>1605</v>
      </c>
      <c r="C671" t="s">
        <v>28</v>
      </c>
      <c r="D671" t="s">
        <v>29</v>
      </c>
      <c r="E671" t="s">
        <v>32</v>
      </c>
      <c r="F671" t="s">
        <v>1606</v>
      </c>
      <c r="G671" t="s">
        <v>32</v>
      </c>
      <c r="H671" t="s">
        <v>33</v>
      </c>
      <c r="I671">
        <v>0</v>
      </c>
      <c r="J671" t="s">
        <v>34</v>
      </c>
      <c r="K671" t="s">
        <v>35</v>
      </c>
      <c r="L671">
        <v>0.01</v>
      </c>
      <c r="M671" t="s">
        <v>32</v>
      </c>
      <c r="N671">
        <v>1</v>
      </c>
      <c r="O671" t="str">
        <f t="shared" si="130"/>
        <v/>
      </c>
      <c r="P671" t="str">
        <f t="shared" si="131"/>
        <v/>
      </c>
      <c r="Q671">
        <f t="shared" si="132"/>
        <v>30</v>
      </c>
      <c r="R671" t="str">
        <f t="shared" si="133"/>
        <v/>
      </c>
      <c r="S671" t="str">
        <f t="shared" si="134"/>
        <v/>
      </c>
      <c r="T671" t="str">
        <f t="shared" si="135"/>
        <v/>
      </c>
      <c r="U671" cm="1">
        <f t="array" ref="U671">MIN(IFERROR(FIND(_xlfn.SEQUENCE(10,,CHAR(48)),F671),""))</f>
        <v>8</v>
      </c>
      <c r="V671">
        <f t="shared" si="136"/>
        <v>15</v>
      </c>
      <c r="W671" t="str">
        <f t="shared" si="137"/>
        <v>611_0462</v>
      </c>
      <c r="X671" t="str">
        <f t="shared" si="138"/>
        <v>611_0462</v>
      </c>
      <c r="Y671" t="str">
        <f t="shared" si="139"/>
        <v>A créer</v>
      </c>
      <c r="Z671">
        <f t="shared" si="140"/>
        <v>0</v>
      </c>
      <c r="AA671" t="str">
        <f t="shared" si="141"/>
        <v>611_0462 / 29065008</v>
      </c>
      <c r="AB671">
        <f t="shared" si="142"/>
        <v>29065008</v>
      </c>
      <c r="AC671" s="10" t="str">
        <f>Sheet1[[#This Row],[Emplacement]]</f>
        <v>A créer</v>
      </c>
      <c r="AD671" s="10" t="str">
        <f>Sheet1[[#This Row],[Outillage]]</f>
        <v>611_0462</v>
      </c>
    </row>
    <row r="672" spans="1:30" x14ac:dyDescent="0.25">
      <c r="A672">
        <v>29065009</v>
      </c>
      <c r="B672" t="s">
        <v>1607</v>
      </c>
      <c r="C672" t="s">
        <v>28</v>
      </c>
      <c r="D672" t="s">
        <v>29</v>
      </c>
      <c r="E672" t="s">
        <v>32</v>
      </c>
      <c r="F672" t="s">
        <v>1608</v>
      </c>
      <c r="G672" t="s">
        <v>32</v>
      </c>
      <c r="H672" t="s">
        <v>33</v>
      </c>
      <c r="I672">
        <v>0</v>
      </c>
      <c r="J672" t="s">
        <v>34</v>
      </c>
      <c r="K672" t="s">
        <v>35</v>
      </c>
      <c r="L672">
        <v>0.01</v>
      </c>
      <c r="M672" t="s">
        <v>32</v>
      </c>
      <c r="N672">
        <v>1</v>
      </c>
      <c r="O672" t="str">
        <f t="shared" si="130"/>
        <v/>
      </c>
      <c r="P672" t="str">
        <f t="shared" si="131"/>
        <v/>
      </c>
      <c r="Q672">
        <f t="shared" si="132"/>
        <v>30</v>
      </c>
      <c r="R672" t="str">
        <f t="shared" si="133"/>
        <v/>
      </c>
      <c r="S672" t="str">
        <f t="shared" si="134"/>
        <v/>
      </c>
      <c r="T672" t="str">
        <f t="shared" si="135"/>
        <v/>
      </c>
      <c r="U672" cm="1">
        <f t="array" ref="U672">MIN(IFERROR(FIND(_xlfn.SEQUENCE(10,,CHAR(48)),F672),""))</f>
        <v>8</v>
      </c>
      <c r="V672">
        <f t="shared" si="136"/>
        <v>15</v>
      </c>
      <c r="W672" t="str">
        <f t="shared" si="137"/>
        <v>611_0474</v>
      </c>
      <c r="X672" t="str">
        <f t="shared" si="138"/>
        <v>611_0474</v>
      </c>
      <c r="Y672" t="str">
        <f t="shared" si="139"/>
        <v>A créer</v>
      </c>
      <c r="Z672">
        <f t="shared" si="140"/>
        <v>0</v>
      </c>
      <c r="AA672" t="str">
        <f t="shared" si="141"/>
        <v>611_0474 / 29065009</v>
      </c>
      <c r="AB672">
        <f t="shared" si="142"/>
        <v>29065009</v>
      </c>
      <c r="AC672" s="10" t="str">
        <f>Sheet1[[#This Row],[Emplacement]]</f>
        <v>A créer</v>
      </c>
      <c r="AD672" s="10" t="str">
        <f>Sheet1[[#This Row],[Outillage]]</f>
        <v>611_0474</v>
      </c>
    </row>
    <row r="673" spans="1:30" x14ac:dyDescent="0.25">
      <c r="A673">
        <v>29065010</v>
      </c>
      <c r="B673" t="s">
        <v>1609</v>
      </c>
      <c r="C673" t="s">
        <v>28</v>
      </c>
      <c r="D673" t="s">
        <v>29</v>
      </c>
      <c r="E673" t="s">
        <v>32</v>
      </c>
      <c r="F673" t="s">
        <v>1610</v>
      </c>
      <c r="G673" t="s">
        <v>32</v>
      </c>
      <c r="H673" t="s">
        <v>33</v>
      </c>
      <c r="I673">
        <v>0</v>
      </c>
      <c r="J673" t="s">
        <v>34</v>
      </c>
      <c r="K673" t="s">
        <v>35</v>
      </c>
      <c r="L673">
        <v>0.01</v>
      </c>
      <c r="M673" t="s">
        <v>32</v>
      </c>
      <c r="N673">
        <v>1</v>
      </c>
      <c r="O673" t="str">
        <f t="shared" si="130"/>
        <v/>
      </c>
      <c r="P673" t="str">
        <f t="shared" si="131"/>
        <v/>
      </c>
      <c r="Q673">
        <f t="shared" si="132"/>
        <v>30</v>
      </c>
      <c r="R673" t="str">
        <f t="shared" si="133"/>
        <v/>
      </c>
      <c r="S673" t="str">
        <f t="shared" si="134"/>
        <v/>
      </c>
      <c r="T673" t="str">
        <f t="shared" si="135"/>
        <v/>
      </c>
      <c r="U673" cm="1">
        <f t="array" ref="U673">MIN(IFERROR(FIND(_xlfn.SEQUENCE(10,,CHAR(48)),F673),""))</f>
        <v>8</v>
      </c>
      <c r="V673">
        <f t="shared" si="136"/>
        <v>15</v>
      </c>
      <c r="W673" t="str">
        <f t="shared" si="137"/>
        <v>611_0529</v>
      </c>
      <c r="X673" t="str">
        <f t="shared" si="138"/>
        <v>611_0529</v>
      </c>
      <c r="Y673" t="str">
        <f t="shared" si="139"/>
        <v>A créer</v>
      </c>
      <c r="Z673">
        <f t="shared" si="140"/>
        <v>0</v>
      </c>
      <c r="AA673" t="str">
        <f t="shared" si="141"/>
        <v>611_0529 / 29065010</v>
      </c>
      <c r="AB673">
        <f t="shared" si="142"/>
        <v>29065010</v>
      </c>
      <c r="AC673" s="10" t="str">
        <f>Sheet1[[#This Row],[Emplacement]]</f>
        <v>A créer</v>
      </c>
      <c r="AD673" s="10" t="str">
        <f>Sheet1[[#This Row],[Outillage]]</f>
        <v>611_0529</v>
      </c>
    </row>
    <row r="674" spans="1:30" x14ac:dyDescent="0.25">
      <c r="A674">
        <v>29065011</v>
      </c>
      <c r="B674" t="s">
        <v>1611</v>
      </c>
      <c r="C674" t="s">
        <v>28</v>
      </c>
      <c r="D674" t="s">
        <v>29</v>
      </c>
      <c r="E674" t="s">
        <v>32</v>
      </c>
      <c r="F674" t="s">
        <v>1612</v>
      </c>
      <c r="G674" t="s">
        <v>32</v>
      </c>
      <c r="H674" t="s">
        <v>33</v>
      </c>
      <c r="I674">
        <v>0</v>
      </c>
      <c r="J674" t="s">
        <v>34</v>
      </c>
      <c r="K674" t="s">
        <v>35</v>
      </c>
      <c r="L674">
        <v>0.01</v>
      </c>
      <c r="M674" t="s">
        <v>32</v>
      </c>
      <c r="N674">
        <v>1</v>
      </c>
      <c r="O674" t="str">
        <f t="shared" si="130"/>
        <v/>
      </c>
      <c r="P674" t="str">
        <f t="shared" si="131"/>
        <v/>
      </c>
      <c r="Q674">
        <f t="shared" si="132"/>
        <v>30</v>
      </c>
      <c r="R674" t="str">
        <f t="shared" si="133"/>
        <v/>
      </c>
      <c r="S674" t="str">
        <f t="shared" si="134"/>
        <v/>
      </c>
      <c r="T674" t="str">
        <f t="shared" si="135"/>
        <v/>
      </c>
      <c r="U674" cm="1">
        <f t="array" ref="U674">MIN(IFERROR(FIND(_xlfn.SEQUENCE(10,,CHAR(48)),F674),""))</f>
        <v>8</v>
      </c>
      <c r="V674">
        <f t="shared" si="136"/>
        <v>15</v>
      </c>
      <c r="W674" t="str">
        <f t="shared" si="137"/>
        <v>611_0727</v>
      </c>
      <c r="X674" t="str">
        <f t="shared" si="138"/>
        <v>611_0727</v>
      </c>
      <c r="Y674" t="str">
        <f t="shared" si="139"/>
        <v>A créer</v>
      </c>
      <c r="Z674">
        <f t="shared" si="140"/>
        <v>0</v>
      </c>
      <c r="AA674" t="str">
        <f t="shared" si="141"/>
        <v>611_0727 / 29065011</v>
      </c>
      <c r="AB674">
        <f t="shared" si="142"/>
        <v>29065011</v>
      </c>
      <c r="AC674" s="10" t="str">
        <f>Sheet1[[#This Row],[Emplacement]]</f>
        <v>A créer</v>
      </c>
      <c r="AD674" s="10" t="str">
        <f>Sheet1[[#This Row],[Outillage]]</f>
        <v>611_0727</v>
      </c>
    </row>
    <row r="675" spans="1:30" x14ac:dyDescent="0.25">
      <c r="A675">
        <v>29065012</v>
      </c>
      <c r="B675" t="s">
        <v>1613</v>
      </c>
      <c r="C675" t="s">
        <v>28</v>
      </c>
      <c r="D675" t="s">
        <v>29</v>
      </c>
      <c r="E675" t="s">
        <v>32</v>
      </c>
      <c r="F675" t="s">
        <v>1614</v>
      </c>
      <c r="G675" t="s">
        <v>32</v>
      </c>
      <c r="H675" t="s">
        <v>33</v>
      </c>
      <c r="I675">
        <v>0</v>
      </c>
      <c r="J675" t="s">
        <v>34</v>
      </c>
      <c r="K675" t="s">
        <v>35</v>
      </c>
      <c r="L675">
        <v>0.01</v>
      </c>
      <c r="M675" t="s">
        <v>32</v>
      </c>
      <c r="N675">
        <v>1</v>
      </c>
      <c r="O675" t="str">
        <f t="shared" si="130"/>
        <v/>
      </c>
      <c r="P675" t="str">
        <f t="shared" si="131"/>
        <v/>
      </c>
      <c r="Q675">
        <f t="shared" si="132"/>
        <v>30</v>
      </c>
      <c r="R675" t="str">
        <f t="shared" si="133"/>
        <v/>
      </c>
      <c r="S675" t="str">
        <f t="shared" si="134"/>
        <v/>
      </c>
      <c r="T675" t="str">
        <f t="shared" si="135"/>
        <v/>
      </c>
      <c r="U675" cm="1">
        <f t="array" ref="U675">MIN(IFERROR(FIND(_xlfn.SEQUENCE(10,,CHAR(48)),F675),""))</f>
        <v>8</v>
      </c>
      <c r="V675">
        <f t="shared" si="136"/>
        <v>15</v>
      </c>
      <c r="W675" t="str">
        <f t="shared" si="137"/>
        <v>611_0746</v>
      </c>
      <c r="X675" t="str">
        <f t="shared" si="138"/>
        <v>611_0746</v>
      </c>
      <c r="Y675" t="str">
        <f t="shared" si="139"/>
        <v>A créer</v>
      </c>
      <c r="Z675">
        <f t="shared" si="140"/>
        <v>0</v>
      </c>
      <c r="AA675" t="str">
        <f t="shared" si="141"/>
        <v>611_0746 / 29065012</v>
      </c>
      <c r="AB675">
        <f t="shared" si="142"/>
        <v>29065012</v>
      </c>
      <c r="AC675" s="10" t="str">
        <f>Sheet1[[#This Row],[Emplacement]]</f>
        <v>A créer</v>
      </c>
      <c r="AD675" s="10" t="str">
        <f>Sheet1[[#This Row],[Outillage]]</f>
        <v>611_0746</v>
      </c>
    </row>
    <row r="676" spans="1:30" x14ac:dyDescent="0.25">
      <c r="A676">
        <v>29065014</v>
      </c>
      <c r="B676" t="s">
        <v>1615</v>
      </c>
      <c r="C676" t="s">
        <v>28</v>
      </c>
      <c r="D676" t="s">
        <v>29</v>
      </c>
      <c r="E676" t="s">
        <v>32</v>
      </c>
      <c r="F676" t="s">
        <v>1616</v>
      </c>
      <c r="G676" t="s">
        <v>32</v>
      </c>
      <c r="H676" t="s">
        <v>33</v>
      </c>
      <c r="I676">
        <v>0</v>
      </c>
      <c r="J676" t="s">
        <v>34</v>
      </c>
      <c r="K676" t="s">
        <v>35</v>
      </c>
      <c r="L676">
        <v>0.01</v>
      </c>
      <c r="M676" t="s">
        <v>32</v>
      </c>
      <c r="N676">
        <v>1</v>
      </c>
      <c r="O676" t="str">
        <f t="shared" si="130"/>
        <v/>
      </c>
      <c r="P676" t="str">
        <f t="shared" si="131"/>
        <v/>
      </c>
      <c r="Q676">
        <f t="shared" si="132"/>
        <v>30</v>
      </c>
      <c r="R676" t="str">
        <f t="shared" si="133"/>
        <v/>
      </c>
      <c r="S676" t="str">
        <f t="shared" si="134"/>
        <v/>
      </c>
      <c r="T676" t="str">
        <f t="shared" si="135"/>
        <v/>
      </c>
      <c r="U676" cm="1">
        <f t="array" ref="U676">MIN(IFERROR(FIND(_xlfn.SEQUENCE(10,,CHAR(48)),F676),""))</f>
        <v>8</v>
      </c>
      <c r="V676">
        <f t="shared" si="136"/>
        <v>15</v>
      </c>
      <c r="W676" t="str">
        <f t="shared" si="137"/>
        <v>611_0794</v>
      </c>
      <c r="X676" t="str">
        <f t="shared" si="138"/>
        <v>611_0794</v>
      </c>
      <c r="Y676" t="str">
        <f t="shared" si="139"/>
        <v>A créer</v>
      </c>
      <c r="Z676">
        <f t="shared" si="140"/>
        <v>0</v>
      </c>
      <c r="AA676" t="str">
        <f t="shared" si="141"/>
        <v>611_0794 / 29065014</v>
      </c>
      <c r="AB676">
        <f t="shared" si="142"/>
        <v>29065014</v>
      </c>
      <c r="AC676" s="10" t="str">
        <f>Sheet1[[#This Row],[Emplacement]]</f>
        <v>A créer</v>
      </c>
      <c r="AD676" s="10" t="str">
        <f>Sheet1[[#This Row],[Outillage]]</f>
        <v>611_0794</v>
      </c>
    </row>
    <row r="677" spans="1:30" x14ac:dyDescent="0.25">
      <c r="A677">
        <v>29065015</v>
      </c>
      <c r="B677" t="s">
        <v>1617</v>
      </c>
      <c r="C677" t="s">
        <v>28</v>
      </c>
      <c r="D677" t="s">
        <v>29</v>
      </c>
      <c r="E677" t="s">
        <v>32</v>
      </c>
      <c r="F677" t="s">
        <v>1618</v>
      </c>
      <c r="G677" t="s">
        <v>32</v>
      </c>
      <c r="H677" t="s">
        <v>33</v>
      </c>
      <c r="I677">
        <v>0</v>
      </c>
      <c r="J677" t="s">
        <v>34</v>
      </c>
      <c r="K677" t="s">
        <v>35</v>
      </c>
      <c r="L677">
        <v>0.01</v>
      </c>
      <c r="M677" t="s">
        <v>32</v>
      </c>
      <c r="N677">
        <v>1</v>
      </c>
      <c r="O677" t="str">
        <f t="shared" si="130"/>
        <v/>
      </c>
      <c r="P677" t="str">
        <f t="shared" si="131"/>
        <v/>
      </c>
      <c r="Q677">
        <f t="shared" si="132"/>
        <v>30</v>
      </c>
      <c r="R677" t="str">
        <f t="shared" si="133"/>
        <v/>
      </c>
      <c r="S677" t="str">
        <f t="shared" si="134"/>
        <v/>
      </c>
      <c r="T677" t="str">
        <f t="shared" si="135"/>
        <v/>
      </c>
      <c r="U677" cm="1">
        <f t="array" ref="U677">MIN(IFERROR(FIND(_xlfn.SEQUENCE(10,,CHAR(48)),F677),""))</f>
        <v>8</v>
      </c>
      <c r="V677">
        <f t="shared" si="136"/>
        <v>15</v>
      </c>
      <c r="W677" t="str">
        <f t="shared" si="137"/>
        <v>611_0796</v>
      </c>
      <c r="X677" t="str">
        <f t="shared" si="138"/>
        <v>611_0796</v>
      </c>
      <c r="Y677" t="str">
        <f t="shared" si="139"/>
        <v>A créer</v>
      </c>
      <c r="Z677">
        <f t="shared" si="140"/>
        <v>0</v>
      </c>
      <c r="AA677" t="str">
        <f t="shared" si="141"/>
        <v>611_0796 / 29065015</v>
      </c>
      <c r="AB677">
        <f t="shared" si="142"/>
        <v>29065015</v>
      </c>
      <c r="AC677" s="10" t="str">
        <f>Sheet1[[#This Row],[Emplacement]]</f>
        <v>A créer</v>
      </c>
      <c r="AD677" s="10" t="str">
        <f>Sheet1[[#This Row],[Outillage]]</f>
        <v>611_0796</v>
      </c>
    </row>
    <row r="678" spans="1:30" x14ac:dyDescent="0.25">
      <c r="A678">
        <v>29065016</v>
      </c>
      <c r="B678" t="s">
        <v>1619</v>
      </c>
      <c r="C678" t="s">
        <v>28</v>
      </c>
      <c r="D678" t="s">
        <v>29</v>
      </c>
      <c r="E678" t="s">
        <v>32</v>
      </c>
      <c r="F678" t="s">
        <v>1620</v>
      </c>
      <c r="G678" t="s">
        <v>32</v>
      </c>
      <c r="H678" t="s">
        <v>33</v>
      </c>
      <c r="I678">
        <v>0</v>
      </c>
      <c r="J678" t="s">
        <v>34</v>
      </c>
      <c r="K678" t="s">
        <v>35</v>
      </c>
      <c r="L678">
        <v>0.01</v>
      </c>
      <c r="M678" t="s">
        <v>32</v>
      </c>
      <c r="N678">
        <v>1</v>
      </c>
      <c r="O678" t="str">
        <f t="shared" si="130"/>
        <v/>
      </c>
      <c r="P678" t="str">
        <f t="shared" si="131"/>
        <v/>
      </c>
      <c r="Q678">
        <f t="shared" si="132"/>
        <v>30</v>
      </c>
      <c r="R678" t="str">
        <f t="shared" si="133"/>
        <v/>
      </c>
      <c r="S678" t="str">
        <f t="shared" si="134"/>
        <v/>
      </c>
      <c r="T678" t="str">
        <f t="shared" si="135"/>
        <v/>
      </c>
      <c r="U678" cm="1">
        <f t="array" ref="U678">MIN(IFERROR(FIND(_xlfn.SEQUENCE(10,,CHAR(48)),F678),""))</f>
        <v>8</v>
      </c>
      <c r="V678">
        <f t="shared" si="136"/>
        <v>15</v>
      </c>
      <c r="W678" t="str">
        <f t="shared" si="137"/>
        <v>611_0819</v>
      </c>
      <c r="X678" t="str">
        <f t="shared" si="138"/>
        <v>611_0819</v>
      </c>
      <c r="Y678" t="str">
        <f t="shared" si="139"/>
        <v>A créer</v>
      </c>
      <c r="Z678">
        <f t="shared" si="140"/>
        <v>0</v>
      </c>
      <c r="AA678" t="str">
        <f t="shared" si="141"/>
        <v>611_0819 / 29065016</v>
      </c>
      <c r="AB678">
        <f t="shared" si="142"/>
        <v>29065016</v>
      </c>
      <c r="AC678" s="10" t="str">
        <f>Sheet1[[#This Row],[Emplacement]]</f>
        <v>A créer</v>
      </c>
      <c r="AD678" s="10" t="str">
        <f>Sheet1[[#This Row],[Outillage]]</f>
        <v>611_0819</v>
      </c>
    </row>
    <row r="679" spans="1:30" x14ac:dyDescent="0.25">
      <c r="A679">
        <v>29065017</v>
      </c>
      <c r="B679" t="s">
        <v>1621</v>
      </c>
      <c r="C679" t="s">
        <v>28</v>
      </c>
      <c r="D679" t="s">
        <v>29</v>
      </c>
      <c r="E679" t="s">
        <v>32</v>
      </c>
      <c r="F679" t="s">
        <v>1622</v>
      </c>
      <c r="G679" t="s">
        <v>32</v>
      </c>
      <c r="H679" t="s">
        <v>33</v>
      </c>
      <c r="I679">
        <v>0</v>
      </c>
      <c r="J679" t="s">
        <v>34</v>
      </c>
      <c r="K679" t="s">
        <v>35</v>
      </c>
      <c r="L679">
        <v>0.01</v>
      </c>
      <c r="M679" t="s">
        <v>32</v>
      </c>
      <c r="N679">
        <v>1</v>
      </c>
      <c r="O679" t="str">
        <f t="shared" si="130"/>
        <v/>
      </c>
      <c r="P679" t="str">
        <f t="shared" si="131"/>
        <v/>
      </c>
      <c r="Q679">
        <f t="shared" si="132"/>
        <v>30</v>
      </c>
      <c r="R679" t="str">
        <f t="shared" si="133"/>
        <v/>
      </c>
      <c r="S679" t="str">
        <f t="shared" si="134"/>
        <v/>
      </c>
      <c r="T679" t="str">
        <f t="shared" si="135"/>
        <v/>
      </c>
      <c r="U679" cm="1">
        <f t="array" ref="U679">MIN(IFERROR(FIND(_xlfn.SEQUENCE(10,,CHAR(48)),F679),""))</f>
        <v>8</v>
      </c>
      <c r="V679">
        <f t="shared" si="136"/>
        <v>15</v>
      </c>
      <c r="W679" t="str">
        <f t="shared" si="137"/>
        <v>611_0970</v>
      </c>
      <c r="X679" t="str">
        <f t="shared" si="138"/>
        <v>611_0970</v>
      </c>
      <c r="Y679" t="str">
        <f t="shared" si="139"/>
        <v>A créer</v>
      </c>
      <c r="Z679">
        <f t="shared" si="140"/>
        <v>0</v>
      </c>
      <c r="AA679" t="str">
        <f t="shared" si="141"/>
        <v>611_0970 / 29065017</v>
      </c>
      <c r="AB679">
        <f t="shared" si="142"/>
        <v>29065017</v>
      </c>
      <c r="AC679" s="10" t="str">
        <f>Sheet1[[#This Row],[Emplacement]]</f>
        <v>A créer</v>
      </c>
      <c r="AD679" s="10" t="str">
        <f>Sheet1[[#This Row],[Outillage]]</f>
        <v>611_0970</v>
      </c>
    </row>
    <row r="680" spans="1:30" x14ac:dyDescent="0.25">
      <c r="A680">
        <v>29065018</v>
      </c>
      <c r="B680" t="s">
        <v>1623</v>
      </c>
      <c r="C680" t="s">
        <v>28</v>
      </c>
      <c r="D680" t="s">
        <v>29</v>
      </c>
      <c r="E680" t="s">
        <v>32</v>
      </c>
      <c r="F680" t="s">
        <v>1624</v>
      </c>
      <c r="G680" t="s">
        <v>32</v>
      </c>
      <c r="H680" t="s">
        <v>33</v>
      </c>
      <c r="I680">
        <v>0</v>
      </c>
      <c r="J680" t="s">
        <v>34</v>
      </c>
      <c r="K680" t="s">
        <v>35</v>
      </c>
      <c r="L680">
        <v>0.01</v>
      </c>
      <c r="M680" t="s">
        <v>32</v>
      </c>
      <c r="N680">
        <v>1</v>
      </c>
      <c r="O680" t="str">
        <f t="shared" si="130"/>
        <v/>
      </c>
      <c r="P680" t="str">
        <f t="shared" si="131"/>
        <v/>
      </c>
      <c r="Q680">
        <f t="shared" si="132"/>
        <v>29</v>
      </c>
      <c r="R680" t="str">
        <f t="shared" si="133"/>
        <v/>
      </c>
      <c r="S680" t="str">
        <f t="shared" si="134"/>
        <v/>
      </c>
      <c r="T680" t="str">
        <f t="shared" si="135"/>
        <v/>
      </c>
      <c r="U680" cm="1">
        <f t="array" ref="U680">MIN(IFERROR(FIND(_xlfn.SEQUENCE(10,,CHAR(48)),F680),""))</f>
        <v>8</v>
      </c>
      <c r="V680">
        <f t="shared" si="136"/>
        <v>15</v>
      </c>
      <c r="W680" t="str">
        <f t="shared" si="137"/>
        <v>611_1093</v>
      </c>
      <c r="X680" t="str">
        <f t="shared" si="138"/>
        <v>611_1093</v>
      </c>
      <c r="Y680" t="str">
        <f t="shared" si="139"/>
        <v>A créer</v>
      </c>
      <c r="Z680">
        <f t="shared" si="140"/>
        <v>0</v>
      </c>
      <c r="AA680" t="str">
        <f t="shared" si="141"/>
        <v>611_1093 / 29065018</v>
      </c>
      <c r="AB680">
        <f t="shared" si="142"/>
        <v>29065018</v>
      </c>
      <c r="AC680" s="10" t="str">
        <f>Sheet1[[#This Row],[Emplacement]]</f>
        <v>A créer</v>
      </c>
      <c r="AD680" s="10" t="str">
        <f>Sheet1[[#This Row],[Outillage]]</f>
        <v>611_1093</v>
      </c>
    </row>
    <row r="681" spans="1:30" x14ac:dyDescent="0.25">
      <c r="A681">
        <v>29065019</v>
      </c>
      <c r="B681" t="s">
        <v>1625</v>
      </c>
      <c r="C681" t="s">
        <v>28</v>
      </c>
      <c r="D681" t="s">
        <v>29</v>
      </c>
      <c r="E681" t="s">
        <v>32</v>
      </c>
      <c r="F681" t="s">
        <v>1626</v>
      </c>
      <c r="G681" t="s">
        <v>32</v>
      </c>
      <c r="H681" t="s">
        <v>33</v>
      </c>
      <c r="I681">
        <v>0</v>
      </c>
      <c r="J681" t="s">
        <v>34</v>
      </c>
      <c r="K681" t="s">
        <v>35</v>
      </c>
      <c r="L681">
        <v>0.01</v>
      </c>
      <c r="M681" t="s">
        <v>32</v>
      </c>
      <c r="N681">
        <v>1</v>
      </c>
      <c r="O681" t="str">
        <f t="shared" si="130"/>
        <v/>
      </c>
      <c r="P681" t="str">
        <f t="shared" si="131"/>
        <v/>
      </c>
      <c r="Q681">
        <f t="shared" si="132"/>
        <v>27</v>
      </c>
      <c r="R681" t="str">
        <f t="shared" si="133"/>
        <v/>
      </c>
      <c r="S681" t="str">
        <f t="shared" si="134"/>
        <v/>
      </c>
      <c r="T681" t="str">
        <f t="shared" si="135"/>
        <v/>
      </c>
      <c r="U681" cm="1">
        <f t="array" ref="U681">MIN(IFERROR(FIND(_xlfn.SEQUENCE(10,,CHAR(48)),F681),""))</f>
        <v>8</v>
      </c>
      <c r="V681">
        <f t="shared" si="136"/>
        <v>15</v>
      </c>
      <c r="W681" t="str">
        <f t="shared" si="137"/>
        <v>611_1117</v>
      </c>
      <c r="X681" t="str">
        <f t="shared" si="138"/>
        <v>611_1117</v>
      </c>
      <c r="Y681" t="str">
        <f t="shared" si="139"/>
        <v>A créer</v>
      </c>
      <c r="Z681">
        <f t="shared" si="140"/>
        <v>0</v>
      </c>
      <c r="AA681" t="str">
        <f t="shared" si="141"/>
        <v>611_1117 / 29065019</v>
      </c>
      <c r="AB681">
        <f t="shared" si="142"/>
        <v>29065019</v>
      </c>
      <c r="AC681" s="10" t="str">
        <f>Sheet1[[#This Row],[Emplacement]]</f>
        <v>A créer</v>
      </c>
      <c r="AD681" s="10" t="str">
        <f>Sheet1[[#This Row],[Outillage]]</f>
        <v>611_1117</v>
      </c>
    </row>
    <row r="682" spans="1:30" x14ac:dyDescent="0.25">
      <c r="A682">
        <v>29065020</v>
      </c>
      <c r="B682" t="s">
        <v>1627</v>
      </c>
      <c r="C682" t="s">
        <v>28</v>
      </c>
      <c r="D682" t="s">
        <v>29</v>
      </c>
      <c r="E682" t="s">
        <v>32</v>
      </c>
      <c r="F682" t="s">
        <v>1628</v>
      </c>
      <c r="G682" t="s">
        <v>32</v>
      </c>
      <c r="H682" t="s">
        <v>33</v>
      </c>
      <c r="I682">
        <v>0</v>
      </c>
      <c r="J682" t="s">
        <v>34</v>
      </c>
      <c r="K682" t="s">
        <v>35</v>
      </c>
      <c r="L682">
        <v>0.01</v>
      </c>
      <c r="M682" t="s">
        <v>32</v>
      </c>
      <c r="N682">
        <v>1</v>
      </c>
      <c r="O682" t="str">
        <f t="shared" si="130"/>
        <v/>
      </c>
      <c r="P682" t="str">
        <f t="shared" si="131"/>
        <v/>
      </c>
      <c r="Q682">
        <f t="shared" si="132"/>
        <v>30</v>
      </c>
      <c r="R682" t="str">
        <f t="shared" si="133"/>
        <v/>
      </c>
      <c r="S682" t="str">
        <f t="shared" si="134"/>
        <v/>
      </c>
      <c r="T682" t="str">
        <f t="shared" si="135"/>
        <v/>
      </c>
      <c r="U682" cm="1">
        <f t="array" ref="U682">MIN(IFERROR(FIND(_xlfn.SEQUENCE(10,,CHAR(48)),F682),""))</f>
        <v>8</v>
      </c>
      <c r="V682">
        <f t="shared" si="136"/>
        <v>15</v>
      </c>
      <c r="W682" t="str">
        <f t="shared" si="137"/>
        <v>611_1138</v>
      </c>
      <c r="X682" t="str">
        <f t="shared" si="138"/>
        <v>611_1138</v>
      </c>
      <c r="Y682" t="str">
        <f t="shared" si="139"/>
        <v>A créer</v>
      </c>
      <c r="Z682">
        <f t="shared" si="140"/>
        <v>0</v>
      </c>
      <c r="AA682" t="str">
        <f t="shared" si="141"/>
        <v>611_1138 / 29065020</v>
      </c>
      <c r="AB682">
        <f t="shared" si="142"/>
        <v>29065020</v>
      </c>
      <c r="AC682" s="10" t="str">
        <f>Sheet1[[#This Row],[Emplacement]]</f>
        <v>A créer</v>
      </c>
      <c r="AD682" s="10" t="str">
        <f>Sheet1[[#This Row],[Outillage]]</f>
        <v>611_1138</v>
      </c>
    </row>
    <row r="683" spans="1:30" x14ac:dyDescent="0.25">
      <c r="A683">
        <v>29065021</v>
      </c>
      <c r="B683" t="s">
        <v>1629</v>
      </c>
      <c r="C683" t="s">
        <v>28</v>
      </c>
      <c r="D683" t="s">
        <v>29</v>
      </c>
      <c r="E683" t="s">
        <v>32</v>
      </c>
      <c r="F683" t="s">
        <v>1630</v>
      </c>
      <c r="G683" t="s">
        <v>32</v>
      </c>
      <c r="H683" t="s">
        <v>33</v>
      </c>
      <c r="I683">
        <v>0</v>
      </c>
      <c r="J683" t="s">
        <v>34</v>
      </c>
      <c r="K683" t="s">
        <v>35</v>
      </c>
      <c r="L683">
        <v>0.01</v>
      </c>
      <c r="M683" t="s">
        <v>32</v>
      </c>
      <c r="N683">
        <v>1</v>
      </c>
      <c r="O683" t="str">
        <f t="shared" si="130"/>
        <v/>
      </c>
      <c r="P683" t="str">
        <f t="shared" si="131"/>
        <v/>
      </c>
      <c r="Q683">
        <f t="shared" si="132"/>
        <v>30</v>
      </c>
      <c r="R683" t="str">
        <f t="shared" si="133"/>
        <v/>
      </c>
      <c r="S683" t="str">
        <f t="shared" si="134"/>
        <v/>
      </c>
      <c r="T683" t="str">
        <f t="shared" si="135"/>
        <v/>
      </c>
      <c r="U683" cm="1">
        <f t="array" ref="U683">MIN(IFERROR(FIND(_xlfn.SEQUENCE(10,,CHAR(48)),F683),""))</f>
        <v>8</v>
      </c>
      <c r="V683">
        <f t="shared" si="136"/>
        <v>15</v>
      </c>
      <c r="W683" t="str">
        <f t="shared" si="137"/>
        <v>611_1158</v>
      </c>
      <c r="X683" t="str">
        <f t="shared" si="138"/>
        <v>611_1158</v>
      </c>
      <c r="Y683" t="str">
        <f t="shared" si="139"/>
        <v>A créer</v>
      </c>
      <c r="Z683">
        <f t="shared" si="140"/>
        <v>0</v>
      </c>
      <c r="AA683" t="str">
        <f t="shared" si="141"/>
        <v>611_1158 / 29065021</v>
      </c>
      <c r="AB683">
        <f t="shared" si="142"/>
        <v>29065021</v>
      </c>
      <c r="AC683" s="10" t="str">
        <f>Sheet1[[#This Row],[Emplacement]]</f>
        <v>A créer</v>
      </c>
      <c r="AD683" s="10" t="str">
        <f>Sheet1[[#This Row],[Outillage]]</f>
        <v>611_1158</v>
      </c>
    </row>
    <row r="684" spans="1:30" x14ac:dyDescent="0.25">
      <c r="A684">
        <v>29065022</v>
      </c>
      <c r="B684" t="s">
        <v>1631</v>
      </c>
      <c r="C684" t="s">
        <v>28</v>
      </c>
      <c r="D684" t="s">
        <v>29</v>
      </c>
      <c r="E684" t="s">
        <v>32</v>
      </c>
      <c r="F684" t="s">
        <v>1632</v>
      </c>
      <c r="G684" t="s">
        <v>32</v>
      </c>
      <c r="H684" t="s">
        <v>33</v>
      </c>
      <c r="I684">
        <v>0</v>
      </c>
      <c r="J684" t="s">
        <v>34</v>
      </c>
      <c r="K684" t="s">
        <v>35</v>
      </c>
      <c r="L684">
        <v>0.01</v>
      </c>
      <c r="M684" t="s">
        <v>32</v>
      </c>
      <c r="N684">
        <v>1</v>
      </c>
      <c r="O684" t="str">
        <f t="shared" si="130"/>
        <v/>
      </c>
      <c r="P684" t="str">
        <f t="shared" si="131"/>
        <v/>
      </c>
      <c r="Q684">
        <f t="shared" si="132"/>
        <v>30</v>
      </c>
      <c r="R684" t="str">
        <f t="shared" si="133"/>
        <v/>
      </c>
      <c r="S684" t="str">
        <f t="shared" si="134"/>
        <v/>
      </c>
      <c r="T684" t="str">
        <f t="shared" si="135"/>
        <v/>
      </c>
      <c r="U684" cm="1">
        <f t="array" ref="U684">MIN(IFERROR(FIND(_xlfn.SEQUENCE(10,,CHAR(48)),F684),""))</f>
        <v>8</v>
      </c>
      <c r="V684">
        <f t="shared" si="136"/>
        <v>15</v>
      </c>
      <c r="W684" t="str">
        <f t="shared" si="137"/>
        <v>611_1168</v>
      </c>
      <c r="X684" t="str">
        <f t="shared" si="138"/>
        <v>611_1168</v>
      </c>
      <c r="Y684" t="str">
        <f t="shared" si="139"/>
        <v>A créer</v>
      </c>
      <c r="Z684">
        <f t="shared" si="140"/>
        <v>0</v>
      </c>
      <c r="AA684" t="str">
        <f t="shared" si="141"/>
        <v>611_1168 / 29065022</v>
      </c>
      <c r="AB684">
        <f t="shared" si="142"/>
        <v>29065022</v>
      </c>
      <c r="AC684" s="10" t="str">
        <f>Sheet1[[#This Row],[Emplacement]]</f>
        <v>A créer</v>
      </c>
      <c r="AD684" s="10" t="str">
        <f>Sheet1[[#This Row],[Outillage]]</f>
        <v>611_1168</v>
      </c>
    </row>
    <row r="685" spans="1:30" x14ac:dyDescent="0.25">
      <c r="A685">
        <v>29065023</v>
      </c>
      <c r="B685" t="s">
        <v>1633</v>
      </c>
      <c r="C685" t="s">
        <v>28</v>
      </c>
      <c r="D685" t="s">
        <v>29</v>
      </c>
      <c r="E685" t="s">
        <v>32</v>
      </c>
      <c r="F685" t="s">
        <v>1634</v>
      </c>
      <c r="G685" t="s">
        <v>32</v>
      </c>
      <c r="H685" t="s">
        <v>33</v>
      </c>
      <c r="I685">
        <v>0</v>
      </c>
      <c r="J685" t="s">
        <v>34</v>
      </c>
      <c r="K685" t="s">
        <v>35</v>
      </c>
      <c r="L685">
        <v>0.01</v>
      </c>
      <c r="M685" t="s">
        <v>32</v>
      </c>
      <c r="N685">
        <v>1</v>
      </c>
      <c r="O685" t="str">
        <f t="shared" si="130"/>
        <v/>
      </c>
      <c r="P685" t="str">
        <f t="shared" si="131"/>
        <v/>
      </c>
      <c r="Q685">
        <f t="shared" si="132"/>
        <v>30</v>
      </c>
      <c r="R685" t="str">
        <f t="shared" si="133"/>
        <v/>
      </c>
      <c r="S685" t="str">
        <f t="shared" si="134"/>
        <v/>
      </c>
      <c r="T685" t="str">
        <f t="shared" si="135"/>
        <v/>
      </c>
      <c r="U685" cm="1">
        <f t="array" ref="U685">MIN(IFERROR(FIND(_xlfn.SEQUENCE(10,,CHAR(48)),F685),""))</f>
        <v>8</v>
      </c>
      <c r="V685">
        <f t="shared" si="136"/>
        <v>15</v>
      </c>
      <c r="W685" t="str">
        <f t="shared" si="137"/>
        <v>611_1209</v>
      </c>
      <c r="X685" t="str">
        <f t="shared" si="138"/>
        <v>611_1209</v>
      </c>
      <c r="Y685" t="str">
        <f t="shared" si="139"/>
        <v>A créer</v>
      </c>
      <c r="Z685">
        <f t="shared" si="140"/>
        <v>0</v>
      </c>
      <c r="AA685" t="str">
        <f t="shared" si="141"/>
        <v>611_1209 / 29065023</v>
      </c>
      <c r="AB685">
        <f t="shared" si="142"/>
        <v>29065023</v>
      </c>
      <c r="AC685" s="10" t="str">
        <f>Sheet1[[#This Row],[Emplacement]]</f>
        <v>A créer</v>
      </c>
      <c r="AD685" s="10" t="str">
        <f>Sheet1[[#This Row],[Outillage]]</f>
        <v>611_1209</v>
      </c>
    </row>
    <row r="686" spans="1:30" x14ac:dyDescent="0.25">
      <c r="A686">
        <v>29065024</v>
      </c>
      <c r="B686" t="s">
        <v>1635</v>
      </c>
      <c r="C686" t="s">
        <v>28</v>
      </c>
      <c r="D686" t="s">
        <v>29</v>
      </c>
      <c r="E686" t="s">
        <v>32</v>
      </c>
      <c r="F686" t="s">
        <v>1636</v>
      </c>
      <c r="G686" t="s">
        <v>32</v>
      </c>
      <c r="H686" t="s">
        <v>33</v>
      </c>
      <c r="I686">
        <v>0</v>
      </c>
      <c r="J686" t="s">
        <v>34</v>
      </c>
      <c r="K686" t="s">
        <v>35</v>
      </c>
      <c r="L686">
        <v>0.01</v>
      </c>
      <c r="M686" t="s">
        <v>32</v>
      </c>
      <c r="N686">
        <v>1</v>
      </c>
      <c r="O686" t="str">
        <f t="shared" si="130"/>
        <v/>
      </c>
      <c r="P686" t="str">
        <f t="shared" si="131"/>
        <v/>
      </c>
      <c r="Q686">
        <f t="shared" si="132"/>
        <v>30</v>
      </c>
      <c r="R686" t="str">
        <f t="shared" si="133"/>
        <v/>
      </c>
      <c r="S686" t="str">
        <f t="shared" si="134"/>
        <v/>
      </c>
      <c r="T686" t="str">
        <f t="shared" si="135"/>
        <v/>
      </c>
      <c r="U686" cm="1">
        <f t="array" ref="U686">MIN(IFERROR(FIND(_xlfn.SEQUENCE(10,,CHAR(48)),F686),""))</f>
        <v>8</v>
      </c>
      <c r="V686">
        <f t="shared" si="136"/>
        <v>15</v>
      </c>
      <c r="W686" t="str">
        <f t="shared" si="137"/>
        <v>611_1213</v>
      </c>
      <c r="X686" t="str">
        <f t="shared" si="138"/>
        <v>611_1213</v>
      </c>
      <c r="Y686" t="str">
        <f t="shared" si="139"/>
        <v>A créer</v>
      </c>
      <c r="Z686">
        <f t="shared" si="140"/>
        <v>0</v>
      </c>
      <c r="AA686" t="str">
        <f t="shared" si="141"/>
        <v>611_1213 / 29065024</v>
      </c>
      <c r="AB686">
        <f t="shared" si="142"/>
        <v>29065024</v>
      </c>
      <c r="AC686" s="10" t="str">
        <f>Sheet1[[#This Row],[Emplacement]]</f>
        <v>A créer</v>
      </c>
      <c r="AD686" s="10" t="str">
        <f>Sheet1[[#This Row],[Outillage]]</f>
        <v>611_1213</v>
      </c>
    </row>
    <row r="687" spans="1:30" x14ac:dyDescent="0.25">
      <c r="A687">
        <v>29065025</v>
      </c>
      <c r="B687" t="s">
        <v>1637</v>
      </c>
      <c r="C687" t="s">
        <v>28</v>
      </c>
      <c r="D687" t="s">
        <v>29</v>
      </c>
      <c r="E687" t="s">
        <v>32</v>
      </c>
      <c r="F687" t="s">
        <v>1638</v>
      </c>
      <c r="G687" t="s">
        <v>32</v>
      </c>
      <c r="H687" t="s">
        <v>33</v>
      </c>
      <c r="I687">
        <v>0</v>
      </c>
      <c r="J687" t="s">
        <v>34</v>
      </c>
      <c r="K687" t="s">
        <v>35</v>
      </c>
      <c r="L687">
        <v>0.01</v>
      </c>
      <c r="M687" t="s">
        <v>32</v>
      </c>
      <c r="N687">
        <v>1</v>
      </c>
      <c r="O687" t="str">
        <f t="shared" si="130"/>
        <v/>
      </c>
      <c r="P687" t="str">
        <f t="shared" si="131"/>
        <v/>
      </c>
      <c r="Q687">
        <f t="shared" si="132"/>
        <v>30</v>
      </c>
      <c r="R687" t="str">
        <f t="shared" si="133"/>
        <v/>
      </c>
      <c r="S687" t="str">
        <f t="shared" si="134"/>
        <v/>
      </c>
      <c r="T687" t="str">
        <f t="shared" si="135"/>
        <v/>
      </c>
      <c r="U687" cm="1">
        <f t="array" ref="U687">MIN(IFERROR(FIND(_xlfn.SEQUENCE(10,,CHAR(48)),F687),""))</f>
        <v>8</v>
      </c>
      <c r="V687">
        <f t="shared" si="136"/>
        <v>15</v>
      </c>
      <c r="W687" t="str">
        <f t="shared" si="137"/>
        <v>611_1215</v>
      </c>
      <c r="X687" t="str">
        <f t="shared" si="138"/>
        <v>611_1215</v>
      </c>
      <c r="Y687" t="str">
        <f t="shared" si="139"/>
        <v>A créer</v>
      </c>
      <c r="Z687">
        <f t="shared" si="140"/>
        <v>0</v>
      </c>
      <c r="AA687" t="str">
        <f t="shared" si="141"/>
        <v>611_1215 / 29065025</v>
      </c>
      <c r="AB687">
        <f t="shared" si="142"/>
        <v>29065025</v>
      </c>
      <c r="AC687" s="10" t="str">
        <f>Sheet1[[#This Row],[Emplacement]]</f>
        <v>A créer</v>
      </c>
      <c r="AD687" s="10" t="str">
        <f>Sheet1[[#This Row],[Outillage]]</f>
        <v>611_1215</v>
      </c>
    </row>
    <row r="688" spans="1:30" x14ac:dyDescent="0.25">
      <c r="A688">
        <v>29065026</v>
      </c>
      <c r="B688" t="s">
        <v>1639</v>
      </c>
      <c r="C688" t="s">
        <v>28</v>
      </c>
      <c r="D688" t="s">
        <v>29</v>
      </c>
      <c r="E688" t="s">
        <v>32</v>
      </c>
      <c r="F688" t="s">
        <v>1640</v>
      </c>
      <c r="G688" t="s">
        <v>32</v>
      </c>
      <c r="H688" t="s">
        <v>33</v>
      </c>
      <c r="I688">
        <v>0</v>
      </c>
      <c r="J688" t="s">
        <v>34</v>
      </c>
      <c r="K688" t="s">
        <v>35</v>
      </c>
      <c r="L688">
        <v>0.01</v>
      </c>
      <c r="M688" t="s">
        <v>32</v>
      </c>
      <c r="N688">
        <v>1</v>
      </c>
      <c r="O688" t="str">
        <f t="shared" si="130"/>
        <v/>
      </c>
      <c r="P688" t="str">
        <f t="shared" si="131"/>
        <v/>
      </c>
      <c r="Q688">
        <f t="shared" si="132"/>
        <v>30</v>
      </c>
      <c r="R688" t="str">
        <f t="shared" si="133"/>
        <v/>
      </c>
      <c r="S688" t="str">
        <f t="shared" si="134"/>
        <v/>
      </c>
      <c r="T688" t="str">
        <f t="shared" si="135"/>
        <v/>
      </c>
      <c r="U688" cm="1">
        <f t="array" ref="U688">MIN(IFERROR(FIND(_xlfn.SEQUENCE(10,,CHAR(48)),F688),""))</f>
        <v>8</v>
      </c>
      <c r="V688">
        <f t="shared" si="136"/>
        <v>15</v>
      </c>
      <c r="W688" t="str">
        <f t="shared" si="137"/>
        <v>611_1240</v>
      </c>
      <c r="X688" t="str">
        <f t="shared" si="138"/>
        <v>611_1240</v>
      </c>
      <c r="Y688" t="str">
        <f t="shared" si="139"/>
        <v>A créer</v>
      </c>
      <c r="Z688">
        <f t="shared" si="140"/>
        <v>0</v>
      </c>
      <c r="AA688" t="str">
        <f t="shared" si="141"/>
        <v>611_1240 / 29065026</v>
      </c>
      <c r="AB688">
        <f t="shared" si="142"/>
        <v>29065026</v>
      </c>
      <c r="AC688" s="10" t="str">
        <f>Sheet1[[#This Row],[Emplacement]]</f>
        <v>A créer</v>
      </c>
      <c r="AD688" s="10" t="str">
        <f>Sheet1[[#This Row],[Outillage]]</f>
        <v>611_1240</v>
      </c>
    </row>
    <row r="689" spans="1:30" x14ac:dyDescent="0.25">
      <c r="A689">
        <v>29065027</v>
      </c>
      <c r="B689" t="s">
        <v>1641</v>
      </c>
      <c r="C689" t="s">
        <v>28</v>
      </c>
      <c r="D689" t="s">
        <v>29</v>
      </c>
      <c r="E689" t="s">
        <v>32</v>
      </c>
      <c r="F689" t="s">
        <v>1642</v>
      </c>
      <c r="G689" t="s">
        <v>32</v>
      </c>
      <c r="H689" t="s">
        <v>33</v>
      </c>
      <c r="I689">
        <v>0</v>
      </c>
      <c r="J689" t="s">
        <v>34</v>
      </c>
      <c r="K689" t="s">
        <v>35</v>
      </c>
      <c r="L689">
        <v>0.01</v>
      </c>
      <c r="M689" t="s">
        <v>32</v>
      </c>
      <c r="N689">
        <v>1</v>
      </c>
      <c r="O689" t="str">
        <f t="shared" si="130"/>
        <v/>
      </c>
      <c r="P689" t="str">
        <f t="shared" si="131"/>
        <v/>
      </c>
      <c r="Q689">
        <f t="shared" si="132"/>
        <v>29</v>
      </c>
      <c r="R689" t="str">
        <f t="shared" si="133"/>
        <v/>
      </c>
      <c r="S689" t="str">
        <f t="shared" si="134"/>
        <v/>
      </c>
      <c r="T689" t="str">
        <f t="shared" si="135"/>
        <v/>
      </c>
      <c r="U689" cm="1">
        <f t="array" ref="U689">MIN(IFERROR(FIND(_xlfn.SEQUENCE(10,,CHAR(48)),F689),""))</f>
        <v>8</v>
      </c>
      <c r="V689">
        <f t="shared" si="136"/>
        <v>15</v>
      </c>
      <c r="W689" t="str">
        <f t="shared" si="137"/>
        <v>611_1242</v>
      </c>
      <c r="X689" t="str">
        <f t="shared" si="138"/>
        <v>611_1242</v>
      </c>
      <c r="Y689" t="str">
        <f t="shared" si="139"/>
        <v>A créer</v>
      </c>
      <c r="Z689">
        <f t="shared" si="140"/>
        <v>0</v>
      </c>
      <c r="AA689" t="str">
        <f t="shared" si="141"/>
        <v>611_1242 / 29065027</v>
      </c>
      <c r="AB689">
        <f t="shared" si="142"/>
        <v>29065027</v>
      </c>
      <c r="AC689" s="10" t="str">
        <f>Sheet1[[#This Row],[Emplacement]]</f>
        <v>A créer</v>
      </c>
      <c r="AD689" s="10" t="str">
        <f>Sheet1[[#This Row],[Outillage]]</f>
        <v>611_1242</v>
      </c>
    </row>
    <row r="690" spans="1:30" x14ac:dyDescent="0.25">
      <c r="A690">
        <v>29065028</v>
      </c>
      <c r="B690" t="s">
        <v>1643</v>
      </c>
      <c r="C690" t="s">
        <v>28</v>
      </c>
      <c r="D690" t="s">
        <v>29</v>
      </c>
      <c r="E690" t="s">
        <v>32</v>
      </c>
      <c r="F690" t="s">
        <v>1644</v>
      </c>
      <c r="G690" t="s">
        <v>32</v>
      </c>
      <c r="H690" t="s">
        <v>33</v>
      </c>
      <c r="I690">
        <v>0</v>
      </c>
      <c r="J690" t="s">
        <v>34</v>
      </c>
      <c r="K690" t="s">
        <v>35</v>
      </c>
      <c r="L690">
        <v>0.01</v>
      </c>
      <c r="M690" t="s">
        <v>32</v>
      </c>
      <c r="N690">
        <v>1</v>
      </c>
      <c r="O690" t="str">
        <f t="shared" si="130"/>
        <v/>
      </c>
      <c r="P690" t="str">
        <f t="shared" si="131"/>
        <v/>
      </c>
      <c r="Q690">
        <f t="shared" si="132"/>
        <v>30</v>
      </c>
      <c r="R690" t="str">
        <f t="shared" si="133"/>
        <v/>
      </c>
      <c r="S690" t="str">
        <f t="shared" si="134"/>
        <v/>
      </c>
      <c r="T690" t="str">
        <f t="shared" si="135"/>
        <v/>
      </c>
      <c r="U690" cm="1">
        <f t="array" ref="U690">MIN(IFERROR(FIND(_xlfn.SEQUENCE(10,,CHAR(48)),F690),""))</f>
        <v>8</v>
      </c>
      <c r="V690">
        <f t="shared" si="136"/>
        <v>15</v>
      </c>
      <c r="W690" t="str">
        <f t="shared" si="137"/>
        <v>611_1331</v>
      </c>
      <c r="X690" t="str">
        <f t="shared" si="138"/>
        <v>611_1331</v>
      </c>
      <c r="Y690" t="str">
        <f t="shared" si="139"/>
        <v>A créer</v>
      </c>
      <c r="Z690">
        <f t="shared" si="140"/>
        <v>0</v>
      </c>
      <c r="AA690" t="str">
        <f t="shared" si="141"/>
        <v>611_1331 / 29065028</v>
      </c>
      <c r="AB690">
        <f t="shared" si="142"/>
        <v>29065028</v>
      </c>
      <c r="AC690" s="10" t="str">
        <f>Sheet1[[#This Row],[Emplacement]]</f>
        <v>A créer</v>
      </c>
      <c r="AD690" s="10" t="str">
        <f>Sheet1[[#This Row],[Outillage]]</f>
        <v>611_1331</v>
      </c>
    </row>
    <row r="691" spans="1:30" x14ac:dyDescent="0.25">
      <c r="A691">
        <v>29065029</v>
      </c>
      <c r="B691" t="s">
        <v>1645</v>
      </c>
      <c r="C691" t="s">
        <v>28</v>
      </c>
      <c r="D691" t="s">
        <v>29</v>
      </c>
      <c r="E691" t="s">
        <v>32</v>
      </c>
      <c r="F691" t="s">
        <v>1646</v>
      </c>
      <c r="G691" t="s">
        <v>32</v>
      </c>
      <c r="H691" t="s">
        <v>33</v>
      </c>
      <c r="I691">
        <v>0</v>
      </c>
      <c r="J691" t="s">
        <v>34</v>
      </c>
      <c r="K691" t="s">
        <v>35</v>
      </c>
      <c r="L691">
        <v>0.01</v>
      </c>
      <c r="M691" t="s">
        <v>32</v>
      </c>
      <c r="N691">
        <v>1</v>
      </c>
      <c r="O691" t="str">
        <f t="shared" si="130"/>
        <v/>
      </c>
      <c r="P691" t="str">
        <f t="shared" si="131"/>
        <v/>
      </c>
      <c r="Q691">
        <f t="shared" si="132"/>
        <v>30</v>
      </c>
      <c r="R691" t="str">
        <f t="shared" si="133"/>
        <v/>
      </c>
      <c r="S691" t="str">
        <f t="shared" si="134"/>
        <v/>
      </c>
      <c r="T691" t="str">
        <f t="shared" si="135"/>
        <v/>
      </c>
      <c r="U691" cm="1">
        <f t="array" ref="U691">MIN(IFERROR(FIND(_xlfn.SEQUENCE(10,,CHAR(48)),F691),""))</f>
        <v>8</v>
      </c>
      <c r="V691">
        <f t="shared" si="136"/>
        <v>15</v>
      </c>
      <c r="W691" t="str">
        <f t="shared" si="137"/>
        <v>611_1415</v>
      </c>
      <c r="X691" t="str">
        <f t="shared" si="138"/>
        <v>611_1415</v>
      </c>
      <c r="Y691" t="str">
        <f t="shared" si="139"/>
        <v>A créer</v>
      </c>
      <c r="Z691">
        <f t="shared" si="140"/>
        <v>0</v>
      </c>
      <c r="AA691" t="str">
        <f t="shared" si="141"/>
        <v>611_1415 / 29065029</v>
      </c>
      <c r="AB691">
        <f t="shared" si="142"/>
        <v>29065029</v>
      </c>
      <c r="AC691" s="10" t="str">
        <f>Sheet1[[#This Row],[Emplacement]]</f>
        <v>A créer</v>
      </c>
      <c r="AD691" s="10" t="str">
        <f>Sheet1[[#This Row],[Outillage]]</f>
        <v>611_1415</v>
      </c>
    </row>
    <row r="692" spans="1:30" x14ac:dyDescent="0.25">
      <c r="A692">
        <v>29065030</v>
      </c>
      <c r="B692" t="s">
        <v>1647</v>
      </c>
      <c r="C692" t="s">
        <v>28</v>
      </c>
      <c r="D692" t="s">
        <v>29</v>
      </c>
      <c r="E692" t="s">
        <v>32</v>
      </c>
      <c r="F692" t="s">
        <v>1648</v>
      </c>
      <c r="G692" t="s">
        <v>32</v>
      </c>
      <c r="H692" t="s">
        <v>33</v>
      </c>
      <c r="I692">
        <v>0</v>
      </c>
      <c r="J692" t="s">
        <v>34</v>
      </c>
      <c r="K692" t="s">
        <v>35</v>
      </c>
      <c r="L692">
        <v>0.01</v>
      </c>
      <c r="M692" t="s">
        <v>32</v>
      </c>
      <c r="N692">
        <v>1</v>
      </c>
      <c r="O692" t="str">
        <f t="shared" si="130"/>
        <v/>
      </c>
      <c r="P692" t="str">
        <f t="shared" si="131"/>
        <v/>
      </c>
      <c r="Q692">
        <f t="shared" si="132"/>
        <v>30</v>
      </c>
      <c r="R692" t="str">
        <f t="shared" si="133"/>
        <v/>
      </c>
      <c r="S692" t="str">
        <f t="shared" si="134"/>
        <v/>
      </c>
      <c r="T692" t="str">
        <f t="shared" si="135"/>
        <v/>
      </c>
      <c r="U692" cm="1">
        <f t="array" ref="U692">MIN(IFERROR(FIND(_xlfn.SEQUENCE(10,,CHAR(48)),F692),""))</f>
        <v>8</v>
      </c>
      <c r="V692">
        <f t="shared" si="136"/>
        <v>15</v>
      </c>
      <c r="W692" t="str">
        <f t="shared" si="137"/>
        <v>611_1429</v>
      </c>
      <c r="X692" t="str">
        <f t="shared" si="138"/>
        <v>611_1429</v>
      </c>
      <c r="Y692" t="str">
        <f t="shared" si="139"/>
        <v>A créer</v>
      </c>
      <c r="Z692">
        <f t="shared" si="140"/>
        <v>0</v>
      </c>
      <c r="AA692" t="str">
        <f t="shared" si="141"/>
        <v>611_1429 / 29065030</v>
      </c>
      <c r="AB692">
        <f t="shared" si="142"/>
        <v>29065030</v>
      </c>
      <c r="AC692" s="10" t="str">
        <f>Sheet1[[#This Row],[Emplacement]]</f>
        <v>A créer</v>
      </c>
      <c r="AD692" s="10" t="str">
        <f>Sheet1[[#This Row],[Outillage]]</f>
        <v>611_1429</v>
      </c>
    </row>
    <row r="693" spans="1:30" x14ac:dyDescent="0.25">
      <c r="A693">
        <v>29065031</v>
      </c>
      <c r="B693" t="s">
        <v>519</v>
      </c>
      <c r="C693" t="s">
        <v>28</v>
      </c>
      <c r="D693" t="s">
        <v>29</v>
      </c>
      <c r="E693" t="s">
        <v>32</v>
      </c>
      <c r="F693" t="s">
        <v>520</v>
      </c>
      <c r="G693" t="s">
        <v>32</v>
      </c>
      <c r="H693" t="s">
        <v>33</v>
      </c>
      <c r="I693">
        <v>0</v>
      </c>
      <c r="J693" t="s">
        <v>34</v>
      </c>
      <c r="K693" t="s">
        <v>35</v>
      </c>
      <c r="L693">
        <v>0.01</v>
      </c>
      <c r="M693" t="s">
        <v>32</v>
      </c>
      <c r="N693">
        <v>1</v>
      </c>
      <c r="O693" t="str">
        <f t="shared" si="130"/>
        <v/>
      </c>
      <c r="P693" t="str">
        <f t="shared" si="131"/>
        <v/>
      </c>
      <c r="Q693">
        <f t="shared" si="132"/>
        <v>30</v>
      </c>
      <c r="R693" t="str">
        <f t="shared" si="133"/>
        <v/>
      </c>
      <c r="S693" t="str">
        <f t="shared" si="134"/>
        <v/>
      </c>
      <c r="T693" t="str">
        <f t="shared" si="135"/>
        <v/>
      </c>
      <c r="U693" cm="1">
        <f t="array" ref="U693">MIN(IFERROR(FIND(_xlfn.SEQUENCE(10,,CHAR(48)),F693),""))</f>
        <v>8</v>
      </c>
      <c r="V693">
        <f t="shared" si="136"/>
        <v>15</v>
      </c>
      <c r="W693" t="str">
        <f t="shared" si="137"/>
        <v>611_1466</v>
      </c>
      <c r="X693" t="str">
        <f t="shared" si="138"/>
        <v>611_1466</v>
      </c>
      <c r="Y693" t="str">
        <f t="shared" si="139"/>
        <v>A créer</v>
      </c>
      <c r="Z693">
        <f t="shared" si="140"/>
        <v>0</v>
      </c>
      <c r="AA693" t="str">
        <f t="shared" si="141"/>
        <v>611_1466 / 29065031</v>
      </c>
      <c r="AB693">
        <f t="shared" si="142"/>
        <v>29065031</v>
      </c>
      <c r="AC693" s="10" t="str">
        <f>Sheet1[[#This Row],[Emplacement]]</f>
        <v>A créer</v>
      </c>
      <c r="AD693" s="10" t="str">
        <f>Sheet1[[#This Row],[Outillage]]</f>
        <v>611_1466</v>
      </c>
    </row>
    <row r="694" spans="1:30" x14ac:dyDescent="0.25">
      <c r="A694">
        <v>29065032</v>
      </c>
      <c r="B694" t="s">
        <v>521</v>
      </c>
      <c r="C694" t="s">
        <v>28</v>
      </c>
      <c r="D694" t="s">
        <v>29</v>
      </c>
      <c r="E694" t="s">
        <v>32</v>
      </c>
      <c r="F694" t="s">
        <v>522</v>
      </c>
      <c r="G694" t="s">
        <v>32</v>
      </c>
      <c r="H694" t="s">
        <v>33</v>
      </c>
      <c r="I694">
        <v>0</v>
      </c>
      <c r="J694" t="s">
        <v>34</v>
      </c>
      <c r="K694" t="s">
        <v>35</v>
      </c>
      <c r="L694">
        <v>0.01</v>
      </c>
      <c r="M694" t="s">
        <v>32</v>
      </c>
      <c r="N694">
        <v>1</v>
      </c>
      <c r="O694" t="str">
        <f t="shared" si="130"/>
        <v/>
      </c>
      <c r="P694" t="str">
        <f t="shared" si="131"/>
        <v/>
      </c>
      <c r="Q694">
        <f t="shared" si="132"/>
        <v>30</v>
      </c>
      <c r="R694" t="str">
        <f t="shared" si="133"/>
        <v/>
      </c>
      <c r="S694" t="str">
        <f t="shared" si="134"/>
        <v/>
      </c>
      <c r="T694" t="str">
        <f t="shared" si="135"/>
        <v/>
      </c>
      <c r="U694" cm="1">
        <f t="array" ref="U694">MIN(IFERROR(FIND(_xlfn.SEQUENCE(10,,CHAR(48)),F694),""))</f>
        <v>8</v>
      </c>
      <c r="V694">
        <f t="shared" si="136"/>
        <v>15</v>
      </c>
      <c r="W694" t="str">
        <f t="shared" si="137"/>
        <v>611_1487</v>
      </c>
      <c r="X694" t="str">
        <f t="shared" si="138"/>
        <v>611_1487</v>
      </c>
      <c r="Y694" t="str">
        <f t="shared" si="139"/>
        <v>A créer</v>
      </c>
      <c r="Z694">
        <f t="shared" si="140"/>
        <v>0</v>
      </c>
      <c r="AA694" t="str">
        <f t="shared" si="141"/>
        <v>611_1487 / 29065032</v>
      </c>
      <c r="AB694">
        <f t="shared" si="142"/>
        <v>29065032</v>
      </c>
      <c r="AC694" s="10" t="str">
        <f>Sheet1[[#This Row],[Emplacement]]</f>
        <v>A créer</v>
      </c>
      <c r="AD694" s="10" t="str">
        <f>Sheet1[[#This Row],[Outillage]]</f>
        <v>611_1487</v>
      </c>
    </row>
    <row r="695" spans="1:30" x14ac:dyDescent="0.25">
      <c r="A695">
        <v>29065033</v>
      </c>
      <c r="B695" t="s">
        <v>523</v>
      </c>
      <c r="C695" t="s">
        <v>28</v>
      </c>
      <c r="D695" t="s">
        <v>29</v>
      </c>
      <c r="E695" t="s">
        <v>32</v>
      </c>
      <c r="F695" t="s">
        <v>524</v>
      </c>
      <c r="G695" t="s">
        <v>32</v>
      </c>
      <c r="H695" t="s">
        <v>33</v>
      </c>
      <c r="I695">
        <v>0</v>
      </c>
      <c r="J695" t="s">
        <v>34</v>
      </c>
      <c r="K695" t="s">
        <v>35</v>
      </c>
      <c r="L695">
        <v>0.01</v>
      </c>
      <c r="M695" t="s">
        <v>32</v>
      </c>
      <c r="N695">
        <v>1</v>
      </c>
      <c r="O695" t="str">
        <f t="shared" si="130"/>
        <v/>
      </c>
      <c r="P695" t="str">
        <f t="shared" si="131"/>
        <v/>
      </c>
      <c r="Q695">
        <f t="shared" si="132"/>
        <v>30</v>
      </c>
      <c r="R695" t="str">
        <f t="shared" si="133"/>
        <v/>
      </c>
      <c r="S695" t="str">
        <f t="shared" si="134"/>
        <v/>
      </c>
      <c r="T695" t="str">
        <f t="shared" si="135"/>
        <v/>
      </c>
      <c r="U695" cm="1">
        <f t="array" ref="U695">MIN(IFERROR(FIND(_xlfn.SEQUENCE(10,,CHAR(48)),F695),""))</f>
        <v>8</v>
      </c>
      <c r="V695">
        <f t="shared" si="136"/>
        <v>15</v>
      </c>
      <c r="W695" t="str">
        <f t="shared" si="137"/>
        <v>611_1502</v>
      </c>
      <c r="X695" t="str">
        <f t="shared" si="138"/>
        <v>611_1502</v>
      </c>
      <c r="Y695" t="str">
        <f t="shared" si="139"/>
        <v>A créer</v>
      </c>
      <c r="Z695">
        <f t="shared" si="140"/>
        <v>0</v>
      </c>
      <c r="AA695" t="str">
        <f t="shared" si="141"/>
        <v>611_1502 / 29065033</v>
      </c>
      <c r="AB695">
        <f t="shared" si="142"/>
        <v>29065033</v>
      </c>
      <c r="AC695" s="10" t="str">
        <f>Sheet1[[#This Row],[Emplacement]]</f>
        <v>A créer</v>
      </c>
      <c r="AD695" s="10" t="str">
        <f>Sheet1[[#This Row],[Outillage]]</f>
        <v>611_1502</v>
      </c>
    </row>
    <row r="696" spans="1:30" x14ac:dyDescent="0.25">
      <c r="A696">
        <v>29065034</v>
      </c>
      <c r="B696" t="s">
        <v>525</v>
      </c>
      <c r="C696" t="s">
        <v>28</v>
      </c>
      <c r="D696" t="s">
        <v>29</v>
      </c>
      <c r="E696" t="s">
        <v>32</v>
      </c>
      <c r="F696" t="s">
        <v>526</v>
      </c>
      <c r="G696" t="s">
        <v>32</v>
      </c>
      <c r="H696" t="s">
        <v>33</v>
      </c>
      <c r="I696">
        <v>0</v>
      </c>
      <c r="J696" t="s">
        <v>34</v>
      </c>
      <c r="K696" t="s">
        <v>35</v>
      </c>
      <c r="L696">
        <v>0.01</v>
      </c>
      <c r="M696" t="s">
        <v>32</v>
      </c>
      <c r="N696">
        <v>1</v>
      </c>
      <c r="O696" t="str">
        <f t="shared" si="130"/>
        <v/>
      </c>
      <c r="P696" t="str">
        <f t="shared" si="131"/>
        <v/>
      </c>
      <c r="Q696">
        <f t="shared" si="132"/>
        <v>30</v>
      </c>
      <c r="R696" t="str">
        <f t="shared" si="133"/>
        <v/>
      </c>
      <c r="S696" t="str">
        <f t="shared" si="134"/>
        <v/>
      </c>
      <c r="T696" t="str">
        <f t="shared" si="135"/>
        <v/>
      </c>
      <c r="U696" cm="1">
        <f t="array" ref="U696">MIN(IFERROR(FIND(_xlfn.SEQUENCE(10,,CHAR(48)),F696),""))</f>
        <v>8</v>
      </c>
      <c r="V696">
        <f t="shared" si="136"/>
        <v>15</v>
      </c>
      <c r="W696" t="str">
        <f t="shared" si="137"/>
        <v>611_1560</v>
      </c>
      <c r="X696" t="str">
        <f t="shared" si="138"/>
        <v>611_1560</v>
      </c>
      <c r="Y696" t="str">
        <f t="shared" si="139"/>
        <v>A créer</v>
      </c>
      <c r="Z696">
        <f t="shared" si="140"/>
        <v>0</v>
      </c>
      <c r="AA696" t="str">
        <f t="shared" si="141"/>
        <v>611_1560 / 29065034</v>
      </c>
      <c r="AB696">
        <f t="shared" si="142"/>
        <v>29065034</v>
      </c>
      <c r="AC696" s="10" t="str">
        <f>Sheet1[[#This Row],[Emplacement]]</f>
        <v>A créer</v>
      </c>
      <c r="AD696" s="10" t="str">
        <f>Sheet1[[#This Row],[Outillage]]</f>
        <v>611_1560</v>
      </c>
    </row>
    <row r="697" spans="1:30" x14ac:dyDescent="0.25">
      <c r="A697">
        <v>29065035</v>
      </c>
      <c r="B697" t="s">
        <v>527</v>
      </c>
      <c r="C697" t="s">
        <v>28</v>
      </c>
      <c r="D697" t="s">
        <v>29</v>
      </c>
      <c r="E697" t="s">
        <v>32</v>
      </c>
      <c r="F697" t="s">
        <v>528</v>
      </c>
      <c r="G697" t="s">
        <v>32</v>
      </c>
      <c r="H697" t="s">
        <v>33</v>
      </c>
      <c r="I697">
        <v>0</v>
      </c>
      <c r="J697" t="s">
        <v>34</v>
      </c>
      <c r="K697" t="s">
        <v>35</v>
      </c>
      <c r="L697">
        <v>0.01</v>
      </c>
      <c r="M697" t="s">
        <v>32</v>
      </c>
      <c r="N697">
        <v>1</v>
      </c>
      <c r="O697" t="str">
        <f t="shared" si="130"/>
        <v/>
      </c>
      <c r="P697" t="str">
        <f t="shared" si="131"/>
        <v/>
      </c>
      <c r="Q697">
        <f t="shared" si="132"/>
        <v>30</v>
      </c>
      <c r="R697" t="str">
        <f t="shared" si="133"/>
        <v/>
      </c>
      <c r="S697" t="str">
        <f t="shared" si="134"/>
        <v/>
      </c>
      <c r="T697" t="str">
        <f t="shared" si="135"/>
        <v/>
      </c>
      <c r="U697" cm="1">
        <f t="array" ref="U697">MIN(IFERROR(FIND(_xlfn.SEQUENCE(10,,CHAR(48)),F697),""))</f>
        <v>8</v>
      </c>
      <c r="V697">
        <f t="shared" si="136"/>
        <v>15</v>
      </c>
      <c r="W697" t="str">
        <f t="shared" si="137"/>
        <v>611_1565</v>
      </c>
      <c r="X697" t="str">
        <f t="shared" si="138"/>
        <v>611_1565</v>
      </c>
      <c r="Y697" t="str">
        <f t="shared" si="139"/>
        <v>A créer</v>
      </c>
      <c r="Z697">
        <f t="shared" si="140"/>
        <v>0</v>
      </c>
      <c r="AA697" t="str">
        <f t="shared" si="141"/>
        <v>611_1565 / 29065035</v>
      </c>
      <c r="AB697">
        <f t="shared" si="142"/>
        <v>29065035</v>
      </c>
      <c r="AC697" s="10" t="str">
        <f>Sheet1[[#This Row],[Emplacement]]</f>
        <v>A créer</v>
      </c>
      <c r="AD697" s="10" t="str">
        <f>Sheet1[[#This Row],[Outillage]]</f>
        <v>611_1565</v>
      </c>
    </row>
    <row r="698" spans="1:30" x14ac:dyDescent="0.25">
      <c r="A698">
        <v>29065036</v>
      </c>
      <c r="B698" t="s">
        <v>529</v>
      </c>
      <c r="C698" t="s">
        <v>28</v>
      </c>
      <c r="D698" t="s">
        <v>29</v>
      </c>
      <c r="E698" t="s">
        <v>32</v>
      </c>
      <c r="F698" t="s">
        <v>530</v>
      </c>
      <c r="G698" t="s">
        <v>32</v>
      </c>
      <c r="H698" t="s">
        <v>33</v>
      </c>
      <c r="I698">
        <v>0</v>
      </c>
      <c r="J698" t="s">
        <v>34</v>
      </c>
      <c r="K698" t="s">
        <v>35</v>
      </c>
      <c r="L698">
        <v>0.01</v>
      </c>
      <c r="M698" t="s">
        <v>32</v>
      </c>
      <c r="N698">
        <v>1</v>
      </c>
      <c r="O698" t="str">
        <f t="shared" si="130"/>
        <v/>
      </c>
      <c r="P698" t="str">
        <f t="shared" si="131"/>
        <v/>
      </c>
      <c r="Q698">
        <f t="shared" si="132"/>
        <v>30</v>
      </c>
      <c r="R698" t="str">
        <f t="shared" si="133"/>
        <v/>
      </c>
      <c r="S698" t="str">
        <f t="shared" si="134"/>
        <v/>
      </c>
      <c r="T698" t="str">
        <f t="shared" si="135"/>
        <v/>
      </c>
      <c r="U698" cm="1">
        <f t="array" ref="U698">MIN(IFERROR(FIND(_xlfn.SEQUENCE(10,,CHAR(48)),F698),""))</f>
        <v>8</v>
      </c>
      <c r="V698">
        <f t="shared" si="136"/>
        <v>15</v>
      </c>
      <c r="W698" t="str">
        <f t="shared" si="137"/>
        <v>611_1743</v>
      </c>
      <c r="X698" t="str">
        <f t="shared" si="138"/>
        <v>611_1743</v>
      </c>
      <c r="Y698" t="str">
        <f t="shared" si="139"/>
        <v>A créer</v>
      </c>
      <c r="Z698">
        <f t="shared" si="140"/>
        <v>0</v>
      </c>
      <c r="AA698" t="str">
        <f t="shared" si="141"/>
        <v>611_1743 / 29065036</v>
      </c>
      <c r="AB698">
        <f t="shared" si="142"/>
        <v>29065036</v>
      </c>
      <c r="AC698" s="10" t="str">
        <f>Sheet1[[#This Row],[Emplacement]]</f>
        <v>A créer</v>
      </c>
      <c r="AD698" s="10" t="str">
        <f>Sheet1[[#This Row],[Outillage]]</f>
        <v>611_1743</v>
      </c>
    </row>
    <row r="699" spans="1:30" x14ac:dyDescent="0.25">
      <c r="A699">
        <v>29065037</v>
      </c>
      <c r="B699" t="s">
        <v>531</v>
      </c>
      <c r="C699" t="s">
        <v>28</v>
      </c>
      <c r="D699" t="s">
        <v>29</v>
      </c>
      <c r="E699" t="s">
        <v>32</v>
      </c>
      <c r="F699" t="s">
        <v>532</v>
      </c>
      <c r="G699" t="s">
        <v>32</v>
      </c>
      <c r="H699" t="s">
        <v>33</v>
      </c>
      <c r="I699">
        <v>0</v>
      </c>
      <c r="J699" t="s">
        <v>34</v>
      </c>
      <c r="K699" t="s">
        <v>35</v>
      </c>
      <c r="L699">
        <v>0.01</v>
      </c>
      <c r="M699" t="s">
        <v>32</v>
      </c>
      <c r="N699">
        <v>1</v>
      </c>
      <c r="O699" t="str">
        <f t="shared" si="130"/>
        <v/>
      </c>
      <c r="P699" t="str">
        <f t="shared" si="131"/>
        <v/>
      </c>
      <c r="Q699">
        <f t="shared" si="132"/>
        <v>30</v>
      </c>
      <c r="R699" t="str">
        <f t="shared" si="133"/>
        <v/>
      </c>
      <c r="S699" t="str">
        <f t="shared" si="134"/>
        <v/>
      </c>
      <c r="T699" t="str">
        <f t="shared" si="135"/>
        <v/>
      </c>
      <c r="U699" cm="1">
        <f t="array" ref="U699">MIN(IFERROR(FIND(_xlfn.SEQUENCE(10,,CHAR(48)),F699),""))</f>
        <v>8</v>
      </c>
      <c r="V699">
        <f t="shared" si="136"/>
        <v>15</v>
      </c>
      <c r="W699" t="str">
        <f t="shared" si="137"/>
        <v>611_1753</v>
      </c>
      <c r="X699" t="str">
        <f t="shared" si="138"/>
        <v>611_1753</v>
      </c>
      <c r="Y699" t="str">
        <f t="shared" si="139"/>
        <v>A créer</v>
      </c>
      <c r="Z699">
        <f t="shared" si="140"/>
        <v>0</v>
      </c>
      <c r="AA699" t="str">
        <f t="shared" si="141"/>
        <v>611_1753 / 29065037</v>
      </c>
      <c r="AB699">
        <f t="shared" si="142"/>
        <v>29065037</v>
      </c>
      <c r="AC699" s="10" t="str">
        <f>Sheet1[[#This Row],[Emplacement]]</f>
        <v>A créer</v>
      </c>
      <c r="AD699" s="10" t="str">
        <f>Sheet1[[#This Row],[Outillage]]</f>
        <v>611_1753</v>
      </c>
    </row>
    <row r="700" spans="1:30" x14ac:dyDescent="0.25">
      <c r="A700">
        <v>29065038</v>
      </c>
      <c r="B700" t="s">
        <v>533</v>
      </c>
      <c r="C700" t="s">
        <v>28</v>
      </c>
      <c r="D700" t="s">
        <v>29</v>
      </c>
      <c r="E700" t="s">
        <v>32</v>
      </c>
      <c r="F700" t="s">
        <v>534</v>
      </c>
      <c r="G700" t="s">
        <v>32</v>
      </c>
      <c r="H700" t="s">
        <v>33</v>
      </c>
      <c r="I700">
        <v>0</v>
      </c>
      <c r="J700" t="s">
        <v>34</v>
      </c>
      <c r="K700" t="s">
        <v>35</v>
      </c>
      <c r="L700">
        <v>0.01</v>
      </c>
      <c r="M700" t="s">
        <v>32</v>
      </c>
      <c r="N700">
        <v>1</v>
      </c>
      <c r="O700" t="str">
        <f t="shared" si="130"/>
        <v/>
      </c>
      <c r="P700" t="str">
        <f t="shared" si="131"/>
        <v/>
      </c>
      <c r="Q700">
        <f t="shared" si="132"/>
        <v>30</v>
      </c>
      <c r="R700" t="str">
        <f t="shared" si="133"/>
        <v/>
      </c>
      <c r="S700" t="str">
        <f t="shared" si="134"/>
        <v/>
      </c>
      <c r="T700" t="str">
        <f t="shared" si="135"/>
        <v/>
      </c>
      <c r="U700" cm="1">
        <f t="array" ref="U700">MIN(IFERROR(FIND(_xlfn.SEQUENCE(10,,CHAR(48)),F700),""))</f>
        <v>8</v>
      </c>
      <c r="V700">
        <f t="shared" si="136"/>
        <v>15</v>
      </c>
      <c r="W700" t="str">
        <f t="shared" si="137"/>
        <v>611_1763</v>
      </c>
      <c r="X700" t="str">
        <f t="shared" si="138"/>
        <v>611_1763</v>
      </c>
      <c r="Y700" t="str">
        <f t="shared" si="139"/>
        <v>A créer</v>
      </c>
      <c r="Z700">
        <f t="shared" si="140"/>
        <v>0</v>
      </c>
      <c r="AA700" t="str">
        <f t="shared" si="141"/>
        <v>611_1763 / 29065038</v>
      </c>
      <c r="AB700">
        <f t="shared" si="142"/>
        <v>29065038</v>
      </c>
      <c r="AC700" s="10" t="str">
        <f>Sheet1[[#This Row],[Emplacement]]</f>
        <v>A créer</v>
      </c>
      <c r="AD700" s="10" t="str">
        <f>Sheet1[[#This Row],[Outillage]]</f>
        <v>611_1763</v>
      </c>
    </row>
    <row r="701" spans="1:30" x14ac:dyDescent="0.25">
      <c r="A701">
        <v>29065039</v>
      </c>
      <c r="B701" t="s">
        <v>535</v>
      </c>
      <c r="C701" t="s">
        <v>28</v>
      </c>
      <c r="D701" t="s">
        <v>29</v>
      </c>
      <c r="E701" t="s">
        <v>32</v>
      </c>
      <c r="F701" t="s">
        <v>536</v>
      </c>
      <c r="G701" t="s">
        <v>32</v>
      </c>
      <c r="H701" t="s">
        <v>33</v>
      </c>
      <c r="I701">
        <v>0</v>
      </c>
      <c r="J701" t="s">
        <v>34</v>
      </c>
      <c r="K701" t="s">
        <v>35</v>
      </c>
      <c r="L701">
        <v>0.01</v>
      </c>
      <c r="M701" t="s">
        <v>32</v>
      </c>
      <c r="N701">
        <v>1</v>
      </c>
      <c r="O701" t="str">
        <f t="shared" si="130"/>
        <v/>
      </c>
      <c r="P701" t="str">
        <f t="shared" si="131"/>
        <v/>
      </c>
      <c r="Q701">
        <f t="shared" si="132"/>
        <v>30</v>
      </c>
      <c r="R701" t="str">
        <f t="shared" si="133"/>
        <v/>
      </c>
      <c r="S701" t="str">
        <f t="shared" si="134"/>
        <v/>
      </c>
      <c r="T701" t="str">
        <f t="shared" si="135"/>
        <v/>
      </c>
      <c r="U701" cm="1">
        <f t="array" ref="U701">MIN(IFERROR(FIND(_xlfn.SEQUENCE(10,,CHAR(48)),F701),""))</f>
        <v>8</v>
      </c>
      <c r="V701">
        <f t="shared" si="136"/>
        <v>15</v>
      </c>
      <c r="W701" t="str">
        <f t="shared" si="137"/>
        <v>611_1768</v>
      </c>
      <c r="X701" t="str">
        <f t="shared" si="138"/>
        <v>611_1768</v>
      </c>
      <c r="Y701" t="str">
        <f t="shared" si="139"/>
        <v>A créer</v>
      </c>
      <c r="Z701">
        <f t="shared" si="140"/>
        <v>0</v>
      </c>
      <c r="AA701" t="str">
        <f t="shared" si="141"/>
        <v>611_1768 / 29065039</v>
      </c>
      <c r="AB701">
        <f t="shared" si="142"/>
        <v>29065039</v>
      </c>
      <c r="AC701" s="10" t="str">
        <f>Sheet1[[#This Row],[Emplacement]]</f>
        <v>A créer</v>
      </c>
      <c r="AD701" s="10" t="str">
        <f>Sheet1[[#This Row],[Outillage]]</f>
        <v>611_1768</v>
      </c>
    </row>
    <row r="702" spans="1:30" x14ac:dyDescent="0.25">
      <c r="A702">
        <v>29065040</v>
      </c>
      <c r="B702" t="s">
        <v>537</v>
      </c>
      <c r="C702" t="s">
        <v>28</v>
      </c>
      <c r="D702" t="s">
        <v>29</v>
      </c>
      <c r="E702" t="s">
        <v>32</v>
      </c>
      <c r="F702" t="s">
        <v>538</v>
      </c>
      <c r="G702" t="s">
        <v>32</v>
      </c>
      <c r="H702" t="s">
        <v>33</v>
      </c>
      <c r="I702">
        <v>0</v>
      </c>
      <c r="J702" t="s">
        <v>34</v>
      </c>
      <c r="K702" t="s">
        <v>35</v>
      </c>
      <c r="L702">
        <v>0.01</v>
      </c>
      <c r="M702" t="s">
        <v>32</v>
      </c>
      <c r="N702">
        <v>1</v>
      </c>
      <c r="O702" t="str">
        <f t="shared" si="130"/>
        <v/>
      </c>
      <c r="P702" t="str">
        <f t="shared" si="131"/>
        <v/>
      </c>
      <c r="Q702">
        <f t="shared" si="132"/>
        <v>32</v>
      </c>
      <c r="R702" t="str">
        <f t="shared" si="133"/>
        <v/>
      </c>
      <c r="S702" t="str">
        <f t="shared" si="134"/>
        <v/>
      </c>
      <c r="T702" t="str">
        <f t="shared" si="135"/>
        <v/>
      </c>
      <c r="U702" cm="1">
        <f t="array" ref="U702">MIN(IFERROR(FIND(_xlfn.SEQUENCE(10,,CHAR(48)),F702),""))</f>
        <v>8</v>
      </c>
      <c r="V702">
        <f t="shared" si="136"/>
        <v>15</v>
      </c>
      <c r="W702" t="str">
        <f t="shared" si="137"/>
        <v>611_1987</v>
      </c>
      <c r="X702" t="str">
        <f t="shared" si="138"/>
        <v>611_1987</v>
      </c>
      <c r="Y702" t="str">
        <f t="shared" si="139"/>
        <v>A créer</v>
      </c>
      <c r="Z702">
        <f t="shared" si="140"/>
        <v>0</v>
      </c>
      <c r="AA702" t="str">
        <f t="shared" si="141"/>
        <v>611_1987 / 29065040</v>
      </c>
      <c r="AB702">
        <f t="shared" si="142"/>
        <v>29065040</v>
      </c>
      <c r="AC702" s="10" t="str">
        <f>Sheet1[[#This Row],[Emplacement]]</f>
        <v>A créer</v>
      </c>
      <c r="AD702" s="10" t="str">
        <f>Sheet1[[#This Row],[Outillage]]</f>
        <v>611_1987</v>
      </c>
    </row>
    <row r="703" spans="1:30" x14ac:dyDescent="0.25">
      <c r="A703">
        <v>29065041</v>
      </c>
      <c r="B703" t="s">
        <v>539</v>
      </c>
      <c r="C703" t="s">
        <v>28</v>
      </c>
      <c r="D703" t="s">
        <v>29</v>
      </c>
      <c r="E703" t="s">
        <v>32</v>
      </c>
      <c r="F703" t="s">
        <v>540</v>
      </c>
      <c r="G703" t="s">
        <v>32</v>
      </c>
      <c r="H703" t="s">
        <v>33</v>
      </c>
      <c r="I703">
        <v>0</v>
      </c>
      <c r="J703" t="s">
        <v>34</v>
      </c>
      <c r="K703" t="s">
        <v>35</v>
      </c>
      <c r="L703">
        <v>0.01</v>
      </c>
      <c r="M703" t="s">
        <v>32</v>
      </c>
      <c r="N703">
        <v>1</v>
      </c>
      <c r="O703" t="str">
        <f t="shared" si="130"/>
        <v/>
      </c>
      <c r="P703" t="str">
        <f t="shared" si="131"/>
        <v/>
      </c>
      <c r="Q703">
        <f t="shared" si="132"/>
        <v>30</v>
      </c>
      <c r="R703" t="str">
        <f t="shared" si="133"/>
        <v/>
      </c>
      <c r="S703" t="str">
        <f t="shared" si="134"/>
        <v/>
      </c>
      <c r="T703" t="str">
        <f t="shared" si="135"/>
        <v/>
      </c>
      <c r="U703" cm="1">
        <f t="array" ref="U703">MIN(IFERROR(FIND(_xlfn.SEQUENCE(10,,CHAR(48)),F703),""))</f>
        <v>8</v>
      </c>
      <c r="V703">
        <f t="shared" si="136"/>
        <v>15</v>
      </c>
      <c r="W703" t="str">
        <f t="shared" si="137"/>
        <v>611_2047</v>
      </c>
      <c r="X703" t="str">
        <f t="shared" si="138"/>
        <v>611_2047</v>
      </c>
      <c r="Y703" t="str">
        <f t="shared" si="139"/>
        <v>A créer</v>
      </c>
      <c r="Z703">
        <f t="shared" si="140"/>
        <v>0</v>
      </c>
      <c r="AA703" t="str">
        <f t="shared" si="141"/>
        <v>611_2047 / 29065041</v>
      </c>
      <c r="AB703">
        <f t="shared" si="142"/>
        <v>29065041</v>
      </c>
      <c r="AC703" s="10" t="str">
        <f>Sheet1[[#This Row],[Emplacement]]</f>
        <v>A créer</v>
      </c>
      <c r="AD703" s="10" t="str">
        <f>Sheet1[[#This Row],[Outillage]]</f>
        <v>611_2047</v>
      </c>
    </row>
    <row r="704" spans="1:30" x14ac:dyDescent="0.25">
      <c r="A704">
        <v>29065042</v>
      </c>
      <c r="B704" t="s">
        <v>541</v>
      </c>
      <c r="C704" t="s">
        <v>28</v>
      </c>
      <c r="D704" t="s">
        <v>29</v>
      </c>
      <c r="E704" t="s">
        <v>32</v>
      </c>
      <c r="F704" t="s">
        <v>542</v>
      </c>
      <c r="G704" t="s">
        <v>32</v>
      </c>
      <c r="H704" t="s">
        <v>33</v>
      </c>
      <c r="I704">
        <v>0</v>
      </c>
      <c r="J704" t="s">
        <v>34</v>
      </c>
      <c r="K704" t="s">
        <v>35</v>
      </c>
      <c r="L704">
        <v>0.01</v>
      </c>
      <c r="M704" t="s">
        <v>32</v>
      </c>
      <c r="N704">
        <v>1</v>
      </c>
      <c r="O704" t="str">
        <f t="shared" si="130"/>
        <v/>
      </c>
      <c r="P704" t="str">
        <f t="shared" si="131"/>
        <v/>
      </c>
      <c r="Q704">
        <f t="shared" si="132"/>
        <v>30</v>
      </c>
      <c r="R704" t="str">
        <f t="shared" si="133"/>
        <v/>
      </c>
      <c r="S704" t="str">
        <f t="shared" si="134"/>
        <v/>
      </c>
      <c r="T704" t="str">
        <f t="shared" si="135"/>
        <v/>
      </c>
      <c r="U704" cm="1">
        <f t="array" ref="U704">MIN(IFERROR(FIND(_xlfn.SEQUENCE(10,,CHAR(48)),F704),""))</f>
        <v>8</v>
      </c>
      <c r="V704">
        <f t="shared" si="136"/>
        <v>15</v>
      </c>
      <c r="W704" t="str">
        <f t="shared" si="137"/>
        <v>611_2070</v>
      </c>
      <c r="X704" t="str">
        <f t="shared" si="138"/>
        <v>611_2070</v>
      </c>
      <c r="Y704" t="str">
        <f t="shared" si="139"/>
        <v>A créer</v>
      </c>
      <c r="Z704">
        <f t="shared" si="140"/>
        <v>0</v>
      </c>
      <c r="AA704" t="str">
        <f t="shared" si="141"/>
        <v>611_2070 / 29065042</v>
      </c>
      <c r="AB704">
        <f t="shared" si="142"/>
        <v>29065042</v>
      </c>
      <c r="AC704" s="10" t="str">
        <f>Sheet1[[#This Row],[Emplacement]]</f>
        <v>A créer</v>
      </c>
      <c r="AD704" s="10" t="str">
        <f>Sheet1[[#This Row],[Outillage]]</f>
        <v>611_2070</v>
      </c>
    </row>
    <row r="705" spans="1:30" x14ac:dyDescent="0.25">
      <c r="A705">
        <v>29065043</v>
      </c>
      <c r="B705" t="s">
        <v>543</v>
      </c>
      <c r="C705" t="s">
        <v>28</v>
      </c>
      <c r="D705" t="s">
        <v>29</v>
      </c>
      <c r="E705" t="s">
        <v>32</v>
      </c>
      <c r="F705" t="s">
        <v>544</v>
      </c>
      <c r="G705" t="s">
        <v>32</v>
      </c>
      <c r="H705" t="s">
        <v>33</v>
      </c>
      <c r="I705">
        <v>0</v>
      </c>
      <c r="J705" t="s">
        <v>34</v>
      </c>
      <c r="K705" t="s">
        <v>35</v>
      </c>
      <c r="L705">
        <v>0.01</v>
      </c>
      <c r="M705" t="s">
        <v>32</v>
      </c>
      <c r="N705">
        <v>1</v>
      </c>
      <c r="O705" t="str">
        <f t="shared" si="130"/>
        <v/>
      </c>
      <c r="P705" t="str">
        <f t="shared" si="131"/>
        <v/>
      </c>
      <c r="Q705">
        <f t="shared" si="132"/>
        <v>30</v>
      </c>
      <c r="R705" t="str">
        <f t="shared" si="133"/>
        <v/>
      </c>
      <c r="S705" t="str">
        <f t="shared" si="134"/>
        <v/>
      </c>
      <c r="T705" t="str">
        <f t="shared" si="135"/>
        <v/>
      </c>
      <c r="U705" cm="1">
        <f t="array" ref="U705">MIN(IFERROR(FIND(_xlfn.SEQUENCE(10,,CHAR(48)),F705),""))</f>
        <v>8</v>
      </c>
      <c r="V705">
        <f t="shared" si="136"/>
        <v>15</v>
      </c>
      <c r="W705" t="str">
        <f t="shared" si="137"/>
        <v>611_2076</v>
      </c>
      <c r="X705" t="str">
        <f t="shared" si="138"/>
        <v>611_2076</v>
      </c>
      <c r="Y705" t="str">
        <f t="shared" si="139"/>
        <v>A créer</v>
      </c>
      <c r="Z705">
        <f t="shared" si="140"/>
        <v>0</v>
      </c>
      <c r="AA705" t="str">
        <f t="shared" si="141"/>
        <v>611_2076 / 29065043</v>
      </c>
      <c r="AB705">
        <f t="shared" si="142"/>
        <v>29065043</v>
      </c>
      <c r="AC705" s="10" t="str">
        <f>Sheet1[[#This Row],[Emplacement]]</f>
        <v>A créer</v>
      </c>
      <c r="AD705" s="10" t="str">
        <f>Sheet1[[#This Row],[Outillage]]</f>
        <v>611_2076</v>
      </c>
    </row>
    <row r="706" spans="1:30" x14ac:dyDescent="0.25">
      <c r="A706">
        <v>29065044</v>
      </c>
      <c r="B706" t="s">
        <v>545</v>
      </c>
      <c r="C706" t="s">
        <v>28</v>
      </c>
      <c r="D706" t="s">
        <v>29</v>
      </c>
      <c r="E706" t="s">
        <v>32</v>
      </c>
      <c r="F706" t="s">
        <v>546</v>
      </c>
      <c r="G706" t="s">
        <v>32</v>
      </c>
      <c r="H706" t="s">
        <v>33</v>
      </c>
      <c r="I706">
        <v>0</v>
      </c>
      <c r="J706" t="s">
        <v>34</v>
      </c>
      <c r="K706" t="s">
        <v>35</v>
      </c>
      <c r="L706">
        <v>0.01</v>
      </c>
      <c r="M706" t="s">
        <v>32</v>
      </c>
      <c r="N706">
        <v>1</v>
      </c>
      <c r="O706" t="str">
        <f t="shared" ref="O706:O769" si="143">IF(F706="","",IFERROR(FIND("DRW ACY",B706),""))</f>
        <v/>
      </c>
      <c r="P706" t="str">
        <f t="shared" ref="P706:P769" si="144">IF(O706="","",O706+6)</f>
        <v/>
      </c>
      <c r="Q706">
        <f t="shared" ref="Q706:Q769" si="145">LEN(B706)</f>
        <v>30</v>
      </c>
      <c r="R706" t="str">
        <f t="shared" ref="R706:R769" si="146">IF(P706="","",RIGHT(B706,Q706-P706))</f>
        <v/>
      </c>
      <c r="S706" t="str">
        <f t="shared" ref="S706:S769" si="147">IFERROR(FIND("DRWACY",F706),"")</f>
        <v/>
      </c>
      <c r="T706" t="str">
        <f t="shared" ref="T706:T769" si="148">IF(S706="","",S706+6)</f>
        <v/>
      </c>
      <c r="U706" cm="1">
        <f t="array" ref="U706">MIN(IFERROR(FIND(_xlfn.SEQUENCE(10,,CHAR(48)),F706),""))</f>
        <v>8</v>
      </c>
      <c r="V706">
        <f t="shared" ref="V706:V769" si="149">LEN(F706)</f>
        <v>15</v>
      </c>
      <c r="W706" t="str">
        <f t="shared" ref="W706:W769" si="150">RIGHT(F706,(V706+1)-U706)</f>
        <v>611_2086</v>
      </c>
      <c r="X706" t="str">
        <f t="shared" ref="X706:X769" si="151">LEFT(W706,8)</f>
        <v>611_2086</v>
      </c>
      <c r="Y706" t="str">
        <f t="shared" ref="Y706:Y769" si="152">IF(E706&lt;&gt;"",E706,"A créer")</f>
        <v>A créer</v>
      </c>
      <c r="Z706">
        <f t="shared" ref="Z706:Z769" si="153">I706</f>
        <v>0</v>
      </c>
      <c r="AA706" t="str">
        <f t="shared" ref="AA706:AA769" si="154">X706&amp;" / "&amp;A706</f>
        <v>611_2086 / 29065044</v>
      </c>
      <c r="AB706">
        <f t="shared" ref="AB706:AB769" si="155">A706</f>
        <v>29065044</v>
      </c>
      <c r="AC706" s="10" t="str">
        <f>Sheet1[[#This Row],[Emplacement]]</f>
        <v>A créer</v>
      </c>
      <c r="AD706" s="10" t="str">
        <f>Sheet1[[#This Row],[Outillage]]</f>
        <v>611_2086</v>
      </c>
    </row>
    <row r="707" spans="1:30" x14ac:dyDescent="0.25">
      <c r="A707">
        <v>29065045</v>
      </c>
      <c r="B707" t="s">
        <v>547</v>
      </c>
      <c r="C707" t="s">
        <v>28</v>
      </c>
      <c r="D707" t="s">
        <v>29</v>
      </c>
      <c r="E707" t="s">
        <v>32</v>
      </c>
      <c r="F707" t="s">
        <v>548</v>
      </c>
      <c r="G707" t="s">
        <v>32</v>
      </c>
      <c r="H707" t="s">
        <v>33</v>
      </c>
      <c r="I707">
        <v>0</v>
      </c>
      <c r="J707" t="s">
        <v>34</v>
      </c>
      <c r="K707" t="s">
        <v>35</v>
      </c>
      <c r="L707">
        <v>0.01</v>
      </c>
      <c r="M707" t="s">
        <v>32</v>
      </c>
      <c r="N707">
        <v>1</v>
      </c>
      <c r="O707" t="str">
        <f t="shared" si="143"/>
        <v/>
      </c>
      <c r="P707" t="str">
        <f t="shared" si="144"/>
        <v/>
      </c>
      <c r="Q707">
        <f t="shared" si="145"/>
        <v>30</v>
      </c>
      <c r="R707" t="str">
        <f t="shared" si="146"/>
        <v/>
      </c>
      <c r="S707" t="str">
        <f t="shared" si="147"/>
        <v/>
      </c>
      <c r="T707" t="str">
        <f t="shared" si="148"/>
        <v/>
      </c>
      <c r="U707" cm="1">
        <f t="array" ref="U707">MIN(IFERROR(FIND(_xlfn.SEQUENCE(10,,CHAR(48)),F707),""))</f>
        <v>8</v>
      </c>
      <c r="V707">
        <f t="shared" si="149"/>
        <v>15</v>
      </c>
      <c r="W707" t="str">
        <f t="shared" si="150"/>
        <v>611_2146</v>
      </c>
      <c r="X707" t="str">
        <f t="shared" si="151"/>
        <v>611_2146</v>
      </c>
      <c r="Y707" t="str">
        <f t="shared" si="152"/>
        <v>A créer</v>
      </c>
      <c r="Z707">
        <f t="shared" si="153"/>
        <v>0</v>
      </c>
      <c r="AA707" t="str">
        <f t="shared" si="154"/>
        <v>611_2146 / 29065045</v>
      </c>
      <c r="AB707">
        <f t="shared" si="155"/>
        <v>29065045</v>
      </c>
      <c r="AC707" s="10" t="str">
        <f>Sheet1[[#This Row],[Emplacement]]</f>
        <v>A créer</v>
      </c>
      <c r="AD707" s="10" t="str">
        <f>Sheet1[[#This Row],[Outillage]]</f>
        <v>611_2146</v>
      </c>
    </row>
    <row r="708" spans="1:30" x14ac:dyDescent="0.25">
      <c r="A708">
        <v>29065056</v>
      </c>
      <c r="B708" t="s">
        <v>567</v>
      </c>
      <c r="C708" t="s">
        <v>28</v>
      </c>
      <c r="D708" t="s">
        <v>29</v>
      </c>
      <c r="E708" t="s">
        <v>32</v>
      </c>
      <c r="F708" t="s">
        <v>568</v>
      </c>
      <c r="G708" t="s">
        <v>32</v>
      </c>
      <c r="H708" t="s">
        <v>33</v>
      </c>
      <c r="I708">
        <v>0</v>
      </c>
      <c r="J708" t="s">
        <v>34</v>
      </c>
      <c r="K708" t="s">
        <v>35</v>
      </c>
      <c r="L708">
        <v>0.01</v>
      </c>
      <c r="M708" t="s">
        <v>32</v>
      </c>
      <c r="N708">
        <v>1</v>
      </c>
      <c r="O708" t="str">
        <f t="shared" si="143"/>
        <v/>
      </c>
      <c r="P708" t="str">
        <f t="shared" si="144"/>
        <v/>
      </c>
      <c r="Q708">
        <f t="shared" si="145"/>
        <v>29</v>
      </c>
      <c r="R708" t="str">
        <f t="shared" si="146"/>
        <v/>
      </c>
      <c r="S708" t="str">
        <f t="shared" si="147"/>
        <v/>
      </c>
      <c r="T708" t="str">
        <f t="shared" si="148"/>
        <v/>
      </c>
      <c r="U708" cm="1">
        <f t="array" ref="U708">MIN(IFERROR(FIND(_xlfn.SEQUENCE(10,,CHAR(48)),F708),""))</f>
        <v>8</v>
      </c>
      <c r="V708">
        <f t="shared" si="149"/>
        <v>15</v>
      </c>
      <c r="W708" t="str">
        <f t="shared" si="150"/>
        <v>611_2351</v>
      </c>
      <c r="X708" t="str">
        <f t="shared" si="151"/>
        <v>611_2351</v>
      </c>
      <c r="Y708" t="str">
        <f t="shared" si="152"/>
        <v>A créer</v>
      </c>
      <c r="Z708">
        <f t="shared" si="153"/>
        <v>0</v>
      </c>
      <c r="AA708" t="str">
        <f t="shared" si="154"/>
        <v>611_2351 / 29065056</v>
      </c>
      <c r="AB708">
        <f t="shared" si="155"/>
        <v>29065056</v>
      </c>
      <c r="AC708" s="10" t="str">
        <f>Sheet1[[#This Row],[Emplacement]]</f>
        <v>A créer</v>
      </c>
      <c r="AD708" s="10" t="str">
        <f>Sheet1[[#This Row],[Outillage]]</f>
        <v>611_2351</v>
      </c>
    </row>
    <row r="709" spans="1:30" x14ac:dyDescent="0.25">
      <c r="A709">
        <v>29065057</v>
      </c>
      <c r="B709" t="s">
        <v>569</v>
      </c>
      <c r="C709" t="s">
        <v>28</v>
      </c>
      <c r="D709" t="s">
        <v>29</v>
      </c>
      <c r="E709" t="s">
        <v>32</v>
      </c>
      <c r="F709" t="s">
        <v>570</v>
      </c>
      <c r="G709" t="s">
        <v>32</v>
      </c>
      <c r="H709" t="s">
        <v>33</v>
      </c>
      <c r="I709">
        <v>0</v>
      </c>
      <c r="J709" t="s">
        <v>34</v>
      </c>
      <c r="K709" t="s">
        <v>35</v>
      </c>
      <c r="L709">
        <v>0.01</v>
      </c>
      <c r="M709" t="s">
        <v>32</v>
      </c>
      <c r="N709">
        <v>1</v>
      </c>
      <c r="O709" t="str">
        <f t="shared" si="143"/>
        <v/>
      </c>
      <c r="P709" t="str">
        <f t="shared" si="144"/>
        <v/>
      </c>
      <c r="Q709">
        <f t="shared" si="145"/>
        <v>30</v>
      </c>
      <c r="R709" t="str">
        <f t="shared" si="146"/>
        <v/>
      </c>
      <c r="S709" t="str">
        <f t="shared" si="147"/>
        <v/>
      </c>
      <c r="T709" t="str">
        <f t="shared" si="148"/>
        <v/>
      </c>
      <c r="U709" cm="1">
        <f t="array" ref="U709">MIN(IFERROR(FIND(_xlfn.SEQUENCE(10,,CHAR(48)),F709),""))</f>
        <v>8</v>
      </c>
      <c r="V709">
        <f t="shared" si="149"/>
        <v>15</v>
      </c>
      <c r="W709" t="str">
        <f t="shared" si="150"/>
        <v>611_2643</v>
      </c>
      <c r="X709" t="str">
        <f t="shared" si="151"/>
        <v>611_2643</v>
      </c>
      <c r="Y709" t="str">
        <f t="shared" si="152"/>
        <v>A créer</v>
      </c>
      <c r="Z709">
        <f t="shared" si="153"/>
        <v>0</v>
      </c>
      <c r="AA709" t="str">
        <f t="shared" si="154"/>
        <v>611_2643 / 29065057</v>
      </c>
      <c r="AB709">
        <f t="shared" si="155"/>
        <v>29065057</v>
      </c>
      <c r="AC709" s="10" t="str">
        <f>Sheet1[[#This Row],[Emplacement]]</f>
        <v>A créer</v>
      </c>
      <c r="AD709" s="10" t="str">
        <f>Sheet1[[#This Row],[Outillage]]</f>
        <v>611_2643</v>
      </c>
    </row>
    <row r="710" spans="1:30" x14ac:dyDescent="0.25">
      <c r="A710">
        <v>29065059</v>
      </c>
      <c r="B710" t="s">
        <v>571</v>
      </c>
      <c r="C710" t="s">
        <v>28</v>
      </c>
      <c r="D710" t="s">
        <v>29</v>
      </c>
      <c r="E710" t="s">
        <v>32</v>
      </c>
      <c r="F710" t="s">
        <v>572</v>
      </c>
      <c r="G710" t="s">
        <v>32</v>
      </c>
      <c r="H710" t="s">
        <v>33</v>
      </c>
      <c r="I710">
        <v>0</v>
      </c>
      <c r="J710" t="s">
        <v>34</v>
      </c>
      <c r="K710" t="s">
        <v>35</v>
      </c>
      <c r="L710">
        <v>0.01</v>
      </c>
      <c r="M710" t="s">
        <v>32</v>
      </c>
      <c r="N710">
        <v>1</v>
      </c>
      <c r="O710" t="str">
        <f t="shared" si="143"/>
        <v/>
      </c>
      <c r="P710" t="str">
        <f t="shared" si="144"/>
        <v/>
      </c>
      <c r="Q710">
        <f t="shared" si="145"/>
        <v>30</v>
      </c>
      <c r="R710" t="str">
        <f t="shared" si="146"/>
        <v/>
      </c>
      <c r="S710" t="str">
        <f t="shared" si="147"/>
        <v/>
      </c>
      <c r="T710" t="str">
        <f t="shared" si="148"/>
        <v/>
      </c>
      <c r="U710" cm="1">
        <f t="array" ref="U710">MIN(IFERROR(FIND(_xlfn.SEQUENCE(10,,CHAR(48)),F710),""))</f>
        <v>8</v>
      </c>
      <c r="V710">
        <f t="shared" si="149"/>
        <v>15</v>
      </c>
      <c r="W710" t="str">
        <f t="shared" si="150"/>
        <v>611_2704</v>
      </c>
      <c r="X710" t="str">
        <f t="shared" si="151"/>
        <v>611_2704</v>
      </c>
      <c r="Y710" t="str">
        <f t="shared" si="152"/>
        <v>A créer</v>
      </c>
      <c r="Z710">
        <f t="shared" si="153"/>
        <v>0</v>
      </c>
      <c r="AA710" t="str">
        <f t="shared" si="154"/>
        <v>611_2704 / 29065059</v>
      </c>
      <c r="AB710">
        <f t="shared" si="155"/>
        <v>29065059</v>
      </c>
      <c r="AC710" s="10" t="str">
        <f>Sheet1[[#This Row],[Emplacement]]</f>
        <v>A créer</v>
      </c>
      <c r="AD710" s="10" t="str">
        <f>Sheet1[[#This Row],[Outillage]]</f>
        <v>611_2704</v>
      </c>
    </row>
    <row r="711" spans="1:30" x14ac:dyDescent="0.25">
      <c r="A711">
        <v>29065060</v>
      </c>
      <c r="B711" t="s">
        <v>573</v>
      </c>
      <c r="C711" t="s">
        <v>28</v>
      </c>
      <c r="D711" t="s">
        <v>29</v>
      </c>
      <c r="E711" t="s">
        <v>32</v>
      </c>
      <c r="F711" t="s">
        <v>574</v>
      </c>
      <c r="G711" t="s">
        <v>32</v>
      </c>
      <c r="H711" t="s">
        <v>33</v>
      </c>
      <c r="I711">
        <v>0</v>
      </c>
      <c r="J711" t="s">
        <v>34</v>
      </c>
      <c r="K711" t="s">
        <v>35</v>
      </c>
      <c r="L711">
        <v>0.01</v>
      </c>
      <c r="M711" t="s">
        <v>32</v>
      </c>
      <c r="N711">
        <v>1</v>
      </c>
      <c r="O711" t="str">
        <f t="shared" si="143"/>
        <v/>
      </c>
      <c r="P711" t="str">
        <f t="shared" si="144"/>
        <v/>
      </c>
      <c r="Q711">
        <f t="shared" si="145"/>
        <v>30</v>
      </c>
      <c r="R711" t="str">
        <f t="shared" si="146"/>
        <v/>
      </c>
      <c r="S711" t="str">
        <f t="shared" si="147"/>
        <v/>
      </c>
      <c r="T711" t="str">
        <f t="shared" si="148"/>
        <v/>
      </c>
      <c r="U711" cm="1">
        <f t="array" ref="U711">MIN(IFERROR(FIND(_xlfn.SEQUENCE(10,,CHAR(48)),F711),""))</f>
        <v>8</v>
      </c>
      <c r="V711">
        <f t="shared" si="149"/>
        <v>15</v>
      </c>
      <c r="W711" t="str">
        <f t="shared" si="150"/>
        <v>611_2839</v>
      </c>
      <c r="X711" t="str">
        <f t="shared" si="151"/>
        <v>611_2839</v>
      </c>
      <c r="Y711" t="str">
        <f t="shared" si="152"/>
        <v>A créer</v>
      </c>
      <c r="Z711">
        <f t="shared" si="153"/>
        <v>0</v>
      </c>
      <c r="AA711" t="str">
        <f t="shared" si="154"/>
        <v>611_2839 / 29065060</v>
      </c>
      <c r="AB711">
        <f t="shared" si="155"/>
        <v>29065060</v>
      </c>
      <c r="AC711" s="10" t="str">
        <f>Sheet1[[#This Row],[Emplacement]]</f>
        <v>A créer</v>
      </c>
      <c r="AD711" s="10" t="str">
        <f>Sheet1[[#This Row],[Outillage]]</f>
        <v>611_2839</v>
      </c>
    </row>
    <row r="712" spans="1:30" x14ac:dyDescent="0.25">
      <c r="A712">
        <v>29065061</v>
      </c>
      <c r="B712" t="s">
        <v>575</v>
      </c>
      <c r="C712" t="s">
        <v>28</v>
      </c>
      <c r="D712" t="s">
        <v>29</v>
      </c>
      <c r="E712" t="s">
        <v>32</v>
      </c>
      <c r="F712" t="s">
        <v>576</v>
      </c>
      <c r="G712" t="s">
        <v>32</v>
      </c>
      <c r="H712" t="s">
        <v>33</v>
      </c>
      <c r="I712">
        <v>0</v>
      </c>
      <c r="J712" t="s">
        <v>34</v>
      </c>
      <c r="K712" t="s">
        <v>35</v>
      </c>
      <c r="L712">
        <v>0.01</v>
      </c>
      <c r="M712" t="s">
        <v>32</v>
      </c>
      <c r="N712">
        <v>1</v>
      </c>
      <c r="O712" t="str">
        <f t="shared" si="143"/>
        <v/>
      </c>
      <c r="P712" t="str">
        <f t="shared" si="144"/>
        <v/>
      </c>
      <c r="Q712">
        <f t="shared" si="145"/>
        <v>30</v>
      </c>
      <c r="R712" t="str">
        <f t="shared" si="146"/>
        <v/>
      </c>
      <c r="S712" t="str">
        <f t="shared" si="147"/>
        <v/>
      </c>
      <c r="T712" t="str">
        <f t="shared" si="148"/>
        <v/>
      </c>
      <c r="U712" cm="1">
        <f t="array" ref="U712">MIN(IFERROR(FIND(_xlfn.SEQUENCE(10,,CHAR(48)),F712),""))</f>
        <v>8</v>
      </c>
      <c r="V712">
        <f t="shared" si="149"/>
        <v>15</v>
      </c>
      <c r="W712" t="str">
        <f t="shared" si="150"/>
        <v>611_2850</v>
      </c>
      <c r="X712" t="str">
        <f t="shared" si="151"/>
        <v>611_2850</v>
      </c>
      <c r="Y712" t="str">
        <f t="shared" si="152"/>
        <v>A créer</v>
      </c>
      <c r="Z712">
        <f t="shared" si="153"/>
        <v>0</v>
      </c>
      <c r="AA712" t="str">
        <f t="shared" si="154"/>
        <v>611_2850 / 29065061</v>
      </c>
      <c r="AB712">
        <f t="shared" si="155"/>
        <v>29065061</v>
      </c>
      <c r="AC712" s="10" t="str">
        <f>Sheet1[[#This Row],[Emplacement]]</f>
        <v>A créer</v>
      </c>
      <c r="AD712" s="10" t="str">
        <f>Sheet1[[#This Row],[Outillage]]</f>
        <v>611_2850</v>
      </c>
    </row>
    <row r="713" spans="1:30" x14ac:dyDescent="0.25">
      <c r="A713">
        <v>29065062</v>
      </c>
      <c r="B713" t="s">
        <v>577</v>
      </c>
      <c r="C713" t="s">
        <v>28</v>
      </c>
      <c r="D713" t="s">
        <v>29</v>
      </c>
      <c r="E713" t="s">
        <v>32</v>
      </c>
      <c r="F713" t="s">
        <v>578</v>
      </c>
      <c r="G713" t="s">
        <v>32</v>
      </c>
      <c r="H713" t="s">
        <v>33</v>
      </c>
      <c r="I713">
        <v>0</v>
      </c>
      <c r="J713" t="s">
        <v>34</v>
      </c>
      <c r="K713" t="s">
        <v>35</v>
      </c>
      <c r="L713">
        <v>0.01</v>
      </c>
      <c r="M713" t="s">
        <v>32</v>
      </c>
      <c r="N713">
        <v>1</v>
      </c>
      <c r="O713" t="str">
        <f t="shared" si="143"/>
        <v/>
      </c>
      <c r="P713" t="str">
        <f t="shared" si="144"/>
        <v/>
      </c>
      <c r="Q713">
        <f t="shared" si="145"/>
        <v>30</v>
      </c>
      <c r="R713" t="str">
        <f t="shared" si="146"/>
        <v/>
      </c>
      <c r="S713" t="str">
        <f t="shared" si="147"/>
        <v/>
      </c>
      <c r="T713" t="str">
        <f t="shared" si="148"/>
        <v/>
      </c>
      <c r="U713" cm="1">
        <f t="array" ref="U713">MIN(IFERROR(FIND(_xlfn.SEQUENCE(10,,CHAR(48)),F713),""))</f>
        <v>8</v>
      </c>
      <c r="V713">
        <f t="shared" si="149"/>
        <v>15</v>
      </c>
      <c r="W713" t="str">
        <f t="shared" si="150"/>
        <v>611_2870</v>
      </c>
      <c r="X713" t="str">
        <f t="shared" si="151"/>
        <v>611_2870</v>
      </c>
      <c r="Y713" t="str">
        <f t="shared" si="152"/>
        <v>A créer</v>
      </c>
      <c r="Z713">
        <f t="shared" si="153"/>
        <v>0</v>
      </c>
      <c r="AA713" t="str">
        <f t="shared" si="154"/>
        <v>611_2870 / 29065062</v>
      </c>
      <c r="AB713">
        <f t="shared" si="155"/>
        <v>29065062</v>
      </c>
      <c r="AC713" s="10" t="str">
        <f>Sheet1[[#This Row],[Emplacement]]</f>
        <v>A créer</v>
      </c>
      <c r="AD713" s="10" t="str">
        <f>Sheet1[[#This Row],[Outillage]]</f>
        <v>611_2870</v>
      </c>
    </row>
    <row r="714" spans="1:30" x14ac:dyDescent="0.25">
      <c r="A714">
        <v>29065063</v>
      </c>
      <c r="B714" t="s">
        <v>579</v>
      </c>
      <c r="C714" t="s">
        <v>28</v>
      </c>
      <c r="D714" t="s">
        <v>29</v>
      </c>
      <c r="E714" t="s">
        <v>32</v>
      </c>
      <c r="F714" t="s">
        <v>580</v>
      </c>
      <c r="G714" t="s">
        <v>32</v>
      </c>
      <c r="H714" t="s">
        <v>33</v>
      </c>
      <c r="I714">
        <v>0</v>
      </c>
      <c r="J714" t="s">
        <v>34</v>
      </c>
      <c r="K714" t="s">
        <v>35</v>
      </c>
      <c r="L714">
        <v>0.01</v>
      </c>
      <c r="M714" t="s">
        <v>32</v>
      </c>
      <c r="N714">
        <v>1</v>
      </c>
      <c r="O714" t="str">
        <f t="shared" si="143"/>
        <v/>
      </c>
      <c r="P714" t="str">
        <f t="shared" si="144"/>
        <v/>
      </c>
      <c r="Q714">
        <f t="shared" si="145"/>
        <v>30</v>
      </c>
      <c r="R714" t="str">
        <f t="shared" si="146"/>
        <v/>
      </c>
      <c r="S714" t="str">
        <f t="shared" si="147"/>
        <v/>
      </c>
      <c r="T714" t="str">
        <f t="shared" si="148"/>
        <v/>
      </c>
      <c r="U714" cm="1">
        <f t="array" ref="U714">MIN(IFERROR(FIND(_xlfn.SEQUENCE(10,,CHAR(48)),F714),""))</f>
        <v>8</v>
      </c>
      <c r="V714">
        <f t="shared" si="149"/>
        <v>15</v>
      </c>
      <c r="W714" t="str">
        <f t="shared" si="150"/>
        <v>611_2902</v>
      </c>
      <c r="X714" t="str">
        <f t="shared" si="151"/>
        <v>611_2902</v>
      </c>
      <c r="Y714" t="str">
        <f t="shared" si="152"/>
        <v>A créer</v>
      </c>
      <c r="Z714">
        <f t="shared" si="153"/>
        <v>0</v>
      </c>
      <c r="AA714" t="str">
        <f t="shared" si="154"/>
        <v>611_2902 / 29065063</v>
      </c>
      <c r="AB714">
        <f t="shared" si="155"/>
        <v>29065063</v>
      </c>
      <c r="AC714" s="10" t="str">
        <f>Sheet1[[#This Row],[Emplacement]]</f>
        <v>A créer</v>
      </c>
      <c r="AD714" s="10" t="str">
        <f>Sheet1[[#This Row],[Outillage]]</f>
        <v>611_2902</v>
      </c>
    </row>
    <row r="715" spans="1:30" x14ac:dyDescent="0.25">
      <c r="A715">
        <v>29065064</v>
      </c>
      <c r="B715" t="s">
        <v>581</v>
      </c>
      <c r="C715" t="s">
        <v>28</v>
      </c>
      <c r="D715" t="s">
        <v>29</v>
      </c>
      <c r="E715" t="s">
        <v>32</v>
      </c>
      <c r="F715" t="s">
        <v>582</v>
      </c>
      <c r="G715" t="s">
        <v>32</v>
      </c>
      <c r="H715" t="s">
        <v>33</v>
      </c>
      <c r="I715">
        <v>0</v>
      </c>
      <c r="J715" t="s">
        <v>34</v>
      </c>
      <c r="K715" t="s">
        <v>35</v>
      </c>
      <c r="L715">
        <v>0.01</v>
      </c>
      <c r="M715" t="s">
        <v>32</v>
      </c>
      <c r="N715">
        <v>1</v>
      </c>
      <c r="O715" t="str">
        <f t="shared" si="143"/>
        <v/>
      </c>
      <c r="P715" t="str">
        <f t="shared" si="144"/>
        <v/>
      </c>
      <c r="Q715">
        <f t="shared" si="145"/>
        <v>30</v>
      </c>
      <c r="R715" t="str">
        <f t="shared" si="146"/>
        <v/>
      </c>
      <c r="S715" t="str">
        <f t="shared" si="147"/>
        <v/>
      </c>
      <c r="T715" t="str">
        <f t="shared" si="148"/>
        <v/>
      </c>
      <c r="U715" cm="1">
        <f t="array" ref="U715">MIN(IFERROR(FIND(_xlfn.SEQUENCE(10,,CHAR(48)),F715),""))</f>
        <v>8</v>
      </c>
      <c r="V715">
        <f t="shared" si="149"/>
        <v>15</v>
      </c>
      <c r="W715" t="str">
        <f t="shared" si="150"/>
        <v>611_2907</v>
      </c>
      <c r="X715" t="str">
        <f t="shared" si="151"/>
        <v>611_2907</v>
      </c>
      <c r="Y715" t="str">
        <f t="shared" si="152"/>
        <v>A créer</v>
      </c>
      <c r="Z715">
        <f t="shared" si="153"/>
        <v>0</v>
      </c>
      <c r="AA715" t="str">
        <f t="shared" si="154"/>
        <v>611_2907 / 29065064</v>
      </c>
      <c r="AB715">
        <f t="shared" si="155"/>
        <v>29065064</v>
      </c>
      <c r="AC715" s="10" t="str">
        <f>Sheet1[[#This Row],[Emplacement]]</f>
        <v>A créer</v>
      </c>
      <c r="AD715" s="10" t="str">
        <f>Sheet1[[#This Row],[Outillage]]</f>
        <v>611_2907</v>
      </c>
    </row>
    <row r="716" spans="1:30" x14ac:dyDescent="0.25">
      <c r="A716">
        <v>29065071</v>
      </c>
      <c r="B716" t="s">
        <v>583</v>
      </c>
      <c r="C716" t="s">
        <v>28</v>
      </c>
      <c r="D716" t="s">
        <v>29</v>
      </c>
      <c r="E716" t="s">
        <v>32</v>
      </c>
      <c r="F716" t="s">
        <v>584</v>
      </c>
      <c r="G716" t="s">
        <v>32</v>
      </c>
      <c r="H716" t="s">
        <v>33</v>
      </c>
      <c r="I716">
        <v>0</v>
      </c>
      <c r="J716" t="s">
        <v>34</v>
      </c>
      <c r="K716" t="s">
        <v>35</v>
      </c>
      <c r="L716">
        <v>0.01</v>
      </c>
      <c r="M716" t="s">
        <v>32</v>
      </c>
      <c r="N716">
        <v>1</v>
      </c>
      <c r="O716" t="str">
        <f t="shared" si="143"/>
        <v/>
      </c>
      <c r="P716" t="str">
        <f t="shared" si="144"/>
        <v/>
      </c>
      <c r="Q716">
        <f t="shared" si="145"/>
        <v>30</v>
      </c>
      <c r="R716" t="str">
        <f t="shared" si="146"/>
        <v/>
      </c>
      <c r="S716" t="str">
        <f t="shared" si="147"/>
        <v/>
      </c>
      <c r="T716" t="str">
        <f t="shared" si="148"/>
        <v/>
      </c>
      <c r="U716" cm="1">
        <f t="array" ref="U716">MIN(IFERROR(FIND(_xlfn.SEQUENCE(10,,CHAR(48)),F716),""))</f>
        <v>8</v>
      </c>
      <c r="V716">
        <f t="shared" si="149"/>
        <v>15</v>
      </c>
      <c r="W716" t="str">
        <f t="shared" si="150"/>
        <v>611_3060</v>
      </c>
      <c r="X716" t="str">
        <f t="shared" si="151"/>
        <v>611_3060</v>
      </c>
      <c r="Y716" t="str">
        <f t="shared" si="152"/>
        <v>A créer</v>
      </c>
      <c r="Z716">
        <f t="shared" si="153"/>
        <v>0</v>
      </c>
      <c r="AA716" t="str">
        <f t="shared" si="154"/>
        <v>611_3060 / 29065071</v>
      </c>
      <c r="AB716">
        <f t="shared" si="155"/>
        <v>29065071</v>
      </c>
      <c r="AC716" s="10" t="str">
        <f>Sheet1[[#This Row],[Emplacement]]</f>
        <v>A créer</v>
      </c>
      <c r="AD716" s="10" t="str">
        <f>Sheet1[[#This Row],[Outillage]]</f>
        <v>611_3060</v>
      </c>
    </row>
    <row r="717" spans="1:30" x14ac:dyDescent="0.25">
      <c r="A717">
        <v>29065072</v>
      </c>
      <c r="B717" t="s">
        <v>585</v>
      </c>
      <c r="C717" t="s">
        <v>28</v>
      </c>
      <c r="D717" t="s">
        <v>29</v>
      </c>
      <c r="E717" t="s">
        <v>32</v>
      </c>
      <c r="F717" t="s">
        <v>586</v>
      </c>
      <c r="G717" t="s">
        <v>32</v>
      </c>
      <c r="H717" t="s">
        <v>33</v>
      </c>
      <c r="I717">
        <v>0</v>
      </c>
      <c r="J717" t="s">
        <v>34</v>
      </c>
      <c r="K717" t="s">
        <v>35</v>
      </c>
      <c r="L717">
        <v>0.01</v>
      </c>
      <c r="M717" t="s">
        <v>32</v>
      </c>
      <c r="N717">
        <v>1</v>
      </c>
      <c r="O717" t="str">
        <f t="shared" si="143"/>
        <v/>
      </c>
      <c r="P717" t="str">
        <f t="shared" si="144"/>
        <v/>
      </c>
      <c r="Q717">
        <f t="shared" si="145"/>
        <v>30</v>
      </c>
      <c r="R717" t="str">
        <f t="shared" si="146"/>
        <v/>
      </c>
      <c r="S717" t="str">
        <f t="shared" si="147"/>
        <v/>
      </c>
      <c r="T717" t="str">
        <f t="shared" si="148"/>
        <v/>
      </c>
      <c r="U717" cm="1">
        <f t="array" ref="U717">MIN(IFERROR(FIND(_xlfn.SEQUENCE(10,,CHAR(48)),F717),""))</f>
        <v>8</v>
      </c>
      <c r="V717">
        <f t="shared" si="149"/>
        <v>15</v>
      </c>
      <c r="W717" t="str">
        <f t="shared" si="150"/>
        <v>611_3072</v>
      </c>
      <c r="X717" t="str">
        <f t="shared" si="151"/>
        <v>611_3072</v>
      </c>
      <c r="Y717" t="str">
        <f t="shared" si="152"/>
        <v>A créer</v>
      </c>
      <c r="Z717">
        <f t="shared" si="153"/>
        <v>0</v>
      </c>
      <c r="AA717" t="str">
        <f t="shared" si="154"/>
        <v>611_3072 / 29065072</v>
      </c>
      <c r="AB717">
        <f t="shared" si="155"/>
        <v>29065072</v>
      </c>
      <c r="AC717" s="10" t="str">
        <f>Sheet1[[#This Row],[Emplacement]]</f>
        <v>A créer</v>
      </c>
      <c r="AD717" s="10" t="str">
        <f>Sheet1[[#This Row],[Outillage]]</f>
        <v>611_3072</v>
      </c>
    </row>
    <row r="718" spans="1:30" x14ac:dyDescent="0.25">
      <c r="A718">
        <v>29065073</v>
      </c>
      <c r="B718" t="s">
        <v>587</v>
      </c>
      <c r="C718" t="s">
        <v>28</v>
      </c>
      <c r="D718" t="s">
        <v>29</v>
      </c>
      <c r="E718" t="s">
        <v>32</v>
      </c>
      <c r="F718" t="s">
        <v>588</v>
      </c>
      <c r="G718" t="s">
        <v>32</v>
      </c>
      <c r="H718" t="s">
        <v>33</v>
      </c>
      <c r="I718">
        <v>0</v>
      </c>
      <c r="J718" t="s">
        <v>34</v>
      </c>
      <c r="K718" t="s">
        <v>35</v>
      </c>
      <c r="L718">
        <v>0.01</v>
      </c>
      <c r="M718" t="s">
        <v>32</v>
      </c>
      <c r="N718">
        <v>1</v>
      </c>
      <c r="O718" t="str">
        <f t="shared" si="143"/>
        <v/>
      </c>
      <c r="P718" t="str">
        <f t="shared" si="144"/>
        <v/>
      </c>
      <c r="Q718">
        <f t="shared" si="145"/>
        <v>30</v>
      </c>
      <c r="R718" t="str">
        <f t="shared" si="146"/>
        <v/>
      </c>
      <c r="S718" t="str">
        <f t="shared" si="147"/>
        <v/>
      </c>
      <c r="T718" t="str">
        <f t="shared" si="148"/>
        <v/>
      </c>
      <c r="U718" cm="1">
        <f t="array" ref="U718">MIN(IFERROR(FIND(_xlfn.SEQUENCE(10,,CHAR(48)),F718),""))</f>
        <v>8</v>
      </c>
      <c r="V718">
        <f t="shared" si="149"/>
        <v>15</v>
      </c>
      <c r="W718" t="str">
        <f t="shared" si="150"/>
        <v>611_3073</v>
      </c>
      <c r="X718" t="str">
        <f t="shared" si="151"/>
        <v>611_3073</v>
      </c>
      <c r="Y718" t="str">
        <f t="shared" si="152"/>
        <v>A créer</v>
      </c>
      <c r="Z718">
        <f t="shared" si="153"/>
        <v>0</v>
      </c>
      <c r="AA718" t="str">
        <f t="shared" si="154"/>
        <v>611_3073 / 29065073</v>
      </c>
      <c r="AB718">
        <f t="shared" si="155"/>
        <v>29065073</v>
      </c>
      <c r="AC718" s="10" t="str">
        <f>Sheet1[[#This Row],[Emplacement]]</f>
        <v>A créer</v>
      </c>
      <c r="AD718" s="10" t="str">
        <f>Sheet1[[#This Row],[Outillage]]</f>
        <v>611_3073</v>
      </c>
    </row>
    <row r="719" spans="1:30" x14ac:dyDescent="0.25">
      <c r="A719">
        <v>29065074</v>
      </c>
      <c r="B719" t="s">
        <v>589</v>
      </c>
      <c r="C719" t="s">
        <v>28</v>
      </c>
      <c r="D719" t="s">
        <v>29</v>
      </c>
      <c r="E719" t="s">
        <v>32</v>
      </c>
      <c r="F719" t="s">
        <v>590</v>
      </c>
      <c r="G719" t="s">
        <v>32</v>
      </c>
      <c r="H719" t="s">
        <v>33</v>
      </c>
      <c r="I719">
        <v>0</v>
      </c>
      <c r="J719" t="s">
        <v>34</v>
      </c>
      <c r="K719" t="s">
        <v>35</v>
      </c>
      <c r="L719">
        <v>0.01</v>
      </c>
      <c r="M719" t="s">
        <v>32</v>
      </c>
      <c r="N719">
        <v>1</v>
      </c>
      <c r="O719" t="str">
        <f t="shared" si="143"/>
        <v/>
      </c>
      <c r="P719" t="str">
        <f t="shared" si="144"/>
        <v/>
      </c>
      <c r="Q719">
        <f t="shared" si="145"/>
        <v>30</v>
      </c>
      <c r="R719" t="str">
        <f t="shared" si="146"/>
        <v/>
      </c>
      <c r="S719" t="str">
        <f t="shared" si="147"/>
        <v/>
      </c>
      <c r="T719" t="str">
        <f t="shared" si="148"/>
        <v/>
      </c>
      <c r="U719" cm="1">
        <f t="array" ref="U719">MIN(IFERROR(FIND(_xlfn.SEQUENCE(10,,CHAR(48)),F719),""))</f>
        <v>8</v>
      </c>
      <c r="V719">
        <f t="shared" si="149"/>
        <v>15</v>
      </c>
      <c r="W719" t="str">
        <f t="shared" si="150"/>
        <v>611_3079</v>
      </c>
      <c r="X719" t="str">
        <f t="shared" si="151"/>
        <v>611_3079</v>
      </c>
      <c r="Y719" t="str">
        <f t="shared" si="152"/>
        <v>A créer</v>
      </c>
      <c r="Z719">
        <f t="shared" si="153"/>
        <v>0</v>
      </c>
      <c r="AA719" t="str">
        <f t="shared" si="154"/>
        <v>611_3079 / 29065074</v>
      </c>
      <c r="AB719">
        <f t="shared" si="155"/>
        <v>29065074</v>
      </c>
      <c r="AC719" s="10" t="str">
        <f>Sheet1[[#This Row],[Emplacement]]</f>
        <v>A créer</v>
      </c>
      <c r="AD719" s="10" t="str">
        <f>Sheet1[[#This Row],[Outillage]]</f>
        <v>611_3079</v>
      </c>
    </row>
    <row r="720" spans="1:30" x14ac:dyDescent="0.25">
      <c r="A720">
        <v>29065075</v>
      </c>
      <c r="B720" t="s">
        <v>591</v>
      </c>
      <c r="C720" t="s">
        <v>28</v>
      </c>
      <c r="D720" t="s">
        <v>29</v>
      </c>
      <c r="E720" t="s">
        <v>32</v>
      </c>
      <c r="F720" t="s">
        <v>592</v>
      </c>
      <c r="G720" t="s">
        <v>32</v>
      </c>
      <c r="H720" t="s">
        <v>33</v>
      </c>
      <c r="I720">
        <v>0</v>
      </c>
      <c r="J720" t="s">
        <v>34</v>
      </c>
      <c r="K720" t="s">
        <v>35</v>
      </c>
      <c r="L720">
        <v>0.01</v>
      </c>
      <c r="M720" t="s">
        <v>32</v>
      </c>
      <c r="N720">
        <v>1</v>
      </c>
      <c r="O720" t="str">
        <f t="shared" si="143"/>
        <v/>
      </c>
      <c r="P720" t="str">
        <f t="shared" si="144"/>
        <v/>
      </c>
      <c r="Q720">
        <f t="shared" si="145"/>
        <v>30</v>
      </c>
      <c r="R720" t="str">
        <f t="shared" si="146"/>
        <v/>
      </c>
      <c r="S720" t="str">
        <f t="shared" si="147"/>
        <v/>
      </c>
      <c r="T720" t="str">
        <f t="shared" si="148"/>
        <v/>
      </c>
      <c r="U720" cm="1">
        <f t="array" ref="U720">MIN(IFERROR(FIND(_xlfn.SEQUENCE(10,,CHAR(48)),F720),""))</f>
        <v>8</v>
      </c>
      <c r="V720">
        <f t="shared" si="149"/>
        <v>15</v>
      </c>
      <c r="W720" t="str">
        <f t="shared" si="150"/>
        <v>611_3084</v>
      </c>
      <c r="X720" t="str">
        <f t="shared" si="151"/>
        <v>611_3084</v>
      </c>
      <c r="Y720" t="str">
        <f t="shared" si="152"/>
        <v>A créer</v>
      </c>
      <c r="Z720">
        <f t="shared" si="153"/>
        <v>0</v>
      </c>
      <c r="AA720" t="str">
        <f t="shared" si="154"/>
        <v>611_3084 / 29065075</v>
      </c>
      <c r="AB720">
        <f t="shared" si="155"/>
        <v>29065075</v>
      </c>
      <c r="AC720" s="10" t="str">
        <f>Sheet1[[#This Row],[Emplacement]]</f>
        <v>A créer</v>
      </c>
      <c r="AD720" s="10" t="str">
        <f>Sheet1[[#This Row],[Outillage]]</f>
        <v>611_3084</v>
      </c>
    </row>
    <row r="721" spans="1:30" x14ac:dyDescent="0.25">
      <c r="A721">
        <v>29065076</v>
      </c>
      <c r="B721" t="s">
        <v>593</v>
      </c>
      <c r="C721" t="s">
        <v>28</v>
      </c>
      <c r="D721" t="s">
        <v>29</v>
      </c>
      <c r="E721" t="s">
        <v>32</v>
      </c>
      <c r="F721" t="s">
        <v>594</v>
      </c>
      <c r="G721" t="s">
        <v>32</v>
      </c>
      <c r="H721" t="s">
        <v>33</v>
      </c>
      <c r="I721">
        <v>0</v>
      </c>
      <c r="J721" t="s">
        <v>34</v>
      </c>
      <c r="K721" t="s">
        <v>35</v>
      </c>
      <c r="L721">
        <v>0.01</v>
      </c>
      <c r="M721" t="s">
        <v>32</v>
      </c>
      <c r="N721">
        <v>1</v>
      </c>
      <c r="O721" t="str">
        <f t="shared" si="143"/>
        <v/>
      </c>
      <c r="P721" t="str">
        <f t="shared" si="144"/>
        <v/>
      </c>
      <c r="Q721">
        <f t="shared" si="145"/>
        <v>30</v>
      </c>
      <c r="R721" t="str">
        <f t="shared" si="146"/>
        <v/>
      </c>
      <c r="S721" t="str">
        <f t="shared" si="147"/>
        <v/>
      </c>
      <c r="T721" t="str">
        <f t="shared" si="148"/>
        <v/>
      </c>
      <c r="U721" cm="1">
        <f t="array" ref="U721">MIN(IFERROR(FIND(_xlfn.SEQUENCE(10,,CHAR(48)),F721),""))</f>
        <v>8</v>
      </c>
      <c r="V721">
        <f t="shared" si="149"/>
        <v>15</v>
      </c>
      <c r="W721" t="str">
        <f t="shared" si="150"/>
        <v>611_3085</v>
      </c>
      <c r="X721" t="str">
        <f t="shared" si="151"/>
        <v>611_3085</v>
      </c>
      <c r="Y721" t="str">
        <f t="shared" si="152"/>
        <v>A créer</v>
      </c>
      <c r="Z721">
        <f t="shared" si="153"/>
        <v>0</v>
      </c>
      <c r="AA721" t="str">
        <f t="shared" si="154"/>
        <v>611_3085 / 29065076</v>
      </c>
      <c r="AB721">
        <f t="shared" si="155"/>
        <v>29065076</v>
      </c>
      <c r="AC721" s="10" t="str">
        <f>Sheet1[[#This Row],[Emplacement]]</f>
        <v>A créer</v>
      </c>
      <c r="AD721" s="10" t="str">
        <f>Sheet1[[#This Row],[Outillage]]</f>
        <v>611_3085</v>
      </c>
    </row>
    <row r="722" spans="1:30" x14ac:dyDescent="0.25">
      <c r="A722">
        <v>29065077</v>
      </c>
      <c r="B722" t="s">
        <v>595</v>
      </c>
      <c r="C722" t="s">
        <v>28</v>
      </c>
      <c r="D722" t="s">
        <v>29</v>
      </c>
      <c r="E722" t="s">
        <v>32</v>
      </c>
      <c r="F722" t="s">
        <v>596</v>
      </c>
      <c r="G722" t="s">
        <v>32</v>
      </c>
      <c r="H722" t="s">
        <v>33</v>
      </c>
      <c r="I722">
        <v>0</v>
      </c>
      <c r="J722" t="s">
        <v>34</v>
      </c>
      <c r="K722" t="s">
        <v>35</v>
      </c>
      <c r="L722">
        <v>0.01</v>
      </c>
      <c r="M722" t="s">
        <v>32</v>
      </c>
      <c r="N722">
        <v>1</v>
      </c>
      <c r="O722" t="str">
        <f t="shared" si="143"/>
        <v/>
      </c>
      <c r="P722" t="str">
        <f t="shared" si="144"/>
        <v/>
      </c>
      <c r="Q722">
        <f t="shared" si="145"/>
        <v>30</v>
      </c>
      <c r="R722" t="str">
        <f t="shared" si="146"/>
        <v/>
      </c>
      <c r="S722" t="str">
        <f t="shared" si="147"/>
        <v/>
      </c>
      <c r="T722" t="str">
        <f t="shared" si="148"/>
        <v/>
      </c>
      <c r="U722" cm="1">
        <f t="array" ref="U722">MIN(IFERROR(FIND(_xlfn.SEQUENCE(10,,CHAR(48)),F722),""))</f>
        <v>8</v>
      </c>
      <c r="V722">
        <f t="shared" si="149"/>
        <v>15</v>
      </c>
      <c r="W722" t="str">
        <f t="shared" si="150"/>
        <v>611_3090</v>
      </c>
      <c r="X722" t="str">
        <f t="shared" si="151"/>
        <v>611_3090</v>
      </c>
      <c r="Y722" t="str">
        <f t="shared" si="152"/>
        <v>A créer</v>
      </c>
      <c r="Z722">
        <f t="shared" si="153"/>
        <v>0</v>
      </c>
      <c r="AA722" t="str">
        <f t="shared" si="154"/>
        <v>611_3090 / 29065077</v>
      </c>
      <c r="AB722">
        <f t="shared" si="155"/>
        <v>29065077</v>
      </c>
      <c r="AC722" s="10" t="str">
        <f>Sheet1[[#This Row],[Emplacement]]</f>
        <v>A créer</v>
      </c>
      <c r="AD722" s="10" t="str">
        <f>Sheet1[[#This Row],[Outillage]]</f>
        <v>611_3090</v>
      </c>
    </row>
    <row r="723" spans="1:30" x14ac:dyDescent="0.25">
      <c r="A723">
        <v>29065078</v>
      </c>
      <c r="B723" t="s">
        <v>597</v>
      </c>
      <c r="C723" t="s">
        <v>28</v>
      </c>
      <c r="D723" t="s">
        <v>29</v>
      </c>
      <c r="E723" t="s">
        <v>32</v>
      </c>
      <c r="F723" t="s">
        <v>598</v>
      </c>
      <c r="G723" t="s">
        <v>32</v>
      </c>
      <c r="H723" t="s">
        <v>33</v>
      </c>
      <c r="I723">
        <v>0</v>
      </c>
      <c r="J723" t="s">
        <v>34</v>
      </c>
      <c r="K723" t="s">
        <v>35</v>
      </c>
      <c r="L723">
        <v>195</v>
      </c>
      <c r="M723" t="s">
        <v>32</v>
      </c>
      <c r="N723">
        <v>1</v>
      </c>
      <c r="O723" t="str">
        <f t="shared" si="143"/>
        <v/>
      </c>
      <c r="P723" t="str">
        <f t="shared" si="144"/>
        <v/>
      </c>
      <c r="Q723">
        <f t="shared" si="145"/>
        <v>30</v>
      </c>
      <c r="R723" t="str">
        <f t="shared" si="146"/>
        <v/>
      </c>
      <c r="S723" t="str">
        <f t="shared" si="147"/>
        <v/>
      </c>
      <c r="T723" t="str">
        <f t="shared" si="148"/>
        <v/>
      </c>
      <c r="U723" cm="1">
        <f t="array" ref="U723">MIN(IFERROR(FIND(_xlfn.SEQUENCE(10,,CHAR(48)),F723),""))</f>
        <v>8</v>
      </c>
      <c r="V723">
        <f t="shared" si="149"/>
        <v>15</v>
      </c>
      <c r="W723" t="str">
        <f t="shared" si="150"/>
        <v>611_3104</v>
      </c>
      <c r="X723" t="str">
        <f t="shared" si="151"/>
        <v>611_3104</v>
      </c>
      <c r="Y723" t="str">
        <f t="shared" si="152"/>
        <v>A créer</v>
      </c>
      <c r="Z723">
        <f t="shared" si="153"/>
        <v>0</v>
      </c>
      <c r="AA723" t="str">
        <f t="shared" si="154"/>
        <v>611_3104 / 29065078</v>
      </c>
      <c r="AB723">
        <f t="shared" si="155"/>
        <v>29065078</v>
      </c>
      <c r="AC723" s="10" t="str">
        <f>Sheet1[[#This Row],[Emplacement]]</f>
        <v>A créer</v>
      </c>
      <c r="AD723" s="10" t="str">
        <f>Sheet1[[#This Row],[Outillage]]</f>
        <v>611_3104</v>
      </c>
    </row>
    <row r="724" spans="1:30" x14ac:dyDescent="0.25">
      <c r="A724">
        <v>29065079</v>
      </c>
      <c r="B724" t="s">
        <v>599</v>
      </c>
      <c r="C724" t="s">
        <v>28</v>
      </c>
      <c r="D724" t="s">
        <v>29</v>
      </c>
      <c r="E724" t="s">
        <v>32</v>
      </c>
      <c r="F724" t="s">
        <v>600</v>
      </c>
      <c r="G724" t="s">
        <v>32</v>
      </c>
      <c r="H724" t="s">
        <v>33</v>
      </c>
      <c r="I724">
        <v>0</v>
      </c>
      <c r="J724" t="s">
        <v>34</v>
      </c>
      <c r="K724" t="s">
        <v>35</v>
      </c>
      <c r="L724">
        <v>0.01</v>
      </c>
      <c r="M724" t="s">
        <v>32</v>
      </c>
      <c r="N724">
        <v>1</v>
      </c>
      <c r="O724" t="str">
        <f t="shared" si="143"/>
        <v/>
      </c>
      <c r="P724" t="str">
        <f t="shared" si="144"/>
        <v/>
      </c>
      <c r="Q724">
        <f t="shared" si="145"/>
        <v>30</v>
      </c>
      <c r="R724" t="str">
        <f t="shared" si="146"/>
        <v/>
      </c>
      <c r="S724" t="str">
        <f t="shared" si="147"/>
        <v/>
      </c>
      <c r="T724" t="str">
        <f t="shared" si="148"/>
        <v/>
      </c>
      <c r="U724" cm="1">
        <f t="array" ref="U724">MIN(IFERROR(FIND(_xlfn.SEQUENCE(10,,CHAR(48)),F724),""))</f>
        <v>8</v>
      </c>
      <c r="V724">
        <f t="shared" si="149"/>
        <v>15</v>
      </c>
      <c r="W724" t="str">
        <f t="shared" si="150"/>
        <v>611_3146</v>
      </c>
      <c r="X724" t="str">
        <f t="shared" si="151"/>
        <v>611_3146</v>
      </c>
      <c r="Y724" t="str">
        <f t="shared" si="152"/>
        <v>A créer</v>
      </c>
      <c r="Z724">
        <f t="shared" si="153"/>
        <v>0</v>
      </c>
      <c r="AA724" t="str">
        <f t="shared" si="154"/>
        <v>611_3146 / 29065079</v>
      </c>
      <c r="AB724">
        <f t="shared" si="155"/>
        <v>29065079</v>
      </c>
      <c r="AC724" s="10" t="str">
        <f>Sheet1[[#This Row],[Emplacement]]</f>
        <v>A créer</v>
      </c>
      <c r="AD724" s="10" t="str">
        <f>Sheet1[[#This Row],[Outillage]]</f>
        <v>611_3146</v>
      </c>
    </row>
    <row r="725" spans="1:30" x14ac:dyDescent="0.25">
      <c r="A725">
        <v>29065080</v>
      </c>
      <c r="B725" t="s">
        <v>601</v>
      </c>
      <c r="C725" t="s">
        <v>28</v>
      </c>
      <c r="D725" t="s">
        <v>29</v>
      </c>
      <c r="E725" t="s">
        <v>32</v>
      </c>
      <c r="F725" t="s">
        <v>602</v>
      </c>
      <c r="G725" t="s">
        <v>32</v>
      </c>
      <c r="H725" t="s">
        <v>33</v>
      </c>
      <c r="I725">
        <v>0</v>
      </c>
      <c r="J725" t="s">
        <v>34</v>
      </c>
      <c r="K725" t="s">
        <v>35</v>
      </c>
      <c r="L725">
        <v>0.01</v>
      </c>
      <c r="M725" t="s">
        <v>32</v>
      </c>
      <c r="N725">
        <v>1</v>
      </c>
      <c r="O725" t="str">
        <f t="shared" si="143"/>
        <v/>
      </c>
      <c r="P725" t="str">
        <f t="shared" si="144"/>
        <v/>
      </c>
      <c r="Q725">
        <f t="shared" si="145"/>
        <v>30</v>
      </c>
      <c r="R725" t="str">
        <f t="shared" si="146"/>
        <v/>
      </c>
      <c r="S725" t="str">
        <f t="shared" si="147"/>
        <v/>
      </c>
      <c r="T725" t="str">
        <f t="shared" si="148"/>
        <v/>
      </c>
      <c r="U725" cm="1">
        <f t="array" ref="U725">MIN(IFERROR(FIND(_xlfn.SEQUENCE(10,,CHAR(48)),F725),""))</f>
        <v>8</v>
      </c>
      <c r="V725">
        <f t="shared" si="149"/>
        <v>15</v>
      </c>
      <c r="W725" t="str">
        <f t="shared" si="150"/>
        <v>611_3159</v>
      </c>
      <c r="X725" t="str">
        <f t="shared" si="151"/>
        <v>611_3159</v>
      </c>
      <c r="Y725" t="str">
        <f t="shared" si="152"/>
        <v>A créer</v>
      </c>
      <c r="Z725">
        <f t="shared" si="153"/>
        <v>0</v>
      </c>
      <c r="AA725" t="str">
        <f t="shared" si="154"/>
        <v>611_3159 / 29065080</v>
      </c>
      <c r="AB725">
        <f t="shared" si="155"/>
        <v>29065080</v>
      </c>
      <c r="AC725" s="10" t="str">
        <f>Sheet1[[#This Row],[Emplacement]]</f>
        <v>A créer</v>
      </c>
      <c r="AD725" s="10" t="str">
        <f>Sheet1[[#This Row],[Outillage]]</f>
        <v>611_3159</v>
      </c>
    </row>
    <row r="726" spans="1:30" x14ac:dyDescent="0.25">
      <c r="A726">
        <v>29065120</v>
      </c>
      <c r="B726" t="s">
        <v>649</v>
      </c>
      <c r="C726" t="s">
        <v>28</v>
      </c>
      <c r="D726" t="s">
        <v>29</v>
      </c>
      <c r="E726" t="s">
        <v>32</v>
      </c>
      <c r="F726" t="s">
        <v>650</v>
      </c>
      <c r="G726" t="s">
        <v>32</v>
      </c>
      <c r="H726" t="s">
        <v>33</v>
      </c>
      <c r="I726">
        <v>0</v>
      </c>
      <c r="J726" t="s">
        <v>34</v>
      </c>
      <c r="K726" t="s">
        <v>35</v>
      </c>
      <c r="L726">
        <v>0.01</v>
      </c>
      <c r="M726" t="s">
        <v>32</v>
      </c>
      <c r="N726">
        <v>1</v>
      </c>
      <c r="O726" t="str">
        <f t="shared" si="143"/>
        <v/>
      </c>
      <c r="P726" t="str">
        <f t="shared" si="144"/>
        <v/>
      </c>
      <c r="Q726">
        <f t="shared" si="145"/>
        <v>32</v>
      </c>
      <c r="R726" t="str">
        <f t="shared" si="146"/>
        <v/>
      </c>
      <c r="S726" t="str">
        <f t="shared" si="147"/>
        <v/>
      </c>
      <c r="T726" t="str">
        <f t="shared" si="148"/>
        <v/>
      </c>
      <c r="U726" cm="1">
        <f t="array" ref="U726">MIN(IFERROR(FIND(_xlfn.SEQUENCE(10,,CHAR(48)),F726),""))</f>
        <v>8</v>
      </c>
      <c r="V726">
        <f t="shared" si="149"/>
        <v>15</v>
      </c>
      <c r="W726" t="str">
        <f t="shared" si="150"/>
        <v>312_2886</v>
      </c>
      <c r="X726" t="str">
        <f t="shared" si="151"/>
        <v>312_2886</v>
      </c>
      <c r="Y726" t="str">
        <f t="shared" si="152"/>
        <v>A créer</v>
      </c>
      <c r="Z726">
        <f t="shared" si="153"/>
        <v>0</v>
      </c>
      <c r="AA726" t="str">
        <f t="shared" si="154"/>
        <v>312_2886 / 29065120</v>
      </c>
      <c r="AB726">
        <f t="shared" si="155"/>
        <v>29065120</v>
      </c>
      <c r="AC726" s="10" t="str">
        <f>Sheet1[[#This Row],[Emplacement]]</f>
        <v>A créer</v>
      </c>
      <c r="AD726" s="10" t="str">
        <f>Sheet1[[#This Row],[Outillage]]</f>
        <v>312_2886</v>
      </c>
    </row>
    <row r="727" spans="1:30" x14ac:dyDescent="0.25">
      <c r="A727">
        <v>29065121</v>
      </c>
      <c r="B727" t="s">
        <v>651</v>
      </c>
      <c r="C727" t="s">
        <v>28</v>
      </c>
      <c r="D727" t="s">
        <v>29</v>
      </c>
      <c r="E727" t="s">
        <v>32</v>
      </c>
      <c r="F727" t="s">
        <v>652</v>
      </c>
      <c r="G727" t="s">
        <v>32</v>
      </c>
      <c r="H727" t="s">
        <v>33</v>
      </c>
      <c r="I727">
        <v>0</v>
      </c>
      <c r="J727" t="s">
        <v>34</v>
      </c>
      <c r="K727" t="s">
        <v>35</v>
      </c>
      <c r="L727">
        <v>0.01</v>
      </c>
      <c r="M727" t="s">
        <v>32</v>
      </c>
      <c r="N727">
        <v>1</v>
      </c>
      <c r="O727" t="str">
        <f t="shared" si="143"/>
        <v/>
      </c>
      <c r="P727" t="str">
        <f t="shared" si="144"/>
        <v/>
      </c>
      <c r="Q727">
        <f t="shared" si="145"/>
        <v>32</v>
      </c>
      <c r="R727" t="str">
        <f t="shared" si="146"/>
        <v/>
      </c>
      <c r="S727" t="str">
        <f t="shared" si="147"/>
        <v/>
      </c>
      <c r="T727" t="str">
        <f t="shared" si="148"/>
        <v/>
      </c>
      <c r="U727" cm="1">
        <f t="array" ref="U727">MIN(IFERROR(FIND(_xlfn.SEQUENCE(10,,CHAR(48)),F727),""))</f>
        <v>8</v>
      </c>
      <c r="V727">
        <f t="shared" si="149"/>
        <v>15</v>
      </c>
      <c r="W727" t="str">
        <f t="shared" si="150"/>
        <v>312_2896</v>
      </c>
      <c r="X727" t="str">
        <f t="shared" si="151"/>
        <v>312_2896</v>
      </c>
      <c r="Y727" t="str">
        <f t="shared" si="152"/>
        <v>A créer</v>
      </c>
      <c r="Z727">
        <f t="shared" si="153"/>
        <v>0</v>
      </c>
      <c r="AA727" t="str">
        <f t="shared" si="154"/>
        <v>312_2896 / 29065121</v>
      </c>
      <c r="AB727">
        <f t="shared" si="155"/>
        <v>29065121</v>
      </c>
      <c r="AC727" s="10" t="str">
        <f>Sheet1[[#This Row],[Emplacement]]</f>
        <v>A créer</v>
      </c>
      <c r="AD727" s="10" t="str">
        <f>Sheet1[[#This Row],[Outillage]]</f>
        <v>312_2896</v>
      </c>
    </row>
    <row r="728" spans="1:30" x14ac:dyDescent="0.25">
      <c r="A728">
        <v>29065122</v>
      </c>
      <c r="B728" t="s">
        <v>653</v>
      </c>
      <c r="C728" t="s">
        <v>28</v>
      </c>
      <c r="D728" t="s">
        <v>29</v>
      </c>
      <c r="E728" t="s">
        <v>32</v>
      </c>
      <c r="F728" t="s">
        <v>654</v>
      </c>
      <c r="G728" t="s">
        <v>32</v>
      </c>
      <c r="H728" t="s">
        <v>33</v>
      </c>
      <c r="I728">
        <v>0</v>
      </c>
      <c r="J728" t="s">
        <v>34</v>
      </c>
      <c r="K728" t="s">
        <v>35</v>
      </c>
      <c r="L728">
        <v>0.01</v>
      </c>
      <c r="M728" t="s">
        <v>32</v>
      </c>
      <c r="N728">
        <v>1</v>
      </c>
      <c r="O728" t="str">
        <f t="shared" si="143"/>
        <v/>
      </c>
      <c r="P728" t="str">
        <f t="shared" si="144"/>
        <v/>
      </c>
      <c r="Q728">
        <f t="shared" si="145"/>
        <v>32</v>
      </c>
      <c r="R728" t="str">
        <f t="shared" si="146"/>
        <v/>
      </c>
      <c r="S728" t="str">
        <f t="shared" si="147"/>
        <v/>
      </c>
      <c r="T728" t="str">
        <f t="shared" si="148"/>
        <v/>
      </c>
      <c r="U728" cm="1">
        <f t="array" ref="U728">MIN(IFERROR(FIND(_xlfn.SEQUENCE(10,,CHAR(48)),F728),""))</f>
        <v>8</v>
      </c>
      <c r="V728">
        <f t="shared" si="149"/>
        <v>15</v>
      </c>
      <c r="W728" t="str">
        <f t="shared" si="150"/>
        <v>312_2900</v>
      </c>
      <c r="X728" t="str">
        <f t="shared" si="151"/>
        <v>312_2900</v>
      </c>
      <c r="Y728" t="str">
        <f t="shared" si="152"/>
        <v>A créer</v>
      </c>
      <c r="Z728">
        <f t="shared" si="153"/>
        <v>0</v>
      </c>
      <c r="AA728" t="str">
        <f t="shared" si="154"/>
        <v>312_2900 / 29065122</v>
      </c>
      <c r="AB728">
        <f t="shared" si="155"/>
        <v>29065122</v>
      </c>
      <c r="AC728" s="10" t="str">
        <f>Sheet1[[#This Row],[Emplacement]]</f>
        <v>A créer</v>
      </c>
      <c r="AD728" s="10" t="str">
        <f>Sheet1[[#This Row],[Outillage]]</f>
        <v>312_2900</v>
      </c>
    </row>
    <row r="729" spans="1:30" x14ac:dyDescent="0.25">
      <c r="A729">
        <v>29065123</v>
      </c>
      <c r="B729" t="s">
        <v>655</v>
      </c>
      <c r="C729" t="s">
        <v>28</v>
      </c>
      <c r="D729" t="s">
        <v>29</v>
      </c>
      <c r="E729" t="s">
        <v>32</v>
      </c>
      <c r="F729" t="s">
        <v>656</v>
      </c>
      <c r="G729" t="s">
        <v>32</v>
      </c>
      <c r="H729" t="s">
        <v>33</v>
      </c>
      <c r="I729">
        <v>0</v>
      </c>
      <c r="J729" t="s">
        <v>34</v>
      </c>
      <c r="K729" t="s">
        <v>35</v>
      </c>
      <c r="L729">
        <v>0.01</v>
      </c>
      <c r="M729" t="s">
        <v>32</v>
      </c>
      <c r="N729">
        <v>1</v>
      </c>
      <c r="O729" t="str">
        <f t="shared" si="143"/>
        <v/>
      </c>
      <c r="P729" t="str">
        <f t="shared" si="144"/>
        <v/>
      </c>
      <c r="Q729">
        <f t="shared" si="145"/>
        <v>32</v>
      </c>
      <c r="R729" t="str">
        <f t="shared" si="146"/>
        <v/>
      </c>
      <c r="S729" t="str">
        <f t="shared" si="147"/>
        <v/>
      </c>
      <c r="T729" t="str">
        <f t="shared" si="148"/>
        <v/>
      </c>
      <c r="U729" cm="1">
        <f t="array" ref="U729">MIN(IFERROR(FIND(_xlfn.SEQUENCE(10,,CHAR(48)),F729),""))</f>
        <v>8</v>
      </c>
      <c r="V729">
        <f t="shared" si="149"/>
        <v>15</v>
      </c>
      <c r="W729" t="str">
        <f t="shared" si="150"/>
        <v>312_2912</v>
      </c>
      <c r="X729" t="str">
        <f t="shared" si="151"/>
        <v>312_2912</v>
      </c>
      <c r="Y729" t="str">
        <f t="shared" si="152"/>
        <v>A créer</v>
      </c>
      <c r="Z729">
        <f t="shared" si="153"/>
        <v>0</v>
      </c>
      <c r="AA729" t="str">
        <f t="shared" si="154"/>
        <v>312_2912 / 29065123</v>
      </c>
      <c r="AB729">
        <f t="shared" si="155"/>
        <v>29065123</v>
      </c>
      <c r="AC729" s="10" t="str">
        <f>Sheet1[[#This Row],[Emplacement]]</f>
        <v>A créer</v>
      </c>
      <c r="AD729" s="10" t="str">
        <f>Sheet1[[#This Row],[Outillage]]</f>
        <v>312_2912</v>
      </c>
    </row>
    <row r="730" spans="1:30" x14ac:dyDescent="0.25">
      <c r="A730">
        <v>29065124</v>
      </c>
      <c r="B730" t="s">
        <v>657</v>
      </c>
      <c r="C730" t="s">
        <v>28</v>
      </c>
      <c r="D730" t="s">
        <v>29</v>
      </c>
      <c r="E730" t="s">
        <v>32</v>
      </c>
      <c r="F730" t="s">
        <v>658</v>
      </c>
      <c r="G730" t="s">
        <v>32</v>
      </c>
      <c r="H730" t="s">
        <v>33</v>
      </c>
      <c r="I730">
        <v>0</v>
      </c>
      <c r="J730" t="s">
        <v>34</v>
      </c>
      <c r="K730" t="s">
        <v>35</v>
      </c>
      <c r="L730">
        <v>0.01</v>
      </c>
      <c r="M730" t="s">
        <v>32</v>
      </c>
      <c r="N730">
        <v>1</v>
      </c>
      <c r="O730" t="str">
        <f t="shared" si="143"/>
        <v/>
      </c>
      <c r="P730" t="str">
        <f t="shared" si="144"/>
        <v/>
      </c>
      <c r="Q730">
        <f t="shared" si="145"/>
        <v>31</v>
      </c>
      <c r="R730" t="str">
        <f t="shared" si="146"/>
        <v/>
      </c>
      <c r="S730" t="str">
        <f t="shared" si="147"/>
        <v/>
      </c>
      <c r="T730" t="str">
        <f t="shared" si="148"/>
        <v/>
      </c>
      <c r="U730" cm="1">
        <f t="array" ref="U730">MIN(IFERROR(FIND(_xlfn.SEQUENCE(10,,CHAR(48)),F730),""))</f>
        <v>8</v>
      </c>
      <c r="V730">
        <f t="shared" si="149"/>
        <v>15</v>
      </c>
      <c r="W730" t="str">
        <f t="shared" si="150"/>
        <v>312_2929</v>
      </c>
      <c r="X730" t="str">
        <f t="shared" si="151"/>
        <v>312_2929</v>
      </c>
      <c r="Y730" t="str">
        <f t="shared" si="152"/>
        <v>A créer</v>
      </c>
      <c r="Z730">
        <f t="shared" si="153"/>
        <v>0</v>
      </c>
      <c r="AA730" t="str">
        <f t="shared" si="154"/>
        <v>312_2929 / 29065124</v>
      </c>
      <c r="AB730">
        <f t="shared" si="155"/>
        <v>29065124</v>
      </c>
      <c r="AC730" s="10" t="str">
        <f>Sheet1[[#This Row],[Emplacement]]</f>
        <v>A créer</v>
      </c>
      <c r="AD730" s="10" t="str">
        <f>Sheet1[[#This Row],[Outillage]]</f>
        <v>312_2929</v>
      </c>
    </row>
    <row r="731" spans="1:30" x14ac:dyDescent="0.25">
      <c r="A731">
        <v>29065132</v>
      </c>
      <c r="B731" t="s">
        <v>659</v>
      </c>
      <c r="C731" t="s">
        <v>28</v>
      </c>
      <c r="D731" t="s">
        <v>29</v>
      </c>
      <c r="E731" t="s">
        <v>32</v>
      </c>
      <c r="F731" t="s">
        <v>660</v>
      </c>
      <c r="G731" t="s">
        <v>32</v>
      </c>
      <c r="H731" t="s">
        <v>33</v>
      </c>
      <c r="I731">
        <v>0</v>
      </c>
      <c r="J731" t="s">
        <v>34</v>
      </c>
      <c r="K731" t="s">
        <v>35</v>
      </c>
      <c r="L731">
        <v>0.01</v>
      </c>
      <c r="M731" t="s">
        <v>32</v>
      </c>
      <c r="N731">
        <v>1</v>
      </c>
      <c r="O731" t="str">
        <f t="shared" si="143"/>
        <v/>
      </c>
      <c r="P731" t="str">
        <f t="shared" si="144"/>
        <v/>
      </c>
      <c r="Q731">
        <f t="shared" si="145"/>
        <v>29</v>
      </c>
      <c r="R731" t="str">
        <f t="shared" si="146"/>
        <v/>
      </c>
      <c r="S731" t="str">
        <f t="shared" si="147"/>
        <v/>
      </c>
      <c r="T731" t="str">
        <f t="shared" si="148"/>
        <v/>
      </c>
      <c r="U731" cm="1">
        <f t="array" ref="U731">MIN(IFERROR(FIND(_xlfn.SEQUENCE(10,,CHAR(48)),F731),""))</f>
        <v>8</v>
      </c>
      <c r="V731">
        <f t="shared" si="149"/>
        <v>15</v>
      </c>
      <c r="W731" t="str">
        <f t="shared" si="150"/>
        <v>611_0038</v>
      </c>
      <c r="X731" t="str">
        <f t="shared" si="151"/>
        <v>611_0038</v>
      </c>
      <c r="Y731" t="str">
        <f t="shared" si="152"/>
        <v>A créer</v>
      </c>
      <c r="Z731">
        <f t="shared" si="153"/>
        <v>0</v>
      </c>
      <c r="AA731" t="str">
        <f t="shared" si="154"/>
        <v>611_0038 / 29065132</v>
      </c>
      <c r="AB731">
        <f t="shared" si="155"/>
        <v>29065132</v>
      </c>
      <c r="AC731" s="10" t="str">
        <f>Sheet1[[#This Row],[Emplacement]]</f>
        <v>A créer</v>
      </c>
      <c r="AD731" s="10" t="str">
        <f>Sheet1[[#This Row],[Outillage]]</f>
        <v>611_0038</v>
      </c>
    </row>
    <row r="732" spans="1:30" x14ac:dyDescent="0.25">
      <c r="A732">
        <v>29065133</v>
      </c>
      <c r="B732" t="s">
        <v>661</v>
      </c>
      <c r="C732" t="s">
        <v>28</v>
      </c>
      <c r="D732" t="s">
        <v>29</v>
      </c>
      <c r="E732" t="s">
        <v>32</v>
      </c>
      <c r="F732" t="s">
        <v>662</v>
      </c>
      <c r="G732" t="s">
        <v>32</v>
      </c>
      <c r="H732" t="s">
        <v>33</v>
      </c>
      <c r="I732">
        <v>0</v>
      </c>
      <c r="J732" t="s">
        <v>34</v>
      </c>
      <c r="K732" t="s">
        <v>35</v>
      </c>
      <c r="L732">
        <v>0.01</v>
      </c>
      <c r="M732" t="s">
        <v>32</v>
      </c>
      <c r="N732">
        <v>1</v>
      </c>
      <c r="O732" t="str">
        <f t="shared" si="143"/>
        <v/>
      </c>
      <c r="P732" t="str">
        <f t="shared" si="144"/>
        <v/>
      </c>
      <c r="Q732">
        <f t="shared" si="145"/>
        <v>28</v>
      </c>
      <c r="R732" t="str">
        <f t="shared" si="146"/>
        <v/>
      </c>
      <c r="S732" t="str">
        <f t="shared" si="147"/>
        <v/>
      </c>
      <c r="T732" t="str">
        <f t="shared" si="148"/>
        <v/>
      </c>
      <c r="U732" cm="1">
        <f t="array" ref="U732">MIN(IFERROR(FIND(_xlfn.SEQUENCE(10,,CHAR(48)),F732),""))</f>
        <v>8</v>
      </c>
      <c r="V732">
        <f t="shared" si="149"/>
        <v>15</v>
      </c>
      <c r="W732" t="str">
        <f t="shared" si="150"/>
        <v>611_0044</v>
      </c>
      <c r="X732" t="str">
        <f t="shared" si="151"/>
        <v>611_0044</v>
      </c>
      <c r="Y732" t="str">
        <f t="shared" si="152"/>
        <v>A créer</v>
      </c>
      <c r="Z732">
        <f t="shared" si="153"/>
        <v>0</v>
      </c>
      <c r="AA732" t="str">
        <f t="shared" si="154"/>
        <v>611_0044 / 29065133</v>
      </c>
      <c r="AB732">
        <f t="shared" si="155"/>
        <v>29065133</v>
      </c>
      <c r="AC732" s="10" t="str">
        <f>Sheet1[[#This Row],[Emplacement]]</f>
        <v>A créer</v>
      </c>
      <c r="AD732" s="10" t="str">
        <f>Sheet1[[#This Row],[Outillage]]</f>
        <v>611_0044</v>
      </c>
    </row>
    <row r="733" spans="1:30" x14ac:dyDescent="0.25">
      <c r="A733">
        <v>29065134</v>
      </c>
      <c r="B733" t="s">
        <v>663</v>
      </c>
      <c r="C733" t="s">
        <v>28</v>
      </c>
      <c r="D733" t="s">
        <v>29</v>
      </c>
      <c r="E733" t="s">
        <v>32</v>
      </c>
      <c r="F733" t="s">
        <v>664</v>
      </c>
      <c r="G733" t="s">
        <v>32</v>
      </c>
      <c r="H733" t="s">
        <v>33</v>
      </c>
      <c r="I733">
        <v>0</v>
      </c>
      <c r="J733" t="s">
        <v>34</v>
      </c>
      <c r="K733" t="s">
        <v>35</v>
      </c>
      <c r="L733">
        <v>0.01</v>
      </c>
      <c r="M733" t="s">
        <v>32</v>
      </c>
      <c r="N733">
        <v>1</v>
      </c>
      <c r="O733" t="str">
        <f t="shared" si="143"/>
        <v/>
      </c>
      <c r="P733" t="str">
        <f t="shared" si="144"/>
        <v/>
      </c>
      <c r="Q733">
        <f t="shared" si="145"/>
        <v>28</v>
      </c>
      <c r="R733" t="str">
        <f t="shared" si="146"/>
        <v/>
      </c>
      <c r="S733" t="str">
        <f t="shared" si="147"/>
        <v/>
      </c>
      <c r="T733" t="str">
        <f t="shared" si="148"/>
        <v/>
      </c>
      <c r="U733" cm="1">
        <f t="array" ref="U733">MIN(IFERROR(FIND(_xlfn.SEQUENCE(10,,CHAR(48)),F733),""))</f>
        <v>8</v>
      </c>
      <c r="V733">
        <f t="shared" si="149"/>
        <v>15</v>
      </c>
      <c r="W733" t="str">
        <f t="shared" si="150"/>
        <v>611_0070</v>
      </c>
      <c r="X733" t="str">
        <f t="shared" si="151"/>
        <v>611_0070</v>
      </c>
      <c r="Y733" t="str">
        <f t="shared" si="152"/>
        <v>A créer</v>
      </c>
      <c r="Z733">
        <f t="shared" si="153"/>
        <v>0</v>
      </c>
      <c r="AA733" t="str">
        <f t="shared" si="154"/>
        <v>611_0070 / 29065134</v>
      </c>
      <c r="AB733">
        <f t="shared" si="155"/>
        <v>29065134</v>
      </c>
      <c r="AC733" s="10" t="str">
        <f>Sheet1[[#This Row],[Emplacement]]</f>
        <v>A créer</v>
      </c>
      <c r="AD733" s="10" t="str">
        <f>Sheet1[[#This Row],[Outillage]]</f>
        <v>611_0070</v>
      </c>
    </row>
    <row r="734" spans="1:30" x14ac:dyDescent="0.25">
      <c r="A734">
        <v>29065135</v>
      </c>
      <c r="B734" t="s">
        <v>665</v>
      </c>
      <c r="C734" t="s">
        <v>28</v>
      </c>
      <c r="D734" t="s">
        <v>29</v>
      </c>
      <c r="E734" t="s">
        <v>32</v>
      </c>
      <c r="F734" t="s">
        <v>666</v>
      </c>
      <c r="G734" t="s">
        <v>32</v>
      </c>
      <c r="H734" t="s">
        <v>33</v>
      </c>
      <c r="I734">
        <v>0</v>
      </c>
      <c r="J734" t="s">
        <v>34</v>
      </c>
      <c r="K734" t="s">
        <v>35</v>
      </c>
      <c r="L734">
        <v>0.01</v>
      </c>
      <c r="M734" t="s">
        <v>32</v>
      </c>
      <c r="N734">
        <v>1</v>
      </c>
      <c r="O734" t="str">
        <f t="shared" si="143"/>
        <v/>
      </c>
      <c r="P734" t="str">
        <f t="shared" si="144"/>
        <v/>
      </c>
      <c r="Q734">
        <f t="shared" si="145"/>
        <v>29</v>
      </c>
      <c r="R734" t="str">
        <f t="shared" si="146"/>
        <v/>
      </c>
      <c r="S734" t="str">
        <f t="shared" si="147"/>
        <v/>
      </c>
      <c r="T734" t="str">
        <f t="shared" si="148"/>
        <v/>
      </c>
      <c r="U734" cm="1">
        <f t="array" ref="U734">MIN(IFERROR(FIND(_xlfn.SEQUENCE(10,,CHAR(48)),F734),""))</f>
        <v>8</v>
      </c>
      <c r="V734">
        <f t="shared" si="149"/>
        <v>15</v>
      </c>
      <c r="W734" t="str">
        <f t="shared" si="150"/>
        <v>611_0096</v>
      </c>
      <c r="X734" t="str">
        <f t="shared" si="151"/>
        <v>611_0096</v>
      </c>
      <c r="Y734" t="str">
        <f t="shared" si="152"/>
        <v>A créer</v>
      </c>
      <c r="Z734">
        <f t="shared" si="153"/>
        <v>0</v>
      </c>
      <c r="AA734" t="str">
        <f t="shared" si="154"/>
        <v>611_0096 / 29065135</v>
      </c>
      <c r="AB734">
        <f t="shared" si="155"/>
        <v>29065135</v>
      </c>
      <c r="AC734" s="10" t="str">
        <f>Sheet1[[#This Row],[Emplacement]]</f>
        <v>A créer</v>
      </c>
      <c r="AD734" s="10" t="str">
        <f>Sheet1[[#This Row],[Outillage]]</f>
        <v>611_0096</v>
      </c>
    </row>
    <row r="735" spans="1:30" x14ac:dyDescent="0.25">
      <c r="A735">
        <v>29065136</v>
      </c>
      <c r="B735" t="s">
        <v>667</v>
      </c>
      <c r="C735" t="s">
        <v>28</v>
      </c>
      <c r="D735" t="s">
        <v>29</v>
      </c>
      <c r="E735" t="s">
        <v>32</v>
      </c>
      <c r="F735" t="s">
        <v>668</v>
      </c>
      <c r="G735" t="s">
        <v>32</v>
      </c>
      <c r="H735" t="s">
        <v>33</v>
      </c>
      <c r="I735">
        <v>0</v>
      </c>
      <c r="J735" t="s">
        <v>34</v>
      </c>
      <c r="K735" t="s">
        <v>35</v>
      </c>
      <c r="L735">
        <v>0.01</v>
      </c>
      <c r="M735" t="s">
        <v>32</v>
      </c>
      <c r="N735">
        <v>1</v>
      </c>
      <c r="O735" t="str">
        <f t="shared" si="143"/>
        <v/>
      </c>
      <c r="P735" t="str">
        <f t="shared" si="144"/>
        <v/>
      </c>
      <c r="Q735">
        <f t="shared" si="145"/>
        <v>29</v>
      </c>
      <c r="R735" t="str">
        <f t="shared" si="146"/>
        <v/>
      </c>
      <c r="S735" t="str">
        <f t="shared" si="147"/>
        <v/>
      </c>
      <c r="T735" t="str">
        <f t="shared" si="148"/>
        <v/>
      </c>
      <c r="U735" cm="1">
        <f t="array" ref="U735">MIN(IFERROR(FIND(_xlfn.SEQUENCE(10,,CHAR(48)),F735),""))</f>
        <v>8</v>
      </c>
      <c r="V735">
        <f t="shared" si="149"/>
        <v>15</v>
      </c>
      <c r="W735" t="str">
        <f t="shared" si="150"/>
        <v>611_0104</v>
      </c>
      <c r="X735" t="str">
        <f t="shared" si="151"/>
        <v>611_0104</v>
      </c>
      <c r="Y735" t="str">
        <f t="shared" si="152"/>
        <v>A créer</v>
      </c>
      <c r="Z735">
        <f t="shared" si="153"/>
        <v>0</v>
      </c>
      <c r="AA735" t="str">
        <f t="shared" si="154"/>
        <v>611_0104 / 29065136</v>
      </c>
      <c r="AB735">
        <f t="shared" si="155"/>
        <v>29065136</v>
      </c>
      <c r="AC735" s="10" t="str">
        <f>Sheet1[[#This Row],[Emplacement]]</f>
        <v>A créer</v>
      </c>
      <c r="AD735" s="10" t="str">
        <f>Sheet1[[#This Row],[Outillage]]</f>
        <v>611_0104</v>
      </c>
    </row>
    <row r="736" spans="1:30" x14ac:dyDescent="0.25">
      <c r="A736">
        <v>29065137</v>
      </c>
      <c r="B736" t="s">
        <v>669</v>
      </c>
      <c r="C736" t="s">
        <v>28</v>
      </c>
      <c r="D736" t="s">
        <v>29</v>
      </c>
      <c r="E736" t="s">
        <v>32</v>
      </c>
      <c r="F736" t="s">
        <v>670</v>
      </c>
      <c r="G736" t="s">
        <v>32</v>
      </c>
      <c r="H736" t="s">
        <v>33</v>
      </c>
      <c r="I736">
        <v>0</v>
      </c>
      <c r="J736" t="s">
        <v>34</v>
      </c>
      <c r="K736" t="s">
        <v>35</v>
      </c>
      <c r="L736">
        <v>0.01</v>
      </c>
      <c r="M736" t="s">
        <v>32</v>
      </c>
      <c r="N736">
        <v>1</v>
      </c>
      <c r="O736" t="str">
        <f t="shared" si="143"/>
        <v/>
      </c>
      <c r="P736" t="str">
        <f t="shared" si="144"/>
        <v/>
      </c>
      <c r="Q736">
        <f t="shared" si="145"/>
        <v>29</v>
      </c>
      <c r="R736" t="str">
        <f t="shared" si="146"/>
        <v/>
      </c>
      <c r="S736" t="str">
        <f t="shared" si="147"/>
        <v/>
      </c>
      <c r="T736" t="str">
        <f t="shared" si="148"/>
        <v/>
      </c>
      <c r="U736" cm="1">
        <f t="array" ref="U736">MIN(IFERROR(FIND(_xlfn.SEQUENCE(10,,CHAR(48)),F736),""))</f>
        <v>8</v>
      </c>
      <c r="V736">
        <f t="shared" si="149"/>
        <v>15</v>
      </c>
      <c r="W736" t="str">
        <f t="shared" si="150"/>
        <v>611_0152</v>
      </c>
      <c r="X736" t="str">
        <f t="shared" si="151"/>
        <v>611_0152</v>
      </c>
      <c r="Y736" t="str">
        <f t="shared" si="152"/>
        <v>A créer</v>
      </c>
      <c r="Z736">
        <f t="shared" si="153"/>
        <v>0</v>
      </c>
      <c r="AA736" t="str">
        <f t="shared" si="154"/>
        <v>611_0152 / 29065137</v>
      </c>
      <c r="AB736">
        <f t="shared" si="155"/>
        <v>29065137</v>
      </c>
      <c r="AC736" s="10" t="str">
        <f>Sheet1[[#This Row],[Emplacement]]</f>
        <v>A créer</v>
      </c>
      <c r="AD736" s="10" t="str">
        <f>Sheet1[[#This Row],[Outillage]]</f>
        <v>611_0152</v>
      </c>
    </row>
    <row r="737" spans="1:30" x14ac:dyDescent="0.25">
      <c r="A737">
        <v>29065139</v>
      </c>
      <c r="B737" t="s">
        <v>671</v>
      </c>
      <c r="C737" t="s">
        <v>28</v>
      </c>
      <c r="D737" t="s">
        <v>29</v>
      </c>
      <c r="E737" t="s">
        <v>32</v>
      </c>
      <c r="F737" t="s">
        <v>672</v>
      </c>
      <c r="G737" t="s">
        <v>32</v>
      </c>
      <c r="H737" t="s">
        <v>33</v>
      </c>
      <c r="I737">
        <v>0</v>
      </c>
      <c r="J737" t="s">
        <v>34</v>
      </c>
      <c r="K737" t="s">
        <v>35</v>
      </c>
      <c r="L737">
        <v>0.01</v>
      </c>
      <c r="M737" t="s">
        <v>32</v>
      </c>
      <c r="N737">
        <v>1</v>
      </c>
      <c r="O737" t="str">
        <f t="shared" si="143"/>
        <v/>
      </c>
      <c r="P737" t="str">
        <f t="shared" si="144"/>
        <v/>
      </c>
      <c r="Q737">
        <f t="shared" si="145"/>
        <v>29</v>
      </c>
      <c r="R737" t="str">
        <f t="shared" si="146"/>
        <v/>
      </c>
      <c r="S737" t="str">
        <f t="shared" si="147"/>
        <v/>
      </c>
      <c r="T737" t="str">
        <f t="shared" si="148"/>
        <v/>
      </c>
      <c r="U737" cm="1">
        <f t="array" ref="U737">MIN(IFERROR(FIND(_xlfn.SEQUENCE(10,,CHAR(48)),F737),""))</f>
        <v>8</v>
      </c>
      <c r="V737">
        <f t="shared" si="149"/>
        <v>15</v>
      </c>
      <c r="W737" t="str">
        <f t="shared" si="150"/>
        <v>611_0409</v>
      </c>
      <c r="X737" t="str">
        <f t="shared" si="151"/>
        <v>611_0409</v>
      </c>
      <c r="Y737" t="str">
        <f t="shared" si="152"/>
        <v>A créer</v>
      </c>
      <c r="Z737">
        <f t="shared" si="153"/>
        <v>0</v>
      </c>
      <c r="AA737" t="str">
        <f t="shared" si="154"/>
        <v>611_0409 / 29065139</v>
      </c>
      <c r="AB737">
        <f t="shared" si="155"/>
        <v>29065139</v>
      </c>
      <c r="AC737" s="10" t="str">
        <f>Sheet1[[#This Row],[Emplacement]]</f>
        <v>A créer</v>
      </c>
      <c r="AD737" s="10" t="str">
        <f>Sheet1[[#This Row],[Outillage]]</f>
        <v>611_0409</v>
      </c>
    </row>
    <row r="738" spans="1:30" x14ac:dyDescent="0.25">
      <c r="A738">
        <v>29065140</v>
      </c>
      <c r="B738" t="s">
        <v>673</v>
      </c>
      <c r="C738" t="s">
        <v>28</v>
      </c>
      <c r="D738" t="s">
        <v>29</v>
      </c>
      <c r="E738" t="s">
        <v>32</v>
      </c>
      <c r="F738" t="s">
        <v>674</v>
      </c>
      <c r="G738" t="s">
        <v>32</v>
      </c>
      <c r="H738" t="s">
        <v>33</v>
      </c>
      <c r="I738">
        <v>0</v>
      </c>
      <c r="J738" t="s">
        <v>34</v>
      </c>
      <c r="K738" t="s">
        <v>35</v>
      </c>
      <c r="L738">
        <v>0.01</v>
      </c>
      <c r="M738" t="s">
        <v>32</v>
      </c>
      <c r="N738">
        <v>1</v>
      </c>
      <c r="O738" t="str">
        <f t="shared" si="143"/>
        <v/>
      </c>
      <c r="P738" t="str">
        <f t="shared" si="144"/>
        <v/>
      </c>
      <c r="Q738">
        <f t="shared" si="145"/>
        <v>28</v>
      </c>
      <c r="R738" t="str">
        <f t="shared" si="146"/>
        <v/>
      </c>
      <c r="S738" t="str">
        <f t="shared" si="147"/>
        <v/>
      </c>
      <c r="T738" t="str">
        <f t="shared" si="148"/>
        <v/>
      </c>
      <c r="U738" cm="1">
        <f t="array" ref="U738">MIN(IFERROR(FIND(_xlfn.SEQUENCE(10,,CHAR(48)),F738),""))</f>
        <v>8</v>
      </c>
      <c r="V738">
        <f t="shared" si="149"/>
        <v>15</v>
      </c>
      <c r="W738" t="str">
        <f t="shared" si="150"/>
        <v>611_0420</v>
      </c>
      <c r="X738" t="str">
        <f t="shared" si="151"/>
        <v>611_0420</v>
      </c>
      <c r="Y738" t="str">
        <f t="shared" si="152"/>
        <v>A créer</v>
      </c>
      <c r="Z738">
        <f t="shared" si="153"/>
        <v>0</v>
      </c>
      <c r="AA738" t="str">
        <f t="shared" si="154"/>
        <v>611_0420 / 29065140</v>
      </c>
      <c r="AB738">
        <f t="shared" si="155"/>
        <v>29065140</v>
      </c>
      <c r="AC738" s="10" t="str">
        <f>Sheet1[[#This Row],[Emplacement]]</f>
        <v>A créer</v>
      </c>
      <c r="AD738" s="10" t="str">
        <f>Sheet1[[#This Row],[Outillage]]</f>
        <v>611_0420</v>
      </c>
    </row>
    <row r="739" spans="1:30" x14ac:dyDescent="0.25">
      <c r="A739">
        <v>29065141</v>
      </c>
      <c r="B739" t="s">
        <v>675</v>
      </c>
      <c r="C739" t="s">
        <v>28</v>
      </c>
      <c r="D739" t="s">
        <v>29</v>
      </c>
      <c r="E739" t="s">
        <v>32</v>
      </c>
      <c r="F739" t="s">
        <v>676</v>
      </c>
      <c r="G739" t="s">
        <v>32</v>
      </c>
      <c r="H739" t="s">
        <v>33</v>
      </c>
      <c r="I739">
        <v>0</v>
      </c>
      <c r="J739" t="s">
        <v>34</v>
      </c>
      <c r="K739" t="s">
        <v>35</v>
      </c>
      <c r="L739">
        <v>0.01</v>
      </c>
      <c r="M739" t="s">
        <v>32</v>
      </c>
      <c r="N739">
        <v>1</v>
      </c>
      <c r="O739" t="str">
        <f t="shared" si="143"/>
        <v/>
      </c>
      <c r="P739" t="str">
        <f t="shared" si="144"/>
        <v/>
      </c>
      <c r="Q739">
        <f t="shared" si="145"/>
        <v>29</v>
      </c>
      <c r="R739" t="str">
        <f t="shared" si="146"/>
        <v/>
      </c>
      <c r="S739" t="str">
        <f t="shared" si="147"/>
        <v/>
      </c>
      <c r="T739" t="str">
        <f t="shared" si="148"/>
        <v/>
      </c>
      <c r="U739" cm="1">
        <f t="array" ref="U739">MIN(IFERROR(FIND(_xlfn.SEQUENCE(10,,CHAR(48)),F739),""))</f>
        <v>8</v>
      </c>
      <c r="V739">
        <f t="shared" si="149"/>
        <v>15</v>
      </c>
      <c r="W739" t="str">
        <f t="shared" si="150"/>
        <v>611_0436</v>
      </c>
      <c r="X739" t="str">
        <f t="shared" si="151"/>
        <v>611_0436</v>
      </c>
      <c r="Y739" t="str">
        <f t="shared" si="152"/>
        <v>A créer</v>
      </c>
      <c r="Z739">
        <f t="shared" si="153"/>
        <v>0</v>
      </c>
      <c r="AA739" t="str">
        <f t="shared" si="154"/>
        <v>611_0436 / 29065141</v>
      </c>
      <c r="AB739">
        <f t="shared" si="155"/>
        <v>29065141</v>
      </c>
      <c r="AC739" s="10" t="str">
        <f>Sheet1[[#This Row],[Emplacement]]</f>
        <v>A créer</v>
      </c>
      <c r="AD739" s="10" t="str">
        <f>Sheet1[[#This Row],[Outillage]]</f>
        <v>611_0436</v>
      </c>
    </row>
    <row r="740" spans="1:30" x14ac:dyDescent="0.25">
      <c r="A740">
        <v>29065142</v>
      </c>
      <c r="B740" t="s">
        <v>677</v>
      </c>
      <c r="C740" t="s">
        <v>28</v>
      </c>
      <c r="D740" t="s">
        <v>29</v>
      </c>
      <c r="E740" t="s">
        <v>32</v>
      </c>
      <c r="F740" t="s">
        <v>678</v>
      </c>
      <c r="G740" t="s">
        <v>32</v>
      </c>
      <c r="H740" t="s">
        <v>33</v>
      </c>
      <c r="I740">
        <v>0</v>
      </c>
      <c r="J740" t="s">
        <v>34</v>
      </c>
      <c r="K740" t="s">
        <v>35</v>
      </c>
      <c r="L740">
        <v>0.01</v>
      </c>
      <c r="M740" t="s">
        <v>32</v>
      </c>
      <c r="N740">
        <v>1</v>
      </c>
      <c r="O740" t="str">
        <f t="shared" si="143"/>
        <v/>
      </c>
      <c r="P740" t="str">
        <f t="shared" si="144"/>
        <v/>
      </c>
      <c r="Q740">
        <f t="shared" si="145"/>
        <v>29</v>
      </c>
      <c r="R740" t="str">
        <f t="shared" si="146"/>
        <v/>
      </c>
      <c r="S740" t="str">
        <f t="shared" si="147"/>
        <v/>
      </c>
      <c r="T740" t="str">
        <f t="shared" si="148"/>
        <v/>
      </c>
      <c r="U740" cm="1">
        <f t="array" ref="U740">MIN(IFERROR(FIND(_xlfn.SEQUENCE(10,,CHAR(48)),F740),""))</f>
        <v>8</v>
      </c>
      <c r="V740">
        <f t="shared" si="149"/>
        <v>15</v>
      </c>
      <c r="W740" t="str">
        <f t="shared" si="150"/>
        <v>611_0451</v>
      </c>
      <c r="X740" t="str">
        <f t="shared" si="151"/>
        <v>611_0451</v>
      </c>
      <c r="Y740" t="str">
        <f t="shared" si="152"/>
        <v>A créer</v>
      </c>
      <c r="Z740">
        <f t="shared" si="153"/>
        <v>0</v>
      </c>
      <c r="AA740" t="str">
        <f t="shared" si="154"/>
        <v>611_0451 / 29065142</v>
      </c>
      <c r="AB740">
        <f t="shared" si="155"/>
        <v>29065142</v>
      </c>
      <c r="AC740" s="10" t="str">
        <f>Sheet1[[#This Row],[Emplacement]]</f>
        <v>A créer</v>
      </c>
      <c r="AD740" s="10" t="str">
        <f>Sheet1[[#This Row],[Outillage]]</f>
        <v>611_0451</v>
      </c>
    </row>
    <row r="741" spans="1:30" x14ac:dyDescent="0.25">
      <c r="A741">
        <v>29065143</v>
      </c>
      <c r="B741" t="s">
        <v>679</v>
      </c>
      <c r="C741" t="s">
        <v>28</v>
      </c>
      <c r="D741" t="s">
        <v>29</v>
      </c>
      <c r="E741" t="s">
        <v>32</v>
      </c>
      <c r="F741" t="s">
        <v>680</v>
      </c>
      <c r="G741" t="s">
        <v>32</v>
      </c>
      <c r="H741" t="s">
        <v>33</v>
      </c>
      <c r="I741">
        <v>0</v>
      </c>
      <c r="J741" t="s">
        <v>34</v>
      </c>
      <c r="K741" t="s">
        <v>35</v>
      </c>
      <c r="L741">
        <v>0.01</v>
      </c>
      <c r="M741" t="s">
        <v>32</v>
      </c>
      <c r="N741">
        <v>1</v>
      </c>
      <c r="O741" t="str">
        <f t="shared" si="143"/>
        <v/>
      </c>
      <c r="P741" t="str">
        <f t="shared" si="144"/>
        <v/>
      </c>
      <c r="Q741">
        <f t="shared" si="145"/>
        <v>29</v>
      </c>
      <c r="R741" t="str">
        <f t="shared" si="146"/>
        <v/>
      </c>
      <c r="S741" t="str">
        <f t="shared" si="147"/>
        <v/>
      </c>
      <c r="T741" t="str">
        <f t="shared" si="148"/>
        <v/>
      </c>
      <c r="U741" cm="1">
        <f t="array" ref="U741">MIN(IFERROR(FIND(_xlfn.SEQUENCE(10,,CHAR(48)),F741),""))</f>
        <v>8</v>
      </c>
      <c r="V741">
        <f t="shared" si="149"/>
        <v>15</v>
      </c>
      <c r="W741" t="str">
        <f t="shared" si="150"/>
        <v>611_0463</v>
      </c>
      <c r="X741" t="str">
        <f t="shared" si="151"/>
        <v>611_0463</v>
      </c>
      <c r="Y741" t="str">
        <f t="shared" si="152"/>
        <v>A créer</v>
      </c>
      <c r="Z741">
        <f t="shared" si="153"/>
        <v>0</v>
      </c>
      <c r="AA741" t="str">
        <f t="shared" si="154"/>
        <v>611_0463 / 29065143</v>
      </c>
      <c r="AB741">
        <f t="shared" si="155"/>
        <v>29065143</v>
      </c>
      <c r="AC741" s="10" t="str">
        <f>Sheet1[[#This Row],[Emplacement]]</f>
        <v>A créer</v>
      </c>
      <c r="AD741" s="10" t="str">
        <f>Sheet1[[#This Row],[Outillage]]</f>
        <v>611_0463</v>
      </c>
    </row>
    <row r="742" spans="1:30" x14ac:dyDescent="0.25">
      <c r="A742">
        <v>29065144</v>
      </c>
      <c r="B742" t="s">
        <v>681</v>
      </c>
      <c r="C742" t="s">
        <v>28</v>
      </c>
      <c r="D742" t="s">
        <v>29</v>
      </c>
      <c r="E742" t="s">
        <v>32</v>
      </c>
      <c r="F742" t="s">
        <v>682</v>
      </c>
      <c r="G742" t="s">
        <v>32</v>
      </c>
      <c r="H742" t="s">
        <v>33</v>
      </c>
      <c r="I742">
        <v>0</v>
      </c>
      <c r="J742" t="s">
        <v>34</v>
      </c>
      <c r="K742" t="s">
        <v>35</v>
      </c>
      <c r="L742">
        <v>0.01</v>
      </c>
      <c r="M742" t="s">
        <v>32</v>
      </c>
      <c r="N742">
        <v>1</v>
      </c>
      <c r="O742" t="str">
        <f t="shared" si="143"/>
        <v/>
      </c>
      <c r="P742" t="str">
        <f t="shared" si="144"/>
        <v/>
      </c>
      <c r="Q742">
        <f t="shared" si="145"/>
        <v>29</v>
      </c>
      <c r="R742" t="str">
        <f t="shared" si="146"/>
        <v/>
      </c>
      <c r="S742" t="str">
        <f t="shared" si="147"/>
        <v/>
      </c>
      <c r="T742" t="str">
        <f t="shared" si="148"/>
        <v/>
      </c>
      <c r="U742" cm="1">
        <f t="array" ref="U742">MIN(IFERROR(FIND(_xlfn.SEQUENCE(10,,CHAR(48)),F742),""))</f>
        <v>8</v>
      </c>
      <c r="V742">
        <f t="shared" si="149"/>
        <v>15</v>
      </c>
      <c r="W742" t="str">
        <f t="shared" si="150"/>
        <v>611_0517</v>
      </c>
      <c r="X742" t="str">
        <f t="shared" si="151"/>
        <v>611_0517</v>
      </c>
      <c r="Y742" t="str">
        <f t="shared" si="152"/>
        <v>A créer</v>
      </c>
      <c r="Z742">
        <f t="shared" si="153"/>
        <v>0</v>
      </c>
      <c r="AA742" t="str">
        <f t="shared" si="154"/>
        <v>611_0517 / 29065144</v>
      </c>
      <c r="AB742">
        <f t="shared" si="155"/>
        <v>29065144</v>
      </c>
      <c r="AC742" s="10" t="str">
        <f>Sheet1[[#This Row],[Emplacement]]</f>
        <v>A créer</v>
      </c>
      <c r="AD742" s="10" t="str">
        <f>Sheet1[[#This Row],[Outillage]]</f>
        <v>611_0517</v>
      </c>
    </row>
    <row r="743" spans="1:30" x14ac:dyDescent="0.25">
      <c r="A743">
        <v>29065145</v>
      </c>
      <c r="B743" t="s">
        <v>683</v>
      </c>
      <c r="C743" t="s">
        <v>28</v>
      </c>
      <c r="D743" t="s">
        <v>29</v>
      </c>
      <c r="E743" t="s">
        <v>32</v>
      </c>
      <c r="F743" t="s">
        <v>684</v>
      </c>
      <c r="G743" t="s">
        <v>32</v>
      </c>
      <c r="H743" t="s">
        <v>33</v>
      </c>
      <c r="I743">
        <v>0</v>
      </c>
      <c r="J743" t="s">
        <v>34</v>
      </c>
      <c r="K743" t="s">
        <v>35</v>
      </c>
      <c r="L743">
        <v>0.01</v>
      </c>
      <c r="M743" t="s">
        <v>32</v>
      </c>
      <c r="N743">
        <v>1</v>
      </c>
      <c r="O743" t="str">
        <f t="shared" si="143"/>
        <v/>
      </c>
      <c r="P743" t="str">
        <f t="shared" si="144"/>
        <v/>
      </c>
      <c r="Q743">
        <f t="shared" si="145"/>
        <v>29</v>
      </c>
      <c r="R743" t="str">
        <f t="shared" si="146"/>
        <v/>
      </c>
      <c r="S743" t="str">
        <f t="shared" si="147"/>
        <v/>
      </c>
      <c r="T743" t="str">
        <f t="shared" si="148"/>
        <v/>
      </c>
      <c r="U743" cm="1">
        <f t="array" ref="U743">MIN(IFERROR(FIND(_xlfn.SEQUENCE(10,,CHAR(48)),F743),""))</f>
        <v>8</v>
      </c>
      <c r="V743">
        <f t="shared" si="149"/>
        <v>15</v>
      </c>
      <c r="W743" t="str">
        <f t="shared" si="150"/>
        <v>611_0631</v>
      </c>
      <c r="X743" t="str">
        <f t="shared" si="151"/>
        <v>611_0631</v>
      </c>
      <c r="Y743" t="str">
        <f t="shared" si="152"/>
        <v>A créer</v>
      </c>
      <c r="Z743">
        <f t="shared" si="153"/>
        <v>0</v>
      </c>
      <c r="AA743" t="str">
        <f t="shared" si="154"/>
        <v>611_0631 / 29065145</v>
      </c>
      <c r="AB743">
        <f t="shared" si="155"/>
        <v>29065145</v>
      </c>
      <c r="AC743" s="10" t="str">
        <f>Sheet1[[#This Row],[Emplacement]]</f>
        <v>A créer</v>
      </c>
      <c r="AD743" s="10" t="str">
        <f>Sheet1[[#This Row],[Outillage]]</f>
        <v>611_0631</v>
      </c>
    </row>
    <row r="744" spans="1:30" x14ac:dyDescent="0.25">
      <c r="A744">
        <v>29065148</v>
      </c>
      <c r="B744" t="s">
        <v>688</v>
      </c>
      <c r="C744" t="s">
        <v>28</v>
      </c>
      <c r="D744" t="s">
        <v>29</v>
      </c>
      <c r="E744" t="s">
        <v>32</v>
      </c>
      <c r="F744" t="s">
        <v>689</v>
      </c>
      <c r="G744" t="s">
        <v>32</v>
      </c>
      <c r="H744" t="s">
        <v>33</v>
      </c>
      <c r="I744">
        <v>0</v>
      </c>
      <c r="J744" t="s">
        <v>34</v>
      </c>
      <c r="K744" t="s">
        <v>35</v>
      </c>
      <c r="L744">
        <v>0.01</v>
      </c>
      <c r="M744" t="s">
        <v>32</v>
      </c>
      <c r="N744">
        <v>1</v>
      </c>
      <c r="O744" t="str">
        <f t="shared" si="143"/>
        <v/>
      </c>
      <c r="P744" t="str">
        <f t="shared" si="144"/>
        <v/>
      </c>
      <c r="Q744">
        <f t="shared" si="145"/>
        <v>29</v>
      </c>
      <c r="R744" t="str">
        <f t="shared" si="146"/>
        <v/>
      </c>
      <c r="S744" t="str">
        <f t="shared" si="147"/>
        <v/>
      </c>
      <c r="T744" t="str">
        <f t="shared" si="148"/>
        <v/>
      </c>
      <c r="U744" cm="1">
        <f t="array" ref="U744">MIN(IFERROR(FIND(_xlfn.SEQUENCE(10,,CHAR(48)),F744),""))</f>
        <v>8</v>
      </c>
      <c r="V744">
        <f t="shared" si="149"/>
        <v>15</v>
      </c>
      <c r="W744" t="str">
        <f t="shared" si="150"/>
        <v>611_0669</v>
      </c>
      <c r="X744" t="str">
        <f t="shared" si="151"/>
        <v>611_0669</v>
      </c>
      <c r="Y744" t="str">
        <f t="shared" si="152"/>
        <v>A créer</v>
      </c>
      <c r="Z744">
        <f t="shared" si="153"/>
        <v>0</v>
      </c>
      <c r="AA744" t="str">
        <f t="shared" si="154"/>
        <v>611_0669 / 29065148</v>
      </c>
      <c r="AB744">
        <f t="shared" si="155"/>
        <v>29065148</v>
      </c>
      <c r="AC744" s="10" t="str">
        <f>Sheet1[[#This Row],[Emplacement]]</f>
        <v>A créer</v>
      </c>
      <c r="AD744" s="10" t="str">
        <f>Sheet1[[#This Row],[Outillage]]</f>
        <v>611_0669</v>
      </c>
    </row>
    <row r="745" spans="1:30" x14ac:dyDescent="0.25">
      <c r="A745">
        <v>29065150</v>
      </c>
      <c r="B745" t="s">
        <v>692</v>
      </c>
      <c r="C745" t="s">
        <v>28</v>
      </c>
      <c r="D745" t="s">
        <v>29</v>
      </c>
      <c r="E745" t="s">
        <v>32</v>
      </c>
      <c r="F745" t="s">
        <v>693</v>
      </c>
      <c r="G745" t="s">
        <v>32</v>
      </c>
      <c r="H745" t="s">
        <v>33</v>
      </c>
      <c r="I745">
        <v>0</v>
      </c>
      <c r="J745" t="s">
        <v>34</v>
      </c>
      <c r="K745" t="s">
        <v>35</v>
      </c>
      <c r="L745">
        <v>0.01</v>
      </c>
      <c r="M745" t="s">
        <v>32</v>
      </c>
      <c r="N745">
        <v>1</v>
      </c>
      <c r="O745" t="str">
        <f t="shared" si="143"/>
        <v/>
      </c>
      <c r="P745" t="str">
        <f t="shared" si="144"/>
        <v/>
      </c>
      <c r="Q745">
        <f t="shared" si="145"/>
        <v>29</v>
      </c>
      <c r="R745" t="str">
        <f t="shared" si="146"/>
        <v/>
      </c>
      <c r="S745" t="str">
        <f t="shared" si="147"/>
        <v/>
      </c>
      <c r="T745" t="str">
        <f t="shared" si="148"/>
        <v/>
      </c>
      <c r="U745" cm="1">
        <f t="array" ref="U745">MIN(IFERROR(FIND(_xlfn.SEQUENCE(10,,CHAR(48)),F745),""))</f>
        <v>8</v>
      </c>
      <c r="V745">
        <f t="shared" si="149"/>
        <v>15</v>
      </c>
      <c r="W745" t="str">
        <f t="shared" si="150"/>
        <v>611_0701</v>
      </c>
      <c r="X745" t="str">
        <f t="shared" si="151"/>
        <v>611_0701</v>
      </c>
      <c r="Y745" t="str">
        <f t="shared" si="152"/>
        <v>A créer</v>
      </c>
      <c r="Z745">
        <f t="shared" si="153"/>
        <v>0</v>
      </c>
      <c r="AA745" t="str">
        <f t="shared" si="154"/>
        <v>611_0701 / 29065150</v>
      </c>
      <c r="AB745">
        <f t="shared" si="155"/>
        <v>29065150</v>
      </c>
      <c r="AC745" s="10" t="str">
        <f>Sheet1[[#This Row],[Emplacement]]</f>
        <v>A créer</v>
      </c>
      <c r="AD745" s="10" t="str">
        <f>Sheet1[[#This Row],[Outillage]]</f>
        <v>611_0701</v>
      </c>
    </row>
    <row r="746" spans="1:30" x14ac:dyDescent="0.25">
      <c r="A746">
        <v>29065153</v>
      </c>
      <c r="B746" t="s">
        <v>694</v>
      </c>
      <c r="C746" t="s">
        <v>28</v>
      </c>
      <c r="D746" t="s">
        <v>29</v>
      </c>
      <c r="E746" t="s">
        <v>32</v>
      </c>
      <c r="F746" t="s">
        <v>695</v>
      </c>
      <c r="G746" t="s">
        <v>32</v>
      </c>
      <c r="H746" t="s">
        <v>33</v>
      </c>
      <c r="I746">
        <v>0</v>
      </c>
      <c r="J746" t="s">
        <v>34</v>
      </c>
      <c r="K746" t="s">
        <v>35</v>
      </c>
      <c r="L746">
        <v>0.01</v>
      </c>
      <c r="M746" t="s">
        <v>32</v>
      </c>
      <c r="N746">
        <v>1</v>
      </c>
      <c r="O746" t="str">
        <f t="shared" si="143"/>
        <v/>
      </c>
      <c r="P746" t="str">
        <f t="shared" si="144"/>
        <v/>
      </c>
      <c r="Q746">
        <f t="shared" si="145"/>
        <v>29</v>
      </c>
      <c r="R746" t="str">
        <f t="shared" si="146"/>
        <v/>
      </c>
      <c r="S746" t="str">
        <f t="shared" si="147"/>
        <v/>
      </c>
      <c r="T746" t="str">
        <f t="shared" si="148"/>
        <v/>
      </c>
      <c r="U746" cm="1">
        <f t="array" ref="U746">MIN(IFERROR(FIND(_xlfn.SEQUENCE(10,,CHAR(48)),F746),""))</f>
        <v>8</v>
      </c>
      <c r="V746">
        <f t="shared" si="149"/>
        <v>15</v>
      </c>
      <c r="W746" t="str">
        <f t="shared" si="150"/>
        <v>611_0733</v>
      </c>
      <c r="X746" t="str">
        <f t="shared" si="151"/>
        <v>611_0733</v>
      </c>
      <c r="Y746" t="str">
        <f t="shared" si="152"/>
        <v>A créer</v>
      </c>
      <c r="Z746">
        <f t="shared" si="153"/>
        <v>0</v>
      </c>
      <c r="AA746" t="str">
        <f t="shared" si="154"/>
        <v>611_0733 / 29065153</v>
      </c>
      <c r="AB746">
        <f t="shared" si="155"/>
        <v>29065153</v>
      </c>
      <c r="AC746" s="10" t="str">
        <f>Sheet1[[#This Row],[Emplacement]]</f>
        <v>A créer</v>
      </c>
      <c r="AD746" s="10" t="str">
        <f>Sheet1[[#This Row],[Outillage]]</f>
        <v>611_0733</v>
      </c>
    </row>
    <row r="747" spans="1:30" x14ac:dyDescent="0.25">
      <c r="A747">
        <v>29065154</v>
      </c>
      <c r="B747" t="s">
        <v>696</v>
      </c>
      <c r="C747" t="s">
        <v>28</v>
      </c>
      <c r="D747" t="s">
        <v>29</v>
      </c>
      <c r="E747" t="s">
        <v>32</v>
      </c>
      <c r="F747" t="s">
        <v>697</v>
      </c>
      <c r="G747" t="s">
        <v>32</v>
      </c>
      <c r="H747" t="s">
        <v>33</v>
      </c>
      <c r="I747">
        <v>0</v>
      </c>
      <c r="J747" t="s">
        <v>34</v>
      </c>
      <c r="K747" t="s">
        <v>35</v>
      </c>
      <c r="L747">
        <v>0.01</v>
      </c>
      <c r="M747" t="s">
        <v>32</v>
      </c>
      <c r="N747">
        <v>1</v>
      </c>
      <c r="O747" t="str">
        <f t="shared" si="143"/>
        <v/>
      </c>
      <c r="P747" t="str">
        <f t="shared" si="144"/>
        <v/>
      </c>
      <c r="Q747">
        <f t="shared" si="145"/>
        <v>29</v>
      </c>
      <c r="R747" t="str">
        <f t="shared" si="146"/>
        <v/>
      </c>
      <c r="S747" t="str">
        <f t="shared" si="147"/>
        <v/>
      </c>
      <c r="T747" t="str">
        <f t="shared" si="148"/>
        <v/>
      </c>
      <c r="U747" cm="1">
        <f t="array" ref="U747">MIN(IFERROR(FIND(_xlfn.SEQUENCE(10,,CHAR(48)),F747),""))</f>
        <v>8</v>
      </c>
      <c r="V747">
        <f t="shared" si="149"/>
        <v>15</v>
      </c>
      <c r="W747" t="str">
        <f t="shared" si="150"/>
        <v>611_0735</v>
      </c>
      <c r="X747" t="str">
        <f t="shared" si="151"/>
        <v>611_0735</v>
      </c>
      <c r="Y747" t="str">
        <f t="shared" si="152"/>
        <v>A créer</v>
      </c>
      <c r="Z747">
        <f t="shared" si="153"/>
        <v>0</v>
      </c>
      <c r="AA747" t="str">
        <f t="shared" si="154"/>
        <v>611_0735 / 29065154</v>
      </c>
      <c r="AB747">
        <f t="shared" si="155"/>
        <v>29065154</v>
      </c>
      <c r="AC747" s="10" t="str">
        <f>Sheet1[[#This Row],[Emplacement]]</f>
        <v>A créer</v>
      </c>
      <c r="AD747" s="10" t="str">
        <f>Sheet1[[#This Row],[Outillage]]</f>
        <v>611_0735</v>
      </c>
    </row>
    <row r="748" spans="1:30" x14ac:dyDescent="0.25">
      <c r="A748">
        <v>29065155</v>
      </c>
      <c r="B748" t="s">
        <v>698</v>
      </c>
      <c r="C748" t="s">
        <v>28</v>
      </c>
      <c r="D748" t="s">
        <v>29</v>
      </c>
      <c r="E748" t="s">
        <v>32</v>
      </c>
      <c r="F748" t="s">
        <v>699</v>
      </c>
      <c r="G748" t="s">
        <v>32</v>
      </c>
      <c r="H748" t="s">
        <v>33</v>
      </c>
      <c r="I748">
        <v>0</v>
      </c>
      <c r="J748" t="s">
        <v>34</v>
      </c>
      <c r="K748" t="s">
        <v>35</v>
      </c>
      <c r="L748">
        <v>0.01</v>
      </c>
      <c r="M748" t="s">
        <v>32</v>
      </c>
      <c r="N748">
        <v>1</v>
      </c>
      <c r="O748" t="str">
        <f t="shared" si="143"/>
        <v/>
      </c>
      <c r="P748" t="str">
        <f t="shared" si="144"/>
        <v/>
      </c>
      <c r="Q748">
        <f t="shared" si="145"/>
        <v>29</v>
      </c>
      <c r="R748" t="str">
        <f t="shared" si="146"/>
        <v/>
      </c>
      <c r="S748" t="str">
        <f t="shared" si="147"/>
        <v/>
      </c>
      <c r="T748" t="str">
        <f t="shared" si="148"/>
        <v/>
      </c>
      <c r="U748" cm="1">
        <f t="array" ref="U748">MIN(IFERROR(FIND(_xlfn.SEQUENCE(10,,CHAR(48)),F748),""))</f>
        <v>8</v>
      </c>
      <c r="V748">
        <f t="shared" si="149"/>
        <v>15</v>
      </c>
      <c r="W748" t="str">
        <f t="shared" si="150"/>
        <v>611_0742</v>
      </c>
      <c r="X748" t="str">
        <f t="shared" si="151"/>
        <v>611_0742</v>
      </c>
      <c r="Y748" t="str">
        <f t="shared" si="152"/>
        <v>A créer</v>
      </c>
      <c r="Z748">
        <f t="shared" si="153"/>
        <v>0</v>
      </c>
      <c r="AA748" t="str">
        <f t="shared" si="154"/>
        <v>611_0742 / 29065155</v>
      </c>
      <c r="AB748">
        <f t="shared" si="155"/>
        <v>29065155</v>
      </c>
      <c r="AC748" s="10" t="str">
        <f>Sheet1[[#This Row],[Emplacement]]</f>
        <v>A créer</v>
      </c>
      <c r="AD748" s="10" t="str">
        <f>Sheet1[[#This Row],[Outillage]]</f>
        <v>611_0742</v>
      </c>
    </row>
    <row r="749" spans="1:30" x14ac:dyDescent="0.25">
      <c r="A749">
        <v>29065157</v>
      </c>
      <c r="B749" t="s">
        <v>700</v>
      </c>
      <c r="C749" t="s">
        <v>28</v>
      </c>
      <c r="D749" t="s">
        <v>29</v>
      </c>
      <c r="E749" t="s">
        <v>32</v>
      </c>
      <c r="F749" t="s">
        <v>701</v>
      </c>
      <c r="G749" t="s">
        <v>32</v>
      </c>
      <c r="H749" t="s">
        <v>33</v>
      </c>
      <c r="I749">
        <v>0</v>
      </c>
      <c r="J749" t="s">
        <v>34</v>
      </c>
      <c r="K749" t="s">
        <v>35</v>
      </c>
      <c r="L749">
        <v>0.01</v>
      </c>
      <c r="M749" t="s">
        <v>32</v>
      </c>
      <c r="N749">
        <v>1</v>
      </c>
      <c r="O749" t="str">
        <f t="shared" si="143"/>
        <v/>
      </c>
      <c r="P749" t="str">
        <f t="shared" si="144"/>
        <v/>
      </c>
      <c r="Q749">
        <f t="shared" si="145"/>
        <v>29</v>
      </c>
      <c r="R749" t="str">
        <f t="shared" si="146"/>
        <v/>
      </c>
      <c r="S749" t="str">
        <f t="shared" si="147"/>
        <v/>
      </c>
      <c r="T749" t="str">
        <f t="shared" si="148"/>
        <v/>
      </c>
      <c r="U749" cm="1">
        <f t="array" ref="U749">MIN(IFERROR(FIND(_xlfn.SEQUENCE(10,,CHAR(48)),F749),""))</f>
        <v>8</v>
      </c>
      <c r="V749">
        <f t="shared" si="149"/>
        <v>15</v>
      </c>
      <c r="W749" t="str">
        <f t="shared" si="150"/>
        <v>611_0788</v>
      </c>
      <c r="X749" t="str">
        <f t="shared" si="151"/>
        <v>611_0788</v>
      </c>
      <c r="Y749" t="str">
        <f t="shared" si="152"/>
        <v>A créer</v>
      </c>
      <c r="Z749">
        <f t="shared" si="153"/>
        <v>0</v>
      </c>
      <c r="AA749" t="str">
        <f t="shared" si="154"/>
        <v>611_0788 / 29065157</v>
      </c>
      <c r="AB749">
        <f t="shared" si="155"/>
        <v>29065157</v>
      </c>
      <c r="AC749" s="10" t="str">
        <f>Sheet1[[#This Row],[Emplacement]]</f>
        <v>A créer</v>
      </c>
      <c r="AD749" s="10" t="str">
        <f>Sheet1[[#This Row],[Outillage]]</f>
        <v>611_0788</v>
      </c>
    </row>
    <row r="750" spans="1:30" x14ac:dyDescent="0.25">
      <c r="A750">
        <v>29065158</v>
      </c>
      <c r="B750" t="s">
        <v>702</v>
      </c>
      <c r="C750" t="s">
        <v>28</v>
      </c>
      <c r="D750" t="s">
        <v>29</v>
      </c>
      <c r="E750" t="s">
        <v>32</v>
      </c>
      <c r="F750" t="s">
        <v>703</v>
      </c>
      <c r="G750" t="s">
        <v>32</v>
      </c>
      <c r="H750" t="s">
        <v>33</v>
      </c>
      <c r="I750">
        <v>0</v>
      </c>
      <c r="J750" t="s">
        <v>34</v>
      </c>
      <c r="K750" t="s">
        <v>35</v>
      </c>
      <c r="L750">
        <v>0.01</v>
      </c>
      <c r="M750" t="s">
        <v>32</v>
      </c>
      <c r="N750">
        <v>1</v>
      </c>
      <c r="O750" t="str">
        <f t="shared" si="143"/>
        <v/>
      </c>
      <c r="P750" t="str">
        <f t="shared" si="144"/>
        <v/>
      </c>
      <c r="Q750">
        <f t="shared" si="145"/>
        <v>29</v>
      </c>
      <c r="R750" t="str">
        <f t="shared" si="146"/>
        <v/>
      </c>
      <c r="S750" t="str">
        <f t="shared" si="147"/>
        <v/>
      </c>
      <c r="T750" t="str">
        <f t="shared" si="148"/>
        <v/>
      </c>
      <c r="U750" cm="1">
        <f t="array" ref="U750">MIN(IFERROR(FIND(_xlfn.SEQUENCE(10,,CHAR(48)),F750),""))</f>
        <v>8</v>
      </c>
      <c r="V750">
        <f t="shared" si="149"/>
        <v>15</v>
      </c>
      <c r="W750" t="str">
        <f t="shared" si="150"/>
        <v>611_0789</v>
      </c>
      <c r="X750" t="str">
        <f t="shared" si="151"/>
        <v>611_0789</v>
      </c>
      <c r="Y750" t="str">
        <f t="shared" si="152"/>
        <v>A créer</v>
      </c>
      <c r="Z750">
        <f t="shared" si="153"/>
        <v>0</v>
      </c>
      <c r="AA750" t="str">
        <f t="shared" si="154"/>
        <v>611_0789 / 29065158</v>
      </c>
      <c r="AB750">
        <f t="shared" si="155"/>
        <v>29065158</v>
      </c>
      <c r="AC750" s="10" t="str">
        <f>Sheet1[[#This Row],[Emplacement]]</f>
        <v>A créer</v>
      </c>
      <c r="AD750" s="10" t="str">
        <f>Sheet1[[#This Row],[Outillage]]</f>
        <v>611_0789</v>
      </c>
    </row>
    <row r="751" spans="1:30" x14ac:dyDescent="0.25">
      <c r="A751">
        <v>29065159</v>
      </c>
      <c r="B751" t="s">
        <v>704</v>
      </c>
      <c r="C751" t="s">
        <v>28</v>
      </c>
      <c r="D751" t="s">
        <v>29</v>
      </c>
      <c r="E751" t="s">
        <v>32</v>
      </c>
      <c r="F751" t="s">
        <v>705</v>
      </c>
      <c r="G751" t="s">
        <v>32</v>
      </c>
      <c r="H751" t="s">
        <v>33</v>
      </c>
      <c r="I751">
        <v>0</v>
      </c>
      <c r="J751" t="s">
        <v>34</v>
      </c>
      <c r="K751" t="s">
        <v>35</v>
      </c>
      <c r="L751">
        <v>0.01</v>
      </c>
      <c r="M751" t="s">
        <v>32</v>
      </c>
      <c r="N751">
        <v>1</v>
      </c>
      <c r="O751" t="str">
        <f t="shared" si="143"/>
        <v/>
      </c>
      <c r="P751" t="str">
        <f t="shared" si="144"/>
        <v/>
      </c>
      <c r="Q751">
        <f t="shared" si="145"/>
        <v>29</v>
      </c>
      <c r="R751" t="str">
        <f t="shared" si="146"/>
        <v/>
      </c>
      <c r="S751" t="str">
        <f t="shared" si="147"/>
        <v/>
      </c>
      <c r="T751" t="str">
        <f t="shared" si="148"/>
        <v/>
      </c>
      <c r="U751" cm="1">
        <f t="array" ref="U751">MIN(IFERROR(FIND(_xlfn.SEQUENCE(10,,CHAR(48)),F751),""))</f>
        <v>8</v>
      </c>
      <c r="V751">
        <f t="shared" si="149"/>
        <v>15</v>
      </c>
      <c r="W751" t="str">
        <f t="shared" si="150"/>
        <v>611_0817</v>
      </c>
      <c r="X751" t="str">
        <f t="shared" si="151"/>
        <v>611_0817</v>
      </c>
      <c r="Y751" t="str">
        <f t="shared" si="152"/>
        <v>A créer</v>
      </c>
      <c r="Z751">
        <f t="shared" si="153"/>
        <v>0</v>
      </c>
      <c r="AA751" t="str">
        <f t="shared" si="154"/>
        <v>611_0817 / 29065159</v>
      </c>
      <c r="AB751">
        <f t="shared" si="155"/>
        <v>29065159</v>
      </c>
      <c r="AC751" s="10" t="str">
        <f>Sheet1[[#This Row],[Emplacement]]</f>
        <v>A créer</v>
      </c>
      <c r="AD751" s="10" t="str">
        <f>Sheet1[[#This Row],[Outillage]]</f>
        <v>611_0817</v>
      </c>
    </row>
    <row r="752" spans="1:30" x14ac:dyDescent="0.25">
      <c r="A752">
        <v>29065160</v>
      </c>
      <c r="B752" t="s">
        <v>706</v>
      </c>
      <c r="C752" t="s">
        <v>28</v>
      </c>
      <c r="D752" t="s">
        <v>29</v>
      </c>
      <c r="E752" t="s">
        <v>32</v>
      </c>
      <c r="F752" t="s">
        <v>707</v>
      </c>
      <c r="G752" t="s">
        <v>32</v>
      </c>
      <c r="H752" t="s">
        <v>33</v>
      </c>
      <c r="I752">
        <v>0</v>
      </c>
      <c r="J752" t="s">
        <v>34</v>
      </c>
      <c r="K752" t="s">
        <v>35</v>
      </c>
      <c r="L752">
        <v>0.01</v>
      </c>
      <c r="M752" t="s">
        <v>32</v>
      </c>
      <c r="N752">
        <v>1</v>
      </c>
      <c r="O752" t="str">
        <f t="shared" si="143"/>
        <v/>
      </c>
      <c r="P752" t="str">
        <f t="shared" si="144"/>
        <v/>
      </c>
      <c r="Q752">
        <f t="shared" si="145"/>
        <v>27</v>
      </c>
      <c r="R752" t="str">
        <f t="shared" si="146"/>
        <v/>
      </c>
      <c r="S752" t="str">
        <f t="shared" si="147"/>
        <v/>
      </c>
      <c r="T752" t="str">
        <f t="shared" si="148"/>
        <v/>
      </c>
      <c r="U752" cm="1">
        <f t="array" ref="U752">MIN(IFERROR(FIND(_xlfn.SEQUENCE(10,,CHAR(48)),F752),""))</f>
        <v>8</v>
      </c>
      <c r="V752">
        <f t="shared" si="149"/>
        <v>15</v>
      </c>
      <c r="W752" t="str">
        <f t="shared" si="150"/>
        <v>611_0847</v>
      </c>
      <c r="X752" t="str">
        <f t="shared" si="151"/>
        <v>611_0847</v>
      </c>
      <c r="Y752" t="str">
        <f t="shared" si="152"/>
        <v>A créer</v>
      </c>
      <c r="Z752">
        <f t="shared" si="153"/>
        <v>0</v>
      </c>
      <c r="AA752" t="str">
        <f t="shared" si="154"/>
        <v>611_0847 / 29065160</v>
      </c>
      <c r="AB752">
        <f t="shared" si="155"/>
        <v>29065160</v>
      </c>
      <c r="AC752" s="10" t="str">
        <f>Sheet1[[#This Row],[Emplacement]]</f>
        <v>A créer</v>
      </c>
      <c r="AD752" s="10" t="str">
        <f>Sheet1[[#This Row],[Outillage]]</f>
        <v>611_0847</v>
      </c>
    </row>
    <row r="753" spans="1:30" x14ac:dyDescent="0.25">
      <c r="A753">
        <v>29065161</v>
      </c>
      <c r="B753" t="s">
        <v>708</v>
      </c>
      <c r="C753" t="s">
        <v>28</v>
      </c>
      <c r="D753" t="s">
        <v>29</v>
      </c>
      <c r="E753" t="s">
        <v>32</v>
      </c>
      <c r="F753" t="s">
        <v>709</v>
      </c>
      <c r="G753" t="s">
        <v>32</v>
      </c>
      <c r="H753" t="s">
        <v>33</v>
      </c>
      <c r="I753">
        <v>0</v>
      </c>
      <c r="J753" t="s">
        <v>34</v>
      </c>
      <c r="K753" t="s">
        <v>35</v>
      </c>
      <c r="L753">
        <v>0.01</v>
      </c>
      <c r="M753" t="s">
        <v>32</v>
      </c>
      <c r="N753">
        <v>1</v>
      </c>
      <c r="O753" t="str">
        <f t="shared" si="143"/>
        <v/>
      </c>
      <c r="P753" t="str">
        <f t="shared" si="144"/>
        <v/>
      </c>
      <c r="Q753">
        <f t="shared" si="145"/>
        <v>29</v>
      </c>
      <c r="R753" t="str">
        <f t="shared" si="146"/>
        <v/>
      </c>
      <c r="S753" t="str">
        <f t="shared" si="147"/>
        <v/>
      </c>
      <c r="T753" t="str">
        <f t="shared" si="148"/>
        <v/>
      </c>
      <c r="U753" cm="1">
        <f t="array" ref="U753">MIN(IFERROR(FIND(_xlfn.SEQUENCE(10,,CHAR(48)),F753),""))</f>
        <v>8</v>
      </c>
      <c r="V753">
        <f t="shared" si="149"/>
        <v>15</v>
      </c>
      <c r="W753" t="str">
        <f t="shared" si="150"/>
        <v>611_0905</v>
      </c>
      <c r="X753" t="str">
        <f t="shared" si="151"/>
        <v>611_0905</v>
      </c>
      <c r="Y753" t="str">
        <f t="shared" si="152"/>
        <v>A créer</v>
      </c>
      <c r="Z753">
        <f t="shared" si="153"/>
        <v>0</v>
      </c>
      <c r="AA753" t="str">
        <f t="shared" si="154"/>
        <v>611_0905 / 29065161</v>
      </c>
      <c r="AB753">
        <f t="shared" si="155"/>
        <v>29065161</v>
      </c>
      <c r="AC753" s="10" t="str">
        <f>Sheet1[[#This Row],[Emplacement]]</f>
        <v>A créer</v>
      </c>
      <c r="AD753" s="10" t="str">
        <f>Sheet1[[#This Row],[Outillage]]</f>
        <v>611_0905</v>
      </c>
    </row>
    <row r="754" spans="1:30" x14ac:dyDescent="0.25">
      <c r="A754">
        <v>29065162</v>
      </c>
      <c r="B754" t="s">
        <v>710</v>
      </c>
      <c r="C754" t="s">
        <v>28</v>
      </c>
      <c r="D754" t="s">
        <v>29</v>
      </c>
      <c r="E754" t="s">
        <v>32</v>
      </c>
      <c r="F754" t="s">
        <v>711</v>
      </c>
      <c r="G754" t="s">
        <v>32</v>
      </c>
      <c r="H754" t="s">
        <v>33</v>
      </c>
      <c r="I754">
        <v>0</v>
      </c>
      <c r="J754" t="s">
        <v>34</v>
      </c>
      <c r="K754" t="s">
        <v>35</v>
      </c>
      <c r="L754">
        <v>0.01</v>
      </c>
      <c r="M754" t="s">
        <v>32</v>
      </c>
      <c r="N754">
        <v>1</v>
      </c>
      <c r="O754" t="str">
        <f t="shared" si="143"/>
        <v/>
      </c>
      <c r="P754" t="str">
        <f t="shared" si="144"/>
        <v/>
      </c>
      <c r="Q754">
        <f t="shared" si="145"/>
        <v>29</v>
      </c>
      <c r="R754" t="str">
        <f t="shared" si="146"/>
        <v/>
      </c>
      <c r="S754" t="str">
        <f t="shared" si="147"/>
        <v/>
      </c>
      <c r="T754" t="str">
        <f t="shared" si="148"/>
        <v/>
      </c>
      <c r="U754" cm="1">
        <f t="array" ref="U754">MIN(IFERROR(FIND(_xlfn.SEQUENCE(10,,CHAR(48)),F754),""))</f>
        <v>8</v>
      </c>
      <c r="V754">
        <f t="shared" si="149"/>
        <v>15</v>
      </c>
      <c r="W754" t="str">
        <f t="shared" si="150"/>
        <v>611_0909</v>
      </c>
      <c r="X754" t="str">
        <f t="shared" si="151"/>
        <v>611_0909</v>
      </c>
      <c r="Y754" t="str">
        <f t="shared" si="152"/>
        <v>A créer</v>
      </c>
      <c r="Z754">
        <f t="shared" si="153"/>
        <v>0</v>
      </c>
      <c r="AA754" t="str">
        <f t="shared" si="154"/>
        <v>611_0909 / 29065162</v>
      </c>
      <c r="AB754">
        <f t="shared" si="155"/>
        <v>29065162</v>
      </c>
      <c r="AC754" s="10" t="str">
        <f>Sheet1[[#This Row],[Emplacement]]</f>
        <v>A créer</v>
      </c>
      <c r="AD754" s="10" t="str">
        <f>Sheet1[[#This Row],[Outillage]]</f>
        <v>611_0909</v>
      </c>
    </row>
    <row r="755" spans="1:30" x14ac:dyDescent="0.25">
      <c r="A755">
        <v>29065164</v>
      </c>
      <c r="B755" t="s">
        <v>712</v>
      </c>
      <c r="C755" t="s">
        <v>28</v>
      </c>
      <c r="D755" t="s">
        <v>29</v>
      </c>
      <c r="E755" t="s">
        <v>32</v>
      </c>
      <c r="F755" t="s">
        <v>713</v>
      </c>
      <c r="G755" t="s">
        <v>32</v>
      </c>
      <c r="H755" t="s">
        <v>33</v>
      </c>
      <c r="I755">
        <v>0</v>
      </c>
      <c r="J755" t="s">
        <v>34</v>
      </c>
      <c r="K755" t="s">
        <v>35</v>
      </c>
      <c r="L755">
        <v>0.01</v>
      </c>
      <c r="M755" t="s">
        <v>32</v>
      </c>
      <c r="N755">
        <v>1</v>
      </c>
      <c r="O755" t="str">
        <f t="shared" si="143"/>
        <v/>
      </c>
      <c r="P755" t="str">
        <f t="shared" si="144"/>
        <v/>
      </c>
      <c r="Q755">
        <f t="shared" si="145"/>
        <v>28</v>
      </c>
      <c r="R755" t="str">
        <f t="shared" si="146"/>
        <v/>
      </c>
      <c r="S755" t="str">
        <f t="shared" si="147"/>
        <v/>
      </c>
      <c r="T755" t="str">
        <f t="shared" si="148"/>
        <v/>
      </c>
      <c r="U755" cm="1">
        <f t="array" ref="U755">MIN(IFERROR(FIND(_xlfn.SEQUENCE(10,,CHAR(48)),F755),""))</f>
        <v>8</v>
      </c>
      <c r="V755">
        <f t="shared" si="149"/>
        <v>15</v>
      </c>
      <c r="W755" t="str">
        <f t="shared" si="150"/>
        <v>611_1098</v>
      </c>
      <c r="X755" t="str">
        <f t="shared" si="151"/>
        <v>611_1098</v>
      </c>
      <c r="Y755" t="str">
        <f t="shared" si="152"/>
        <v>A créer</v>
      </c>
      <c r="Z755">
        <f t="shared" si="153"/>
        <v>0</v>
      </c>
      <c r="AA755" t="str">
        <f t="shared" si="154"/>
        <v>611_1098 / 29065164</v>
      </c>
      <c r="AB755">
        <f t="shared" si="155"/>
        <v>29065164</v>
      </c>
      <c r="AC755" s="10" t="str">
        <f>Sheet1[[#This Row],[Emplacement]]</f>
        <v>A créer</v>
      </c>
      <c r="AD755" s="10" t="str">
        <f>Sheet1[[#This Row],[Outillage]]</f>
        <v>611_1098</v>
      </c>
    </row>
    <row r="756" spans="1:30" x14ac:dyDescent="0.25">
      <c r="A756">
        <v>29065165</v>
      </c>
      <c r="B756" t="s">
        <v>714</v>
      </c>
      <c r="C756" t="s">
        <v>28</v>
      </c>
      <c r="D756" t="s">
        <v>29</v>
      </c>
      <c r="E756" t="s">
        <v>32</v>
      </c>
      <c r="F756" t="s">
        <v>715</v>
      </c>
      <c r="G756" t="s">
        <v>32</v>
      </c>
      <c r="H756" t="s">
        <v>33</v>
      </c>
      <c r="I756">
        <v>0</v>
      </c>
      <c r="J756" t="s">
        <v>34</v>
      </c>
      <c r="K756" t="s">
        <v>35</v>
      </c>
      <c r="L756">
        <v>0.01</v>
      </c>
      <c r="M756" t="s">
        <v>32</v>
      </c>
      <c r="N756">
        <v>1</v>
      </c>
      <c r="O756" t="str">
        <f t="shared" si="143"/>
        <v/>
      </c>
      <c r="P756" t="str">
        <f t="shared" si="144"/>
        <v/>
      </c>
      <c r="Q756">
        <f t="shared" si="145"/>
        <v>28</v>
      </c>
      <c r="R756" t="str">
        <f t="shared" si="146"/>
        <v/>
      </c>
      <c r="S756" t="str">
        <f t="shared" si="147"/>
        <v/>
      </c>
      <c r="T756" t="str">
        <f t="shared" si="148"/>
        <v/>
      </c>
      <c r="U756" cm="1">
        <f t="array" ref="U756">MIN(IFERROR(FIND(_xlfn.SEQUENCE(10,,CHAR(48)),F756),""))</f>
        <v>8</v>
      </c>
      <c r="V756">
        <f t="shared" si="149"/>
        <v>15</v>
      </c>
      <c r="W756" t="str">
        <f t="shared" si="150"/>
        <v>611_1106</v>
      </c>
      <c r="X756" t="str">
        <f t="shared" si="151"/>
        <v>611_1106</v>
      </c>
      <c r="Y756" t="str">
        <f t="shared" si="152"/>
        <v>A créer</v>
      </c>
      <c r="Z756">
        <f t="shared" si="153"/>
        <v>0</v>
      </c>
      <c r="AA756" t="str">
        <f t="shared" si="154"/>
        <v>611_1106 / 29065165</v>
      </c>
      <c r="AB756">
        <f t="shared" si="155"/>
        <v>29065165</v>
      </c>
      <c r="AC756" s="10" t="str">
        <f>Sheet1[[#This Row],[Emplacement]]</f>
        <v>A créer</v>
      </c>
      <c r="AD756" s="10" t="str">
        <f>Sheet1[[#This Row],[Outillage]]</f>
        <v>611_1106</v>
      </c>
    </row>
    <row r="757" spans="1:30" x14ac:dyDescent="0.25">
      <c r="A757">
        <v>29065166</v>
      </c>
      <c r="B757" t="s">
        <v>716</v>
      </c>
      <c r="C757" t="s">
        <v>28</v>
      </c>
      <c r="D757" t="s">
        <v>29</v>
      </c>
      <c r="E757" t="s">
        <v>32</v>
      </c>
      <c r="F757" t="s">
        <v>717</v>
      </c>
      <c r="G757" t="s">
        <v>32</v>
      </c>
      <c r="H757" t="s">
        <v>33</v>
      </c>
      <c r="I757">
        <v>0</v>
      </c>
      <c r="J757" t="s">
        <v>34</v>
      </c>
      <c r="K757" t="s">
        <v>35</v>
      </c>
      <c r="L757">
        <v>0.01</v>
      </c>
      <c r="M757" t="s">
        <v>32</v>
      </c>
      <c r="N757">
        <v>1</v>
      </c>
      <c r="O757" t="str">
        <f t="shared" si="143"/>
        <v/>
      </c>
      <c r="P757" t="str">
        <f t="shared" si="144"/>
        <v/>
      </c>
      <c r="Q757">
        <f t="shared" si="145"/>
        <v>29</v>
      </c>
      <c r="R757" t="str">
        <f t="shared" si="146"/>
        <v/>
      </c>
      <c r="S757" t="str">
        <f t="shared" si="147"/>
        <v/>
      </c>
      <c r="T757" t="str">
        <f t="shared" si="148"/>
        <v/>
      </c>
      <c r="U757" cm="1">
        <f t="array" ref="U757">MIN(IFERROR(FIND(_xlfn.SEQUENCE(10,,CHAR(48)),F757),""))</f>
        <v>8</v>
      </c>
      <c r="V757">
        <f t="shared" si="149"/>
        <v>15</v>
      </c>
      <c r="W757" t="str">
        <f t="shared" si="150"/>
        <v>611_1141</v>
      </c>
      <c r="X757" t="str">
        <f t="shared" si="151"/>
        <v>611_1141</v>
      </c>
      <c r="Y757" t="str">
        <f t="shared" si="152"/>
        <v>A créer</v>
      </c>
      <c r="Z757">
        <f t="shared" si="153"/>
        <v>0</v>
      </c>
      <c r="AA757" t="str">
        <f t="shared" si="154"/>
        <v>611_1141 / 29065166</v>
      </c>
      <c r="AB757">
        <f t="shared" si="155"/>
        <v>29065166</v>
      </c>
      <c r="AC757" s="10" t="str">
        <f>Sheet1[[#This Row],[Emplacement]]</f>
        <v>A créer</v>
      </c>
      <c r="AD757" s="10" t="str">
        <f>Sheet1[[#This Row],[Outillage]]</f>
        <v>611_1141</v>
      </c>
    </row>
    <row r="758" spans="1:30" x14ac:dyDescent="0.25">
      <c r="A758">
        <v>29065167</v>
      </c>
      <c r="B758" t="s">
        <v>718</v>
      </c>
      <c r="C758" t="s">
        <v>28</v>
      </c>
      <c r="D758" t="s">
        <v>29</v>
      </c>
      <c r="E758" t="s">
        <v>32</v>
      </c>
      <c r="F758" t="s">
        <v>719</v>
      </c>
      <c r="G758" t="s">
        <v>32</v>
      </c>
      <c r="H758" t="s">
        <v>33</v>
      </c>
      <c r="I758">
        <v>0</v>
      </c>
      <c r="J758" t="s">
        <v>34</v>
      </c>
      <c r="K758" t="s">
        <v>35</v>
      </c>
      <c r="L758">
        <v>0.01</v>
      </c>
      <c r="M758" t="s">
        <v>32</v>
      </c>
      <c r="N758">
        <v>1</v>
      </c>
      <c r="O758" t="str">
        <f t="shared" si="143"/>
        <v/>
      </c>
      <c r="P758" t="str">
        <f t="shared" si="144"/>
        <v/>
      </c>
      <c r="Q758">
        <f t="shared" si="145"/>
        <v>29</v>
      </c>
      <c r="R758" t="str">
        <f t="shared" si="146"/>
        <v/>
      </c>
      <c r="S758" t="str">
        <f t="shared" si="147"/>
        <v/>
      </c>
      <c r="T758" t="str">
        <f t="shared" si="148"/>
        <v/>
      </c>
      <c r="U758" cm="1">
        <f t="array" ref="U758">MIN(IFERROR(FIND(_xlfn.SEQUENCE(10,,CHAR(48)),F758),""))</f>
        <v>8</v>
      </c>
      <c r="V758">
        <f t="shared" si="149"/>
        <v>15</v>
      </c>
      <c r="W758" t="str">
        <f t="shared" si="150"/>
        <v>611_1146</v>
      </c>
      <c r="X758" t="str">
        <f t="shared" si="151"/>
        <v>611_1146</v>
      </c>
      <c r="Y758" t="str">
        <f t="shared" si="152"/>
        <v>A créer</v>
      </c>
      <c r="Z758">
        <f t="shared" si="153"/>
        <v>0</v>
      </c>
      <c r="AA758" t="str">
        <f t="shared" si="154"/>
        <v>611_1146 / 29065167</v>
      </c>
      <c r="AB758">
        <f t="shared" si="155"/>
        <v>29065167</v>
      </c>
      <c r="AC758" s="10" t="str">
        <f>Sheet1[[#This Row],[Emplacement]]</f>
        <v>A créer</v>
      </c>
      <c r="AD758" s="10" t="str">
        <f>Sheet1[[#This Row],[Outillage]]</f>
        <v>611_1146</v>
      </c>
    </row>
    <row r="759" spans="1:30" x14ac:dyDescent="0.25">
      <c r="A759">
        <v>29065168</v>
      </c>
      <c r="B759" t="s">
        <v>720</v>
      </c>
      <c r="C759" t="s">
        <v>28</v>
      </c>
      <c r="D759" t="s">
        <v>29</v>
      </c>
      <c r="E759" t="s">
        <v>32</v>
      </c>
      <c r="F759" t="s">
        <v>721</v>
      </c>
      <c r="G759" t="s">
        <v>32</v>
      </c>
      <c r="H759" t="s">
        <v>33</v>
      </c>
      <c r="I759">
        <v>0</v>
      </c>
      <c r="J759" t="s">
        <v>34</v>
      </c>
      <c r="K759" t="s">
        <v>35</v>
      </c>
      <c r="L759">
        <v>0.01</v>
      </c>
      <c r="M759" t="s">
        <v>32</v>
      </c>
      <c r="N759">
        <v>1</v>
      </c>
      <c r="O759" t="str">
        <f t="shared" si="143"/>
        <v/>
      </c>
      <c r="P759" t="str">
        <f t="shared" si="144"/>
        <v/>
      </c>
      <c r="Q759">
        <f t="shared" si="145"/>
        <v>29</v>
      </c>
      <c r="R759" t="str">
        <f t="shared" si="146"/>
        <v/>
      </c>
      <c r="S759" t="str">
        <f t="shared" si="147"/>
        <v/>
      </c>
      <c r="T759" t="str">
        <f t="shared" si="148"/>
        <v/>
      </c>
      <c r="U759" cm="1">
        <f t="array" ref="U759">MIN(IFERROR(FIND(_xlfn.SEQUENCE(10,,CHAR(48)),F759),""))</f>
        <v>8</v>
      </c>
      <c r="V759">
        <f t="shared" si="149"/>
        <v>15</v>
      </c>
      <c r="W759" t="str">
        <f t="shared" si="150"/>
        <v>611_1199</v>
      </c>
      <c r="X759" t="str">
        <f t="shared" si="151"/>
        <v>611_1199</v>
      </c>
      <c r="Y759" t="str">
        <f t="shared" si="152"/>
        <v>A créer</v>
      </c>
      <c r="Z759">
        <f t="shared" si="153"/>
        <v>0</v>
      </c>
      <c r="AA759" t="str">
        <f t="shared" si="154"/>
        <v>611_1199 / 29065168</v>
      </c>
      <c r="AB759">
        <f t="shared" si="155"/>
        <v>29065168</v>
      </c>
      <c r="AC759" s="10" t="str">
        <f>Sheet1[[#This Row],[Emplacement]]</f>
        <v>A créer</v>
      </c>
      <c r="AD759" s="10" t="str">
        <f>Sheet1[[#This Row],[Outillage]]</f>
        <v>611_1199</v>
      </c>
    </row>
    <row r="760" spans="1:30" x14ac:dyDescent="0.25">
      <c r="A760">
        <v>29065169</v>
      </c>
      <c r="B760" t="s">
        <v>722</v>
      </c>
      <c r="C760" t="s">
        <v>28</v>
      </c>
      <c r="D760" t="s">
        <v>29</v>
      </c>
      <c r="E760" t="s">
        <v>32</v>
      </c>
      <c r="F760" t="s">
        <v>723</v>
      </c>
      <c r="G760" t="s">
        <v>32</v>
      </c>
      <c r="H760" t="s">
        <v>33</v>
      </c>
      <c r="I760">
        <v>0</v>
      </c>
      <c r="J760" t="s">
        <v>34</v>
      </c>
      <c r="K760" t="s">
        <v>35</v>
      </c>
      <c r="L760">
        <v>0.01</v>
      </c>
      <c r="M760" t="s">
        <v>32</v>
      </c>
      <c r="N760">
        <v>1</v>
      </c>
      <c r="O760" t="str">
        <f t="shared" si="143"/>
        <v/>
      </c>
      <c r="P760" t="str">
        <f t="shared" si="144"/>
        <v/>
      </c>
      <c r="Q760">
        <f t="shared" si="145"/>
        <v>29</v>
      </c>
      <c r="R760" t="str">
        <f t="shared" si="146"/>
        <v/>
      </c>
      <c r="S760" t="str">
        <f t="shared" si="147"/>
        <v/>
      </c>
      <c r="T760" t="str">
        <f t="shared" si="148"/>
        <v/>
      </c>
      <c r="U760" cm="1">
        <f t="array" ref="U760">MIN(IFERROR(FIND(_xlfn.SEQUENCE(10,,CHAR(48)),F760),""))</f>
        <v>8</v>
      </c>
      <c r="V760">
        <f t="shared" si="149"/>
        <v>15</v>
      </c>
      <c r="W760" t="str">
        <f t="shared" si="150"/>
        <v>611_1219</v>
      </c>
      <c r="X760" t="str">
        <f t="shared" si="151"/>
        <v>611_1219</v>
      </c>
      <c r="Y760" t="str">
        <f t="shared" si="152"/>
        <v>A créer</v>
      </c>
      <c r="Z760">
        <f t="shared" si="153"/>
        <v>0</v>
      </c>
      <c r="AA760" t="str">
        <f t="shared" si="154"/>
        <v>611_1219 / 29065169</v>
      </c>
      <c r="AB760">
        <f t="shared" si="155"/>
        <v>29065169</v>
      </c>
      <c r="AC760" s="10" t="str">
        <f>Sheet1[[#This Row],[Emplacement]]</f>
        <v>A créer</v>
      </c>
      <c r="AD760" s="10" t="str">
        <f>Sheet1[[#This Row],[Outillage]]</f>
        <v>611_1219</v>
      </c>
    </row>
    <row r="761" spans="1:30" x14ac:dyDescent="0.25">
      <c r="A761">
        <v>29065170</v>
      </c>
      <c r="B761" t="s">
        <v>724</v>
      </c>
      <c r="C761" t="s">
        <v>28</v>
      </c>
      <c r="D761" t="s">
        <v>29</v>
      </c>
      <c r="E761" t="s">
        <v>32</v>
      </c>
      <c r="F761" t="s">
        <v>725</v>
      </c>
      <c r="G761" t="s">
        <v>32</v>
      </c>
      <c r="H761" t="s">
        <v>33</v>
      </c>
      <c r="I761">
        <v>0</v>
      </c>
      <c r="J761" t="s">
        <v>34</v>
      </c>
      <c r="K761" t="s">
        <v>35</v>
      </c>
      <c r="L761">
        <v>0.01</v>
      </c>
      <c r="M761" t="s">
        <v>32</v>
      </c>
      <c r="N761">
        <v>1</v>
      </c>
      <c r="O761" t="str">
        <f t="shared" si="143"/>
        <v/>
      </c>
      <c r="P761" t="str">
        <f t="shared" si="144"/>
        <v/>
      </c>
      <c r="Q761">
        <f t="shared" si="145"/>
        <v>29</v>
      </c>
      <c r="R761" t="str">
        <f t="shared" si="146"/>
        <v/>
      </c>
      <c r="S761" t="str">
        <f t="shared" si="147"/>
        <v/>
      </c>
      <c r="T761" t="str">
        <f t="shared" si="148"/>
        <v/>
      </c>
      <c r="U761" cm="1">
        <f t="array" ref="U761">MIN(IFERROR(FIND(_xlfn.SEQUENCE(10,,CHAR(48)),F761),""))</f>
        <v>8</v>
      </c>
      <c r="V761">
        <f t="shared" si="149"/>
        <v>15</v>
      </c>
      <c r="W761" t="str">
        <f t="shared" si="150"/>
        <v>611_1235</v>
      </c>
      <c r="X761" t="str">
        <f t="shared" si="151"/>
        <v>611_1235</v>
      </c>
      <c r="Y761" t="str">
        <f t="shared" si="152"/>
        <v>A créer</v>
      </c>
      <c r="Z761">
        <f t="shared" si="153"/>
        <v>0</v>
      </c>
      <c r="AA761" t="str">
        <f t="shared" si="154"/>
        <v>611_1235 / 29065170</v>
      </c>
      <c r="AB761">
        <f t="shared" si="155"/>
        <v>29065170</v>
      </c>
      <c r="AC761" s="10" t="str">
        <f>Sheet1[[#This Row],[Emplacement]]</f>
        <v>A créer</v>
      </c>
      <c r="AD761" s="10" t="str">
        <f>Sheet1[[#This Row],[Outillage]]</f>
        <v>611_1235</v>
      </c>
    </row>
    <row r="762" spans="1:30" x14ac:dyDescent="0.25">
      <c r="A762">
        <v>29065172</v>
      </c>
      <c r="B762" t="s">
        <v>726</v>
      </c>
      <c r="C762" t="s">
        <v>28</v>
      </c>
      <c r="D762" t="s">
        <v>29</v>
      </c>
      <c r="E762" t="s">
        <v>32</v>
      </c>
      <c r="F762" t="s">
        <v>727</v>
      </c>
      <c r="G762" t="s">
        <v>32</v>
      </c>
      <c r="H762" t="s">
        <v>33</v>
      </c>
      <c r="I762">
        <v>0</v>
      </c>
      <c r="J762" t="s">
        <v>34</v>
      </c>
      <c r="K762" t="s">
        <v>35</v>
      </c>
      <c r="L762">
        <v>0.01</v>
      </c>
      <c r="M762" t="s">
        <v>32</v>
      </c>
      <c r="N762">
        <v>1</v>
      </c>
      <c r="O762" t="str">
        <f t="shared" si="143"/>
        <v/>
      </c>
      <c r="P762" t="str">
        <f t="shared" si="144"/>
        <v/>
      </c>
      <c r="Q762">
        <f t="shared" si="145"/>
        <v>27</v>
      </c>
      <c r="R762" t="str">
        <f t="shared" si="146"/>
        <v/>
      </c>
      <c r="S762" t="str">
        <f t="shared" si="147"/>
        <v/>
      </c>
      <c r="T762" t="str">
        <f t="shared" si="148"/>
        <v/>
      </c>
      <c r="U762" cm="1">
        <f t="array" ref="U762">MIN(IFERROR(FIND(_xlfn.SEQUENCE(10,,CHAR(48)),F762),""))</f>
        <v>8</v>
      </c>
      <c r="V762">
        <f t="shared" si="149"/>
        <v>15</v>
      </c>
      <c r="W762" t="str">
        <f t="shared" si="150"/>
        <v>611_1262</v>
      </c>
      <c r="X762" t="str">
        <f t="shared" si="151"/>
        <v>611_1262</v>
      </c>
      <c r="Y762" t="str">
        <f t="shared" si="152"/>
        <v>A créer</v>
      </c>
      <c r="Z762">
        <f t="shared" si="153"/>
        <v>0</v>
      </c>
      <c r="AA762" t="str">
        <f t="shared" si="154"/>
        <v>611_1262 / 29065172</v>
      </c>
      <c r="AB762">
        <f t="shared" si="155"/>
        <v>29065172</v>
      </c>
      <c r="AC762" s="10" t="str">
        <f>Sheet1[[#This Row],[Emplacement]]</f>
        <v>A créer</v>
      </c>
      <c r="AD762" s="10" t="str">
        <f>Sheet1[[#This Row],[Outillage]]</f>
        <v>611_1262</v>
      </c>
    </row>
    <row r="763" spans="1:30" x14ac:dyDescent="0.25">
      <c r="A763">
        <v>29065176</v>
      </c>
      <c r="B763" t="s">
        <v>730</v>
      </c>
      <c r="C763" t="s">
        <v>28</v>
      </c>
      <c r="D763" t="s">
        <v>29</v>
      </c>
      <c r="E763" t="s">
        <v>32</v>
      </c>
      <c r="F763" t="s">
        <v>731</v>
      </c>
      <c r="G763" t="s">
        <v>32</v>
      </c>
      <c r="H763" t="s">
        <v>33</v>
      </c>
      <c r="I763">
        <v>0</v>
      </c>
      <c r="J763" t="s">
        <v>34</v>
      </c>
      <c r="K763" t="s">
        <v>35</v>
      </c>
      <c r="L763">
        <v>0.01</v>
      </c>
      <c r="M763" t="s">
        <v>32</v>
      </c>
      <c r="N763">
        <v>1</v>
      </c>
      <c r="O763" t="str">
        <f t="shared" si="143"/>
        <v/>
      </c>
      <c r="P763" t="str">
        <f t="shared" si="144"/>
        <v/>
      </c>
      <c r="Q763">
        <f t="shared" si="145"/>
        <v>29</v>
      </c>
      <c r="R763" t="str">
        <f t="shared" si="146"/>
        <v/>
      </c>
      <c r="S763" t="str">
        <f t="shared" si="147"/>
        <v/>
      </c>
      <c r="T763" t="str">
        <f t="shared" si="148"/>
        <v/>
      </c>
      <c r="U763" cm="1">
        <f t="array" ref="U763">MIN(IFERROR(FIND(_xlfn.SEQUENCE(10,,CHAR(48)),F763),""))</f>
        <v>8</v>
      </c>
      <c r="V763">
        <f t="shared" si="149"/>
        <v>15</v>
      </c>
      <c r="W763" t="str">
        <f t="shared" si="150"/>
        <v>611_1408</v>
      </c>
      <c r="X763" t="str">
        <f t="shared" si="151"/>
        <v>611_1408</v>
      </c>
      <c r="Y763" t="str">
        <f t="shared" si="152"/>
        <v>A créer</v>
      </c>
      <c r="Z763">
        <f t="shared" si="153"/>
        <v>0</v>
      </c>
      <c r="AA763" t="str">
        <f t="shared" si="154"/>
        <v>611_1408 / 29065176</v>
      </c>
      <c r="AB763">
        <f t="shared" si="155"/>
        <v>29065176</v>
      </c>
      <c r="AC763" s="10" t="str">
        <f>Sheet1[[#This Row],[Emplacement]]</f>
        <v>A créer</v>
      </c>
      <c r="AD763" s="10" t="str">
        <f>Sheet1[[#This Row],[Outillage]]</f>
        <v>611_1408</v>
      </c>
    </row>
    <row r="764" spans="1:30" x14ac:dyDescent="0.25">
      <c r="A764">
        <v>29065177</v>
      </c>
      <c r="B764" t="s">
        <v>732</v>
      </c>
      <c r="C764" t="s">
        <v>28</v>
      </c>
      <c r="D764" t="s">
        <v>29</v>
      </c>
      <c r="E764" t="s">
        <v>32</v>
      </c>
      <c r="F764" t="s">
        <v>733</v>
      </c>
      <c r="G764" t="s">
        <v>32</v>
      </c>
      <c r="H764" t="s">
        <v>33</v>
      </c>
      <c r="I764">
        <v>0</v>
      </c>
      <c r="J764" t="s">
        <v>34</v>
      </c>
      <c r="K764" t="s">
        <v>35</v>
      </c>
      <c r="L764">
        <v>0.01</v>
      </c>
      <c r="M764" t="s">
        <v>32</v>
      </c>
      <c r="N764">
        <v>1</v>
      </c>
      <c r="O764" t="str">
        <f t="shared" si="143"/>
        <v/>
      </c>
      <c r="P764" t="str">
        <f t="shared" si="144"/>
        <v/>
      </c>
      <c r="Q764">
        <f t="shared" si="145"/>
        <v>27</v>
      </c>
      <c r="R764" t="str">
        <f t="shared" si="146"/>
        <v/>
      </c>
      <c r="S764" t="str">
        <f t="shared" si="147"/>
        <v/>
      </c>
      <c r="T764" t="str">
        <f t="shared" si="148"/>
        <v/>
      </c>
      <c r="U764" cm="1">
        <f t="array" ref="U764">MIN(IFERROR(FIND(_xlfn.SEQUENCE(10,,CHAR(48)),F764),""))</f>
        <v>8</v>
      </c>
      <c r="V764">
        <f t="shared" si="149"/>
        <v>15</v>
      </c>
      <c r="W764" t="str">
        <f t="shared" si="150"/>
        <v>611_1438</v>
      </c>
      <c r="X764" t="str">
        <f t="shared" si="151"/>
        <v>611_1438</v>
      </c>
      <c r="Y764" t="str">
        <f t="shared" si="152"/>
        <v>A créer</v>
      </c>
      <c r="Z764">
        <f t="shared" si="153"/>
        <v>0</v>
      </c>
      <c r="AA764" t="str">
        <f t="shared" si="154"/>
        <v>611_1438 / 29065177</v>
      </c>
      <c r="AB764">
        <f t="shared" si="155"/>
        <v>29065177</v>
      </c>
      <c r="AC764" s="10" t="str">
        <f>Sheet1[[#This Row],[Emplacement]]</f>
        <v>A créer</v>
      </c>
      <c r="AD764" s="10" t="str">
        <f>Sheet1[[#This Row],[Outillage]]</f>
        <v>611_1438</v>
      </c>
    </row>
    <row r="765" spans="1:30" x14ac:dyDescent="0.25">
      <c r="A765">
        <v>29065178</v>
      </c>
      <c r="B765" t="s">
        <v>734</v>
      </c>
      <c r="C765" t="s">
        <v>28</v>
      </c>
      <c r="D765" t="s">
        <v>29</v>
      </c>
      <c r="E765" t="s">
        <v>32</v>
      </c>
      <c r="F765" t="s">
        <v>735</v>
      </c>
      <c r="G765" t="s">
        <v>32</v>
      </c>
      <c r="H765" t="s">
        <v>33</v>
      </c>
      <c r="I765">
        <v>0</v>
      </c>
      <c r="J765" t="s">
        <v>34</v>
      </c>
      <c r="K765" t="s">
        <v>35</v>
      </c>
      <c r="L765">
        <v>0.01</v>
      </c>
      <c r="M765" t="s">
        <v>32</v>
      </c>
      <c r="N765">
        <v>1</v>
      </c>
      <c r="O765" t="str">
        <f t="shared" si="143"/>
        <v/>
      </c>
      <c r="P765" t="str">
        <f t="shared" si="144"/>
        <v/>
      </c>
      <c r="Q765">
        <f t="shared" si="145"/>
        <v>29</v>
      </c>
      <c r="R765" t="str">
        <f t="shared" si="146"/>
        <v/>
      </c>
      <c r="S765" t="str">
        <f t="shared" si="147"/>
        <v/>
      </c>
      <c r="T765" t="str">
        <f t="shared" si="148"/>
        <v/>
      </c>
      <c r="U765" cm="1">
        <f t="array" ref="U765">MIN(IFERROR(FIND(_xlfn.SEQUENCE(10,,CHAR(48)),F765),""))</f>
        <v>8</v>
      </c>
      <c r="V765">
        <f t="shared" si="149"/>
        <v>15</v>
      </c>
      <c r="W765" t="str">
        <f t="shared" si="150"/>
        <v>611_1455</v>
      </c>
      <c r="X765" t="str">
        <f t="shared" si="151"/>
        <v>611_1455</v>
      </c>
      <c r="Y765" t="str">
        <f t="shared" si="152"/>
        <v>A créer</v>
      </c>
      <c r="Z765">
        <f t="shared" si="153"/>
        <v>0</v>
      </c>
      <c r="AA765" t="str">
        <f t="shared" si="154"/>
        <v>611_1455 / 29065178</v>
      </c>
      <c r="AB765">
        <f t="shared" si="155"/>
        <v>29065178</v>
      </c>
      <c r="AC765" s="10" t="str">
        <f>Sheet1[[#This Row],[Emplacement]]</f>
        <v>A créer</v>
      </c>
      <c r="AD765" s="10" t="str">
        <f>Sheet1[[#This Row],[Outillage]]</f>
        <v>611_1455</v>
      </c>
    </row>
    <row r="766" spans="1:30" x14ac:dyDescent="0.25">
      <c r="A766">
        <v>29065180</v>
      </c>
      <c r="B766" t="s">
        <v>736</v>
      </c>
      <c r="C766" t="s">
        <v>28</v>
      </c>
      <c r="D766" t="s">
        <v>29</v>
      </c>
      <c r="E766" t="s">
        <v>32</v>
      </c>
      <c r="F766" t="s">
        <v>737</v>
      </c>
      <c r="G766" t="s">
        <v>32</v>
      </c>
      <c r="H766" t="s">
        <v>33</v>
      </c>
      <c r="I766">
        <v>0</v>
      </c>
      <c r="J766" t="s">
        <v>34</v>
      </c>
      <c r="K766" t="s">
        <v>35</v>
      </c>
      <c r="L766">
        <v>0.01</v>
      </c>
      <c r="M766" t="s">
        <v>32</v>
      </c>
      <c r="N766">
        <v>1</v>
      </c>
      <c r="O766" t="str">
        <f t="shared" si="143"/>
        <v/>
      </c>
      <c r="P766" t="str">
        <f t="shared" si="144"/>
        <v/>
      </c>
      <c r="Q766">
        <f t="shared" si="145"/>
        <v>29</v>
      </c>
      <c r="R766" t="str">
        <f t="shared" si="146"/>
        <v/>
      </c>
      <c r="S766" t="str">
        <f t="shared" si="147"/>
        <v/>
      </c>
      <c r="T766" t="str">
        <f t="shared" si="148"/>
        <v/>
      </c>
      <c r="U766" cm="1">
        <f t="array" ref="U766">MIN(IFERROR(FIND(_xlfn.SEQUENCE(10,,CHAR(48)),F766),""))</f>
        <v>8</v>
      </c>
      <c r="V766">
        <f t="shared" si="149"/>
        <v>15</v>
      </c>
      <c r="W766" t="str">
        <f t="shared" si="150"/>
        <v>611_1475</v>
      </c>
      <c r="X766" t="str">
        <f t="shared" si="151"/>
        <v>611_1475</v>
      </c>
      <c r="Y766" t="str">
        <f t="shared" si="152"/>
        <v>A créer</v>
      </c>
      <c r="Z766">
        <f t="shared" si="153"/>
        <v>0</v>
      </c>
      <c r="AA766" t="str">
        <f t="shared" si="154"/>
        <v>611_1475 / 29065180</v>
      </c>
      <c r="AB766">
        <f t="shared" si="155"/>
        <v>29065180</v>
      </c>
      <c r="AC766" s="10" t="str">
        <f>Sheet1[[#This Row],[Emplacement]]</f>
        <v>A créer</v>
      </c>
      <c r="AD766" s="10" t="str">
        <f>Sheet1[[#This Row],[Outillage]]</f>
        <v>611_1475</v>
      </c>
    </row>
    <row r="767" spans="1:30" x14ac:dyDescent="0.25">
      <c r="A767">
        <v>29065181</v>
      </c>
      <c r="B767" t="s">
        <v>738</v>
      </c>
      <c r="C767" t="s">
        <v>28</v>
      </c>
      <c r="D767" t="s">
        <v>29</v>
      </c>
      <c r="E767" t="s">
        <v>32</v>
      </c>
      <c r="F767" t="s">
        <v>739</v>
      </c>
      <c r="G767" t="s">
        <v>32</v>
      </c>
      <c r="H767" t="s">
        <v>33</v>
      </c>
      <c r="I767">
        <v>0</v>
      </c>
      <c r="J767" t="s">
        <v>34</v>
      </c>
      <c r="K767" t="s">
        <v>35</v>
      </c>
      <c r="L767">
        <v>0.01</v>
      </c>
      <c r="M767" t="s">
        <v>32</v>
      </c>
      <c r="N767">
        <v>1</v>
      </c>
      <c r="O767" t="str">
        <f t="shared" si="143"/>
        <v/>
      </c>
      <c r="P767" t="str">
        <f t="shared" si="144"/>
        <v/>
      </c>
      <c r="Q767">
        <f t="shared" si="145"/>
        <v>29</v>
      </c>
      <c r="R767" t="str">
        <f t="shared" si="146"/>
        <v/>
      </c>
      <c r="S767" t="str">
        <f t="shared" si="147"/>
        <v/>
      </c>
      <c r="T767" t="str">
        <f t="shared" si="148"/>
        <v/>
      </c>
      <c r="U767" cm="1">
        <f t="array" ref="U767">MIN(IFERROR(FIND(_xlfn.SEQUENCE(10,,CHAR(48)),F767),""))</f>
        <v>8</v>
      </c>
      <c r="V767">
        <f t="shared" si="149"/>
        <v>15</v>
      </c>
      <c r="W767" t="str">
        <f t="shared" si="150"/>
        <v>611_1483</v>
      </c>
      <c r="X767" t="str">
        <f t="shared" si="151"/>
        <v>611_1483</v>
      </c>
      <c r="Y767" t="str">
        <f t="shared" si="152"/>
        <v>A créer</v>
      </c>
      <c r="Z767">
        <f t="shared" si="153"/>
        <v>0</v>
      </c>
      <c r="AA767" t="str">
        <f t="shared" si="154"/>
        <v>611_1483 / 29065181</v>
      </c>
      <c r="AB767">
        <f t="shared" si="155"/>
        <v>29065181</v>
      </c>
      <c r="AC767" s="10" t="str">
        <f>Sheet1[[#This Row],[Emplacement]]</f>
        <v>A créer</v>
      </c>
      <c r="AD767" s="10" t="str">
        <f>Sheet1[[#This Row],[Outillage]]</f>
        <v>611_1483</v>
      </c>
    </row>
    <row r="768" spans="1:30" x14ac:dyDescent="0.25">
      <c r="A768">
        <v>29065182</v>
      </c>
      <c r="B768" t="s">
        <v>740</v>
      </c>
      <c r="C768" t="s">
        <v>28</v>
      </c>
      <c r="D768" t="s">
        <v>29</v>
      </c>
      <c r="E768" t="s">
        <v>32</v>
      </c>
      <c r="F768" t="s">
        <v>741</v>
      </c>
      <c r="G768" t="s">
        <v>32</v>
      </c>
      <c r="H768" t="s">
        <v>33</v>
      </c>
      <c r="I768">
        <v>0</v>
      </c>
      <c r="J768" t="s">
        <v>34</v>
      </c>
      <c r="K768" t="s">
        <v>35</v>
      </c>
      <c r="L768">
        <v>0.01</v>
      </c>
      <c r="M768" t="s">
        <v>32</v>
      </c>
      <c r="N768">
        <v>1</v>
      </c>
      <c r="O768" t="str">
        <f t="shared" si="143"/>
        <v/>
      </c>
      <c r="P768" t="str">
        <f t="shared" si="144"/>
        <v/>
      </c>
      <c r="Q768">
        <f t="shared" si="145"/>
        <v>27</v>
      </c>
      <c r="R768" t="str">
        <f t="shared" si="146"/>
        <v/>
      </c>
      <c r="S768" t="str">
        <f t="shared" si="147"/>
        <v/>
      </c>
      <c r="T768" t="str">
        <f t="shared" si="148"/>
        <v/>
      </c>
      <c r="U768" cm="1">
        <f t="array" ref="U768">MIN(IFERROR(FIND(_xlfn.SEQUENCE(10,,CHAR(48)),F768),""))</f>
        <v>8</v>
      </c>
      <c r="V768">
        <f t="shared" si="149"/>
        <v>15</v>
      </c>
      <c r="W768" t="str">
        <f t="shared" si="150"/>
        <v>611_1495</v>
      </c>
      <c r="X768" t="str">
        <f t="shared" si="151"/>
        <v>611_1495</v>
      </c>
      <c r="Y768" t="str">
        <f t="shared" si="152"/>
        <v>A créer</v>
      </c>
      <c r="Z768">
        <f t="shared" si="153"/>
        <v>0</v>
      </c>
      <c r="AA768" t="str">
        <f t="shared" si="154"/>
        <v>611_1495 / 29065182</v>
      </c>
      <c r="AB768">
        <f t="shared" si="155"/>
        <v>29065182</v>
      </c>
      <c r="AC768" s="10" t="str">
        <f>Sheet1[[#This Row],[Emplacement]]</f>
        <v>A créer</v>
      </c>
      <c r="AD768" s="10" t="str">
        <f>Sheet1[[#This Row],[Outillage]]</f>
        <v>611_1495</v>
      </c>
    </row>
    <row r="769" spans="1:30" x14ac:dyDescent="0.25">
      <c r="A769">
        <v>29065183</v>
      </c>
      <c r="B769" t="s">
        <v>742</v>
      </c>
      <c r="C769" t="s">
        <v>28</v>
      </c>
      <c r="D769" t="s">
        <v>29</v>
      </c>
      <c r="E769" t="s">
        <v>32</v>
      </c>
      <c r="F769" t="s">
        <v>743</v>
      </c>
      <c r="G769" t="s">
        <v>32</v>
      </c>
      <c r="H769" t="s">
        <v>33</v>
      </c>
      <c r="I769">
        <v>0</v>
      </c>
      <c r="J769" t="s">
        <v>34</v>
      </c>
      <c r="K769" t="s">
        <v>35</v>
      </c>
      <c r="L769">
        <v>0.01</v>
      </c>
      <c r="M769" t="s">
        <v>32</v>
      </c>
      <c r="N769">
        <v>1</v>
      </c>
      <c r="O769" t="str">
        <f t="shared" si="143"/>
        <v/>
      </c>
      <c r="P769" t="str">
        <f t="shared" si="144"/>
        <v/>
      </c>
      <c r="Q769">
        <f t="shared" si="145"/>
        <v>29</v>
      </c>
      <c r="R769" t="str">
        <f t="shared" si="146"/>
        <v/>
      </c>
      <c r="S769" t="str">
        <f t="shared" si="147"/>
        <v/>
      </c>
      <c r="T769" t="str">
        <f t="shared" si="148"/>
        <v/>
      </c>
      <c r="U769" cm="1">
        <f t="array" ref="U769">MIN(IFERROR(FIND(_xlfn.SEQUENCE(10,,CHAR(48)),F769),""))</f>
        <v>8</v>
      </c>
      <c r="V769">
        <f t="shared" si="149"/>
        <v>15</v>
      </c>
      <c r="W769" t="str">
        <f t="shared" si="150"/>
        <v>611_1499</v>
      </c>
      <c r="X769" t="str">
        <f t="shared" si="151"/>
        <v>611_1499</v>
      </c>
      <c r="Y769" t="str">
        <f t="shared" si="152"/>
        <v>A créer</v>
      </c>
      <c r="Z769">
        <f t="shared" si="153"/>
        <v>0</v>
      </c>
      <c r="AA769" t="str">
        <f t="shared" si="154"/>
        <v>611_1499 / 29065183</v>
      </c>
      <c r="AB769">
        <f t="shared" si="155"/>
        <v>29065183</v>
      </c>
      <c r="AC769" s="10" t="str">
        <f>Sheet1[[#This Row],[Emplacement]]</f>
        <v>A créer</v>
      </c>
      <c r="AD769" s="10" t="str">
        <f>Sheet1[[#This Row],[Outillage]]</f>
        <v>611_1499</v>
      </c>
    </row>
    <row r="770" spans="1:30" x14ac:dyDescent="0.25">
      <c r="A770">
        <v>29065184</v>
      </c>
      <c r="B770" t="s">
        <v>744</v>
      </c>
      <c r="C770" t="s">
        <v>28</v>
      </c>
      <c r="D770" t="s">
        <v>29</v>
      </c>
      <c r="E770" t="s">
        <v>32</v>
      </c>
      <c r="F770" t="s">
        <v>745</v>
      </c>
      <c r="G770" t="s">
        <v>32</v>
      </c>
      <c r="H770" t="s">
        <v>33</v>
      </c>
      <c r="I770">
        <v>0</v>
      </c>
      <c r="J770" t="s">
        <v>34</v>
      </c>
      <c r="K770" t="s">
        <v>35</v>
      </c>
      <c r="L770">
        <v>0.01</v>
      </c>
      <c r="M770" t="s">
        <v>32</v>
      </c>
      <c r="N770">
        <v>1</v>
      </c>
      <c r="O770" t="str">
        <f t="shared" ref="O770:O833" si="156">IF(F770="","",IFERROR(FIND("DRW ACY",B770),""))</f>
        <v/>
      </c>
      <c r="P770" t="str">
        <f t="shared" ref="P770:P833" si="157">IF(O770="","",O770+6)</f>
        <v/>
      </c>
      <c r="Q770">
        <f t="shared" ref="Q770:Q833" si="158">LEN(B770)</f>
        <v>29</v>
      </c>
      <c r="R770" t="str">
        <f t="shared" ref="R770:R833" si="159">IF(P770="","",RIGHT(B770,Q770-P770))</f>
        <v/>
      </c>
      <c r="S770" t="str">
        <f t="shared" ref="S770:S833" si="160">IFERROR(FIND("DRWACY",F770),"")</f>
        <v/>
      </c>
      <c r="T770" t="str">
        <f t="shared" ref="T770:T833" si="161">IF(S770="","",S770+6)</f>
        <v/>
      </c>
      <c r="U770" cm="1">
        <f t="array" ref="U770">MIN(IFERROR(FIND(_xlfn.SEQUENCE(10,,CHAR(48)),F770),""))</f>
        <v>8</v>
      </c>
      <c r="V770">
        <f t="shared" ref="V770:V833" si="162">LEN(F770)</f>
        <v>15</v>
      </c>
      <c r="W770" t="str">
        <f t="shared" ref="W770:W833" si="163">RIGHT(F770,(V770+1)-U770)</f>
        <v>611_1528</v>
      </c>
      <c r="X770" t="str">
        <f t="shared" ref="X770:X833" si="164">LEFT(W770,8)</f>
        <v>611_1528</v>
      </c>
      <c r="Y770" t="str">
        <f t="shared" ref="Y770:Y833" si="165">IF(E770&lt;&gt;"",E770,"A créer")</f>
        <v>A créer</v>
      </c>
      <c r="Z770">
        <f t="shared" ref="Z770:Z833" si="166">I770</f>
        <v>0</v>
      </c>
      <c r="AA770" t="str">
        <f t="shared" ref="AA770:AA833" si="167">X770&amp;" / "&amp;A770</f>
        <v>611_1528 / 29065184</v>
      </c>
      <c r="AB770">
        <f t="shared" ref="AB770:AB833" si="168">A770</f>
        <v>29065184</v>
      </c>
      <c r="AC770" s="10" t="str">
        <f>Sheet1[[#This Row],[Emplacement]]</f>
        <v>A créer</v>
      </c>
      <c r="AD770" s="10" t="str">
        <f>Sheet1[[#This Row],[Outillage]]</f>
        <v>611_1528</v>
      </c>
    </row>
    <row r="771" spans="1:30" x14ac:dyDescent="0.25">
      <c r="A771">
        <v>29065185</v>
      </c>
      <c r="B771" t="s">
        <v>746</v>
      </c>
      <c r="C771" t="s">
        <v>28</v>
      </c>
      <c r="D771" t="s">
        <v>29</v>
      </c>
      <c r="E771" t="s">
        <v>32</v>
      </c>
      <c r="F771" t="s">
        <v>747</v>
      </c>
      <c r="G771" t="s">
        <v>32</v>
      </c>
      <c r="H771" t="s">
        <v>33</v>
      </c>
      <c r="I771">
        <v>0</v>
      </c>
      <c r="J771" t="s">
        <v>34</v>
      </c>
      <c r="K771" t="s">
        <v>35</v>
      </c>
      <c r="L771">
        <v>0.01</v>
      </c>
      <c r="M771" t="s">
        <v>32</v>
      </c>
      <c r="N771">
        <v>1</v>
      </c>
      <c r="O771" t="str">
        <f t="shared" si="156"/>
        <v/>
      </c>
      <c r="P771" t="str">
        <f t="shared" si="157"/>
        <v/>
      </c>
      <c r="Q771">
        <f t="shared" si="158"/>
        <v>29</v>
      </c>
      <c r="R771" t="str">
        <f t="shared" si="159"/>
        <v/>
      </c>
      <c r="S771" t="str">
        <f t="shared" si="160"/>
        <v/>
      </c>
      <c r="T771" t="str">
        <f t="shared" si="161"/>
        <v/>
      </c>
      <c r="U771" cm="1">
        <f t="array" ref="U771">MIN(IFERROR(FIND(_xlfn.SEQUENCE(10,,CHAR(48)),F771),""))</f>
        <v>8</v>
      </c>
      <c r="V771">
        <f t="shared" si="162"/>
        <v>15</v>
      </c>
      <c r="W771" t="str">
        <f t="shared" si="163"/>
        <v>611_1567</v>
      </c>
      <c r="X771" t="str">
        <f t="shared" si="164"/>
        <v>611_1567</v>
      </c>
      <c r="Y771" t="str">
        <f t="shared" si="165"/>
        <v>A créer</v>
      </c>
      <c r="Z771">
        <f t="shared" si="166"/>
        <v>0</v>
      </c>
      <c r="AA771" t="str">
        <f t="shared" si="167"/>
        <v>611_1567 / 29065185</v>
      </c>
      <c r="AB771">
        <f t="shared" si="168"/>
        <v>29065185</v>
      </c>
      <c r="AC771" s="10" t="str">
        <f>Sheet1[[#This Row],[Emplacement]]</f>
        <v>A créer</v>
      </c>
      <c r="AD771" s="10" t="str">
        <f>Sheet1[[#This Row],[Outillage]]</f>
        <v>611_1567</v>
      </c>
    </row>
    <row r="772" spans="1:30" x14ac:dyDescent="0.25">
      <c r="A772">
        <v>29065329</v>
      </c>
      <c r="B772" t="s">
        <v>950</v>
      </c>
      <c r="C772" t="s">
        <v>28</v>
      </c>
      <c r="D772" t="s">
        <v>29</v>
      </c>
      <c r="E772" t="s">
        <v>32</v>
      </c>
      <c r="F772" t="s">
        <v>951</v>
      </c>
      <c r="G772" t="s">
        <v>32</v>
      </c>
      <c r="H772" t="s">
        <v>33</v>
      </c>
      <c r="I772">
        <v>0</v>
      </c>
      <c r="J772" t="s">
        <v>34</v>
      </c>
      <c r="K772" t="s">
        <v>35</v>
      </c>
      <c r="L772">
        <v>0.01</v>
      </c>
      <c r="M772" t="s">
        <v>32</v>
      </c>
      <c r="N772">
        <v>1</v>
      </c>
      <c r="O772" t="str">
        <f t="shared" si="156"/>
        <v/>
      </c>
      <c r="P772" t="str">
        <f t="shared" si="157"/>
        <v/>
      </c>
      <c r="Q772">
        <f t="shared" si="158"/>
        <v>28</v>
      </c>
      <c r="R772" t="str">
        <f t="shared" si="159"/>
        <v/>
      </c>
      <c r="S772" t="str">
        <f t="shared" si="160"/>
        <v/>
      </c>
      <c r="T772" t="str">
        <f t="shared" si="161"/>
        <v/>
      </c>
      <c r="U772" cm="1">
        <f t="array" ref="U772">MIN(IFERROR(FIND(_xlfn.SEQUENCE(10,,CHAR(48)),F772),""))</f>
        <v>8</v>
      </c>
      <c r="V772">
        <f t="shared" si="162"/>
        <v>15</v>
      </c>
      <c r="W772" t="str">
        <f t="shared" si="163"/>
        <v>611_1461</v>
      </c>
      <c r="X772" t="str">
        <f t="shared" si="164"/>
        <v>611_1461</v>
      </c>
      <c r="Y772" t="str">
        <f t="shared" si="165"/>
        <v>A créer</v>
      </c>
      <c r="Z772">
        <f t="shared" si="166"/>
        <v>0</v>
      </c>
      <c r="AA772" t="str">
        <f t="shared" si="167"/>
        <v>611_1461 / 29065329</v>
      </c>
      <c r="AB772">
        <f t="shared" si="168"/>
        <v>29065329</v>
      </c>
      <c r="AC772" s="10" t="str">
        <f>Sheet1[[#This Row],[Emplacement]]</f>
        <v>A créer</v>
      </c>
      <c r="AD772" s="10" t="str">
        <f>Sheet1[[#This Row],[Outillage]]</f>
        <v>611_1461</v>
      </c>
    </row>
    <row r="773" spans="1:30" x14ac:dyDescent="0.25">
      <c r="A773">
        <v>29065330</v>
      </c>
      <c r="B773" t="s">
        <v>952</v>
      </c>
      <c r="C773" t="s">
        <v>28</v>
      </c>
      <c r="D773" t="s">
        <v>29</v>
      </c>
      <c r="E773" t="s">
        <v>32</v>
      </c>
      <c r="F773" t="s">
        <v>953</v>
      </c>
      <c r="G773" t="s">
        <v>32</v>
      </c>
      <c r="H773" t="s">
        <v>33</v>
      </c>
      <c r="I773">
        <v>0</v>
      </c>
      <c r="J773" t="s">
        <v>34</v>
      </c>
      <c r="K773" t="s">
        <v>35</v>
      </c>
      <c r="L773">
        <v>0.01</v>
      </c>
      <c r="M773" t="s">
        <v>32</v>
      </c>
      <c r="N773">
        <v>1</v>
      </c>
      <c r="O773" t="str">
        <f t="shared" si="156"/>
        <v/>
      </c>
      <c r="P773" t="str">
        <f t="shared" si="157"/>
        <v/>
      </c>
      <c r="Q773">
        <f t="shared" si="158"/>
        <v>28</v>
      </c>
      <c r="R773" t="str">
        <f t="shared" si="159"/>
        <v/>
      </c>
      <c r="S773" t="str">
        <f t="shared" si="160"/>
        <v/>
      </c>
      <c r="T773" t="str">
        <f t="shared" si="161"/>
        <v/>
      </c>
      <c r="U773" cm="1">
        <f t="array" ref="U773">MIN(IFERROR(FIND(_xlfn.SEQUENCE(10,,CHAR(48)),F773),""))</f>
        <v>8</v>
      </c>
      <c r="V773">
        <f t="shared" si="162"/>
        <v>15</v>
      </c>
      <c r="W773" t="str">
        <f t="shared" si="163"/>
        <v>611_1501</v>
      </c>
      <c r="X773" t="str">
        <f t="shared" si="164"/>
        <v>611_1501</v>
      </c>
      <c r="Y773" t="str">
        <f t="shared" si="165"/>
        <v>A créer</v>
      </c>
      <c r="Z773">
        <f t="shared" si="166"/>
        <v>0</v>
      </c>
      <c r="AA773" t="str">
        <f t="shared" si="167"/>
        <v>611_1501 / 29065330</v>
      </c>
      <c r="AB773">
        <f t="shared" si="168"/>
        <v>29065330</v>
      </c>
      <c r="AC773" s="10" t="str">
        <f>Sheet1[[#This Row],[Emplacement]]</f>
        <v>A créer</v>
      </c>
      <c r="AD773" s="10" t="str">
        <f>Sheet1[[#This Row],[Outillage]]</f>
        <v>611_1501</v>
      </c>
    </row>
    <row r="774" spans="1:30" x14ac:dyDescent="0.25">
      <c r="A774">
        <v>29065332</v>
      </c>
      <c r="B774" t="s">
        <v>955</v>
      </c>
      <c r="C774" t="s">
        <v>28</v>
      </c>
      <c r="D774" t="s">
        <v>29</v>
      </c>
      <c r="E774" t="s">
        <v>32</v>
      </c>
      <c r="F774" t="s">
        <v>956</v>
      </c>
      <c r="G774" t="s">
        <v>32</v>
      </c>
      <c r="H774" t="s">
        <v>33</v>
      </c>
      <c r="I774">
        <v>0</v>
      </c>
      <c r="J774" t="s">
        <v>34</v>
      </c>
      <c r="K774" t="s">
        <v>35</v>
      </c>
      <c r="L774">
        <v>0.01</v>
      </c>
      <c r="M774" t="s">
        <v>32</v>
      </c>
      <c r="N774">
        <v>1</v>
      </c>
      <c r="O774" t="str">
        <f t="shared" si="156"/>
        <v/>
      </c>
      <c r="P774" t="str">
        <f t="shared" si="157"/>
        <v/>
      </c>
      <c r="Q774">
        <f t="shared" si="158"/>
        <v>28</v>
      </c>
      <c r="R774" t="str">
        <f t="shared" si="159"/>
        <v/>
      </c>
      <c r="S774" t="str">
        <f t="shared" si="160"/>
        <v/>
      </c>
      <c r="T774" t="str">
        <f t="shared" si="161"/>
        <v/>
      </c>
      <c r="U774" cm="1">
        <f t="array" ref="U774">MIN(IFERROR(FIND(_xlfn.SEQUENCE(10,,CHAR(48)),F774),""))</f>
        <v>8</v>
      </c>
      <c r="V774">
        <f t="shared" si="162"/>
        <v>15</v>
      </c>
      <c r="W774" t="str">
        <f t="shared" si="163"/>
        <v>611_1596</v>
      </c>
      <c r="X774" t="str">
        <f t="shared" si="164"/>
        <v>611_1596</v>
      </c>
      <c r="Y774" t="str">
        <f t="shared" si="165"/>
        <v>A créer</v>
      </c>
      <c r="Z774">
        <f t="shared" si="166"/>
        <v>0</v>
      </c>
      <c r="AA774" t="str">
        <f t="shared" si="167"/>
        <v>611_1596 / 29065332</v>
      </c>
      <c r="AB774">
        <f t="shared" si="168"/>
        <v>29065332</v>
      </c>
      <c r="AC774" s="10" t="str">
        <f>Sheet1[[#This Row],[Emplacement]]</f>
        <v>A créer</v>
      </c>
      <c r="AD774" s="10" t="str">
        <f>Sheet1[[#This Row],[Outillage]]</f>
        <v>611_1596</v>
      </c>
    </row>
    <row r="775" spans="1:30" x14ac:dyDescent="0.25">
      <c r="A775">
        <v>29065333</v>
      </c>
      <c r="B775" t="s">
        <v>957</v>
      </c>
      <c r="C775" t="s">
        <v>28</v>
      </c>
      <c r="D775" t="s">
        <v>29</v>
      </c>
      <c r="E775" t="s">
        <v>32</v>
      </c>
      <c r="F775" t="s">
        <v>958</v>
      </c>
      <c r="G775" t="s">
        <v>32</v>
      </c>
      <c r="H775" t="s">
        <v>33</v>
      </c>
      <c r="I775">
        <v>0</v>
      </c>
      <c r="J775" t="s">
        <v>34</v>
      </c>
      <c r="K775" t="s">
        <v>35</v>
      </c>
      <c r="L775">
        <v>0.01</v>
      </c>
      <c r="M775" t="s">
        <v>32</v>
      </c>
      <c r="N775">
        <v>1</v>
      </c>
      <c r="O775" t="str">
        <f t="shared" si="156"/>
        <v/>
      </c>
      <c r="P775" t="str">
        <f t="shared" si="157"/>
        <v/>
      </c>
      <c r="Q775">
        <f t="shared" si="158"/>
        <v>28</v>
      </c>
      <c r="R775" t="str">
        <f t="shared" si="159"/>
        <v/>
      </c>
      <c r="S775" t="str">
        <f t="shared" si="160"/>
        <v/>
      </c>
      <c r="T775" t="str">
        <f t="shared" si="161"/>
        <v/>
      </c>
      <c r="U775" cm="1">
        <f t="array" ref="U775">MIN(IFERROR(FIND(_xlfn.SEQUENCE(10,,CHAR(48)),F775),""))</f>
        <v>8</v>
      </c>
      <c r="V775">
        <f t="shared" si="162"/>
        <v>15</v>
      </c>
      <c r="W775" t="str">
        <f t="shared" si="163"/>
        <v>611_1636</v>
      </c>
      <c r="X775" t="str">
        <f t="shared" si="164"/>
        <v>611_1636</v>
      </c>
      <c r="Y775" t="str">
        <f t="shared" si="165"/>
        <v>A créer</v>
      </c>
      <c r="Z775">
        <f t="shared" si="166"/>
        <v>0</v>
      </c>
      <c r="AA775" t="str">
        <f t="shared" si="167"/>
        <v>611_1636 / 29065333</v>
      </c>
      <c r="AB775">
        <f t="shared" si="168"/>
        <v>29065333</v>
      </c>
      <c r="AC775" s="10" t="str">
        <f>Sheet1[[#This Row],[Emplacement]]</f>
        <v>A créer</v>
      </c>
      <c r="AD775" s="10" t="str">
        <f>Sheet1[[#This Row],[Outillage]]</f>
        <v>611_1636</v>
      </c>
    </row>
    <row r="776" spans="1:30" x14ac:dyDescent="0.25">
      <c r="A776">
        <v>29065334</v>
      </c>
      <c r="B776" t="s">
        <v>959</v>
      </c>
      <c r="C776" t="s">
        <v>28</v>
      </c>
      <c r="D776" t="s">
        <v>29</v>
      </c>
      <c r="E776" t="s">
        <v>32</v>
      </c>
      <c r="F776" t="s">
        <v>960</v>
      </c>
      <c r="G776" t="s">
        <v>32</v>
      </c>
      <c r="H776" t="s">
        <v>33</v>
      </c>
      <c r="I776">
        <v>0</v>
      </c>
      <c r="J776" t="s">
        <v>34</v>
      </c>
      <c r="K776" t="s">
        <v>35</v>
      </c>
      <c r="L776">
        <v>0.01</v>
      </c>
      <c r="M776" t="s">
        <v>32</v>
      </c>
      <c r="N776">
        <v>1</v>
      </c>
      <c r="O776" t="str">
        <f t="shared" si="156"/>
        <v/>
      </c>
      <c r="P776" t="str">
        <f t="shared" si="157"/>
        <v/>
      </c>
      <c r="Q776">
        <f t="shared" si="158"/>
        <v>28</v>
      </c>
      <c r="R776" t="str">
        <f t="shared" si="159"/>
        <v/>
      </c>
      <c r="S776" t="str">
        <f t="shared" si="160"/>
        <v/>
      </c>
      <c r="T776" t="str">
        <f t="shared" si="161"/>
        <v/>
      </c>
      <c r="U776" cm="1">
        <f t="array" ref="U776">MIN(IFERROR(FIND(_xlfn.SEQUENCE(10,,CHAR(48)),F776),""))</f>
        <v>8</v>
      </c>
      <c r="V776">
        <f t="shared" si="162"/>
        <v>15</v>
      </c>
      <c r="W776" t="str">
        <f t="shared" si="163"/>
        <v>611_1737</v>
      </c>
      <c r="X776" t="str">
        <f t="shared" si="164"/>
        <v>611_1737</v>
      </c>
      <c r="Y776" t="str">
        <f t="shared" si="165"/>
        <v>A créer</v>
      </c>
      <c r="Z776">
        <f t="shared" si="166"/>
        <v>0</v>
      </c>
      <c r="AA776" t="str">
        <f t="shared" si="167"/>
        <v>611_1737 / 29065334</v>
      </c>
      <c r="AB776">
        <f t="shared" si="168"/>
        <v>29065334</v>
      </c>
      <c r="AC776" s="10" t="str">
        <f>Sheet1[[#This Row],[Emplacement]]</f>
        <v>A créer</v>
      </c>
      <c r="AD776" s="10" t="str">
        <f>Sheet1[[#This Row],[Outillage]]</f>
        <v>611_1737</v>
      </c>
    </row>
    <row r="777" spans="1:30" x14ac:dyDescent="0.25">
      <c r="A777">
        <v>29065336</v>
      </c>
      <c r="B777" t="s">
        <v>961</v>
      </c>
      <c r="C777" t="s">
        <v>28</v>
      </c>
      <c r="D777" t="s">
        <v>29</v>
      </c>
      <c r="E777" t="s">
        <v>32</v>
      </c>
      <c r="F777" t="s">
        <v>962</v>
      </c>
      <c r="G777" t="s">
        <v>32</v>
      </c>
      <c r="H777" t="s">
        <v>33</v>
      </c>
      <c r="I777">
        <v>0</v>
      </c>
      <c r="J777" t="s">
        <v>34</v>
      </c>
      <c r="K777" t="s">
        <v>35</v>
      </c>
      <c r="L777">
        <v>0.01</v>
      </c>
      <c r="M777" t="s">
        <v>32</v>
      </c>
      <c r="N777">
        <v>1</v>
      </c>
      <c r="O777" t="str">
        <f t="shared" si="156"/>
        <v/>
      </c>
      <c r="P777" t="str">
        <f t="shared" si="157"/>
        <v/>
      </c>
      <c r="Q777">
        <f t="shared" si="158"/>
        <v>28</v>
      </c>
      <c r="R777" t="str">
        <f t="shared" si="159"/>
        <v/>
      </c>
      <c r="S777" t="str">
        <f t="shared" si="160"/>
        <v/>
      </c>
      <c r="T777" t="str">
        <f t="shared" si="161"/>
        <v/>
      </c>
      <c r="U777" cm="1">
        <f t="array" ref="U777">MIN(IFERROR(FIND(_xlfn.SEQUENCE(10,,CHAR(48)),F777),""))</f>
        <v>8</v>
      </c>
      <c r="V777">
        <f t="shared" si="162"/>
        <v>15</v>
      </c>
      <c r="W777" t="str">
        <f t="shared" si="163"/>
        <v>611_1744</v>
      </c>
      <c r="X777" t="str">
        <f t="shared" si="164"/>
        <v>611_1744</v>
      </c>
      <c r="Y777" t="str">
        <f t="shared" si="165"/>
        <v>A créer</v>
      </c>
      <c r="Z777">
        <f t="shared" si="166"/>
        <v>0</v>
      </c>
      <c r="AA777" t="str">
        <f t="shared" si="167"/>
        <v>611_1744 / 29065336</v>
      </c>
      <c r="AB777">
        <f t="shared" si="168"/>
        <v>29065336</v>
      </c>
      <c r="AC777" s="10" t="str">
        <f>Sheet1[[#This Row],[Emplacement]]</f>
        <v>A créer</v>
      </c>
      <c r="AD777" s="10" t="str">
        <f>Sheet1[[#This Row],[Outillage]]</f>
        <v>611_1744</v>
      </c>
    </row>
    <row r="778" spans="1:30" x14ac:dyDescent="0.25">
      <c r="A778">
        <v>29065340</v>
      </c>
      <c r="B778" t="s">
        <v>963</v>
      </c>
      <c r="C778" t="s">
        <v>28</v>
      </c>
      <c r="D778" t="s">
        <v>29</v>
      </c>
      <c r="E778" t="s">
        <v>32</v>
      </c>
      <c r="F778" t="s">
        <v>964</v>
      </c>
      <c r="G778" t="s">
        <v>32</v>
      </c>
      <c r="H778" t="s">
        <v>33</v>
      </c>
      <c r="I778">
        <v>0</v>
      </c>
      <c r="J778" t="s">
        <v>34</v>
      </c>
      <c r="K778" t="s">
        <v>35</v>
      </c>
      <c r="L778">
        <v>0.01</v>
      </c>
      <c r="M778" t="s">
        <v>32</v>
      </c>
      <c r="N778">
        <v>1</v>
      </c>
      <c r="O778" t="str">
        <f t="shared" si="156"/>
        <v/>
      </c>
      <c r="P778" t="str">
        <f t="shared" si="157"/>
        <v/>
      </c>
      <c r="Q778">
        <f t="shared" si="158"/>
        <v>28</v>
      </c>
      <c r="R778" t="str">
        <f t="shared" si="159"/>
        <v/>
      </c>
      <c r="S778" t="str">
        <f t="shared" si="160"/>
        <v/>
      </c>
      <c r="T778" t="str">
        <f t="shared" si="161"/>
        <v/>
      </c>
      <c r="U778" cm="1">
        <f t="array" ref="U778">MIN(IFERROR(FIND(_xlfn.SEQUENCE(10,,CHAR(48)),F778),""))</f>
        <v>8</v>
      </c>
      <c r="V778">
        <f t="shared" si="162"/>
        <v>15</v>
      </c>
      <c r="W778" t="str">
        <f t="shared" si="163"/>
        <v>611_1979</v>
      </c>
      <c r="X778" t="str">
        <f t="shared" si="164"/>
        <v>611_1979</v>
      </c>
      <c r="Y778" t="str">
        <f t="shared" si="165"/>
        <v>A créer</v>
      </c>
      <c r="Z778">
        <f t="shared" si="166"/>
        <v>0</v>
      </c>
      <c r="AA778" t="str">
        <f t="shared" si="167"/>
        <v>611_1979 / 29065340</v>
      </c>
      <c r="AB778">
        <f t="shared" si="168"/>
        <v>29065340</v>
      </c>
      <c r="AC778" s="10" t="str">
        <f>Sheet1[[#This Row],[Emplacement]]</f>
        <v>A créer</v>
      </c>
      <c r="AD778" s="10" t="str">
        <f>Sheet1[[#This Row],[Outillage]]</f>
        <v>611_1979</v>
      </c>
    </row>
    <row r="779" spans="1:30" x14ac:dyDescent="0.25">
      <c r="A779">
        <v>29065341</v>
      </c>
      <c r="B779" t="s">
        <v>965</v>
      </c>
      <c r="C779" t="s">
        <v>28</v>
      </c>
      <c r="D779" t="s">
        <v>29</v>
      </c>
      <c r="E779" t="s">
        <v>32</v>
      </c>
      <c r="F779" t="s">
        <v>966</v>
      </c>
      <c r="G779" t="s">
        <v>32</v>
      </c>
      <c r="H779" t="s">
        <v>33</v>
      </c>
      <c r="I779">
        <v>0</v>
      </c>
      <c r="J779" t="s">
        <v>34</v>
      </c>
      <c r="K779" t="s">
        <v>35</v>
      </c>
      <c r="L779">
        <v>0.01</v>
      </c>
      <c r="M779" t="s">
        <v>32</v>
      </c>
      <c r="N779">
        <v>1</v>
      </c>
      <c r="O779" t="str">
        <f t="shared" si="156"/>
        <v/>
      </c>
      <c r="P779" t="str">
        <f t="shared" si="157"/>
        <v/>
      </c>
      <c r="Q779">
        <f t="shared" si="158"/>
        <v>28</v>
      </c>
      <c r="R779" t="str">
        <f t="shared" si="159"/>
        <v/>
      </c>
      <c r="S779" t="str">
        <f t="shared" si="160"/>
        <v/>
      </c>
      <c r="T779" t="str">
        <f t="shared" si="161"/>
        <v/>
      </c>
      <c r="U779" cm="1">
        <f t="array" ref="U779">MIN(IFERROR(FIND(_xlfn.SEQUENCE(10,,CHAR(48)),F779),""))</f>
        <v>8</v>
      </c>
      <c r="V779">
        <f t="shared" si="162"/>
        <v>15</v>
      </c>
      <c r="W779" t="str">
        <f t="shared" si="163"/>
        <v>611_2031</v>
      </c>
      <c r="X779" t="str">
        <f t="shared" si="164"/>
        <v>611_2031</v>
      </c>
      <c r="Y779" t="str">
        <f t="shared" si="165"/>
        <v>A créer</v>
      </c>
      <c r="Z779">
        <f t="shared" si="166"/>
        <v>0</v>
      </c>
      <c r="AA779" t="str">
        <f t="shared" si="167"/>
        <v>611_2031 / 29065341</v>
      </c>
      <c r="AB779">
        <f t="shared" si="168"/>
        <v>29065341</v>
      </c>
      <c r="AC779" s="10" t="str">
        <f>Sheet1[[#This Row],[Emplacement]]</f>
        <v>A créer</v>
      </c>
      <c r="AD779" s="10" t="str">
        <f>Sheet1[[#This Row],[Outillage]]</f>
        <v>611_2031</v>
      </c>
    </row>
    <row r="780" spans="1:30" x14ac:dyDescent="0.25">
      <c r="A780">
        <v>29065342</v>
      </c>
      <c r="B780" t="s">
        <v>967</v>
      </c>
      <c r="C780" t="s">
        <v>28</v>
      </c>
      <c r="D780" t="s">
        <v>29</v>
      </c>
      <c r="E780" t="s">
        <v>32</v>
      </c>
      <c r="F780" t="s">
        <v>968</v>
      </c>
      <c r="G780" t="s">
        <v>32</v>
      </c>
      <c r="H780" t="s">
        <v>33</v>
      </c>
      <c r="I780">
        <v>0</v>
      </c>
      <c r="J780" t="s">
        <v>34</v>
      </c>
      <c r="K780" t="s">
        <v>35</v>
      </c>
      <c r="L780">
        <v>0.01</v>
      </c>
      <c r="M780" t="s">
        <v>32</v>
      </c>
      <c r="N780">
        <v>1</v>
      </c>
      <c r="O780" t="str">
        <f t="shared" si="156"/>
        <v/>
      </c>
      <c r="P780" t="str">
        <f t="shared" si="157"/>
        <v/>
      </c>
      <c r="Q780">
        <f t="shared" si="158"/>
        <v>28</v>
      </c>
      <c r="R780" t="str">
        <f t="shared" si="159"/>
        <v/>
      </c>
      <c r="S780" t="str">
        <f t="shared" si="160"/>
        <v/>
      </c>
      <c r="T780" t="str">
        <f t="shared" si="161"/>
        <v/>
      </c>
      <c r="U780" cm="1">
        <f t="array" ref="U780">MIN(IFERROR(FIND(_xlfn.SEQUENCE(10,,CHAR(48)),F780),""))</f>
        <v>8</v>
      </c>
      <c r="V780">
        <f t="shared" si="162"/>
        <v>15</v>
      </c>
      <c r="W780" t="str">
        <f t="shared" si="163"/>
        <v>611_2048</v>
      </c>
      <c r="X780" t="str">
        <f t="shared" si="164"/>
        <v>611_2048</v>
      </c>
      <c r="Y780" t="str">
        <f t="shared" si="165"/>
        <v>A créer</v>
      </c>
      <c r="Z780">
        <f t="shared" si="166"/>
        <v>0</v>
      </c>
      <c r="AA780" t="str">
        <f t="shared" si="167"/>
        <v>611_2048 / 29065342</v>
      </c>
      <c r="AB780">
        <f t="shared" si="168"/>
        <v>29065342</v>
      </c>
      <c r="AC780" s="10" t="str">
        <f>Sheet1[[#This Row],[Emplacement]]</f>
        <v>A créer</v>
      </c>
      <c r="AD780" s="10" t="str">
        <f>Sheet1[[#This Row],[Outillage]]</f>
        <v>611_2048</v>
      </c>
    </row>
    <row r="781" spans="1:30" x14ac:dyDescent="0.25">
      <c r="A781">
        <v>29065343</v>
      </c>
      <c r="B781" t="s">
        <v>969</v>
      </c>
      <c r="C781" t="s">
        <v>28</v>
      </c>
      <c r="D781" t="s">
        <v>29</v>
      </c>
      <c r="E781" t="s">
        <v>32</v>
      </c>
      <c r="F781" t="s">
        <v>970</v>
      </c>
      <c r="G781" t="s">
        <v>32</v>
      </c>
      <c r="H781" t="s">
        <v>33</v>
      </c>
      <c r="I781">
        <v>0</v>
      </c>
      <c r="J781" t="s">
        <v>34</v>
      </c>
      <c r="K781" t="s">
        <v>35</v>
      </c>
      <c r="L781">
        <v>0.01</v>
      </c>
      <c r="M781" t="s">
        <v>32</v>
      </c>
      <c r="N781">
        <v>1</v>
      </c>
      <c r="O781" t="str">
        <f t="shared" si="156"/>
        <v/>
      </c>
      <c r="P781" t="str">
        <f t="shared" si="157"/>
        <v/>
      </c>
      <c r="Q781">
        <f t="shared" si="158"/>
        <v>28</v>
      </c>
      <c r="R781" t="str">
        <f t="shared" si="159"/>
        <v/>
      </c>
      <c r="S781" t="str">
        <f t="shared" si="160"/>
        <v/>
      </c>
      <c r="T781" t="str">
        <f t="shared" si="161"/>
        <v/>
      </c>
      <c r="U781" cm="1">
        <f t="array" ref="U781">MIN(IFERROR(FIND(_xlfn.SEQUENCE(10,,CHAR(48)),F781),""))</f>
        <v>8</v>
      </c>
      <c r="V781">
        <f t="shared" si="162"/>
        <v>15</v>
      </c>
      <c r="W781" t="str">
        <f t="shared" si="163"/>
        <v>611_2083</v>
      </c>
      <c r="X781" t="str">
        <f t="shared" si="164"/>
        <v>611_2083</v>
      </c>
      <c r="Y781" t="str">
        <f t="shared" si="165"/>
        <v>A créer</v>
      </c>
      <c r="Z781">
        <f t="shared" si="166"/>
        <v>0</v>
      </c>
      <c r="AA781" t="str">
        <f t="shared" si="167"/>
        <v>611_2083 / 29065343</v>
      </c>
      <c r="AB781">
        <f t="shared" si="168"/>
        <v>29065343</v>
      </c>
      <c r="AC781" s="10" t="str">
        <f>Sheet1[[#This Row],[Emplacement]]</f>
        <v>A créer</v>
      </c>
      <c r="AD781" s="10" t="str">
        <f>Sheet1[[#This Row],[Outillage]]</f>
        <v>611_2083</v>
      </c>
    </row>
    <row r="782" spans="1:30" x14ac:dyDescent="0.25">
      <c r="A782">
        <v>29065344</v>
      </c>
      <c r="B782" t="s">
        <v>971</v>
      </c>
      <c r="C782" t="s">
        <v>28</v>
      </c>
      <c r="D782" t="s">
        <v>29</v>
      </c>
      <c r="E782" t="s">
        <v>32</v>
      </c>
      <c r="F782" t="s">
        <v>972</v>
      </c>
      <c r="G782" t="s">
        <v>32</v>
      </c>
      <c r="H782" t="s">
        <v>33</v>
      </c>
      <c r="I782">
        <v>0</v>
      </c>
      <c r="J782" t="s">
        <v>34</v>
      </c>
      <c r="K782" t="s">
        <v>35</v>
      </c>
      <c r="L782">
        <v>0.01</v>
      </c>
      <c r="M782" t="s">
        <v>32</v>
      </c>
      <c r="N782">
        <v>1</v>
      </c>
      <c r="O782" t="str">
        <f t="shared" si="156"/>
        <v/>
      </c>
      <c r="P782" t="str">
        <f t="shared" si="157"/>
        <v/>
      </c>
      <c r="Q782">
        <f t="shared" si="158"/>
        <v>28</v>
      </c>
      <c r="R782" t="str">
        <f t="shared" si="159"/>
        <v/>
      </c>
      <c r="S782" t="str">
        <f t="shared" si="160"/>
        <v/>
      </c>
      <c r="T782" t="str">
        <f t="shared" si="161"/>
        <v/>
      </c>
      <c r="U782" cm="1">
        <f t="array" ref="U782">MIN(IFERROR(FIND(_xlfn.SEQUENCE(10,,CHAR(48)),F782),""))</f>
        <v>8</v>
      </c>
      <c r="V782">
        <f t="shared" si="162"/>
        <v>15</v>
      </c>
      <c r="W782" t="str">
        <f t="shared" si="163"/>
        <v>611_2104</v>
      </c>
      <c r="X782" t="str">
        <f t="shared" si="164"/>
        <v>611_2104</v>
      </c>
      <c r="Y782" t="str">
        <f t="shared" si="165"/>
        <v>A créer</v>
      </c>
      <c r="Z782">
        <f t="shared" si="166"/>
        <v>0</v>
      </c>
      <c r="AA782" t="str">
        <f t="shared" si="167"/>
        <v>611_2104 / 29065344</v>
      </c>
      <c r="AB782">
        <f t="shared" si="168"/>
        <v>29065344</v>
      </c>
      <c r="AC782" s="10" t="str">
        <f>Sheet1[[#This Row],[Emplacement]]</f>
        <v>A créer</v>
      </c>
      <c r="AD782" s="10" t="str">
        <f>Sheet1[[#This Row],[Outillage]]</f>
        <v>611_2104</v>
      </c>
    </row>
    <row r="783" spans="1:30" x14ac:dyDescent="0.25">
      <c r="A783">
        <v>29065345</v>
      </c>
      <c r="B783" t="s">
        <v>973</v>
      </c>
      <c r="C783" t="s">
        <v>28</v>
      </c>
      <c r="D783" t="s">
        <v>29</v>
      </c>
      <c r="E783" t="s">
        <v>32</v>
      </c>
      <c r="F783" t="s">
        <v>974</v>
      </c>
      <c r="G783" t="s">
        <v>32</v>
      </c>
      <c r="H783" t="s">
        <v>33</v>
      </c>
      <c r="I783">
        <v>0</v>
      </c>
      <c r="J783" t="s">
        <v>34</v>
      </c>
      <c r="K783" t="s">
        <v>35</v>
      </c>
      <c r="L783">
        <v>0.01</v>
      </c>
      <c r="M783" t="s">
        <v>32</v>
      </c>
      <c r="N783">
        <v>1</v>
      </c>
      <c r="O783" t="str">
        <f t="shared" si="156"/>
        <v/>
      </c>
      <c r="P783" t="str">
        <f t="shared" si="157"/>
        <v/>
      </c>
      <c r="Q783">
        <f t="shared" si="158"/>
        <v>28</v>
      </c>
      <c r="R783" t="str">
        <f t="shared" si="159"/>
        <v/>
      </c>
      <c r="S783" t="str">
        <f t="shared" si="160"/>
        <v/>
      </c>
      <c r="T783" t="str">
        <f t="shared" si="161"/>
        <v/>
      </c>
      <c r="U783" cm="1">
        <f t="array" ref="U783">MIN(IFERROR(FIND(_xlfn.SEQUENCE(10,,CHAR(48)),F783),""))</f>
        <v>8</v>
      </c>
      <c r="V783">
        <f t="shared" si="162"/>
        <v>15</v>
      </c>
      <c r="W783" t="str">
        <f t="shared" si="163"/>
        <v>611_2110</v>
      </c>
      <c r="X783" t="str">
        <f t="shared" si="164"/>
        <v>611_2110</v>
      </c>
      <c r="Y783" t="str">
        <f t="shared" si="165"/>
        <v>A créer</v>
      </c>
      <c r="Z783">
        <f t="shared" si="166"/>
        <v>0</v>
      </c>
      <c r="AA783" t="str">
        <f t="shared" si="167"/>
        <v>611_2110 / 29065345</v>
      </c>
      <c r="AB783">
        <f t="shared" si="168"/>
        <v>29065345</v>
      </c>
      <c r="AC783" s="10" t="str">
        <f>Sheet1[[#This Row],[Emplacement]]</f>
        <v>A créer</v>
      </c>
      <c r="AD783" s="10" t="str">
        <f>Sheet1[[#This Row],[Outillage]]</f>
        <v>611_2110</v>
      </c>
    </row>
    <row r="784" spans="1:30" x14ac:dyDescent="0.25">
      <c r="A784">
        <v>29065347</v>
      </c>
      <c r="B784" t="s">
        <v>975</v>
      </c>
      <c r="C784" t="s">
        <v>28</v>
      </c>
      <c r="D784" t="s">
        <v>29</v>
      </c>
      <c r="E784" t="s">
        <v>32</v>
      </c>
      <c r="F784" t="s">
        <v>976</v>
      </c>
      <c r="G784" t="s">
        <v>32</v>
      </c>
      <c r="H784" t="s">
        <v>33</v>
      </c>
      <c r="I784">
        <v>0</v>
      </c>
      <c r="J784" t="s">
        <v>34</v>
      </c>
      <c r="K784" t="s">
        <v>35</v>
      </c>
      <c r="L784">
        <v>0.01</v>
      </c>
      <c r="M784" t="s">
        <v>32</v>
      </c>
      <c r="N784">
        <v>1</v>
      </c>
      <c r="O784" t="str">
        <f t="shared" si="156"/>
        <v/>
      </c>
      <c r="P784" t="str">
        <f t="shared" si="157"/>
        <v/>
      </c>
      <c r="Q784">
        <f t="shared" si="158"/>
        <v>28</v>
      </c>
      <c r="R784" t="str">
        <f t="shared" si="159"/>
        <v/>
      </c>
      <c r="S784" t="str">
        <f t="shared" si="160"/>
        <v/>
      </c>
      <c r="T784" t="str">
        <f t="shared" si="161"/>
        <v/>
      </c>
      <c r="U784" cm="1">
        <f t="array" ref="U784">MIN(IFERROR(FIND(_xlfn.SEQUENCE(10,,CHAR(48)),F784),""))</f>
        <v>8</v>
      </c>
      <c r="V784">
        <f t="shared" si="162"/>
        <v>15</v>
      </c>
      <c r="W784" t="str">
        <f t="shared" si="163"/>
        <v>611_2126</v>
      </c>
      <c r="X784" t="str">
        <f t="shared" si="164"/>
        <v>611_2126</v>
      </c>
      <c r="Y784" t="str">
        <f t="shared" si="165"/>
        <v>A créer</v>
      </c>
      <c r="Z784">
        <f t="shared" si="166"/>
        <v>0</v>
      </c>
      <c r="AA784" t="str">
        <f t="shared" si="167"/>
        <v>611_2126 / 29065347</v>
      </c>
      <c r="AB784">
        <f t="shared" si="168"/>
        <v>29065347</v>
      </c>
      <c r="AC784" s="10" t="str">
        <f>Sheet1[[#This Row],[Emplacement]]</f>
        <v>A créer</v>
      </c>
      <c r="AD784" s="10" t="str">
        <f>Sheet1[[#This Row],[Outillage]]</f>
        <v>611_2126</v>
      </c>
    </row>
    <row r="785" spans="1:30" x14ac:dyDescent="0.25">
      <c r="A785">
        <v>29065351</v>
      </c>
      <c r="B785" t="s">
        <v>977</v>
      </c>
      <c r="C785" t="s">
        <v>28</v>
      </c>
      <c r="D785" t="s">
        <v>29</v>
      </c>
      <c r="E785" t="s">
        <v>32</v>
      </c>
      <c r="F785" t="s">
        <v>978</v>
      </c>
      <c r="G785" t="s">
        <v>32</v>
      </c>
      <c r="H785" t="s">
        <v>33</v>
      </c>
      <c r="I785">
        <v>0</v>
      </c>
      <c r="J785" t="s">
        <v>34</v>
      </c>
      <c r="K785" t="s">
        <v>35</v>
      </c>
      <c r="L785">
        <v>0.01</v>
      </c>
      <c r="M785" t="s">
        <v>32</v>
      </c>
      <c r="N785">
        <v>1</v>
      </c>
      <c r="O785" t="str">
        <f t="shared" si="156"/>
        <v/>
      </c>
      <c r="P785" t="str">
        <f t="shared" si="157"/>
        <v/>
      </c>
      <c r="Q785">
        <f t="shared" si="158"/>
        <v>28</v>
      </c>
      <c r="R785" t="str">
        <f t="shared" si="159"/>
        <v/>
      </c>
      <c r="S785" t="str">
        <f t="shared" si="160"/>
        <v/>
      </c>
      <c r="T785" t="str">
        <f t="shared" si="161"/>
        <v/>
      </c>
      <c r="U785" cm="1">
        <f t="array" ref="U785">MIN(IFERROR(FIND(_xlfn.SEQUENCE(10,,CHAR(48)),F785),""))</f>
        <v>8</v>
      </c>
      <c r="V785">
        <f t="shared" si="162"/>
        <v>15</v>
      </c>
      <c r="W785" t="str">
        <f t="shared" si="163"/>
        <v>611_2218</v>
      </c>
      <c r="X785" t="str">
        <f t="shared" si="164"/>
        <v>611_2218</v>
      </c>
      <c r="Y785" t="str">
        <f t="shared" si="165"/>
        <v>A créer</v>
      </c>
      <c r="Z785">
        <f t="shared" si="166"/>
        <v>0</v>
      </c>
      <c r="AA785" t="str">
        <f t="shared" si="167"/>
        <v>611_2218 / 29065351</v>
      </c>
      <c r="AB785">
        <f t="shared" si="168"/>
        <v>29065351</v>
      </c>
      <c r="AC785" s="10" t="str">
        <f>Sheet1[[#This Row],[Emplacement]]</f>
        <v>A créer</v>
      </c>
      <c r="AD785" s="10" t="str">
        <f>Sheet1[[#This Row],[Outillage]]</f>
        <v>611_2218</v>
      </c>
    </row>
    <row r="786" spans="1:30" x14ac:dyDescent="0.25">
      <c r="A786">
        <v>29065352</v>
      </c>
      <c r="B786" t="s">
        <v>979</v>
      </c>
      <c r="C786" t="s">
        <v>28</v>
      </c>
      <c r="D786" t="s">
        <v>29</v>
      </c>
      <c r="E786" t="s">
        <v>32</v>
      </c>
      <c r="F786" t="s">
        <v>980</v>
      </c>
      <c r="G786" t="s">
        <v>32</v>
      </c>
      <c r="H786" t="s">
        <v>33</v>
      </c>
      <c r="I786">
        <v>0</v>
      </c>
      <c r="J786" t="s">
        <v>34</v>
      </c>
      <c r="K786" t="s">
        <v>35</v>
      </c>
      <c r="L786">
        <v>0.01</v>
      </c>
      <c r="M786" t="s">
        <v>32</v>
      </c>
      <c r="N786">
        <v>1</v>
      </c>
      <c r="O786" t="str">
        <f t="shared" si="156"/>
        <v/>
      </c>
      <c r="P786" t="str">
        <f t="shared" si="157"/>
        <v/>
      </c>
      <c r="Q786">
        <f t="shared" si="158"/>
        <v>28</v>
      </c>
      <c r="R786" t="str">
        <f t="shared" si="159"/>
        <v/>
      </c>
      <c r="S786" t="str">
        <f t="shared" si="160"/>
        <v/>
      </c>
      <c r="T786" t="str">
        <f t="shared" si="161"/>
        <v/>
      </c>
      <c r="U786" cm="1">
        <f t="array" ref="U786">MIN(IFERROR(FIND(_xlfn.SEQUENCE(10,,CHAR(48)),F786),""))</f>
        <v>8</v>
      </c>
      <c r="V786">
        <f t="shared" si="162"/>
        <v>15</v>
      </c>
      <c r="W786" t="str">
        <f t="shared" si="163"/>
        <v>611_2236</v>
      </c>
      <c r="X786" t="str">
        <f t="shared" si="164"/>
        <v>611_2236</v>
      </c>
      <c r="Y786" t="str">
        <f t="shared" si="165"/>
        <v>A créer</v>
      </c>
      <c r="Z786">
        <f t="shared" si="166"/>
        <v>0</v>
      </c>
      <c r="AA786" t="str">
        <f t="shared" si="167"/>
        <v>611_2236 / 29065352</v>
      </c>
      <c r="AB786">
        <f t="shared" si="168"/>
        <v>29065352</v>
      </c>
      <c r="AC786" s="10" t="str">
        <f>Sheet1[[#This Row],[Emplacement]]</f>
        <v>A créer</v>
      </c>
      <c r="AD786" s="10" t="str">
        <f>Sheet1[[#This Row],[Outillage]]</f>
        <v>611_2236</v>
      </c>
    </row>
    <row r="787" spans="1:30" x14ac:dyDescent="0.25">
      <c r="A787">
        <v>29065353</v>
      </c>
      <c r="B787" t="s">
        <v>981</v>
      </c>
      <c r="C787" t="s">
        <v>28</v>
      </c>
      <c r="D787" t="s">
        <v>29</v>
      </c>
      <c r="E787" t="s">
        <v>32</v>
      </c>
      <c r="F787" t="s">
        <v>982</v>
      </c>
      <c r="G787" t="s">
        <v>32</v>
      </c>
      <c r="H787" t="s">
        <v>33</v>
      </c>
      <c r="I787">
        <v>0</v>
      </c>
      <c r="J787" t="s">
        <v>34</v>
      </c>
      <c r="K787" t="s">
        <v>35</v>
      </c>
      <c r="L787">
        <v>0.01</v>
      </c>
      <c r="M787" t="s">
        <v>32</v>
      </c>
      <c r="N787">
        <v>1</v>
      </c>
      <c r="O787" t="str">
        <f t="shared" si="156"/>
        <v/>
      </c>
      <c r="P787" t="str">
        <f t="shared" si="157"/>
        <v/>
      </c>
      <c r="Q787">
        <f t="shared" si="158"/>
        <v>28</v>
      </c>
      <c r="R787" t="str">
        <f t="shared" si="159"/>
        <v/>
      </c>
      <c r="S787" t="str">
        <f t="shared" si="160"/>
        <v/>
      </c>
      <c r="T787" t="str">
        <f t="shared" si="161"/>
        <v/>
      </c>
      <c r="U787" cm="1">
        <f t="array" ref="U787">MIN(IFERROR(FIND(_xlfn.SEQUENCE(10,,CHAR(48)),F787),""))</f>
        <v>8</v>
      </c>
      <c r="V787">
        <f t="shared" si="162"/>
        <v>15</v>
      </c>
      <c r="W787" t="str">
        <f t="shared" si="163"/>
        <v>611_2276</v>
      </c>
      <c r="X787" t="str">
        <f t="shared" si="164"/>
        <v>611_2276</v>
      </c>
      <c r="Y787" t="str">
        <f t="shared" si="165"/>
        <v>A créer</v>
      </c>
      <c r="Z787">
        <f t="shared" si="166"/>
        <v>0</v>
      </c>
      <c r="AA787" t="str">
        <f t="shared" si="167"/>
        <v>611_2276 / 29065353</v>
      </c>
      <c r="AB787">
        <f t="shared" si="168"/>
        <v>29065353</v>
      </c>
      <c r="AC787" s="10" t="str">
        <f>Sheet1[[#This Row],[Emplacement]]</f>
        <v>A créer</v>
      </c>
      <c r="AD787" s="10" t="str">
        <f>Sheet1[[#This Row],[Outillage]]</f>
        <v>611_2276</v>
      </c>
    </row>
    <row r="788" spans="1:30" x14ac:dyDescent="0.25">
      <c r="A788">
        <v>29065354</v>
      </c>
      <c r="B788" t="s">
        <v>983</v>
      </c>
      <c r="C788" t="s">
        <v>28</v>
      </c>
      <c r="D788" t="s">
        <v>29</v>
      </c>
      <c r="E788" t="s">
        <v>32</v>
      </c>
      <c r="F788" t="s">
        <v>984</v>
      </c>
      <c r="G788" t="s">
        <v>32</v>
      </c>
      <c r="H788" t="s">
        <v>33</v>
      </c>
      <c r="I788">
        <v>0</v>
      </c>
      <c r="J788" t="s">
        <v>34</v>
      </c>
      <c r="K788" t="s">
        <v>35</v>
      </c>
      <c r="L788">
        <v>0.01</v>
      </c>
      <c r="M788" t="s">
        <v>32</v>
      </c>
      <c r="N788">
        <v>1</v>
      </c>
      <c r="O788" t="str">
        <f t="shared" si="156"/>
        <v/>
      </c>
      <c r="P788" t="str">
        <f t="shared" si="157"/>
        <v/>
      </c>
      <c r="Q788">
        <f t="shared" si="158"/>
        <v>28</v>
      </c>
      <c r="R788" t="str">
        <f t="shared" si="159"/>
        <v/>
      </c>
      <c r="S788" t="str">
        <f t="shared" si="160"/>
        <v/>
      </c>
      <c r="T788" t="str">
        <f t="shared" si="161"/>
        <v/>
      </c>
      <c r="U788" cm="1">
        <f t="array" ref="U788">MIN(IFERROR(FIND(_xlfn.SEQUENCE(10,,CHAR(48)),F788),""))</f>
        <v>8</v>
      </c>
      <c r="V788">
        <f t="shared" si="162"/>
        <v>15</v>
      </c>
      <c r="W788" t="str">
        <f t="shared" si="163"/>
        <v>611_2298</v>
      </c>
      <c r="X788" t="str">
        <f t="shared" si="164"/>
        <v>611_2298</v>
      </c>
      <c r="Y788" t="str">
        <f t="shared" si="165"/>
        <v>A créer</v>
      </c>
      <c r="Z788">
        <f t="shared" si="166"/>
        <v>0</v>
      </c>
      <c r="AA788" t="str">
        <f t="shared" si="167"/>
        <v>611_2298 / 29065354</v>
      </c>
      <c r="AB788">
        <f t="shared" si="168"/>
        <v>29065354</v>
      </c>
      <c r="AC788" s="10" t="str">
        <f>Sheet1[[#This Row],[Emplacement]]</f>
        <v>A créer</v>
      </c>
      <c r="AD788" s="10" t="str">
        <f>Sheet1[[#This Row],[Outillage]]</f>
        <v>611_2298</v>
      </c>
    </row>
    <row r="789" spans="1:30" x14ac:dyDescent="0.25">
      <c r="A789">
        <v>29065355</v>
      </c>
      <c r="B789" t="s">
        <v>985</v>
      </c>
      <c r="C789" t="s">
        <v>28</v>
      </c>
      <c r="D789" t="s">
        <v>29</v>
      </c>
      <c r="E789" t="s">
        <v>32</v>
      </c>
      <c r="F789" t="s">
        <v>986</v>
      </c>
      <c r="G789" t="s">
        <v>32</v>
      </c>
      <c r="H789" t="s">
        <v>33</v>
      </c>
      <c r="I789">
        <v>0</v>
      </c>
      <c r="J789" t="s">
        <v>34</v>
      </c>
      <c r="K789" t="s">
        <v>35</v>
      </c>
      <c r="L789">
        <v>0.01</v>
      </c>
      <c r="M789" t="s">
        <v>32</v>
      </c>
      <c r="N789">
        <v>1</v>
      </c>
      <c r="O789" t="str">
        <f t="shared" si="156"/>
        <v/>
      </c>
      <c r="P789" t="str">
        <f t="shared" si="157"/>
        <v/>
      </c>
      <c r="Q789">
        <f t="shared" si="158"/>
        <v>28</v>
      </c>
      <c r="R789" t="str">
        <f t="shared" si="159"/>
        <v/>
      </c>
      <c r="S789" t="str">
        <f t="shared" si="160"/>
        <v/>
      </c>
      <c r="T789" t="str">
        <f t="shared" si="161"/>
        <v/>
      </c>
      <c r="U789" cm="1">
        <f t="array" ref="U789">MIN(IFERROR(FIND(_xlfn.SEQUENCE(10,,CHAR(48)),F789),""))</f>
        <v>8</v>
      </c>
      <c r="V789">
        <f t="shared" si="162"/>
        <v>15</v>
      </c>
      <c r="W789" t="str">
        <f t="shared" si="163"/>
        <v>611_2305</v>
      </c>
      <c r="X789" t="str">
        <f t="shared" si="164"/>
        <v>611_2305</v>
      </c>
      <c r="Y789" t="str">
        <f t="shared" si="165"/>
        <v>A créer</v>
      </c>
      <c r="Z789">
        <f t="shared" si="166"/>
        <v>0</v>
      </c>
      <c r="AA789" t="str">
        <f t="shared" si="167"/>
        <v>611_2305 / 29065355</v>
      </c>
      <c r="AB789">
        <f t="shared" si="168"/>
        <v>29065355</v>
      </c>
      <c r="AC789" s="10" t="str">
        <f>Sheet1[[#This Row],[Emplacement]]</f>
        <v>A créer</v>
      </c>
      <c r="AD789" s="10" t="str">
        <f>Sheet1[[#This Row],[Outillage]]</f>
        <v>611_2305</v>
      </c>
    </row>
    <row r="790" spans="1:30" x14ac:dyDescent="0.25">
      <c r="A790">
        <v>29065356</v>
      </c>
      <c r="B790" t="s">
        <v>987</v>
      </c>
      <c r="C790" t="s">
        <v>28</v>
      </c>
      <c r="D790" t="s">
        <v>29</v>
      </c>
      <c r="E790" t="s">
        <v>32</v>
      </c>
      <c r="F790" t="s">
        <v>988</v>
      </c>
      <c r="G790" t="s">
        <v>32</v>
      </c>
      <c r="H790" t="s">
        <v>33</v>
      </c>
      <c r="I790">
        <v>0</v>
      </c>
      <c r="J790" t="s">
        <v>34</v>
      </c>
      <c r="K790" t="s">
        <v>35</v>
      </c>
      <c r="L790">
        <v>0.01</v>
      </c>
      <c r="M790" t="s">
        <v>32</v>
      </c>
      <c r="N790">
        <v>1</v>
      </c>
      <c r="O790" t="str">
        <f t="shared" si="156"/>
        <v/>
      </c>
      <c r="P790" t="str">
        <f t="shared" si="157"/>
        <v/>
      </c>
      <c r="Q790">
        <f t="shared" si="158"/>
        <v>28</v>
      </c>
      <c r="R790" t="str">
        <f t="shared" si="159"/>
        <v/>
      </c>
      <c r="S790" t="str">
        <f t="shared" si="160"/>
        <v/>
      </c>
      <c r="T790" t="str">
        <f t="shared" si="161"/>
        <v/>
      </c>
      <c r="U790" cm="1">
        <f t="array" ref="U790">MIN(IFERROR(FIND(_xlfn.SEQUENCE(10,,CHAR(48)),F790),""))</f>
        <v>8</v>
      </c>
      <c r="V790">
        <f t="shared" si="162"/>
        <v>15</v>
      </c>
      <c r="W790" t="str">
        <f t="shared" si="163"/>
        <v>611_2354</v>
      </c>
      <c r="X790" t="str">
        <f t="shared" si="164"/>
        <v>611_2354</v>
      </c>
      <c r="Y790" t="str">
        <f t="shared" si="165"/>
        <v>A créer</v>
      </c>
      <c r="Z790">
        <f t="shared" si="166"/>
        <v>0</v>
      </c>
      <c r="AA790" t="str">
        <f t="shared" si="167"/>
        <v>611_2354 / 29065356</v>
      </c>
      <c r="AB790">
        <f t="shared" si="168"/>
        <v>29065356</v>
      </c>
      <c r="AC790" s="10" t="str">
        <f>Sheet1[[#This Row],[Emplacement]]</f>
        <v>A créer</v>
      </c>
      <c r="AD790" s="10" t="str">
        <f>Sheet1[[#This Row],[Outillage]]</f>
        <v>611_2354</v>
      </c>
    </row>
    <row r="791" spans="1:30" x14ac:dyDescent="0.25">
      <c r="A791">
        <v>29065357</v>
      </c>
      <c r="B791" t="s">
        <v>989</v>
      </c>
      <c r="C791" t="s">
        <v>28</v>
      </c>
      <c r="D791" t="s">
        <v>29</v>
      </c>
      <c r="E791" t="s">
        <v>32</v>
      </c>
      <c r="F791" t="s">
        <v>990</v>
      </c>
      <c r="G791" t="s">
        <v>32</v>
      </c>
      <c r="H791" t="s">
        <v>33</v>
      </c>
      <c r="I791">
        <v>0</v>
      </c>
      <c r="J791" t="s">
        <v>34</v>
      </c>
      <c r="K791" t="s">
        <v>35</v>
      </c>
      <c r="L791">
        <v>0.01</v>
      </c>
      <c r="M791" t="s">
        <v>32</v>
      </c>
      <c r="N791">
        <v>1</v>
      </c>
      <c r="O791" t="str">
        <f t="shared" si="156"/>
        <v/>
      </c>
      <c r="P791" t="str">
        <f t="shared" si="157"/>
        <v/>
      </c>
      <c r="Q791">
        <f t="shared" si="158"/>
        <v>28</v>
      </c>
      <c r="R791" t="str">
        <f t="shared" si="159"/>
        <v/>
      </c>
      <c r="S791" t="str">
        <f t="shared" si="160"/>
        <v/>
      </c>
      <c r="T791" t="str">
        <f t="shared" si="161"/>
        <v/>
      </c>
      <c r="U791" cm="1">
        <f t="array" ref="U791">MIN(IFERROR(FIND(_xlfn.SEQUENCE(10,,CHAR(48)),F791),""))</f>
        <v>8</v>
      </c>
      <c r="V791">
        <f t="shared" si="162"/>
        <v>15</v>
      </c>
      <c r="W791" t="str">
        <f t="shared" si="163"/>
        <v>611_2442</v>
      </c>
      <c r="X791" t="str">
        <f t="shared" si="164"/>
        <v>611_2442</v>
      </c>
      <c r="Y791" t="str">
        <f t="shared" si="165"/>
        <v>A créer</v>
      </c>
      <c r="Z791">
        <f t="shared" si="166"/>
        <v>0</v>
      </c>
      <c r="AA791" t="str">
        <f t="shared" si="167"/>
        <v>611_2442 / 29065357</v>
      </c>
      <c r="AB791">
        <f t="shared" si="168"/>
        <v>29065357</v>
      </c>
      <c r="AC791" s="10" t="str">
        <f>Sheet1[[#This Row],[Emplacement]]</f>
        <v>A créer</v>
      </c>
      <c r="AD791" s="10" t="str">
        <f>Sheet1[[#This Row],[Outillage]]</f>
        <v>611_2442</v>
      </c>
    </row>
    <row r="792" spans="1:30" x14ac:dyDescent="0.25">
      <c r="A792">
        <v>29065358</v>
      </c>
      <c r="B792" t="s">
        <v>991</v>
      </c>
      <c r="C792" t="s">
        <v>28</v>
      </c>
      <c r="D792" t="s">
        <v>29</v>
      </c>
      <c r="E792" t="s">
        <v>32</v>
      </c>
      <c r="F792" t="s">
        <v>992</v>
      </c>
      <c r="G792" t="s">
        <v>32</v>
      </c>
      <c r="H792" t="s">
        <v>33</v>
      </c>
      <c r="I792">
        <v>0</v>
      </c>
      <c r="J792" t="s">
        <v>34</v>
      </c>
      <c r="K792" t="s">
        <v>35</v>
      </c>
      <c r="L792">
        <v>0.01</v>
      </c>
      <c r="M792" t="s">
        <v>32</v>
      </c>
      <c r="N792">
        <v>1</v>
      </c>
      <c r="O792" t="str">
        <f t="shared" si="156"/>
        <v/>
      </c>
      <c r="P792" t="str">
        <f t="shared" si="157"/>
        <v/>
      </c>
      <c r="Q792">
        <f t="shared" si="158"/>
        <v>28</v>
      </c>
      <c r="R792" t="str">
        <f t="shared" si="159"/>
        <v/>
      </c>
      <c r="S792" t="str">
        <f t="shared" si="160"/>
        <v/>
      </c>
      <c r="T792" t="str">
        <f t="shared" si="161"/>
        <v/>
      </c>
      <c r="U792" cm="1">
        <f t="array" ref="U792">MIN(IFERROR(FIND(_xlfn.SEQUENCE(10,,CHAR(48)),F792),""))</f>
        <v>8</v>
      </c>
      <c r="V792">
        <f t="shared" si="162"/>
        <v>15</v>
      </c>
      <c r="W792" t="str">
        <f t="shared" si="163"/>
        <v>611_2636</v>
      </c>
      <c r="X792" t="str">
        <f t="shared" si="164"/>
        <v>611_2636</v>
      </c>
      <c r="Y792" t="str">
        <f t="shared" si="165"/>
        <v>A créer</v>
      </c>
      <c r="Z792">
        <f t="shared" si="166"/>
        <v>0</v>
      </c>
      <c r="AA792" t="str">
        <f t="shared" si="167"/>
        <v>611_2636 / 29065358</v>
      </c>
      <c r="AB792">
        <f t="shared" si="168"/>
        <v>29065358</v>
      </c>
      <c r="AC792" s="10" t="str">
        <f>Sheet1[[#This Row],[Emplacement]]</f>
        <v>A créer</v>
      </c>
      <c r="AD792" s="10" t="str">
        <f>Sheet1[[#This Row],[Outillage]]</f>
        <v>611_2636</v>
      </c>
    </row>
    <row r="793" spans="1:30" x14ac:dyDescent="0.25">
      <c r="A793">
        <v>29065360</v>
      </c>
      <c r="B793" t="s">
        <v>993</v>
      </c>
      <c r="C793" t="s">
        <v>28</v>
      </c>
      <c r="D793" t="s">
        <v>29</v>
      </c>
      <c r="E793" t="s">
        <v>32</v>
      </c>
      <c r="F793" t="s">
        <v>994</v>
      </c>
      <c r="G793" t="s">
        <v>32</v>
      </c>
      <c r="H793" t="s">
        <v>33</v>
      </c>
      <c r="I793">
        <v>0</v>
      </c>
      <c r="J793" t="s">
        <v>34</v>
      </c>
      <c r="K793" t="s">
        <v>35</v>
      </c>
      <c r="L793">
        <v>0.01</v>
      </c>
      <c r="M793" t="s">
        <v>32</v>
      </c>
      <c r="N793">
        <v>1</v>
      </c>
      <c r="O793" t="str">
        <f t="shared" si="156"/>
        <v/>
      </c>
      <c r="P793" t="str">
        <f t="shared" si="157"/>
        <v/>
      </c>
      <c r="Q793">
        <f t="shared" si="158"/>
        <v>28</v>
      </c>
      <c r="R793" t="str">
        <f t="shared" si="159"/>
        <v/>
      </c>
      <c r="S793" t="str">
        <f t="shared" si="160"/>
        <v/>
      </c>
      <c r="T793" t="str">
        <f t="shared" si="161"/>
        <v/>
      </c>
      <c r="U793" cm="1">
        <f t="array" ref="U793">MIN(IFERROR(FIND(_xlfn.SEQUENCE(10,,CHAR(48)),F793),""))</f>
        <v>8</v>
      </c>
      <c r="V793">
        <f t="shared" si="162"/>
        <v>15</v>
      </c>
      <c r="W793" t="str">
        <f t="shared" si="163"/>
        <v>611_2664</v>
      </c>
      <c r="X793" t="str">
        <f t="shared" si="164"/>
        <v>611_2664</v>
      </c>
      <c r="Y793" t="str">
        <f t="shared" si="165"/>
        <v>A créer</v>
      </c>
      <c r="Z793">
        <f t="shared" si="166"/>
        <v>0</v>
      </c>
      <c r="AA793" t="str">
        <f t="shared" si="167"/>
        <v>611_2664 / 29065360</v>
      </c>
      <c r="AB793">
        <f t="shared" si="168"/>
        <v>29065360</v>
      </c>
      <c r="AC793" s="10" t="str">
        <f>Sheet1[[#This Row],[Emplacement]]</f>
        <v>A créer</v>
      </c>
      <c r="AD793" s="10" t="str">
        <f>Sheet1[[#This Row],[Outillage]]</f>
        <v>611_2664</v>
      </c>
    </row>
    <row r="794" spans="1:30" x14ac:dyDescent="0.25">
      <c r="A794">
        <v>29065362</v>
      </c>
      <c r="B794" t="s">
        <v>995</v>
      </c>
      <c r="C794" t="s">
        <v>28</v>
      </c>
      <c r="D794" t="s">
        <v>29</v>
      </c>
      <c r="E794" t="s">
        <v>32</v>
      </c>
      <c r="F794" t="s">
        <v>996</v>
      </c>
      <c r="G794" t="s">
        <v>32</v>
      </c>
      <c r="H794" t="s">
        <v>33</v>
      </c>
      <c r="I794">
        <v>0</v>
      </c>
      <c r="J794" t="s">
        <v>34</v>
      </c>
      <c r="K794" t="s">
        <v>35</v>
      </c>
      <c r="L794">
        <v>0.01</v>
      </c>
      <c r="M794" t="s">
        <v>32</v>
      </c>
      <c r="N794">
        <v>1</v>
      </c>
      <c r="O794" t="str">
        <f t="shared" si="156"/>
        <v/>
      </c>
      <c r="P794" t="str">
        <f t="shared" si="157"/>
        <v/>
      </c>
      <c r="Q794">
        <f t="shared" si="158"/>
        <v>28</v>
      </c>
      <c r="R794" t="str">
        <f t="shared" si="159"/>
        <v/>
      </c>
      <c r="S794" t="str">
        <f t="shared" si="160"/>
        <v/>
      </c>
      <c r="T794" t="str">
        <f t="shared" si="161"/>
        <v/>
      </c>
      <c r="U794" cm="1">
        <f t="array" ref="U794">MIN(IFERROR(FIND(_xlfn.SEQUENCE(10,,CHAR(48)),F794),""))</f>
        <v>8</v>
      </c>
      <c r="V794">
        <f t="shared" si="162"/>
        <v>15</v>
      </c>
      <c r="W794" t="str">
        <f t="shared" si="163"/>
        <v>611_2705</v>
      </c>
      <c r="X794" t="str">
        <f t="shared" si="164"/>
        <v>611_2705</v>
      </c>
      <c r="Y794" t="str">
        <f t="shared" si="165"/>
        <v>A créer</v>
      </c>
      <c r="Z794">
        <f t="shared" si="166"/>
        <v>0</v>
      </c>
      <c r="AA794" t="str">
        <f t="shared" si="167"/>
        <v>611_2705 / 29065362</v>
      </c>
      <c r="AB794">
        <f t="shared" si="168"/>
        <v>29065362</v>
      </c>
      <c r="AC794" s="10" t="str">
        <f>Sheet1[[#This Row],[Emplacement]]</f>
        <v>A créer</v>
      </c>
      <c r="AD794" s="10" t="str">
        <f>Sheet1[[#This Row],[Outillage]]</f>
        <v>611_2705</v>
      </c>
    </row>
    <row r="795" spans="1:30" x14ac:dyDescent="0.25">
      <c r="A795">
        <v>29065363</v>
      </c>
      <c r="B795" t="s">
        <v>1649</v>
      </c>
      <c r="C795" t="s">
        <v>28</v>
      </c>
      <c r="D795" t="s">
        <v>29</v>
      </c>
      <c r="E795" t="s">
        <v>32</v>
      </c>
      <c r="F795" t="s">
        <v>1650</v>
      </c>
      <c r="G795" t="s">
        <v>32</v>
      </c>
      <c r="H795" t="s">
        <v>33</v>
      </c>
      <c r="I795">
        <v>0</v>
      </c>
      <c r="J795" t="s">
        <v>34</v>
      </c>
      <c r="K795" t="s">
        <v>35</v>
      </c>
      <c r="L795">
        <v>0.01</v>
      </c>
      <c r="M795" t="s">
        <v>32</v>
      </c>
      <c r="N795">
        <v>1</v>
      </c>
      <c r="O795" t="str">
        <f t="shared" si="156"/>
        <v/>
      </c>
      <c r="P795" t="str">
        <f t="shared" si="157"/>
        <v/>
      </c>
      <c r="Q795">
        <f t="shared" si="158"/>
        <v>28</v>
      </c>
      <c r="R795" t="str">
        <f t="shared" si="159"/>
        <v/>
      </c>
      <c r="S795" t="str">
        <f t="shared" si="160"/>
        <v/>
      </c>
      <c r="T795" t="str">
        <f t="shared" si="161"/>
        <v/>
      </c>
      <c r="U795" cm="1">
        <f t="array" ref="U795">MIN(IFERROR(FIND(_xlfn.SEQUENCE(10,,CHAR(48)),F795),""))</f>
        <v>8</v>
      </c>
      <c r="V795">
        <f t="shared" si="162"/>
        <v>15</v>
      </c>
      <c r="W795" t="str">
        <f t="shared" si="163"/>
        <v>611_2719</v>
      </c>
      <c r="X795" t="str">
        <f t="shared" si="164"/>
        <v>611_2719</v>
      </c>
      <c r="Y795" t="str">
        <f t="shared" si="165"/>
        <v>A créer</v>
      </c>
      <c r="Z795">
        <f t="shared" si="166"/>
        <v>0</v>
      </c>
      <c r="AA795" t="str">
        <f t="shared" si="167"/>
        <v>611_2719 / 29065363</v>
      </c>
      <c r="AB795">
        <f t="shared" si="168"/>
        <v>29065363</v>
      </c>
      <c r="AC795" s="10" t="str">
        <f>Sheet1[[#This Row],[Emplacement]]</f>
        <v>A créer</v>
      </c>
      <c r="AD795" s="10" t="str">
        <f>Sheet1[[#This Row],[Outillage]]</f>
        <v>611_2719</v>
      </c>
    </row>
    <row r="796" spans="1:30" x14ac:dyDescent="0.25">
      <c r="A796">
        <v>29065364</v>
      </c>
      <c r="B796" t="s">
        <v>1651</v>
      </c>
      <c r="C796" t="s">
        <v>28</v>
      </c>
      <c r="D796" t="s">
        <v>29</v>
      </c>
      <c r="E796" t="s">
        <v>32</v>
      </c>
      <c r="F796" t="s">
        <v>1652</v>
      </c>
      <c r="G796" t="s">
        <v>32</v>
      </c>
      <c r="H796" t="s">
        <v>33</v>
      </c>
      <c r="I796">
        <v>0</v>
      </c>
      <c r="J796" t="s">
        <v>34</v>
      </c>
      <c r="K796" t="s">
        <v>35</v>
      </c>
      <c r="L796">
        <v>0.01</v>
      </c>
      <c r="M796" t="s">
        <v>32</v>
      </c>
      <c r="N796">
        <v>1</v>
      </c>
      <c r="O796" t="str">
        <f t="shared" si="156"/>
        <v/>
      </c>
      <c r="P796" t="str">
        <f t="shared" si="157"/>
        <v/>
      </c>
      <c r="Q796">
        <f t="shared" si="158"/>
        <v>28</v>
      </c>
      <c r="R796" t="str">
        <f t="shared" si="159"/>
        <v/>
      </c>
      <c r="S796" t="str">
        <f t="shared" si="160"/>
        <v/>
      </c>
      <c r="T796" t="str">
        <f t="shared" si="161"/>
        <v/>
      </c>
      <c r="U796" cm="1">
        <f t="array" ref="U796">MIN(IFERROR(FIND(_xlfn.SEQUENCE(10,,CHAR(48)),F796),""))</f>
        <v>8</v>
      </c>
      <c r="V796">
        <f t="shared" si="162"/>
        <v>15</v>
      </c>
      <c r="W796" t="str">
        <f t="shared" si="163"/>
        <v>611_2724</v>
      </c>
      <c r="X796" t="str">
        <f t="shared" si="164"/>
        <v>611_2724</v>
      </c>
      <c r="Y796" t="str">
        <f t="shared" si="165"/>
        <v>A créer</v>
      </c>
      <c r="Z796">
        <f t="shared" si="166"/>
        <v>0</v>
      </c>
      <c r="AA796" t="str">
        <f t="shared" si="167"/>
        <v>611_2724 / 29065364</v>
      </c>
      <c r="AB796">
        <f t="shared" si="168"/>
        <v>29065364</v>
      </c>
      <c r="AC796" s="10" t="str">
        <f>Sheet1[[#This Row],[Emplacement]]</f>
        <v>A créer</v>
      </c>
      <c r="AD796" s="10" t="str">
        <f>Sheet1[[#This Row],[Outillage]]</f>
        <v>611_2724</v>
      </c>
    </row>
    <row r="797" spans="1:30" x14ac:dyDescent="0.25">
      <c r="A797">
        <v>29065365</v>
      </c>
      <c r="B797" t="s">
        <v>1653</v>
      </c>
      <c r="C797" t="s">
        <v>28</v>
      </c>
      <c r="D797" t="s">
        <v>29</v>
      </c>
      <c r="E797" t="s">
        <v>32</v>
      </c>
      <c r="F797" t="s">
        <v>1654</v>
      </c>
      <c r="G797" t="s">
        <v>32</v>
      </c>
      <c r="H797" t="s">
        <v>33</v>
      </c>
      <c r="I797">
        <v>0</v>
      </c>
      <c r="J797" t="s">
        <v>34</v>
      </c>
      <c r="K797" t="s">
        <v>35</v>
      </c>
      <c r="L797">
        <v>0.01</v>
      </c>
      <c r="M797" t="s">
        <v>32</v>
      </c>
      <c r="N797">
        <v>1</v>
      </c>
      <c r="O797" t="str">
        <f t="shared" si="156"/>
        <v/>
      </c>
      <c r="P797" t="str">
        <f t="shared" si="157"/>
        <v/>
      </c>
      <c r="Q797">
        <f t="shared" si="158"/>
        <v>28</v>
      </c>
      <c r="R797" t="str">
        <f t="shared" si="159"/>
        <v/>
      </c>
      <c r="S797" t="str">
        <f t="shared" si="160"/>
        <v/>
      </c>
      <c r="T797" t="str">
        <f t="shared" si="161"/>
        <v/>
      </c>
      <c r="U797" cm="1">
        <f t="array" ref="U797">MIN(IFERROR(FIND(_xlfn.SEQUENCE(10,,CHAR(48)),F797),""))</f>
        <v>8</v>
      </c>
      <c r="V797">
        <f t="shared" si="162"/>
        <v>15</v>
      </c>
      <c r="W797" t="str">
        <f t="shared" si="163"/>
        <v>611_2755</v>
      </c>
      <c r="X797" t="str">
        <f t="shared" si="164"/>
        <v>611_2755</v>
      </c>
      <c r="Y797" t="str">
        <f t="shared" si="165"/>
        <v>A créer</v>
      </c>
      <c r="Z797">
        <f t="shared" si="166"/>
        <v>0</v>
      </c>
      <c r="AA797" t="str">
        <f t="shared" si="167"/>
        <v>611_2755 / 29065365</v>
      </c>
      <c r="AB797">
        <f t="shared" si="168"/>
        <v>29065365</v>
      </c>
      <c r="AC797" s="10" t="str">
        <f>Sheet1[[#This Row],[Emplacement]]</f>
        <v>A créer</v>
      </c>
      <c r="AD797" s="10" t="str">
        <f>Sheet1[[#This Row],[Outillage]]</f>
        <v>611_2755</v>
      </c>
    </row>
    <row r="798" spans="1:30" x14ac:dyDescent="0.25">
      <c r="A798">
        <v>29065367</v>
      </c>
      <c r="B798" t="s">
        <v>1655</v>
      </c>
      <c r="C798" t="s">
        <v>28</v>
      </c>
      <c r="D798" t="s">
        <v>29</v>
      </c>
      <c r="E798" t="s">
        <v>32</v>
      </c>
      <c r="F798" t="s">
        <v>1656</v>
      </c>
      <c r="G798" t="s">
        <v>32</v>
      </c>
      <c r="H798" t="s">
        <v>33</v>
      </c>
      <c r="I798">
        <v>0</v>
      </c>
      <c r="J798" t="s">
        <v>34</v>
      </c>
      <c r="K798" t="s">
        <v>35</v>
      </c>
      <c r="L798">
        <v>0.01</v>
      </c>
      <c r="M798" t="s">
        <v>32</v>
      </c>
      <c r="N798">
        <v>1</v>
      </c>
      <c r="O798" t="str">
        <f t="shared" si="156"/>
        <v/>
      </c>
      <c r="P798" t="str">
        <f t="shared" si="157"/>
        <v/>
      </c>
      <c r="Q798">
        <f t="shared" si="158"/>
        <v>28</v>
      </c>
      <c r="R798" t="str">
        <f t="shared" si="159"/>
        <v/>
      </c>
      <c r="S798" t="str">
        <f t="shared" si="160"/>
        <v/>
      </c>
      <c r="T798" t="str">
        <f t="shared" si="161"/>
        <v/>
      </c>
      <c r="U798" cm="1">
        <f t="array" ref="U798">MIN(IFERROR(FIND(_xlfn.SEQUENCE(10,,CHAR(48)),F798),""))</f>
        <v>8</v>
      </c>
      <c r="V798">
        <f t="shared" si="162"/>
        <v>15</v>
      </c>
      <c r="W798" t="str">
        <f t="shared" si="163"/>
        <v>611_2829</v>
      </c>
      <c r="X798" t="str">
        <f t="shared" si="164"/>
        <v>611_2829</v>
      </c>
      <c r="Y798" t="str">
        <f t="shared" si="165"/>
        <v>A créer</v>
      </c>
      <c r="Z798">
        <f t="shared" si="166"/>
        <v>0</v>
      </c>
      <c r="AA798" t="str">
        <f t="shared" si="167"/>
        <v>611_2829 / 29065367</v>
      </c>
      <c r="AB798">
        <f t="shared" si="168"/>
        <v>29065367</v>
      </c>
      <c r="AC798" s="10" t="str">
        <f>Sheet1[[#This Row],[Emplacement]]</f>
        <v>A créer</v>
      </c>
      <c r="AD798" s="10" t="str">
        <f>Sheet1[[#This Row],[Outillage]]</f>
        <v>611_2829</v>
      </c>
    </row>
    <row r="799" spans="1:30" x14ac:dyDescent="0.25">
      <c r="A799">
        <v>29065368</v>
      </c>
      <c r="B799" t="s">
        <v>1657</v>
      </c>
      <c r="C799" t="s">
        <v>28</v>
      </c>
      <c r="D799" t="s">
        <v>29</v>
      </c>
      <c r="E799" t="s">
        <v>32</v>
      </c>
      <c r="F799" t="s">
        <v>1658</v>
      </c>
      <c r="G799" t="s">
        <v>32</v>
      </c>
      <c r="H799" t="s">
        <v>33</v>
      </c>
      <c r="I799">
        <v>0</v>
      </c>
      <c r="J799" t="s">
        <v>34</v>
      </c>
      <c r="K799" t="s">
        <v>35</v>
      </c>
      <c r="L799">
        <v>0.01</v>
      </c>
      <c r="M799" t="s">
        <v>32</v>
      </c>
      <c r="N799">
        <v>1</v>
      </c>
      <c r="O799" t="str">
        <f t="shared" si="156"/>
        <v/>
      </c>
      <c r="P799" t="str">
        <f t="shared" si="157"/>
        <v/>
      </c>
      <c r="Q799">
        <f t="shared" si="158"/>
        <v>28</v>
      </c>
      <c r="R799" t="str">
        <f t="shared" si="159"/>
        <v/>
      </c>
      <c r="S799" t="str">
        <f t="shared" si="160"/>
        <v/>
      </c>
      <c r="T799" t="str">
        <f t="shared" si="161"/>
        <v/>
      </c>
      <c r="U799" cm="1">
        <f t="array" ref="U799">MIN(IFERROR(FIND(_xlfn.SEQUENCE(10,,CHAR(48)),F799),""))</f>
        <v>8</v>
      </c>
      <c r="V799">
        <f t="shared" si="162"/>
        <v>15</v>
      </c>
      <c r="W799" t="str">
        <f t="shared" si="163"/>
        <v>611_2833</v>
      </c>
      <c r="X799" t="str">
        <f t="shared" si="164"/>
        <v>611_2833</v>
      </c>
      <c r="Y799" t="str">
        <f t="shared" si="165"/>
        <v>A créer</v>
      </c>
      <c r="Z799">
        <f t="shared" si="166"/>
        <v>0</v>
      </c>
      <c r="AA799" t="str">
        <f t="shared" si="167"/>
        <v>611_2833 / 29065368</v>
      </c>
      <c r="AB799">
        <f t="shared" si="168"/>
        <v>29065368</v>
      </c>
      <c r="AC799" s="10" t="str">
        <f>Sheet1[[#This Row],[Emplacement]]</f>
        <v>A créer</v>
      </c>
      <c r="AD799" s="10" t="str">
        <f>Sheet1[[#This Row],[Outillage]]</f>
        <v>611_2833</v>
      </c>
    </row>
    <row r="800" spans="1:30" x14ac:dyDescent="0.25">
      <c r="A800">
        <v>29065369</v>
      </c>
      <c r="B800" t="s">
        <v>1659</v>
      </c>
      <c r="C800" t="s">
        <v>28</v>
      </c>
      <c r="D800" t="s">
        <v>29</v>
      </c>
      <c r="E800" t="s">
        <v>32</v>
      </c>
      <c r="F800" t="s">
        <v>1660</v>
      </c>
      <c r="G800" t="s">
        <v>32</v>
      </c>
      <c r="H800" t="s">
        <v>33</v>
      </c>
      <c r="I800">
        <v>0</v>
      </c>
      <c r="J800" t="s">
        <v>34</v>
      </c>
      <c r="K800" t="s">
        <v>35</v>
      </c>
      <c r="L800">
        <v>0.01</v>
      </c>
      <c r="M800" t="s">
        <v>32</v>
      </c>
      <c r="N800">
        <v>1</v>
      </c>
      <c r="O800" t="str">
        <f t="shared" si="156"/>
        <v/>
      </c>
      <c r="P800" t="str">
        <f t="shared" si="157"/>
        <v/>
      </c>
      <c r="Q800">
        <f t="shared" si="158"/>
        <v>28</v>
      </c>
      <c r="R800" t="str">
        <f t="shared" si="159"/>
        <v/>
      </c>
      <c r="S800" t="str">
        <f t="shared" si="160"/>
        <v/>
      </c>
      <c r="T800" t="str">
        <f t="shared" si="161"/>
        <v/>
      </c>
      <c r="U800" cm="1">
        <f t="array" ref="U800">MIN(IFERROR(FIND(_xlfn.SEQUENCE(10,,CHAR(48)),F800),""))</f>
        <v>8</v>
      </c>
      <c r="V800">
        <f t="shared" si="162"/>
        <v>15</v>
      </c>
      <c r="W800" t="str">
        <f t="shared" si="163"/>
        <v>611_2840</v>
      </c>
      <c r="X800" t="str">
        <f t="shared" si="164"/>
        <v>611_2840</v>
      </c>
      <c r="Y800" t="str">
        <f t="shared" si="165"/>
        <v>A créer</v>
      </c>
      <c r="Z800">
        <f t="shared" si="166"/>
        <v>0</v>
      </c>
      <c r="AA800" t="str">
        <f t="shared" si="167"/>
        <v>611_2840 / 29065369</v>
      </c>
      <c r="AB800">
        <f t="shared" si="168"/>
        <v>29065369</v>
      </c>
      <c r="AC800" s="10" t="str">
        <f>Sheet1[[#This Row],[Emplacement]]</f>
        <v>A créer</v>
      </c>
      <c r="AD800" s="10" t="str">
        <f>Sheet1[[#This Row],[Outillage]]</f>
        <v>611_2840</v>
      </c>
    </row>
    <row r="801" spans="1:30" x14ac:dyDescent="0.25">
      <c r="A801">
        <v>29065370</v>
      </c>
      <c r="B801" t="s">
        <v>1661</v>
      </c>
      <c r="C801" t="s">
        <v>28</v>
      </c>
      <c r="D801" t="s">
        <v>29</v>
      </c>
      <c r="E801" t="s">
        <v>32</v>
      </c>
      <c r="F801" t="s">
        <v>1662</v>
      </c>
      <c r="G801" t="s">
        <v>32</v>
      </c>
      <c r="H801" t="s">
        <v>33</v>
      </c>
      <c r="I801">
        <v>0</v>
      </c>
      <c r="J801" t="s">
        <v>34</v>
      </c>
      <c r="K801" t="s">
        <v>35</v>
      </c>
      <c r="L801">
        <v>0.01</v>
      </c>
      <c r="M801" t="s">
        <v>32</v>
      </c>
      <c r="N801">
        <v>1</v>
      </c>
      <c r="O801" t="str">
        <f t="shared" si="156"/>
        <v/>
      </c>
      <c r="P801" t="str">
        <f t="shared" si="157"/>
        <v/>
      </c>
      <c r="Q801">
        <f t="shared" si="158"/>
        <v>28</v>
      </c>
      <c r="R801" t="str">
        <f t="shared" si="159"/>
        <v/>
      </c>
      <c r="S801" t="str">
        <f t="shared" si="160"/>
        <v/>
      </c>
      <c r="T801" t="str">
        <f t="shared" si="161"/>
        <v/>
      </c>
      <c r="U801" cm="1">
        <f t="array" ref="U801">MIN(IFERROR(FIND(_xlfn.SEQUENCE(10,,CHAR(48)),F801),""))</f>
        <v>8</v>
      </c>
      <c r="V801">
        <f t="shared" si="162"/>
        <v>15</v>
      </c>
      <c r="W801" t="str">
        <f t="shared" si="163"/>
        <v>611_2847</v>
      </c>
      <c r="X801" t="str">
        <f t="shared" si="164"/>
        <v>611_2847</v>
      </c>
      <c r="Y801" t="str">
        <f t="shared" si="165"/>
        <v>A créer</v>
      </c>
      <c r="Z801">
        <f t="shared" si="166"/>
        <v>0</v>
      </c>
      <c r="AA801" t="str">
        <f t="shared" si="167"/>
        <v>611_2847 / 29065370</v>
      </c>
      <c r="AB801">
        <f t="shared" si="168"/>
        <v>29065370</v>
      </c>
      <c r="AC801" s="10" t="str">
        <f>Sheet1[[#This Row],[Emplacement]]</f>
        <v>A créer</v>
      </c>
      <c r="AD801" s="10" t="str">
        <f>Sheet1[[#This Row],[Outillage]]</f>
        <v>611_2847</v>
      </c>
    </row>
    <row r="802" spans="1:30" x14ac:dyDescent="0.25">
      <c r="A802">
        <v>29065371</v>
      </c>
      <c r="B802" t="s">
        <v>1663</v>
      </c>
      <c r="C802" t="s">
        <v>28</v>
      </c>
      <c r="D802" t="s">
        <v>29</v>
      </c>
      <c r="E802" t="s">
        <v>32</v>
      </c>
      <c r="F802" t="s">
        <v>1664</v>
      </c>
      <c r="G802" t="s">
        <v>32</v>
      </c>
      <c r="H802" t="s">
        <v>33</v>
      </c>
      <c r="I802">
        <v>0</v>
      </c>
      <c r="J802" t="s">
        <v>34</v>
      </c>
      <c r="K802" t="s">
        <v>35</v>
      </c>
      <c r="L802">
        <v>0.01</v>
      </c>
      <c r="M802" t="s">
        <v>32</v>
      </c>
      <c r="N802">
        <v>1</v>
      </c>
      <c r="O802" t="str">
        <f t="shared" si="156"/>
        <v/>
      </c>
      <c r="P802" t="str">
        <f t="shared" si="157"/>
        <v/>
      </c>
      <c r="Q802">
        <f t="shared" si="158"/>
        <v>28</v>
      </c>
      <c r="R802" t="str">
        <f t="shared" si="159"/>
        <v/>
      </c>
      <c r="S802" t="str">
        <f t="shared" si="160"/>
        <v/>
      </c>
      <c r="T802" t="str">
        <f t="shared" si="161"/>
        <v/>
      </c>
      <c r="U802" cm="1">
        <f t="array" ref="U802">MIN(IFERROR(FIND(_xlfn.SEQUENCE(10,,CHAR(48)),F802),""))</f>
        <v>8</v>
      </c>
      <c r="V802">
        <f t="shared" si="162"/>
        <v>15</v>
      </c>
      <c r="W802" t="str">
        <f t="shared" si="163"/>
        <v>611_2849</v>
      </c>
      <c r="X802" t="str">
        <f t="shared" si="164"/>
        <v>611_2849</v>
      </c>
      <c r="Y802" t="str">
        <f t="shared" si="165"/>
        <v>A créer</v>
      </c>
      <c r="Z802">
        <f t="shared" si="166"/>
        <v>0</v>
      </c>
      <c r="AA802" t="str">
        <f t="shared" si="167"/>
        <v>611_2849 / 29065371</v>
      </c>
      <c r="AB802">
        <f t="shared" si="168"/>
        <v>29065371</v>
      </c>
      <c r="AC802" s="10" t="str">
        <f>Sheet1[[#This Row],[Emplacement]]</f>
        <v>A créer</v>
      </c>
      <c r="AD802" s="10" t="str">
        <f>Sheet1[[#This Row],[Outillage]]</f>
        <v>611_2849</v>
      </c>
    </row>
    <row r="803" spans="1:30" x14ac:dyDescent="0.25">
      <c r="A803">
        <v>29065372</v>
      </c>
      <c r="B803" t="s">
        <v>1665</v>
      </c>
      <c r="C803" t="s">
        <v>28</v>
      </c>
      <c r="D803" t="s">
        <v>29</v>
      </c>
      <c r="E803" t="s">
        <v>32</v>
      </c>
      <c r="F803" t="s">
        <v>1666</v>
      </c>
      <c r="G803" t="s">
        <v>32</v>
      </c>
      <c r="H803" t="s">
        <v>33</v>
      </c>
      <c r="I803">
        <v>0</v>
      </c>
      <c r="J803" t="s">
        <v>34</v>
      </c>
      <c r="K803" t="s">
        <v>35</v>
      </c>
      <c r="L803">
        <v>0.01</v>
      </c>
      <c r="M803" t="s">
        <v>32</v>
      </c>
      <c r="N803">
        <v>1</v>
      </c>
      <c r="O803" t="str">
        <f t="shared" si="156"/>
        <v/>
      </c>
      <c r="P803" t="str">
        <f t="shared" si="157"/>
        <v/>
      </c>
      <c r="Q803">
        <f t="shared" si="158"/>
        <v>28</v>
      </c>
      <c r="R803" t="str">
        <f t="shared" si="159"/>
        <v/>
      </c>
      <c r="S803" t="str">
        <f t="shared" si="160"/>
        <v/>
      </c>
      <c r="T803" t="str">
        <f t="shared" si="161"/>
        <v/>
      </c>
      <c r="U803" cm="1">
        <f t="array" ref="U803">MIN(IFERROR(FIND(_xlfn.SEQUENCE(10,,CHAR(48)),F803),""))</f>
        <v>8</v>
      </c>
      <c r="V803">
        <f t="shared" si="162"/>
        <v>15</v>
      </c>
      <c r="W803" t="str">
        <f t="shared" si="163"/>
        <v>611_2858</v>
      </c>
      <c r="X803" t="str">
        <f t="shared" si="164"/>
        <v>611_2858</v>
      </c>
      <c r="Y803" t="str">
        <f t="shared" si="165"/>
        <v>A créer</v>
      </c>
      <c r="Z803">
        <f t="shared" si="166"/>
        <v>0</v>
      </c>
      <c r="AA803" t="str">
        <f t="shared" si="167"/>
        <v>611_2858 / 29065372</v>
      </c>
      <c r="AB803">
        <f t="shared" si="168"/>
        <v>29065372</v>
      </c>
      <c r="AC803" s="10" t="str">
        <f>Sheet1[[#This Row],[Emplacement]]</f>
        <v>A créer</v>
      </c>
      <c r="AD803" s="10" t="str">
        <f>Sheet1[[#This Row],[Outillage]]</f>
        <v>611_2858</v>
      </c>
    </row>
    <row r="804" spans="1:30" x14ac:dyDescent="0.25">
      <c r="A804">
        <v>29065373</v>
      </c>
      <c r="B804" t="s">
        <v>1667</v>
      </c>
      <c r="C804" t="s">
        <v>28</v>
      </c>
      <c r="D804" t="s">
        <v>29</v>
      </c>
      <c r="E804" t="s">
        <v>32</v>
      </c>
      <c r="F804" t="s">
        <v>1668</v>
      </c>
      <c r="G804" t="s">
        <v>32</v>
      </c>
      <c r="H804" t="s">
        <v>33</v>
      </c>
      <c r="I804">
        <v>0</v>
      </c>
      <c r="J804" t="s">
        <v>34</v>
      </c>
      <c r="K804" t="s">
        <v>35</v>
      </c>
      <c r="L804">
        <v>0.01</v>
      </c>
      <c r="M804" t="s">
        <v>32</v>
      </c>
      <c r="N804">
        <v>1</v>
      </c>
      <c r="O804" t="str">
        <f t="shared" si="156"/>
        <v/>
      </c>
      <c r="P804" t="str">
        <f t="shared" si="157"/>
        <v/>
      </c>
      <c r="Q804">
        <f t="shared" si="158"/>
        <v>28</v>
      </c>
      <c r="R804" t="str">
        <f t="shared" si="159"/>
        <v/>
      </c>
      <c r="S804" t="str">
        <f t="shared" si="160"/>
        <v/>
      </c>
      <c r="T804" t="str">
        <f t="shared" si="161"/>
        <v/>
      </c>
      <c r="U804" cm="1">
        <f t="array" ref="U804">MIN(IFERROR(FIND(_xlfn.SEQUENCE(10,,CHAR(48)),F804),""))</f>
        <v>8</v>
      </c>
      <c r="V804">
        <f t="shared" si="162"/>
        <v>15</v>
      </c>
      <c r="W804" t="str">
        <f t="shared" si="163"/>
        <v>611_2863</v>
      </c>
      <c r="X804" t="str">
        <f t="shared" si="164"/>
        <v>611_2863</v>
      </c>
      <c r="Y804" t="str">
        <f t="shared" si="165"/>
        <v>A créer</v>
      </c>
      <c r="Z804">
        <f t="shared" si="166"/>
        <v>0</v>
      </c>
      <c r="AA804" t="str">
        <f t="shared" si="167"/>
        <v>611_2863 / 29065373</v>
      </c>
      <c r="AB804">
        <f t="shared" si="168"/>
        <v>29065373</v>
      </c>
      <c r="AC804" s="10" t="str">
        <f>Sheet1[[#This Row],[Emplacement]]</f>
        <v>A créer</v>
      </c>
      <c r="AD804" s="10" t="str">
        <f>Sheet1[[#This Row],[Outillage]]</f>
        <v>611_2863</v>
      </c>
    </row>
    <row r="805" spans="1:30" x14ac:dyDescent="0.25">
      <c r="A805">
        <v>29065374</v>
      </c>
      <c r="B805" t="s">
        <v>1669</v>
      </c>
      <c r="C805" t="s">
        <v>28</v>
      </c>
      <c r="D805" t="s">
        <v>29</v>
      </c>
      <c r="E805" t="s">
        <v>32</v>
      </c>
      <c r="F805" t="s">
        <v>1670</v>
      </c>
      <c r="G805" t="s">
        <v>32</v>
      </c>
      <c r="H805" t="s">
        <v>33</v>
      </c>
      <c r="I805">
        <v>0</v>
      </c>
      <c r="J805" t="s">
        <v>34</v>
      </c>
      <c r="K805" t="s">
        <v>35</v>
      </c>
      <c r="L805">
        <v>0.01</v>
      </c>
      <c r="M805" t="s">
        <v>32</v>
      </c>
      <c r="N805">
        <v>1</v>
      </c>
      <c r="O805" t="str">
        <f t="shared" si="156"/>
        <v/>
      </c>
      <c r="P805" t="str">
        <f t="shared" si="157"/>
        <v/>
      </c>
      <c r="Q805">
        <f t="shared" si="158"/>
        <v>28</v>
      </c>
      <c r="R805" t="str">
        <f t="shared" si="159"/>
        <v/>
      </c>
      <c r="S805" t="str">
        <f t="shared" si="160"/>
        <v/>
      </c>
      <c r="T805" t="str">
        <f t="shared" si="161"/>
        <v/>
      </c>
      <c r="U805" cm="1">
        <f t="array" ref="U805">MIN(IFERROR(FIND(_xlfn.SEQUENCE(10,,CHAR(48)),F805),""))</f>
        <v>8</v>
      </c>
      <c r="V805">
        <f t="shared" si="162"/>
        <v>15</v>
      </c>
      <c r="W805" t="str">
        <f t="shared" si="163"/>
        <v>611_2972</v>
      </c>
      <c r="X805" t="str">
        <f t="shared" si="164"/>
        <v>611_2972</v>
      </c>
      <c r="Y805" t="str">
        <f t="shared" si="165"/>
        <v>A créer</v>
      </c>
      <c r="Z805">
        <f t="shared" si="166"/>
        <v>0</v>
      </c>
      <c r="AA805" t="str">
        <f t="shared" si="167"/>
        <v>611_2972 / 29065374</v>
      </c>
      <c r="AB805">
        <f t="shared" si="168"/>
        <v>29065374</v>
      </c>
      <c r="AC805" s="10" t="str">
        <f>Sheet1[[#This Row],[Emplacement]]</f>
        <v>A créer</v>
      </c>
      <c r="AD805" s="10" t="str">
        <f>Sheet1[[#This Row],[Outillage]]</f>
        <v>611_2972</v>
      </c>
    </row>
    <row r="806" spans="1:30" x14ac:dyDescent="0.25">
      <c r="A806">
        <v>29065376</v>
      </c>
      <c r="B806" t="s">
        <v>1671</v>
      </c>
      <c r="C806" t="s">
        <v>28</v>
      </c>
      <c r="D806" t="s">
        <v>29</v>
      </c>
      <c r="E806" t="s">
        <v>32</v>
      </c>
      <c r="F806" t="s">
        <v>1672</v>
      </c>
      <c r="G806" t="s">
        <v>32</v>
      </c>
      <c r="H806" t="s">
        <v>33</v>
      </c>
      <c r="I806">
        <v>0</v>
      </c>
      <c r="J806" t="s">
        <v>34</v>
      </c>
      <c r="K806" t="s">
        <v>35</v>
      </c>
      <c r="L806">
        <v>0.01</v>
      </c>
      <c r="M806" t="s">
        <v>32</v>
      </c>
      <c r="N806">
        <v>1</v>
      </c>
      <c r="O806" t="str">
        <f t="shared" si="156"/>
        <v/>
      </c>
      <c r="P806" t="str">
        <f t="shared" si="157"/>
        <v/>
      </c>
      <c r="Q806">
        <f t="shared" si="158"/>
        <v>28</v>
      </c>
      <c r="R806" t="str">
        <f t="shared" si="159"/>
        <v/>
      </c>
      <c r="S806" t="str">
        <f t="shared" si="160"/>
        <v/>
      </c>
      <c r="T806" t="str">
        <f t="shared" si="161"/>
        <v/>
      </c>
      <c r="U806" cm="1">
        <f t="array" ref="U806">MIN(IFERROR(FIND(_xlfn.SEQUENCE(10,,CHAR(48)),F806),""))</f>
        <v>8</v>
      </c>
      <c r="V806">
        <f t="shared" si="162"/>
        <v>15</v>
      </c>
      <c r="W806" t="str">
        <f t="shared" si="163"/>
        <v>611_2992</v>
      </c>
      <c r="X806" t="str">
        <f t="shared" si="164"/>
        <v>611_2992</v>
      </c>
      <c r="Y806" t="str">
        <f t="shared" si="165"/>
        <v>A créer</v>
      </c>
      <c r="Z806">
        <f t="shared" si="166"/>
        <v>0</v>
      </c>
      <c r="AA806" t="str">
        <f t="shared" si="167"/>
        <v>611_2992 / 29065376</v>
      </c>
      <c r="AB806">
        <f t="shared" si="168"/>
        <v>29065376</v>
      </c>
      <c r="AC806" s="10" t="str">
        <f>Sheet1[[#This Row],[Emplacement]]</f>
        <v>A créer</v>
      </c>
      <c r="AD806" s="10" t="str">
        <f>Sheet1[[#This Row],[Outillage]]</f>
        <v>611_2992</v>
      </c>
    </row>
    <row r="807" spans="1:30" x14ac:dyDescent="0.25">
      <c r="A807">
        <v>29065378</v>
      </c>
      <c r="B807" t="s">
        <v>1673</v>
      </c>
      <c r="C807" t="s">
        <v>28</v>
      </c>
      <c r="D807" t="s">
        <v>29</v>
      </c>
      <c r="E807" t="s">
        <v>32</v>
      </c>
      <c r="F807" t="s">
        <v>1674</v>
      </c>
      <c r="G807" t="s">
        <v>32</v>
      </c>
      <c r="H807" t="s">
        <v>33</v>
      </c>
      <c r="I807">
        <v>0</v>
      </c>
      <c r="J807" t="s">
        <v>34</v>
      </c>
      <c r="K807" t="s">
        <v>35</v>
      </c>
      <c r="L807">
        <v>0.01</v>
      </c>
      <c r="M807" t="s">
        <v>32</v>
      </c>
      <c r="N807">
        <v>1</v>
      </c>
      <c r="O807" t="str">
        <f t="shared" si="156"/>
        <v/>
      </c>
      <c r="P807" t="str">
        <f t="shared" si="157"/>
        <v/>
      </c>
      <c r="Q807">
        <f t="shared" si="158"/>
        <v>28</v>
      </c>
      <c r="R807" t="str">
        <f t="shared" si="159"/>
        <v/>
      </c>
      <c r="S807" t="str">
        <f t="shared" si="160"/>
        <v/>
      </c>
      <c r="T807" t="str">
        <f t="shared" si="161"/>
        <v/>
      </c>
      <c r="U807" cm="1">
        <f t="array" ref="U807">MIN(IFERROR(FIND(_xlfn.SEQUENCE(10,,CHAR(48)),F807),""))</f>
        <v>8</v>
      </c>
      <c r="V807">
        <f t="shared" si="162"/>
        <v>15</v>
      </c>
      <c r="W807" t="str">
        <f t="shared" si="163"/>
        <v>611_3033</v>
      </c>
      <c r="X807" t="str">
        <f t="shared" si="164"/>
        <v>611_3033</v>
      </c>
      <c r="Y807" t="str">
        <f t="shared" si="165"/>
        <v>A créer</v>
      </c>
      <c r="Z807">
        <f t="shared" si="166"/>
        <v>0</v>
      </c>
      <c r="AA807" t="str">
        <f t="shared" si="167"/>
        <v>611_3033 / 29065378</v>
      </c>
      <c r="AB807">
        <f t="shared" si="168"/>
        <v>29065378</v>
      </c>
      <c r="AC807" s="10" t="str">
        <f>Sheet1[[#This Row],[Emplacement]]</f>
        <v>A créer</v>
      </c>
      <c r="AD807" s="10" t="str">
        <f>Sheet1[[#This Row],[Outillage]]</f>
        <v>611_3033</v>
      </c>
    </row>
    <row r="808" spans="1:30" x14ac:dyDescent="0.25">
      <c r="A808">
        <v>29065379</v>
      </c>
      <c r="B808" t="s">
        <v>1675</v>
      </c>
      <c r="C808" t="s">
        <v>28</v>
      </c>
      <c r="D808" t="s">
        <v>29</v>
      </c>
      <c r="E808" t="s">
        <v>32</v>
      </c>
      <c r="F808" t="s">
        <v>1676</v>
      </c>
      <c r="G808" t="s">
        <v>32</v>
      </c>
      <c r="H808" t="s">
        <v>33</v>
      </c>
      <c r="I808">
        <v>0</v>
      </c>
      <c r="J808" t="s">
        <v>34</v>
      </c>
      <c r="K808" t="s">
        <v>35</v>
      </c>
      <c r="L808">
        <v>0.01</v>
      </c>
      <c r="M808" t="s">
        <v>32</v>
      </c>
      <c r="N808">
        <v>1</v>
      </c>
      <c r="O808" t="str">
        <f t="shared" si="156"/>
        <v/>
      </c>
      <c r="P808" t="str">
        <f t="shared" si="157"/>
        <v/>
      </c>
      <c r="Q808">
        <f t="shared" si="158"/>
        <v>28</v>
      </c>
      <c r="R808" t="str">
        <f t="shared" si="159"/>
        <v/>
      </c>
      <c r="S808" t="str">
        <f t="shared" si="160"/>
        <v/>
      </c>
      <c r="T808" t="str">
        <f t="shared" si="161"/>
        <v/>
      </c>
      <c r="U808" cm="1">
        <f t="array" ref="U808">MIN(IFERROR(FIND(_xlfn.SEQUENCE(10,,CHAR(48)),F808),""))</f>
        <v>8</v>
      </c>
      <c r="V808">
        <f t="shared" si="162"/>
        <v>15</v>
      </c>
      <c r="W808" t="str">
        <f t="shared" si="163"/>
        <v>611_3055</v>
      </c>
      <c r="X808" t="str">
        <f t="shared" si="164"/>
        <v>611_3055</v>
      </c>
      <c r="Y808" t="str">
        <f t="shared" si="165"/>
        <v>A créer</v>
      </c>
      <c r="Z808">
        <f t="shared" si="166"/>
        <v>0</v>
      </c>
      <c r="AA808" t="str">
        <f t="shared" si="167"/>
        <v>611_3055 / 29065379</v>
      </c>
      <c r="AB808">
        <f t="shared" si="168"/>
        <v>29065379</v>
      </c>
      <c r="AC808" s="10" t="str">
        <f>Sheet1[[#This Row],[Emplacement]]</f>
        <v>A créer</v>
      </c>
      <c r="AD808" s="10" t="str">
        <f>Sheet1[[#This Row],[Outillage]]</f>
        <v>611_3055</v>
      </c>
    </row>
    <row r="809" spans="1:30" x14ac:dyDescent="0.25">
      <c r="A809">
        <v>29065380</v>
      </c>
      <c r="B809" t="s">
        <v>1677</v>
      </c>
      <c r="C809" t="s">
        <v>28</v>
      </c>
      <c r="D809" t="s">
        <v>29</v>
      </c>
      <c r="E809" t="s">
        <v>32</v>
      </c>
      <c r="F809" t="s">
        <v>1678</v>
      </c>
      <c r="G809" t="s">
        <v>32</v>
      </c>
      <c r="H809" t="s">
        <v>33</v>
      </c>
      <c r="I809">
        <v>0</v>
      </c>
      <c r="J809" t="s">
        <v>34</v>
      </c>
      <c r="K809" t="s">
        <v>35</v>
      </c>
      <c r="L809">
        <v>0.01</v>
      </c>
      <c r="M809" t="s">
        <v>32</v>
      </c>
      <c r="N809">
        <v>1</v>
      </c>
      <c r="O809" t="str">
        <f t="shared" si="156"/>
        <v/>
      </c>
      <c r="P809" t="str">
        <f t="shared" si="157"/>
        <v/>
      </c>
      <c r="Q809">
        <f t="shared" si="158"/>
        <v>28</v>
      </c>
      <c r="R809" t="str">
        <f t="shared" si="159"/>
        <v/>
      </c>
      <c r="S809" t="str">
        <f t="shared" si="160"/>
        <v/>
      </c>
      <c r="T809" t="str">
        <f t="shared" si="161"/>
        <v/>
      </c>
      <c r="U809" cm="1">
        <f t="array" ref="U809">MIN(IFERROR(FIND(_xlfn.SEQUENCE(10,,CHAR(48)),F809),""))</f>
        <v>8</v>
      </c>
      <c r="V809">
        <f t="shared" si="162"/>
        <v>15</v>
      </c>
      <c r="W809" t="str">
        <f t="shared" si="163"/>
        <v>611_3063</v>
      </c>
      <c r="X809" t="str">
        <f t="shared" si="164"/>
        <v>611_3063</v>
      </c>
      <c r="Y809" t="str">
        <f t="shared" si="165"/>
        <v>A créer</v>
      </c>
      <c r="Z809">
        <f t="shared" si="166"/>
        <v>0</v>
      </c>
      <c r="AA809" t="str">
        <f t="shared" si="167"/>
        <v>611_3063 / 29065380</v>
      </c>
      <c r="AB809">
        <f t="shared" si="168"/>
        <v>29065380</v>
      </c>
      <c r="AC809" s="10" t="str">
        <f>Sheet1[[#This Row],[Emplacement]]</f>
        <v>A créer</v>
      </c>
      <c r="AD809" s="10" t="str">
        <f>Sheet1[[#This Row],[Outillage]]</f>
        <v>611_3063</v>
      </c>
    </row>
    <row r="810" spans="1:30" x14ac:dyDescent="0.25">
      <c r="A810">
        <v>29065385</v>
      </c>
      <c r="B810" t="s">
        <v>1679</v>
      </c>
      <c r="C810" t="s">
        <v>28</v>
      </c>
      <c r="D810" t="s">
        <v>29</v>
      </c>
      <c r="E810" t="s">
        <v>32</v>
      </c>
      <c r="F810" t="s">
        <v>1680</v>
      </c>
      <c r="G810" t="s">
        <v>32</v>
      </c>
      <c r="H810" t="s">
        <v>33</v>
      </c>
      <c r="I810">
        <v>0</v>
      </c>
      <c r="J810" t="s">
        <v>34</v>
      </c>
      <c r="K810" t="s">
        <v>35</v>
      </c>
      <c r="L810">
        <v>0.01</v>
      </c>
      <c r="M810" t="s">
        <v>32</v>
      </c>
      <c r="N810">
        <v>1</v>
      </c>
      <c r="O810" t="str">
        <f t="shared" si="156"/>
        <v/>
      </c>
      <c r="P810" t="str">
        <f t="shared" si="157"/>
        <v/>
      </c>
      <c r="Q810">
        <f t="shared" si="158"/>
        <v>28</v>
      </c>
      <c r="R810" t="str">
        <f t="shared" si="159"/>
        <v/>
      </c>
      <c r="S810" t="str">
        <f t="shared" si="160"/>
        <v/>
      </c>
      <c r="T810" t="str">
        <f t="shared" si="161"/>
        <v/>
      </c>
      <c r="U810" cm="1">
        <f t="array" ref="U810">MIN(IFERROR(FIND(_xlfn.SEQUENCE(10,,CHAR(48)),F810),""))</f>
        <v>8</v>
      </c>
      <c r="V810">
        <f t="shared" si="162"/>
        <v>15</v>
      </c>
      <c r="W810" t="str">
        <f t="shared" si="163"/>
        <v>611_3143</v>
      </c>
      <c r="X810" t="str">
        <f t="shared" si="164"/>
        <v>611_3143</v>
      </c>
      <c r="Y810" t="str">
        <f t="shared" si="165"/>
        <v>A créer</v>
      </c>
      <c r="Z810">
        <f t="shared" si="166"/>
        <v>0</v>
      </c>
      <c r="AA810" t="str">
        <f t="shared" si="167"/>
        <v>611_3143 / 29065385</v>
      </c>
      <c r="AB810">
        <f t="shared" si="168"/>
        <v>29065385</v>
      </c>
      <c r="AC810" s="10" t="str">
        <f>Sheet1[[#This Row],[Emplacement]]</f>
        <v>A créer</v>
      </c>
      <c r="AD810" s="10" t="str">
        <f>Sheet1[[#This Row],[Outillage]]</f>
        <v>611_3143</v>
      </c>
    </row>
    <row r="811" spans="1:30" x14ac:dyDescent="0.25">
      <c r="A811">
        <v>29065387</v>
      </c>
      <c r="B811" t="s">
        <v>1681</v>
      </c>
      <c r="C811" t="s">
        <v>28</v>
      </c>
      <c r="D811" t="s">
        <v>29</v>
      </c>
      <c r="E811" t="s">
        <v>32</v>
      </c>
      <c r="F811" t="s">
        <v>1682</v>
      </c>
      <c r="G811" t="s">
        <v>32</v>
      </c>
      <c r="H811" t="s">
        <v>33</v>
      </c>
      <c r="I811">
        <v>0</v>
      </c>
      <c r="J811" t="s">
        <v>34</v>
      </c>
      <c r="K811" t="s">
        <v>35</v>
      </c>
      <c r="L811">
        <v>0.01</v>
      </c>
      <c r="M811" t="s">
        <v>32</v>
      </c>
      <c r="N811">
        <v>1</v>
      </c>
      <c r="O811" t="str">
        <f t="shared" si="156"/>
        <v/>
      </c>
      <c r="P811" t="str">
        <f t="shared" si="157"/>
        <v/>
      </c>
      <c r="Q811">
        <f t="shared" si="158"/>
        <v>26</v>
      </c>
      <c r="R811" t="str">
        <f t="shared" si="159"/>
        <v/>
      </c>
      <c r="S811" t="str">
        <f t="shared" si="160"/>
        <v/>
      </c>
      <c r="T811" t="str">
        <f t="shared" si="161"/>
        <v/>
      </c>
      <c r="U811" cm="1">
        <f t="array" ref="U811">MIN(IFERROR(FIND(_xlfn.SEQUENCE(10,,CHAR(48)),F811),""))</f>
        <v>8</v>
      </c>
      <c r="V811">
        <f t="shared" si="162"/>
        <v>15</v>
      </c>
      <c r="W811" t="str">
        <f t="shared" si="163"/>
        <v>611_3170</v>
      </c>
      <c r="X811" t="str">
        <f t="shared" si="164"/>
        <v>611_3170</v>
      </c>
      <c r="Y811" t="str">
        <f t="shared" si="165"/>
        <v>A créer</v>
      </c>
      <c r="Z811">
        <f t="shared" si="166"/>
        <v>0</v>
      </c>
      <c r="AA811" t="str">
        <f t="shared" si="167"/>
        <v>611_3170 / 29065387</v>
      </c>
      <c r="AB811">
        <f t="shared" si="168"/>
        <v>29065387</v>
      </c>
      <c r="AC811" s="10" t="str">
        <f>Sheet1[[#This Row],[Emplacement]]</f>
        <v>A créer</v>
      </c>
      <c r="AD811" s="10" t="str">
        <f>Sheet1[[#This Row],[Outillage]]</f>
        <v>611_3170</v>
      </c>
    </row>
    <row r="812" spans="1:30" x14ac:dyDescent="0.25">
      <c r="A812">
        <v>29065390</v>
      </c>
      <c r="B812" t="s">
        <v>1683</v>
      </c>
      <c r="C812" t="s">
        <v>28</v>
      </c>
      <c r="D812" t="s">
        <v>29</v>
      </c>
      <c r="E812" t="s">
        <v>32</v>
      </c>
      <c r="F812" t="s">
        <v>1684</v>
      </c>
      <c r="G812" t="s">
        <v>32</v>
      </c>
      <c r="H812" t="s">
        <v>33</v>
      </c>
      <c r="I812">
        <v>0</v>
      </c>
      <c r="J812" t="s">
        <v>34</v>
      </c>
      <c r="K812" t="s">
        <v>35</v>
      </c>
      <c r="L812">
        <v>0.01</v>
      </c>
      <c r="M812" t="s">
        <v>32</v>
      </c>
      <c r="N812">
        <v>1</v>
      </c>
      <c r="O812" t="str">
        <f t="shared" si="156"/>
        <v/>
      </c>
      <c r="P812" t="str">
        <f t="shared" si="157"/>
        <v/>
      </c>
      <c r="Q812">
        <f t="shared" si="158"/>
        <v>28</v>
      </c>
      <c r="R812" t="str">
        <f t="shared" si="159"/>
        <v/>
      </c>
      <c r="S812" t="str">
        <f t="shared" si="160"/>
        <v/>
      </c>
      <c r="T812" t="str">
        <f t="shared" si="161"/>
        <v/>
      </c>
      <c r="U812" cm="1">
        <f t="array" ref="U812">MIN(IFERROR(FIND(_xlfn.SEQUENCE(10,,CHAR(48)),F812),""))</f>
        <v>8</v>
      </c>
      <c r="V812">
        <f t="shared" si="162"/>
        <v>15</v>
      </c>
      <c r="W812" t="str">
        <f t="shared" si="163"/>
        <v>611_3200</v>
      </c>
      <c r="X812" t="str">
        <f t="shared" si="164"/>
        <v>611_3200</v>
      </c>
      <c r="Y812" t="str">
        <f t="shared" si="165"/>
        <v>A créer</v>
      </c>
      <c r="Z812">
        <f t="shared" si="166"/>
        <v>0</v>
      </c>
      <c r="AA812" t="str">
        <f t="shared" si="167"/>
        <v>611_3200 / 29065390</v>
      </c>
      <c r="AB812">
        <f t="shared" si="168"/>
        <v>29065390</v>
      </c>
      <c r="AC812" s="10" t="str">
        <f>Sheet1[[#This Row],[Emplacement]]</f>
        <v>A créer</v>
      </c>
      <c r="AD812" s="10" t="str">
        <f>Sheet1[[#This Row],[Outillage]]</f>
        <v>611_3200</v>
      </c>
    </row>
    <row r="813" spans="1:30" x14ac:dyDescent="0.25">
      <c r="A813">
        <v>29065393</v>
      </c>
      <c r="B813" t="s">
        <v>1685</v>
      </c>
      <c r="C813" t="s">
        <v>28</v>
      </c>
      <c r="D813" t="s">
        <v>29</v>
      </c>
      <c r="E813" t="s">
        <v>32</v>
      </c>
      <c r="F813" t="s">
        <v>1686</v>
      </c>
      <c r="G813" t="s">
        <v>32</v>
      </c>
      <c r="H813" t="s">
        <v>33</v>
      </c>
      <c r="I813">
        <v>0</v>
      </c>
      <c r="J813" t="s">
        <v>34</v>
      </c>
      <c r="K813" t="s">
        <v>35</v>
      </c>
      <c r="L813">
        <v>0.01</v>
      </c>
      <c r="M813" t="s">
        <v>32</v>
      </c>
      <c r="N813">
        <v>1</v>
      </c>
      <c r="O813" t="str">
        <f t="shared" si="156"/>
        <v/>
      </c>
      <c r="P813" t="str">
        <f t="shared" si="157"/>
        <v/>
      </c>
      <c r="Q813">
        <f t="shared" si="158"/>
        <v>27</v>
      </c>
      <c r="R813" t="str">
        <f t="shared" si="159"/>
        <v/>
      </c>
      <c r="S813" t="str">
        <f t="shared" si="160"/>
        <v/>
      </c>
      <c r="T813" t="str">
        <f t="shared" si="161"/>
        <v/>
      </c>
      <c r="U813" cm="1">
        <f t="array" ref="U813">MIN(IFERROR(FIND(_xlfn.SEQUENCE(10,,CHAR(48)),F813),""))</f>
        <v>8</v>
      </c>
      <c r="V813">
        <f t="shared" si="162"/>
        <v>15</v>
      </c>
      <c r="W813" t="str">
        <f t="shared" si="163"/>
        <v>811_0024</v>
      </c>
      <c r="X813" t="str">
        <f t="shared" si="164"/>
        <v>811_0024</v>
      </c>
      <c r="Y813" t="str">
        <f t="shared" si="165"/>
        <v>A créer</v>
      </c>
      <c r="Z813">
        <f t="shared" si="166"/>
        <v>0</v>
      </c>
      <c r="AA813" t="str">
        <f t="shared" si="167"/>
        <v>811_0024 / 29065393</v>
      </c>
      <c r="AB813">
        <f t="shared" si="168"/>
        <v>29065393</v>
      </c>
      <c r="AC813" s="10" t="str">
        <f>Sheet1[[#This Row],[Emplacement]]</f>
        <v>A créer</v>
      </c>
      <c r="AD813" s="10" t="str">
        <f>Sheet1[[#This Row],[Outillage]]</f>
        <v>811_0024</v>
      </c>
    </row>
    <row r="814" spans="1:30" x14ac:dyDescent="0.25">
      <c r="A814">
        <v>29065394</v>
      </c>
      <c r="B814" t="s">
        <v>1687</v>
      </c>
      <c r="C814" t="s">
        <v>28</v>
      </c>
      <c r="D814" t="s">
        <v>29</v>
      </c>
      <c r="E814" t="s">
        <v>32</v>
      </c>
      <c r="F814" t="s">
        <v>1688</v>
      </c>
      <c r="G814" t="s">
        <v>32</v>
      </c>
      <c r="H814" t="s">
        <v>33</v>
      </c>
      <c r="I814">
        <v>0</v>
      </c>
      <c r="J814" t="s">
        <v>34</v>
      </c>
      <c r="K814" t="s">
        <v>35</v>
      </c>
      <c r="L814">
        <v>0.01</v>
      </c>
      <c r="M814" t="s">
        <v>32</v>
      </c>
      <c r="N814">
        <v>1</v>
      </c>
      <c r="O814" t="str">
        <f t="shared" si="156"/>
        <v/>
      </c>
      <c r="P814" t="str">
        <f t="shared" si="157"/>
        <v/>
      </c>
      <c r="Q814">
        <f t="shared" si="158"/>
        <v>27</v>
      </c>
      <c r="R814" t="str">
        <f t="shared" si="159"/>
        <v/>
      </c>
      <c r="S814" t="str">
        <f t="shared" si="160"/>
        <v/>
      </c>
      <c r="T814" t="str">
        <f t="shared" si="161"/>
        <v/>
      </c>
      <c r="U814" cm="1">
        <f t="array" ref="U814">MIN(IFERROR(FIND(_xlfn.SEQUENCE(10,,CHAR(48)),F814),""))</f>
        <v>8</v>
      </c>
      <c r="V814">
        <f t="shared" si="162"/>
        <v>15</v>
      </c>
      <c r="W814" t="str">
        <f t="shared" si="163"/>
        <v>811_0077</v>
      </c>
      <c r="X814" t="str">
        <f t="shared" si="164"/>
        <v>811_0077</v>
      </c>
      <c r="Y814" t="str">
        <f t="shared" si="165"/>
        <v>A créer</v>
      </c>
      <c r="Z814">
        <f t="shared" si="166"/>
        <v>0</v>
      </c>
      <c r="AA814" t="str">
        <f t="shared" si="167"/>
        <v>811_0077 / 29065394</v>
      </c>
      <c r="AB814">
        <f t="shared" si="168"/>
        <v>29065394</v>
      </c>
      <c r="AC814" s="10" t="str">
        <f>Sheet1[[#This Row],[Emplacement]]</f>
        <v>A créer</v>
      </c>
      <c r="AD814" s="10" t="str">
        <f>Sheet1[[#This Row],[Outillage]]</f>
        <v>811_0077</v>
      </c>
    </row>
    <row r="815" spans="1:30" x14ac:dyDescent="0.25">
      <c r="A815">
        <v>29065395</v>
      </c>
      <c r="B815" t="s">
        <v>1689</v>
      </c>
      <c r="C815" t="s">
        <v>28</v>
      </c>
      <c r="D815" t="s">
        <v>29</v>
      </c>
      <c r="E815" t="s">
        <v>32</v>
      </c>
      <c r="F815" t="s">
        <v>1690</v>
      </c>
      <c r="G815" t="s">
        <v>32</v>
      </c>
      <c r="H815" t="s">
        <v>33</v>
      </c>
      <c r="I815">
        <v>0</v>
      </c>
      <c r="J815" t="s">
        <v>34</v>
      </c>
      <c r="K815" t="s">
        <v>35</v>
      </c>
      <c r="L815">
        <v>0.01</v>
      </c>
      <c r="M815" t="s">
        <v>32</v>
      </c>
      <c r="N815">
        <v>1</v>
      </c>
      <c r="O815" t="str">
        <f t="shared" si="156"/>
        <v/>
      </c>
      <c r="P815" t="str">
        <f t="shared" si="157"/>
        <v/>
      </c>
      <c r="Q815">
        <f t="shared" si="158"/>
        <v>27</v>
      </c>
      <c r="R815" t="str">
        <f t="shared" si="159"/>
        <v/>
      </c>
      <c r="S815" t="str">
        <f t="shared" si="160"/>
        <v/>
      </c>
      <c r="T815" t="str">
        <f t="shared" si="161"/>
        <v/>
      </c>
      <c r="U815" cm="1">
        <f t="array" ref="U815">MIN(IFERROR(FIND(_xlfn.SEQUENCE(10,,CHAR(48)),F815),""))</f>
        <v>8</v>
      </c>
      <c r="V815">
        <f t="shared" si="162"/>
        <v>15</v>
      </c>
      <c r="W815" t="str">
        <f t="shared" si="163"/>
        <v>811_0093</v>
      </c>
      <c r="X815" t="str">
        <f t="shared" si="164"/>
        <v>811_0093</v>
      </c>
      <c r="Y815" t="str">
        <f t="shared" si="165"/>
        <v>A créer</v>
      </c>
      <c r="Z815">
        <f t="shared" si="166"/>
        <v>0</v>
      </c>
      <c r="AA815" t="str">
        <f t="shared" si="167"/>
        <v>811_0093 / 29065395</v>
      </c>
      <c r="AB815">
        <f t="shared" si="168"/>
        <v>29065395</v>
      </c>
      <c r="AC815" s="10" t="str">
        <f>Sheet1[[#This Row],[Emplacement]]</f>
        <v>A créer</v>
      </c>
      <c r="AD815" s="10" t="str">
        <f>Sheet1[[#This Row],[Outillage]]</f>
        <v>811_0093</v>
      </c>
    </row>
    <row r="816" spans="1:30" x14ac:dyDescent="0.25">
      <c r="A816">
        <v>29065396</v>
      </c>
      <c r="B816" t="s">
        <v>1691</v>
      </c>
      <c r="C816" t="s">
        <v>28</v>
      </c>
      <c r="D816" t="s">
        <v>29</v>
      </c>
      <c r="E816" t="s">
        <v>32</v>
      </c>
      <c r="F816" t="s">
        <v>1692</v>
      </c>
      <c r="G816" t="s">
        <v>32</v>
      </c>
      <c r="H816" t="s">
        <v>33</v>
      </c>
      <c r="I816">
        <v>0</v>
      </c>
      <c r="J816" t="s">
        <v>34</v>
      </c>
      <c r="K816" t="s">
        <v>35</v>
      </c>
      <c r="L816">
        <v>0.01</v>
      </c>
      <c r="M816" t="s">
        <v>32</v>
      </c>
      <c r="N816">
        <v>1</v>
      </c>
      <c r="O816" t="str">
        <f t="shared" si="156"/>
        <v/>
      </c>
      <c r="P816" t="str">
        <f t="shared" si="157"/>
        <v/>
      </c>
      <c r="Q816">
        <f t="shared" si="158"/>
        <v>28</v>
      </c>
      <c r="R816" t="str">
        <f t="shared" si="159"/>
        <v/>
      </c>
      <c r="S816" t="str">
        <f t="shared" si="160"/>
        <v/>
      </c>
      <c r="T816" t="str">
        <f t="shared" si="161"/>
        <v/>
      </c>
      <c r="U816" cm="1">
        <f t="array" ref="U816">MIN(IFERROR(FIND(_xlfn.SEQUENCE(10,,CHAR(48)),F816),""))</f>
        <v>8</v>
      </c>
      <c r="V816">
        <f t="shared" si="162"/>
        <v>15</v>
      </c>
      <c r="W816" t="str">
        <f t="shared" si="163"/>
        <v>811_0096</v>
      </c>
      <c r="X816" t="str">
        <f t="shared" si="164"/>
        <v>811_0096</v>
      </c>
      <c r="Y816" t="str">
        <f t="shared" si="165"/>
        <v>A créer</v>
      </c>
      <c r="Z816">
        <f t="shared" si="166"/>
        <v>0</v>
      </c>
      <c r="AA816" t="str">
        <f t="shared" si="167"/>
        <v>811_0096 / 29065396</v>
      </c>
      <c r="AB816">
        <f t="shared" si="168"/>
        <v>29065396</v>
      </c>
      <c r="AC816" s="10" t="str">
        <f>Sheet1[[#This Row],[Emplacement]]</f>
        <v>A créer</v>
      </c>
      <c r="AD816" s="10" t="str">
        <f>Sheet1[[#This Row],[Outillage]]</f>
        <v>811_0096</v>
      </c>
    </row>
    <row r="817" spans="1:30" x14ac:dyDescent="0.25">
      <c r="A817">
        <v>29065397</v>
      </c>
      <c r="B817" t="s">
        <v>1693</v>
      </c>
      <c r="C817" t="s">
        <v>28</v>
      </c>
      <c r="D817" t="s">
        <v>29</v>
      </c>
      <c r="E817" t="s">
        <v>32</v>
      </c>
      <c r="F817" t="s">
        <v>1694</v>
      </c>
      <c r="G817" t="s">
        <v>32</v>
      </c>
      <c r="H817" t="s">
        <v>33</v>
      </c>
      <c r="I817">
        <v>0</v>
      </c>
      <c r="J817" t="s">
        <v>34</v>
      </c>
      <c r="K817" t="s">
        <v>35</v>
      </c>
      <c r="L817">
        <v>0.01</v>
      </c>
      <c r="M817" t="s">
        <v>32</v>
      </c>
      <c r="N817">
        <v>1</v>
      </c>
      <c r="O817" t="str">
        <f t="shared" si="156"/>
        <v/>
      </c>
      <c r="P817" t="str">
        <f t="shared" si="157"/>
        <v/>
      </c>
      <c r="Q817">
        <f t="shared" si="158"/>
        <v>27</v>
      </c>
      <c r="R817" t="str">
        <f t="shared" si="159"/>
        <v/>
      </c>
      <c r="S817" t="str">
        <f t="shared" si="160"/>
        <v/>
      </c>
      <c r="T817" t="str">
        <f t="shared" si="161"/>
        <v/>
      </c>
      <c r="U817" cm="1">
        <f t="array" ref="U817">MIN(IFERROR(FIND(_xlfn.SEQUENCE(10,,CHAR(48)),F817),""))</f>
        <v>8</v>
      </c>
      <c r="V817">
        <f t="shared" si="162"/>
        <v>15</v>
      </c>
      <c r="W817" t="str">
        <f t="shared" si="163"/>
        <v>811_0122</v>
      </c>
      <c r="X817" t="str">
        <f t="shared" si="164"/>
        <v>811_0122</v>
      </c>
      <c r="Y817" t="str">
        <f t="shared" si="165"/>
        <v>A créer</v>
      </c>
      <c r="Z817">
        <f t="shared" si="166"/>
        <v>0</v>
      </c>
      <c r="AA817" t="str">
        <f t="shared" si="167"/>
        <v>811_0122 / 29065397</v>
      </c>
      <c r="AB817">
        <f t="shared" si="168"/>
        <v>29065397</v>
      </c>
      <c r="AC817" s="10" t="str">
        <f>Sheet1[[#This Row],[Emplacement]]</f>
        <v>A créer</v>
      </c>
      <c r="AD817" s="10" t="str">
        <f>Sheet1[[#This Row],[Outillage]]</f>
        <v>811_0122</v>
      </c>
    </row>
    <row r="818" spans="1:30" x14ac:dyDescent="0.25">
      <c r="A818">
        <v>29065398</v>
      </c>
      <c r="B818" t="s">
        <v>1695</v>
      </c>
      <c r="C818" t="s">
        <v>28</v>
      </c>
      <c r="D818" t="s">
        <v>29</v>
      </c>
      <c r="E818" t="s">
        <v>32</v>
      </c>
      <c r="F818" t="s">
        <v>1696</v>
      </c>
      <c r="G818" t="s">
        <v>32</v>
      </c>
      <c r="H818" t="s">
        <v>33</v>
      </c>
      <c r="I818">
        <v>0</v>
      </c>
      <c r="J818" t="s">
        <v>34</v>
      </c>
      <c r="K818" t="s">
        <v>35</v>
      </c>
      <c r="L818">
        <v>0.01</v>
      </c>
      <c r="M818" t="s">
        <v>32</v>
      </c>
      <c r="N818">
        <v>1</v>
      </c>
      <c r="O818" t="str">
        <f t="shared" si="156"/>
        <v/>
      </c>
      <c r="P818" t="str">
        <f t="shared" si="157"/>
        <v/>
      </c>
      <c r="Q818">
        <f t="shared" si="158"/>
        <v>28</v>
      </c>
      <c r="R818" t="str">
        <f t="shared" si="159"/>
        <v/>
      </c>
      <c r="S818" t="str">
        <f t="shared" si="160"/>
        <v/>
      </c>
      <c r="T818" t="str">
        <f t="shared" si="161"/>
        <v/>
      </c>
      <c r="U818" cm="1">
        <f t="array" ref="U818">MIN(IFERROR(FIND(_xlfn.SEQUENCE(10,,CHAR(48)),F818),""))</f>
        <v>8</v>
      </c>
      <c r="V818">
        <f t="shared" si="162"/>
        <v>15</v>
      </c>
      <c r="W818" t="str">
        <f t="shared" si="163"/>
        <v>811_0131</v>
      </c>
      <c r="X818" t="str">
        <f t="shared" si="164"/>
        <v>811_0131</v>
      </c>
      <c r="Y818" t="str">
        <f t="shared" si="165"/>
        <v>A créer</v>
      </c>
      <c r="Z818">
        <f t="shared" si="166"/>
        <v>0</v>
      </c>
      <c r="AA818" t="str">
        <f t="shared" si="167"/>
        <v>811_0131 / 29065398</v>
      </c>
      <c r="AB818">
        <f t="shared" si="168"/>
        <v>29065398</v>
      </c>
      <c r="AC818" s="10" t="str">
        <f>Sheet1[[#This Row],[Emplacement]]</f>
        <v>A créer</v>
      </c>
      <c r="AD818" s="10" t="str">
        <f>Sheet1[[#This Row],[Outillage]]</f>
        <v>811_0131</v>
      </c>
    </row>
    <row r="819" spans="1:30" x14ac:dyDescent="0.25">
      <c r="A819">
        <v>29065399</v>
      </c>
      <c r="B819" t="s">
        <v>1697</v>
      </c>
      <c r="C819" t="s">
        <v>28</v>
      </c>
      <c r="D819" t="s">
        <v>29</v>
      </c>
      <c r="E819" t="s">
        <v>32</v>
      </c>
      <c r="F819" t="s">
        <v>1698</v>
      </c>
      <c r="G819" t="s">
        <v>32</v>
      </c>
      <c r="H819" t="s">
        <v>33</v>
      </c>
      <c r="I819">
        <v>0</v>
      </c>
      <c r="J819" t="s">
        <v>34</v>
      </c>
      <c r="K819" t="s">
        <v>35</v>
      </c>
      <c r="L819">
        <v>0.01</v>
      </c>
      <c r="M819" t="s">
        <v>32</v>
      </c>
      <c r="N819">
        <v>1</v>
      </c>
      <c r="O819" t="str">
        <f t="shared" si="156"/>
        <v/>
      </c>
      <c r="P819" t="str">
        <f t="shared" si="157"/>
        <v/>
      </c>
      <c r="Q819">
        <f t="shared" si="158"/>
        <v>28</v>
      </c>
      <c r="R819" t="str">
        <f t="shared" si="159"/>
        <v/>
      </c>
      <c r="S819" t="str">
        <f t="shared" si="160"/>
        <v/>
      </c>
      <c r="T819" t="str">
        <f t="shared" si="161"/>
        <v/>
      </c>
      <c r="U819" cm="1">
        <f t="array" ref="U819">MIN(IFERROR(FIND(_xlfn.SEQUENCE(10,,CHAR(48)),F819),""))</f>
        <v>8</v>
      </c>
      <c r="V819">
        <f t="shared" si="162"/>
        <v>15</v>
      </c>
      <c r="W819" t="str">
        <f t="shared" si="163"/>
        <v>811_0171</v>
      </c>
      <c r="X819" t="str">
        <f t="shared" si="164"/>
        <v>811_0171</v>
      </c>
      <c r="Y819" t="str">
        <f t="shared" si="165"/>
        <v>A créer</v>
      </c>
      <c r="Z819">
        <f t="shared" si="166"/>
        <v>0</v>
      </c>
      <c r="AA819" t="str">
        <f t="shared" si="167"/>
        <v>811_0171 / 29065399</v>
      </c>
      <c r="AB819">
        <f t="shared" si="168"/>
        <v>29065399</v>
      </c>
      <c r="AC819" s="10" t="str">
        <f>Sheet1[[#This Row],[Emplacement]]</f>
        <v>A créer</v>
      </c>
      <c r="AD819" s="10" t="str">
        <f>Sheet1[[#This Row],[Outillage]]</f>
        <v>811_0171</v>
      </c>
    </row>
    <row r="820" spans="1:30" x14ac:dyDescent="0.25">
      <c r="A820">
        <v>29065400</v>
      </c>
      <c r="B820" t="s">
        <v>1699</v>
      </c>
      <c r="C820" t="s">
        <v>28</v>
      </c>
      <c r="D820" t="s">
        <v>29</v>
      </c>
      <c r="E820" t="s">
        <v>32</v>
      </c>
      <c r="F820" t="s">
        <v>1700</v>
      </c>
      <c r="G820" t="s">
        <v>32</v>
      </c>
      <c r="H820" t="s">
        <v>33</v>
      </c>
      <c r="I820">
        <v>0</v>
      </c>
      <c r="J820" t="s">
        <v>34</v>
      </c>
      <c r="K820" t="s">
        <v>35</v>
      </c>
      <c r="L820">
        <v>0.01</v>
      </c>
      <c r="M820" t="s">
        <v>32</v>
      </c>
      <c r="N820">
        <v>1</v>
      </c>
      <c r="O820" t="str">
        <f t="shared" si="156"/>
        <v/>
      </c>
      <c r="P820" t="str">
        <f t="shared" si="157"/>
        <v/>
      </c>
      <c r="Q820">
        <f t="shared" si="158"/>
        <v>28</v>
      </c>
      <c r="R820" t="str">
        <f t="shared" si="159"/>
        <v/>
      </c>
      <c r="S820" t="str">
        <f t="shared" si="160"/>
        <v/>
      </c>
      <c r="T820" t="str">
        <f t="shared" si="161"/>
        <v/>
      </c>
      <c r="U820" cm="1">
        <f t="array" ref="U820">MIN(IFERROR(FIND(_xlfn.SEQUENCE(10,,CHAR(48)),F820),""))</f>
        <v>8</v>
      </c>
      <c r="V820">
        <f t="shared" si="162"/>
        <v>15</v>
      </c>
      <c r="W820" t="str">
        <f t="shared" si="163"/>
        <v>811_0227</v>
      </c>
      <c r="X820" t="str">
        <f t="shared" si="164"/>
        <v>811_0227</v>
      </c>
      <c r="Y820" t="str">
        <f t="shared" si="165"/>
        <v>A créer</v>
      </c>
      <c r="Z820">
        <f t="shared" si="166"/>
        <v>0</v>
      </c>
      <c r="AA820" t="str">
        <f t="shared" si="167"/>
        <v>811_0227 / 29065400</v>
      </c>
      <c r="AB820">
        <f t="shared" si="168"/>
        <v>29065400</v>
      </c>
      <c r="AC820" s="10" t="str">
        <f>Sheet1[[#This Row],[Emplacement]]</f>
        <v>A créer</v>
      </c>
      <c r="AD820" s="10" t="str">
        <f>Sheet1[[#This Row],[Outillage]]</f>
        <v>811_0227</v>
      </c>
    </row>
    <row r="821" spans="1:30" x14ac:dyDescent="0.25">
      <c r="A821">
        <v>29065401</v>
      </c>
      <c r="B821" t="s">
        <v>1701</v>
      </c>
      <c r="C821" t="s">
        <v>28</v>
      </c>
      <c r="D821" t="s">
        <v>29</v>
      </c>
      <c r="E821" t="s">
        <v>32</v>
      </c>
      <c r="F821" t="s">
        <v>1702</v>
      </c>
      <c r="G821" t="s">
        <v>32</v>
      </c>
      <c r="H821" t="s">
        <v>33</v>
      </c>
      <c r="I821">
        <v>0</v>
      </c>
      <c r="J821" t="s">
        <v>34</v>
      </c>
      <c r="K821" t="s">
        <v>35</v>
      </c>
      <c r="L821">
        <v>0.01</v>
      </c>
      <c r="M821" t="s">
        <v>32</v>
      </c>
      <c r="N821">
        <v>1</v>
      </c>
      <c r="O821" t="str">
        <f t="shared" si="156"/>
        <v/>
      </c>
      <c r="P821" t="str">
        <f t="shared" si="157"/>
        <v/>
      </c>
      <c r="Q821">
        <f t="shared" si="158"/>
        <v>28</v>
      </c>
      <c r="R821" t="str">
        <f t="shared" si="159"/>
        <v/>
      </c>
      <c r="S821" t="str">
        <f t="shared" si="160"/>
        <v/>
      </c>
      <c r="T821" t="str">
        <f t="shared" si="161"/>
        <v/>
      </c>
      <c r="U821" cm="1">
        <f t="array" ref="U821">MIN(IFERROR(FIND(_xlfn.SEQUENCE(10,,CHAR(48)),F821),""))</f>
        <v>8</v>
      </c>
      <c r="V821">
        <f t="shared" si="162"/>
        <v>15</v>
      </c>
      <c r="W821" t="str">
        <f t="shared" si="163"/>
        <v>811_0271</v>
      </c>
      <c r="X821" t="str">
        <f t="shared" si="164"/>
        <v>811_0271</v>
      </c>
      <c r="Y821" t="str">
        <f t="shared" si="165"/>
        <v>A créer</v>
      </c>
      <c r="Z821">
        <f t="shared" si="166"/>
        <v>0</v>
      </c>
      <c r="AA821" t="str">
        <f t="shared" si="167"/>
        <v>811_0271 / 29065401</v>
      </c>
      <c r="AB821">
        <f t="shared" si="168"/>
        <v>29065401</v>
      </c>
      <c r="AC821" s="10" t="str">
        <f>Sheet1[[#This Row],[Emplacement]]</f>
        <v>A créer</v>
      </c>
      <c r="AD821" s="10" t="str">
        <f>Sheet1[[#This Row],[Outillage]]</f>
        <v>811_0271</v>
      </c>
    </row>
    <row r="822" spans="1:30" x14ac:dyDescent="0.25">
      <c r="A822">
        <v>29065402</v>
      </c>
      <c r="B822" t="s">
        <v>1703</v>
      </c>
      <c r="C822" t="s">
        <v>28</v>
      </c>
      <c r="D822" t="s">
        <v>29</v>
      </c>
      <c r="E822" t="s">
        <v>32</v>
      </c>
      <c r="F822" t="s">
        <v>1704</v>
      </c>
      <c r="G822" t="s">
        <v>32</v>
      </c>
      <c r="H822" t="s">
        <v>33</v>
      </c>
      <c r="I822">
        <v>0</v>
      </c>
      <c r="J822" t="s">
        <v>34</v>
      </c>
      <c r="K822" t="s">
        <v>35</v>
      </c>
      <c r="L822">
        <v>0.01</v>
      </c>
      <c r="M822" t="s">
        <v>32</v>
      </c>
      <c r="N822">
        <v>1</v>
      </c>
      <c r="O822" t="str">
        <f t="shared" si="156"/>
        <v/>
      </c>
      <c r="P822" t="str">
        <f t="shared" si="157"/>
        <v/>
      </c>
      <c r="Q822">
        <f t="shared" si="158"/>
        <v>28</v>
      </c>
      <c r="R822" t="str">
        <f t="shared" si="159"/>
        <v/>
      </c>
      <c r="S822" t="str">
        <f t="shared" si="160"/>
        <v/>
      </c>
      <c r="T822" t="str">
        <f t="shared" si="161"/>
        <v/>
      </c>
      <c r="U822" cm="1">
        <f t="array" ref="U822">MIN(IFERROR(FIND(_xlfn.SEQUENCE(10,,CHAR(48)),F822),""))</f>
        <v>8</v>
      </c>
      <c r="V822">
        <f t="shared" si="162"/>
        <v>15</v>
      </c>
      <c r="W822" t="str">
        <f t="shared" si="163"/>
        <v>912_0363</v>
      </c>
      <c r="X822" t="str">
        <f t="shared" si="164"/>
        <v>912_0363</v>
      </c>
      <c r="Y822" t="str">
        <f t="shared" si="165"/>
        <v>A créer</v>
      </c>
      <c r="Z822">
        <f t="shared" si="166"/>
        <v>0</v>
      </c>
      <c r="AA822" t="str">
        <f t="shared" si="167"/>
        <v>912_0363 / 29065402</v>
      </c>
      <c r="AB822">
        <f t="shared" si="168"/>
        <v>29065402</v>
      </c>
      <c r="AC822" s="10" t="str">
        <f>Sheet1[[#This Row],[Emplacement]]</f>
        <v>A créer</v>
      </c>
      <c r="AD822" s="10" t="str">
        <f>Sheet1[[#This Row],[Outillage]]</f>
        <v>912_0363</v>
      </c>
    </row>
    <row r="823" spans="1:30" x14ac:dyDescent="0.25">
      <c r="A823">
        <v>29065403</v>
      </c>
      <c r="B823" t="s">
        <v>1705</v>
      </c>
      <c r="C823" t="s">
        <v>28</v>
      </c>
      <c r="D823" t="s">
        <v>29</v>
      </c>
      <c r="E823" t="s">
        <v>32</v>
      </c>
      <c r="F823" t="s">
        <v>1706</v>
      </c>
      <c r="G823" t="s">
        <v>32</v>
      </c>
      <c r="H823" t="s">
        <v>33</v>
      </c>
      <c r="I823">
        <v>0</v>
      </c>
      <c r="J823" t="s">
        <v>34</v>
      </c>
      <c r="K823" t="s">
        <v>35</v>
      </c>
      <c r="L823">
        <v>0.01</v>
      </c>
      <c r="M823" t="s">
        <v>32</v>
      </c>
      <c r="N823">
        <v>1</v>
      </c>
      <c r="O823" t="str">
        <f t="shared" si="156"/>
        <v/>
      </c>
      <c r="P823" t="str">
        <f t="shared" si="157"/>
        <v/>
      </c>
      <c r="Q823">
        <f t="shared" si="158"/>
        <v>28</v>
      </c>
      <c r="R823" t="str">
        <f t="shared" si="159"/>
        <v/>
      </c>
      <c r="S823" t="str">
        <f t="shared" si="160"/>
        <v/>
      </c>
      <c r="T823" t="str">
        <f t="shared" si="161"/>
        <v/>
      </c>
      <c r="U823" cm="1">
        <f t="array" ref="U823">MIN(IFERROR(FIND(_xlfn.SEQUENCE(10,,CHAR(48)),F823),""))</f>
        <v>8</v>
      </c>
      <c r="V823">
        <f t="shared" si="162"/>
        <v>15</v>
      </c>
      <c r="W823" t="str">
        <f t="shared" si="163"/>
        <v>912_0366</v>
      </c>
      <c r="X823" t="str">
        <f t="shared" si="164"/>
        <v>912_0366</v>
      </c>
      <c r="Y823" t="str">
        <f t="shared" si="165"/>
        <v>A créer</v>
      </c>
      <c r="Z823">
        <f t="shared" si="166"/>
        <v>0</v>
      </c>
      <c r="AA823" t="str">
        <f t="shared" si="167"/>
        <v>912_0366 / 29065403</v>
      </c>
      <c r="AB823">
        <f t="shared" si="168"/>
        <v>29065403</v>
      </c>
      <c r="AC823" s="10" t="str">
        <f>Sheet1[[#This Row],[Emplacement]]</f>
        <v>A créer</v>
      </c>
      <c r="AD823" s="10" t="str">
        <f>Sheet1[[#This Row],[Outillage]]</f>
        <v>912_0366</v>
      </c>
    </row>
    <row r="824" spans="1:30" x14ac:dyDescent="0.25">
      <c r="A824">
        <v>29065404</v>
      </c>
      <c r="B824" t="s">
        <v>1707</v>
      </c>
      <c r="C824" t="s">
        <v>28</v>
      </c>
      <c r="D824" t="s">
        <v>29</v>
      </c>
      <c r="E824" t="s">
        <v>32</v>
      </c>
      <c r="F824" t="s">
        <v>1708</v>
      </c>
      <c r="G824" t="s">
        <v>32</v>
      </c>
      <c r="H824" t="s">
        <v>33</v>
      </c>
      <c r="I824">
        <v>0</v>
      </c>
      <c r="J824" t="s">
        <v>34</v>
      </c>
      <c r="K824" t="s">
        <v>35</v>
      </c>
      <c r="L824">
        <v>0.01</v>
      </c>
      <c r="M824" t="s">
        <v>32</v>
      </c>
      <c r="N824">
        <v>1</v>
      </c>
      <c r="O824" t="str">
        <f t="shared" si="156"/>
        <v/>
      </c>
      <c r="P824" t="str">
        <f t="shared" si="157"/>
        <v/>
      </c>
      <c r="Q824">
        <f t="shared" si="158"/>
        <v>28</v>
      </c>
      <c r="R824" t="str">
        <f t="shared" si="159"/>
        <v/>
      </c>
      <c r="S824" t="str">
        <f t="shared" si="160"/>
        <v/>
      </c>
      <c r="T824" t="str">
        <f t="shared" si="161"/>
        <v/>
      </c>
      <c r="U824" cm="1">
        <f t="array" ref="U824">MIN(IFERROR(FIND(_xlfn.SEQUENCE(10,,CHAR(48)),F824),""))</f>
        <v>8</v>
      </c>
      <c r="V824">
        <f t="shared" si="162"/>
        <v>15</v>
      </c>
      <c r="W824" t="str">
        <f t="shared" si="163"/>
        <v>912_0400</v>
      </c>
      <c r="X824" t="str">
        <f t="shared" si="164"/>
        <v>912_0400</v>
      </c>
      <c r="Y824" t="str">
        <f t="shared" si="165"/>
        <v>A créer</v>
      </c>
      <c r="Z824">
        <f t="shared" si="166"/>
        <v>0</v>
      </c>
      <c r="AA824" t="str">
        <f t="shared" si="167"/>
        <v>912_0400 / 29065404</v>
      </c>
      <c r="AB824">
        <f t="shared" si="168"/>
        <v>29065404</v>
      </c>
      <c r="AC824" s="10" t="str">
        <f>Sheet1[[#This Row],[Emplacement]]</f>
        <v>A créer</v>
      </c>
      <c r="AD824" s="10" t="str">
        <f>Sheet1[[#This Row],[Outillage]]</f>
        <v>912_0400</v>
      </c>
    </row>
    <row r="825" spans="1:30" x14ac:dyDescent="0.25">
      <c r="A825">
        <v>29065405</v>
      </c>
      <c r="B825" t="s">
        <v>1709</v>
      </c>
      <c r="C825" t="s">
        <v>28</v>
      </c>
      <c r="D825" t="s">
        <v>29</v>
      </c>
      <c r="E825" t="s">
        <v>32</v>
      </c>
      <c r="F825" t="s">
        <v>1710</v>
      </c>
      <c r="G825" t="s">
        <v>32</v>
      </c>
      <c r="H825" t="s">
        <v>33</v>
      </c>
      <c r="I825">
        <v>0</v>
      </c>
      <c r="J825" t="s">
        <v>34</v>
      </c>
      <c r="K825" t="s">
        <v>35</v>
      </c>
      <c r="L825">
        <v>0.01</v>
      </c>
      <c r="M825" t="s">
        <v>32</v>
      </c>
      <c r="N825">
        <v>1</v>
      </c>
      <c r="O825" t="str">
        <f t="shared" si="156"/>
        <v/>
      </c>
      <c r="P825" t="str">
        <f t="shared" si="157"/>
        <v/>
      </c>
      <c r="Q825">
        <f t="shared" si="158"/>
        <v>28</v>
      </c>
      <c r="R825" t="str">
        <f t="shared" si="159"/>
        <v/>
      </c>
      <c r="S825" t="str">
        <f t="shared" si="160"/>
        <v/>
      </c>
      <c r="T825" t="str">
        <f t="shared" si="161"/>
        <v/>
      </c>
      <c r="U825" cm="1">
        <f t="array" ref="U825">MIN(IFERROR(FIND(_xlfn.SEQUENCE(10,,CHAR(48)),F825),""))</f>
        <v>8</v>
      </c>
      <c r="V825">
        <f t="shared" si="162"/>
        <v>15</v>
      </c>
      <c r="W825" t="str">
        <f t="shared" si="163"/>
        <v>912_0404</v>
      </c>
      <c r="X825" t="str">
        <f t="shared" si="164"/>
        <v>912_0404</v>
      </c>
      <c r="Y825" t="str">
        <f t="shared" si="165"/>
        <v>A créer</v>
      </c>
      <c r="Z825">
        <f t="shared" si="166"/>
        <v>0</v>
      </c>
      <c r="AA825" t="str">
        <f t="shared" si="167"/>
        <v>912_0404 / 29065405</v>
      </c>
      <c r="AB825">
        <f t="shared" si="168"/>
        <v>29065405</v>
      </c>
      <c r="AC825" s="10" t="str">
        <f>Sheet1[[#This Row],[Emplacement]]</f>
        <v>A créer</v>
      </c>
      <c r="AD825" s="10" t="str">
        <f>Sheet1[[#This Row],[Outillage]]</f>
        <v>912_0404</v>
      </c>
    </row>
    <row r="826" spans="1:30" x14ac:dyDescent="0.25">
      <c r="A826">
        <v>29065406</v>
      </c>
      <c r="B826" t="s">
        <v>1711</v>
      </c>
      <c r="C826" t="s">
        <v>28</v>
      </c>
      <c r="D826" t="s">
        <v>29</v>
      </c>
      <c r="E826" t="s">
        <v>32</v>
      </c>
      <c r="F826" t="s">
        <v>1712</v>
      </c>
      <c r="G826" t="s">
        <v>32</v>
      </c>
      <c r="H826" t="s">
        <v>33</v>
      </c>
      <c r="I826">
        <v>0</v>
      </c>
      <c r="J826" t="s">
        <v>34</v>
      </c>
      <c r="K826" t="s">
        <v>35</v>
      </c>
      <c r="L826">
        <v>0.01</v>
      </c>
      <c r="M826" t="s">
        <v>32</v>
      </c>
      <c r="N826">
        <v>1</v>
      </c>
      <c r="O826" t="str">
        <f t="shared" si="156"/>
        <v/>
      </c>
      <c r="P826" t="str">
        <f t="shared" si="157"/>
        <v/>
      </c>
      <c r="Q826">
        <f t="shared" si="158"/>
        <v>28</v>
      </c>
      <c r="R826" t="str">
        <f t="shared" si="159"/>
        <v/>
      </c>
      <c r="S826" t="str">
        <f t="shared" si="160"/>
        <v/>
      </c>
      <c r="T826" t="str">
        <f t="shared" si="161"/>
        <v/>
      </c>
      <c r="U826" cm="1">
        <f t="array" ref="U826">MIN(IFERROR(FIND(_xlfn.SEQUENCE(10,,CHAR(48)),F826),""))</f>
        <v>8</v>
      </c>
      <c r="V826">
        <f t="shared" si="162"/>
        <v>15</v>
      </c>
      <c r="W826" t="str">
        <f t="shared" si="163"/>
        <v>912_0412</v>
      </c>
      <c r="X826" t="str">
        <f t="shared" si="164"/>
        <v>912_0412</v>
      </c>
      <c r="Y826" t="str">
        <f t="shared" si="165"/>
        <v>A créer</v>
      </c>
      <c r="Z826">
        <f t="shared" si="166"/>
        <v>0</v>
      </c>
      <c r="AA826" t="str">
        <f t="shared" si="167"/>
        <v>912_0412 / 29065406</v>
      </c>
      <c r="AB826">
        <f t="shared" si="168"/>
        <v>29065406</v>
      </c>
      <c r="AC826" s="10" t="str">
        <f>Sheet1[[#This Row],[Emplacement]]</f>
        <v>A créer</v>
      </c>
      <c r="AD826" s="10" t="str">
        <f>Sheet1[[#This Row],[Outillage]]</f>
        <v>912_0412</v>
      </c>
    </row>
    <row r="827" spans="1:30" x14ac:dyDescent="0.25">
      <c r="A827">
        <v>29065407</v>
      </c>
      <c r="B827" t="s">
        <v>1713</v>
      </c>
      <c r="C827" t="s">
        <v>28</v>
      </c>
      <c r="D827" t="s">
        <v>29</v>
      </c>
      <c r="E827" t="s">
        <v>32</v>
      </c>
      <c r="F827" t="s">
        <v>1714</v>
      </c>
      <c r="G827" t="s">
        <v>32</v>
      </c>
      <c r="H827" t="s">
        <v>33</v>
      </c>
      <c r="I827">
        <v>0</v>
      </c>
      <c r="J827" t="s">
        <v>34</v>
      </c>
      <c r="K827" t="s">
        <v>35</v>
      </c>
      <c r="L827">
        <v>0.01</v>
      </c>
      <c r="M827" t="s">
        <v>32</v>
      </c>
      <c r="N827">
        <v>1</v>
      </c>
      <c r="O827" t="str">
        <f t="shared" si="156"/>
        <v/>
      </c>
      <c r="P827" t="str">
        <f t="shared" si="157"/>
        <v/>
      </c>
      <c r="Q827">
        <f t="shared" si="158"/>
        <v>28</v>
      </c>
      <c r="R827" t="str">
        <f t="shared" si="159"/>
        <v/>
      </c>
      <c r="S827" t="str">
        <f t="shared" si="160"/>
        <v/>
      </c>
      <c r="T827" t="str">
        <f t="shared" si="161"/>
        <v/>
      </c>
      <c r="U827" cm="1">
        <f t="array" ref="U827">MIN(IFERROR(FIND(_xlfn.SEQUENCE(10,,CHAR(48)),F827),""))</f>
        <v>8</v>
      </c>
      <c r="V827">
        <f t="shared" si="162"/>
        <v>15</v>
      </c>
      <c r="W827" t="str">
        <f t="shared" si="163"/>
        <v>912_0416</v>
      </c>
      <c r="X827" t="str">
        <f t="shared" si="164"/>
        <v>912_0416</v>
      </c>
      <c r="Y827" t="str">
        <f t="shared" si="165"/>
        <v>A créer</v>
      </c>
      <c r="Z827">
        <f t="shared" si="166"/>
        <v>0</v>
      </c>
      <c r="AA827" t="str">
        <f t="shared" si="167"/>
        <v>912_0416 / 29065407</v>
      </c>
      <c r="AB827">
        <f t="shared" si="168"/>
        <v>29065407</v>
      </c>
      <c r="AC827" s="10" t="str">
        <f>Sheet1[[#This Row],[Emplacement]]</f>
        <v>A créer</v>
      </c>
      <c r="AD827" s="10" t="str">
        <f>Sheet1[[#This Row],[Outillage]]</f>
        <v>912_0416</v>
      </c>
    </row>
    <row r="828" spans="1:30" x14ac:dyDescent="0.25">
      <c r="A828">
        <v>29065408</v>
      </c>
      <c r="B828" t="s">
        <v>1715</v>
      </c>
      <c r="C828" t="s">
        <v>28</v>
      </c>
      <c r="D828" t="s">
        <v>29</v>
      </c>
      <c r="E828" t="s">
        <v>32</v>
      </c>
      <c r="F828" t="s">
        <v>1716</v>
      </c>
      <c r="G828" t="s">
        <v>32</v>
      </c>
      <c r="H828" t="s">
        <v>33</v>
      </c>
      <c r="I828">
        <v>0</v>
      </c>
      <c r="J828" t="s">
        <v>34</v>
      </c>
      <c r="K828" t="s">
        <v>35</v>
      </c>
      <c r="L828">
        <v>0.01</v>
      </c>
      <c r="M828" t="s">
        <v>32</v>
      </c>
      <c r="N828">
        <v>1</v>
      </c>
      <c r="O828" t="str">
        <f t="shared" si="156"/>
        <v/>
      </c>
      <c r="P828" t="str">
        <f t="shared" si="157"/>
        <v/>
      </c>
      <c r="Q828">
        <f t="shared" si="158"/>
        <v>28</v>
      </c>
      <c r="R828" t="str">
        <f t="shared" si="159"/>
        <v/>
      </c>
      <c r="S828" t="str">
        <f t="shared" si="160"/>
        <v/>
      </c>
      <c r="T828" t="str">
        <f t="shared" si="161"/>
        <v/>
      </c>
      <c r="U828" cm="1">
        <f t="array" ref="U828">MIN(IFERROR(FIND(_xlfn.SEQUENCE(10,,CHAR(48)),F828),""))</f>
        <v>8</v>
      </c>
      <c r="V828">
        <f t="shared" si="162"/>
        <v>15</v>
      </c>
      <c r="W828" t="str">
        <f t="shared" si="163"/>
        <v>912_0433</v>
      </c>
      <c r="X828" t="str">
        <f t="shared" si="164"/>
        <v>912_0433</v>
      </c>
      <c r="Y828" t="str">
        <f t="shared" si="165"/>
        <v>A créer</v>
      </c>
      <c r="Z828">
        <f t="shared" si="166"/>
        <v>0</v>
      </c>
      <c r="AA828" t="str">
        <f t="shared" si="167"/>
        <v>912_0433 / 29065408</v>
      </c>
      <c r="AB828">
        <f t="shared" si="168"/>
        <v>29065408</v>
      </c>
      <c r="AC828" s="10" t="str">
        <f>Sheet1[[#This Row],[Emplacement]]</f>
        <v>A créer</v>
      </c>
      <c r="AD828" s="10" t="str">
        <f>Sheet1[[#This Row],[Outillage]]</f>
        <v>912_0433</v>
      </c>
    </row>
    <row r="829" spans="1:30" x14ac:dyDescent="0.25">
      <c r="A829">
        <v>29065409</v>
      </c>
      <c r="B829" t="s">
        <v>1717</v>
      </c>
      <c r="C829" t="s">
        <v>28</v>
      </c>
      <c r="D829" t="s">
        <v>29</v>
      </c>
      <c r="E829" t="s">
        <v>32</v>
      </c>
      <c r="F829" t="s">
        <v>1718</v>
      </c>
      <c r="G829" t="s">
        <v>32</v>
      </c>
      <c r="H829" t="s">
        <v>33</v>
      </c>
      <c r="I829">
        <v>0</v>
      </c>
      <c r="J829" t="s">
        <v>34</v>
      </c>
      <c r="K829" t="s">
        <v>35</v>
      </c>
      <c r="L829">
        <v>0.01</v>
      </c>
      <c r="M829" t="s">
        <v>32</v>
      </c>
      <c r="N829">
        <v>1</v>
      </c>
      <c r="O829" t="str">
        <f t="shared" si="156"/>
        <v/>
      </c>
      <c r="P829" t="str">
        <f t="shared" si="157"/>
        <v/>
      </c>
      <c r="Q829">
        <f t="shared" si="158"/>
        <v>28</v>
      </c>
      <c r="R829" t="str">
        <f t="shared" si="159"/>
        <v/>
      </c>
      <c r="S829" t="str">
        <f t="shared" si="160"/>
        <v/>
      </c>
      <c r="T829" t="str">
        <f t="shared" si="161"/>
        <v/>
      </c>
      <c r="U829" cm="1">
        <f t="array" ref="U829">MIN(IFERROR(FIND(_xlfn.SEQUENCE(10,,CHAR(48)),F829),""))</f>
        <v>8</v>
      </c>
      <c r="V829">
        <f t="shared" si="162"/>
        <v>15</v>
      </c>
      <c r="W829" t="str">
        <f t="shared" si="163"/>
        <v>912_0443</v>
      </c>
      <c r="X829" t="str">
        <f t="shared" si="164"/>
        <v>912_0443</v>
      </c>
      <c r="Y829" t="str">
        <f t="shared" si="165"/>
        <v>A créer</v>
      </c>
      <c r="Z829">
        <f t="shared" si="166"/>
        <v>0</v>
      </c>
      <c r="AA829" t="str">
        <f t="shared" si="167"/>
        <v>912_0443 / 29065409</v>
      </c>
      <c r="AB829">
        <f t="shared" si="168"/>
        <v>29065409</v>
      </c>
      <c r="AC829" s="10" t="str">
        <f>Sheet1[[#This Row],[Emplacement]]</f>
        <v>A créer</v>
      </c>
      <c r="AD829" s="10" t="str">
        <f>Sheet1[[#This Row],[Outillage]]</f>
        <v>912_0443</v>
      </c>
    </row>
    <row r="830" spans="1:30" x14ac:dyDescent="0.25">
      <c r="A830">
        <v>29065422</v>
      </c>
      <c r="B830" t="s">
        <v>1719</v>
      </c>
      <c r="C830" t="s">
        <v>28</v>
      </c>
      <c r="D830" t="s">
        <v>29</v>
      </c>
      <c r="E830" t="s">
        <v>32</v>
      </c>
      <c r="F830" t="s">
        <v>1720</v>
      </c>
      <c r="G830" t="s">
        <v>32</v>
      </c>
      <c r="H830" t="s">
        <v>33</v>
      </c>
      <c r="I830">
        <v>0</v>
      </c>
      <c r="J830" t="s">
        <v>34</v>
      </c>
      <c r="K830" t="s">
        <v>35</v>
      </c>
      <c r="L830">
        <v>0.01</v>
      </c>
      <c r="M830" t="s">
        <v>32</v>
      </c>
      <c r="N830">
        <v>1</v>
      </c>
      <c r="O830" t="str">
        <f t="shared" si="156"/>
        <v/>
      </c>
      <c r="P830" t="str">
        <f t="shared" si="157"/>
        <v/>
      </c>
      <c r="Q830">
        <f t="shared" si="158"/>
        <v>32</v>
      </c>
      <c r="R830" t="str">
        <f t="shared" si="159"/>
        <v/>
      </c>
      <c r="S830" t="str">
        <f t="shared" si="160"/>
        <v/>
      </c>
      <c r="T830" t="str">
        <f t="shared" si="161"/>
        <v/>
      </c>
      <c r="U830" cm="1">
        <f t="array" ref="U830">MIN(IFERROR(FIND(_xlfn.SEQUENCE(10,,CHAR(48)),F830),""))</f>
        <v>8</v>
      </c>
      <c r="V830">
        <f t="shared" si="162"/>
        <v>15</v>
      </c>
      <c r="W830" t="str">
        <f t="shared" si="163"/>
        <v>312_0151</v>
      </c>
      <c r="X830" t="str">
        <f t="shared" si="164"/>
        <v>312_0151</v>
      </c>
      <c r="Y830" t="str">
        <f t="shared" si="165"/>
        <v>A créer</v>
      </c>
      <c r="Z830">
        <f t="shared" si="166"/>
        <v>0</v>
      </c>
      <c r="AA830" t="str">
        <f t="shared" si="167"/>
        <v>312_0151 / 29065422</v>
      </c>
      <c r="AB830">
        <f t="shared" si="168"/>
        <v>29065422</v>
      </c>
      <c r="AC830" s="10" t="str">
        <f>Sheet1[[#This Row],[Emplacement]]</f>
        <v>A créer</v>
      </c>
      <c r="AD830" s="10" t="str">
        <f>Sheet1[[#This Row],[Outillage]]</f>
        <v>312_0151</v>
      </c>
    </row>
    <row r="831" spans="1:30" x14ac:dyDescent="0.25">
      <c r="A831">
        <v>29065424</v>
      </c>
      <c r="B831" t="s">
        <v>1721</v>
      </c>
      <c r="C831" t="s">
        <v>28</v>
      </c>
      <c r="D831" t="s">
        <v>29</v>
      </c>
      <c r="E831" t="s">
        <v>32</v>
      </c>
      <c r="F831" t="s">
        <v>1722</v>
      </c>
      <c r="G831" t="s">
        <v>32</v>
      </c>
      <c r="H831" t="s">
        <v>33</v>
      </c>
      <c r="I831">
        <v>0</v>
      </c>
      <c r="J831" t="s">
        <v>34</v>
      </c>
      <c r="K831" t="s">
        <v>35</v>
      </c>
      <c r="L831">
        <v>0.01</v>
      </c>
      <c r="M831" t="s">
        <v>32</v>
      </c>
      <c r="N831">
        <v>1</v>
      </c>
      <c r="O831" t="str">
        <f t="shared" si="156"/>
        <v/>
      </c>
      <c r="P831" t="str">
        <f t="shared" si="157"/>
        <v/>
      </c>
      <c r="Q831">
        <f t="shared" si="158"/>
        <v>27</v>
      </c>
      <c r="R831" t="str">
        <f t="shared" si="159"/>
        <v/>
      </c>
      <c r="S831" t="str">
        <f t="shared" si="160"/>
        <v/>
      </c>
      <c r="T831" t="str">
        <f t="shared" si="161"/>
        <v/>
      </c>
      <c r="U831" cm="1">
        <f t="array" ref="U831">MIN(IFERROR(FIND(_xlfn.SEQUENCE(10,,CHAR(48)),F831),""))</f>
        <v>8</v>
      </c>
      <c r="V831">
        <f t="shared" si="162"/>
        <v>15</v>
      </c>
      <c r="W831" t="str">
        <f t="shared" si="163"/>
        <v>312_0560</v>
      </c>
      <c r="X831" t="str">
        <f t="shared" si="164"/>
        <v>312_0560</v>
      </c>
      <c r="Y831" t="str">
        <f t="shared" si="165"/>
        <v>A créer</v>
      </c>
      <c r="Z831">
        <f t="shared" si="166"/>
        <v>0</v>
      </c>
      <c r="AA831" t="str">
        <f t="shared" si="167"/>
        <v>312_0560 / 29065424</v>
      </c>
      <c r="AB831">
        <f t="shared" si="168"/>
        <v>29065424</v>
      </c>
      <c r="AC831" s="10" t="str">
        <f>Sheet1[[#This Row],[Emplacement]]</f>
        <v>A créer</v>
      </c>
      <c r="AD831" s="10" t="str">
        <f>Sheet1[[#This Row],[Outillage]]</f>
        <v>312_0560</v>
      </c>
    </row>
    <row r="832" spans="1:30" x14ac:dyDescent="0.25">
      <c r="A832">
        <v>29065425</v>
      </c>
      <c r="B832" t="s">
        <v>1723</v>
      </c>
      <c r="C832" t="s">
        <v>28</v>
      </c>
      <c r="D832" t="s">
        <v>29</v>
      </c>
      <c r="E832" t="s">
        <v>32</v>
      </c>
      <c r="F832" t="s">
        <v>1724</v>
      </c>
      <c r="G832" t="s">
        <v>32</v>
      </c>
      <c r="H832" t="s">
        <v>33</v>
      </c>
      <c r="I832">
        <v>0</v>
      </c>
      <c r="J832" t="s">
        <v>34</v>
      </c>
      <c r="K832" t="s">
        <v>35</v>
      </c>
      <c r="L832">
        <v>0.01</v>
      </c>
      <c r="M832" t="s">
        <v>32</v>
      </c>
      <c r="N832">
        <v>1</v>
      </c>
      <c r="O832" t="str">
        <f t="shared" si="156"/>
        <v/>
      </c>
      <c r="P832" t="str">
        <f t="shared" si="157"/>
        <v/>
      </c>
      <c r="Q832">
        <f t="shared" si="158"/>
        <v>27</v>
      </c>
      <c r="R832" t="str">
        <f t="shared" si="159"/>
        <v/>
      </c>
      <c r="S832" t="str">
        <f t="shared" si="160"/>
        <v/>
      </c>
      <c r="T832" t="str">
        <f t="shared" si="161"/>
        <v/>
      </c>
      <c r="U832" cm="1">
        <f t="array" ref="U832">MIN(IFERROR(FIND(_xlfn.SEQUENCE(10,,CHAR(48)),F832),""))</f>
        <v>8</v>
      </c>
      <c r="V832">
        <f t="shared" si="162"/>
        <v>15</v>
      </c>
      <c r="W832" t="str">
        <f t="shared" si="163"/>
        <v>312_0663</v>
      </c>
      <c r="X832" t="str">
        <f t="shared" si="164"/>
        <v>312_0663</v>
      </c>
      <c r="Y832" t="str">
        <f t="shared" si="165"/>
        <v>A créer</v>
      </c>
      <c r="Z832">
        <f t="shared" si="166"/>
        <v>0</v>
      </c>
      <c r="AA832" t="str">
        <f t="shared" si="167"/>
        <v>312_0663 / 29065425</v>
      </c>
      <c r="AB832">
        <f t="shared" si="168"/>
        <v>29065425</v>
      </c>
      <c r="AC832" s="10" t="str">
        <f>Sheet1[[#This Row],[Emplacement]]</f>
        <v>A créer</v>
      </c>
      <c r="AD832" s="10" t="str">
        <f>Sheet1[[#This Row],[Outillage]]</f>
        <v>312_0663</v>
      </c>
    </row>
    <row r="833" spans="1:30" x14ac:dyDescent="0.25">
      <c r="A833">
        <v>29065429</v>
      </c>
      <c r="B833" t="s">
        <v>1725</v>
      </c>
      <c r="C833" t="s">
        <v>28</v>
      </c>
      <c r="D833" t="s">
        <v>29</v>
      </c>
      <c r="E833" t="s">
        <v>32</v>
      </c>
      <c r="F833" t="s">
        <v>1726</v>
      </c>
      <c r="G833" t="s">
        <v>32</v>
      </c>
      <c r="H833" t="s">
        <v>33</v>
      </c>
      <c r="I833">
        <v>0</v>
      </c>
      <c r="J833" t="s">
        <v>34</v>
      </c>
      <c r="K833" t="s">
        <v>35</v>
      </c>
      <c r="L833">
        <v>0.01</v>
      </c>
      <c r="M833" t="s">
        <v>32</v>
      </c>
      <c r="N833">
        <v>1</v>
      </c>
      <c r="O833" t="str">
        <f t="shared" si="156"/>
        <v/>
      </c>
      <c r="P833" t="str">
        <f t="shared" si="157"/>
        <v/>
      </c>
      <c r="Q833">
        <f t="shared" si="158"/>
        <v>27</v>
      </c>
      <c r="R833" t="str">
        <f t="shared" si="159"/>
        <v/>
      </c>
      <c r="S833" t="str">
        <f t="shared" si="160"/>
        <v/>
      </c>
      <c r="T833" t="str">
        <f t="shared" si="161"/>
        <v/>
      </c>
      <c r="U833" cm="1">
        <f t="array" ref="U833">MIN(IFERROR(FIND(_xlfn.SEQUENCE(10,,CHAR(48)),F833),""))</f>
        <v>8</v>
      </c>
      <c r="V833">
        <f t="shared" si="162"/>
        <v>15</v>
      </c>
      <c r="W833" t="str">
        <f t="shared" si="163"/>
        <v>312_0898</v>
      </c>
      <c r="X833" t="str">
        <f t="shared" si="164"/>
        <v>312_0898</v>
      </c>
      <c r="Y833" t="str">
        <f t="shared" si="165"/>
        <v>A créer</v>
      </c>
      <c r="Z833">
        <f t="shared" si="166"/>
        <v>0</v>
      </c>
      <c r="AA833" t="str">
        <f t="shared" si="167"/>
        <v>312_0898 / 29065429</v>
      </c>
      <c r="AB833">
        <f t="shared" si="168"/>
        <v>29065429</v>
      </c>
      <c r="AC833" s="10" t="str">
        <f>Sheet1[[#This Row],[Emplacement]]</f>
        <v>A créer</v>
      </c>
      <c r="AD833" s="10" t="str">
        <f>Sheet1[[#This Row],[Outillage]]</f>
        <v>312_0898</v>
      </c>
    </row>
    <row r="834" spans="1:30" x14ac:dyDescent="0.25">
      <c r="A834">
        <v>29065430</v>
      </c>
      <c r="B834" t="s">
        <v>1727</v>
      </c>
      <c r="C834" t="s">
        <v>28</v>
      </c>
      <c r="D834" t="s">
        <v>29</v>
      </c>
      <c r="E834" t="s">
        <v>32</v>
      </c>
      <c r="F834" t="s">
        <v>1728</v>
      </c>
      <c r="G834" t="s">
        <v>32</v>
      </c>
      <c r="H834" t="s">
        <v>33</v>
      </c>
      <c r="I834">
        <v>0</v>
      </c>
      <c r="J834" t="s">
        <v>34</v>
      </c>
      <c r="K834" t="s">
        <v>35</v>
      </c>
      <c r="L834">
        <v>0.01</v>
      </c>
      <c r="M834" t="s">
        <v>32</v>
      </c>
      <c r="N834">
        <v>1</v>
      </c>
      <c r="O834" t="str">
        <f t="shared" ref="O834:O897" si="169">IF(F834="","",IFERROR(FIND("DRW ACY",B834),""))</f>
        <v/>
      </c>
      <c r="P834" t="str">
        <f t="shared" ref="P834:P897" si="170">IF(O834="","",O834+6)</f>
        <v/>
      </c>
      <c r="Q834">
        <f t="shared" ref="Q834:Q897" si="171">LEN(B834)</f>
        <v>27</v>
      </c>
      <c r="R834" t="str">
        <f t="shared" ref="R834:R897" si="172">IF(P834="","",RIGHT(B834,Q834-P834))</f>
        <v/>
      </c>
      <c r="S834" t="str">
        <f t="shared" ref="S834:S897" si="173">IFERROR(FIND("DRWACY",F834),"")</f>
        <v/>
      </c>
      <c r="T834" t="str">
        <f t="shared" ref="T834:T897" si="174">IF(S834="","",S834+6)</f>
        <v/>
      </c>
      <c r="U834" cm="1">
        <f t="array" ref="U834">MIN(IFERROR(FIND(_xlfn.SEQUENCE(10,,CHAR(48)),F834),""))</f>
        <v>8</v>
      </c>
      <c r="V834">
        <f t="shared" ref="V834:V897" si="175">LEN(F834)</f>
        <v>15</v>
      </c>
      <c r="W834" t="str">
        <f t="shared" ref="W834:W897" si="176">RIGHT(F834,(V834+1)-U834)</f>
        <v>312_1162</v>
      </c>
      <c r="X834" t="str">
        <f t="shared" ref="X834:X897" si="177">LEFT(W834,8)</f>
        <v>312_1162</v>
      </c>
      <c r="Y834" t="str">
        <f t="shared" ref="Y834:Y897" si="178">IF(E834&lt;&gt;"",E834,"A créer")</f>
        <v>A créer</v>
      </c>
      <c r="Z834">
        <f t="shared" ref="Z834:Z897" si="179">I834</f>
        <v>0</v>
      </c>
      <c r="AA834" t="str">
        <f t="shared" ref="AA834:AA897" si="180">X834&amp;" / "&amp;A834</f>
        <v>312_1162 / 29065430</v>
      </c>
      <c r="AB834">
        <f t="shared" ref="AB834:AB897" si="181">A834</f>
        <v>29065430</v>
      </c>
      <c r="AC834" s="10" t="str">
        <f>Sheet1[[#This Row],[Emplacement]]</f>
        <v>A créer</v>
      </c>
      <c r="AD834" s="10" t="str">
        <f>Sheet1[[#This Row],[Outillage]]</f>
        <v>312_1162</v>
      </c>
    </row>
    <row r="835" spans="1:30" x14ac:dyDescent="0.25">
      <c r="A835">
        <v>29065432</v>
      </c>
      <c r="B835" t="s">
        <v>1729</v>
      </c>
      <c r="C835" t="s">
        <v>28</v>
      </c>
      <c r="D835" t="s">
        <v>29</v>
      </c>
      <c r="E835" t="s">
        <v>32</v>
      </c>
      <c r="F835" t="s">
        <v>1730</v>
      </c>
      <c r="G835" t="s">
        <v>32</v>
      </c>
      <c r="H835" t="s">
        <v>33</v>
      </c>
      <c r="I835">
        <v>0</v>
      </c>
      <c r="J835" t="s">
        <v>34</v>
      </c>
      <c r="K835" t="s">
        <v>35</v>
      </c>
      <c r="L835">
        <v>0.01</v>
      </c>
      <c r="M835" t="s">
        <v>32</v>
      </c>
      <c r="N835">
        <v>1</v>
      </c>
      <c r="O835" t="str">
        <f t="shared" si="169"/>
        <v/>
      </c>
      <c r="P835" t="str">
        <f t="shared" si="170"/>
        <v/>
      </c>
      <c r="Q835">
        <f t="shared" si="171"/>
        <v>32</v>
      </c>
      <c r="R835" t="str">
        <f t="shared" si="172"/>
        <v/>
      </c>
      <c r="S835" t="str">
        <f t="shared" si="173"/>
        <v/>
      </c>
      <c r="T835" t="str">
        <f t="shared" si="174"/>
        <v/>
      </c>
      <c r="U835" cm="1">
        <f t="array" ref="U835">MIN(IFERROR(FIND(_xlfn.SEQUENCE(10,,CHAR(48)),F835),""))</f>
        <v>8</v>
      </c>
      <c r="V835">
        <f t="shared" si="175"/>
        <v>15</v>
      </c>
      <c r="W835" t="str">
        <f t="shared" si="176"/>
        <v>312_1592</v>
      </c>
      <c r="X835" t="str">
        <f t="shared" si="177"/>
        <v>312_1592</v>
      </c>
      <c r="Y835" t="str">
        <f t="shared" si="178"/>
        <v>A créer</v>
      </c>
      <c r="Z835">
        <f t="shared" si="179"/>
        <v>0</v>
      </c>
      <c r="AA835" t="str">
        <f t="shared" si="180"/>
        <v>312_1592 / 29065432</v>
      </c>
      <c r="AB835">
        <f t="shared" si="181"/>
        <v>29065432</v>
      </c>
      <c r="AC835" s="10" t="str">
        <f>Sheet1[[#This Row],[Emplacement]]</f>
        <v>A créer</v>
      </c>
      <c r="AD835" s="10" t="str">
        <f>Sheet1[[#This Row],[Outillage]]</f>
        <v>312_1592</v>
      </c>
    </row>
    <row r="836" spans="1:30" x14ac:dyDescent="0.25">
      <c r="A836">
        <v>29065434</v>
      </c>
      <c r="B836" t="s">
        <v>1731</v>
      </c>
      <c r="C836" t="s">
        <v>28</v>
      </c>
      <c r="D836" t="s">
        <v>29</v>
      </c>
      <c r="E836" t="s">
        <v>32</v>
      </c>
      <c r="F836" t="s">
        <v>1732</v>
      </c>
      <c r="G836" t="s">
        <v>32</v>
      </c>
      <c r="H836" t="s">
        <v>33</v>
      </c>
      <c r="I836">
        <v>0</v>
      </c>
      <c r="J836" t="s">
        <v>34</v>
      </c>
      <c r="K836" t="s">
        <v>35</v>
      </c>
      <c r="L836">
        <v>0.01</v>
      </c>
      <c r="M836" t="s">
        <v>32</v>
      </c>
      <c r="N836">
        <v>1</v>
      </c>
      <c r="O836" t="str">
        <f t="shared" si="169"/>
        <v/>
      </c>
      <c r="P836" t="str">
        <f t="shared" si="170"/>
        <v/>
      </c>
      <c r="Q836">
        <f t="shared" si="171"/>
        <v>32</v>
      </c>
      <c r="R836" t="str">
        <f t="shared" si="172"/>
        <v/>
      </c>
      <c r="S836" t="str">
        <f t="shared" si="173"/>
        <v/>
      </c>
      <c r="T836" t="str">
        <f t="shared" si="174"/>
        <v/>
      </c>
      <c r="U836" cm="1">
        <f t="array" ref="U836">MIN(IFERROR(FIND(_xlfn.SEQUENCE(10,,CHAR(48)),F836),""))</f>
        <v>8</v>
      </c>
      <c r="V836">
        <f t="shared" si="175"/>
        <v>15</v>
      </c>
      <c r="W836" t="str">
        <f t="shared" si="176"/>
        <v>312_1687</v>
      </c>
      <c r="X836" t="str">
        <f t="shared" si="177"/>
        <v>312_1687</v>
      </c>
      <c r="Y836" t="str">
        <f t="shared" si="178"/>
        <v>A créer</v>
      </c>
      <c r="Z836">
        <f t="shared" si="179"/>
        <v>0</v>
      </c>
      <c r="AA836" t="str">
        <f t="shared" si="180"/>
        <v>312_1687 / 29065434</v>
      </c>
      <c r="AB836">
        <f t="shared" si="181"/>
        <v>29065434</v>
      </c>
      <c r="AC836" s="10" t="str">
        <f>Sheet1[[#This Row],[Emplacement]]</f>
        <v>A créer</v>
      </c>
      <c r="AD836" s="10" t="str">
        <f>Sheet1[[#This Row],[Outillage]]</f>
        <v>312_1687</v>
      </c>
    </row>
    <row r="837" spans="1:30" x14ac:dyDescent="0.25">
      <c r="A837">
        <v>29065437</v>
      </c>
      <c r="B837" t="s">
        <v>1733</v>
      </c>
      <c r="C837" t="s">
        <v>28</v>
      </c>
      <c r="D837" t="s">
        <v>29</v>
      </c>
      <c r="E837" t="s">
        <v>32</v>
      </c>
      <c r="F837" t="s">
        <v>1734</v>
      </c>
      <c r="G837" t="s">
        <v>32</v>
      </c>
      <c r="H837" t="s">
        <v>33</v>
      </c>
      <c r="I837">
        <v>0</v>
      </c>
      <c r="J837" t="s">
        <v>34</v>
      </c>
      <c r="K837" t="s">
        <v>35</v>
      </c>
      <c r="L837">
        <v>0.01</v>
      </c>
      <c r="M837" t="s">
        <v>32</v>
      </c>
      <c r="N837">
        <v>1</v>
      </c>
      <c r="O837" t="str">
        <f t="shared" si="169"/>
        <v/>
      </c>
      <c r="P837" t="str">
        <f t="shared" si="170"/>
        <v/>
      </c>
      <c r="Q837">
        <f t="shared" si="171"/>
        <v>32</v>
      </c>
      <c r="R837" t="str">
        <f t="shared" si="172"/>
        <v/>
      </c>
      <c r="S837" t="str">
        <f t="shared" si="173"/>
        <v/>
      </c>
      <c r="T837" t="str">
        <f t="shared" si="174"/>
        <v/>
      </c>
      <c r="U837" cm="1">
        <f t="array" ref="U837">MIN(IFERROR(FIND(_xlfn.SEQUENCE(10,,CHAR(48)),F837),""))</f>
        <v>8</v>
      </c>
      <c r="V837">
        <f t="shared" si="175"/>
        <v>15</v>
      </c>
      <c r="W837" t="str">
        <f t="shared" si="176"/>
        <v>312_2434</v>
      </c>
      <c r="X837" t="str">
        <f t="shared" si="177"/>
        <v>312_2434</v>
      </c>
      <c r="Y837" t="str">
        <f t="shared" si="178"/>
        <v>A créer</v>
      </c>
      <c r="Z837">
        <f t="shared" si="179"/>
        <v>0</v>
      </c>
      <c r="AA837" t="str">
        <f t="shared" si="180"/>
        <v>312_2434 / 29065437</v>
      </c>
      <c r="AB837">
        <f t="shared" si="181"/>
        <v>29065437</v>
      </c>
      <c r="AC837" s="10" t="str">
        <f>Sheet1[[#This Row],[Emplacement]]</f>
        <v>A créer</v>
      </c>
      <c r="AD837" s="10" t="str">
        <f>Sheet1[[#This Row],[Outillage]]</f>
        <v>312_2434</v>
      </c>
    </row>
    <row r="838" spans="1:30" x14ac:dyDescent="0.25">
      <c r="A838">
        <v>29065439</v>
      </c>
      <c r="B838" t="s">
        <v>1735</v>
      </c>
      <c r="C838" t="s">
        <v>28</v>
      </c>
      <c r="D838" t="s">
        <v>29</v>
      </c>
      <c r="E838" t="s">
        <v>32</v>
      </c>
      <c r="F838" t="s">
        <v>1736</v>
      </c>
      <c r="G838" t="s">
        <v>32</v>
      </c>
      <c r="H838" t="s">
        <v>33</v>
      </c>
      <c r="I838">
        <v>0</v>
      </c>
      <c r="J838" t="s">
        <v>34</v>
      </c>
      <c r="K838" t="s">
        <v>35</v>
      </c>
      <c r="L838">
        <v>0.01</v>
      </c>
      <c r="M838" t="s">
        <v>32</v>
      </c>
      <c r="N838">
        <v>1</v>
      </c>
      <c r="O838" t="str">
        <f t="shared" si="169"/>
        <v/>
      </c>
      <c r="P838" t="str">
        <f t="shared" si="170"/>
        <v/>
      </c>
      <c r="Q838">
        <f t="shared" si="171"/>
        <v>30</v>
      </c>
      <c r="R838" t="str">
        <f t="shared" si="172"/>
        <v/>
      </c>
      <c r="S838" t="str">
        <f t="shared" si="173"/>
        <v/>
      </c>
      <c r="T838" t="str">
        <f t="shared" si="174"/>
        <v/>
      </c>
      <c r="U838" cm="1">
        <f t="array" ref="U838">MIN(IFERROR(FIND(_xlfn.SEQUENCE(10,,CHAR(48)),F838),""))</f>
        <v>8</v>
      </c>
      <c r="V838">
        <f t="shared" si="175"/>
        <v>15</v>
      </c>
      <c r="W838" t="str">
        <f t="shared" si="176"/>
        <v>312_2795</v>
      </c>
      <c r="X838" t="str">
        <f t="shared" si="177"/>
        <v>312_2795</v>
      </c>
      <c r="Y838" t="str">
        <f t="shared" si="178"/>
        <v>A créer</v>
      </c>
      <c r="Z838">
        <f t="shared" si="179"/>
        <v>0</v>
      </c>
      <c r="AA838" t="str">
        <f t="shared" si="180"/>
        <v>312_2795 / 29065439</v>
      </c>
      <c r="AB838">
        <f t="shared" si="181"/>
        <v>29065439</v>
      </c>
      <c r="AC838" s="10" t="str">
        <f>Sheet1[[#This Row],[Emplacement]]</f>
        <v>A créer</v>
      </c>
      <c r="AD838" s="10" t="str">
        <f>Sheet1[[#This Row],[Outillage]]</f>
        <v>312_2795</v>
      </c>
    </row>
    <row r="839" spans="1:30" x14ac:dyDescent="0.25">
      <c r="A839">
        <v>29065440</v>
      </c>
      <c r="B839" t="s">
        <v>1737</v>
      </c>
      <c r="C839" t="s">
        <v>28</v>
      </c>
      <c r="D839" t="s">
        <v>29</v>
      </c>
      <c r="E839" t="s">
        <v>32</v>
      </c>
      <c r="F839" t="s">
        <v>1738</v>
      </c>
      <c r="G839" t="s">
        <v>32</v>
      </c>
      <c r="H839" t="s">
        <v>33</v>
      </c>
      <c r="I839">
        <v>0</v>
      </c>
      <c r="J839" t="s">
        <v>34</v>
      </c>
      <c r="K839" t="s">
        <v>35</v>
      </c>
      <c r="L839">
        <v>0.01</v>
      </c>
      <c r="M839" t="s">
        <v>32</v>
      </c>
      <c r="N839">
        <v>1</v>
      </c>
      <c r="O839" t="str">
        <f t="shared" si="169"/>
        <v/>
      </c>
      <c r="P839" t="str">
        <f t="shared" si="170"/>
        <v/>
      </c>
      <c r="Q839">
        <f t="shared" si="171"/>
        <v>29</v>
      </c>
      <c r="R839" t="str">
        <f t="shared" si="172"/>
        <v/>
      </c>
      <c r="S839" t="str">
        <f t="shared" si="173"/>
        <v/>
      </c>
      <c r="T839" t="str">
        <f t="shared" si="174"/>
        <v/>
      </c>
      <c r="U839" cm="1">
        <f t="array" ref="U839">MIN(IFERROR(FIND(_xlfn.SEQUENCE(10,,CHAR(48)),F839),""))</f>
        <v>8</v>
      </c>
      <c r="V839">
        <f t="shared" si="175"/>
        <v>15</v>
      </c>
      <c r="W839" t="str">
        <f t="shared" si="176"/>
        <v>312_2829</v>
      </c>
      <c r="X839" t="str">
        <f t="shared" si="177"/>
        <v>312_2829</v>
      </c>
      <c r="Y839" t="str">
        <f t="shared" si="178"/>
        <v>A créer</v>
      </c>
      <c r="Z839">
        <f t="shared" si="179"/>
        <v>0</v>
      </c>
      <c r="AA839" t="str">
        <f t="shared" si="180"/>
        <v>312_2829 / 29065440</v>
      </c>
      <c r="AB839">
        <f t="shared" si="181"/>
        <v>29065440</v>
      </c>
      <c r="AC839" s="10" t="str">
        <f>Sheet1[[#This Row],[Emplacement]]</f>
        <v>A créer</v>
      </c>
      <c r="AD839" s="10" t="str">
        <f>Sheet1[[#This Row],[Outillage]]</f>
        <v>312_2829</v>
      </c>
    </row>
    <row r="840" spans="1:30" x14ac:dyDescent="0.25">
      <c r="A840">
        <v>29065441</v>
      </c>
      <c r="B840" t="s">
        <v>1739</v>
      </c>
      <c r="C840" t="s">
        <v>28</v>
      </c>
      <c r="D840" t="s">
        <v>29</v>
      </c>
      <c r="E840" t="s">
        <v>32</v>
      </c>
      <c r="F840" t="s">
        <v>1740</v>
      </c>
      <c r="G840" t="s">
        <v>32</v>
      </c>
      <c r="H840" t="s">
        <v>33</v>
      </c>
      <c r="I840">
        <v>0</v>
      </c>
      <c r="J840" t="s">
        <v>34</v>
      </c>
      <c r="K840" t="s">
        <v>35</v>
      </c>
      <c r="L840">
        <v>0.01</v>
      </c>
      <c r="M840" t="s">
        <v>32</v>
      </c>
      <c r="N840">
        <v>1</v>
      </c>
      <c r="O840" t="str">
        <f t="shared" si="169"/>
        <v/>
      </c>
      <c r="P840" t="str">
        <f t="shared" si="170"/>
        <v/>
      </c>
      <c r="Q840">
        <f t="shared" si="171"/>
        <v>29</v>
      </c>
      <c r="R840" t="str">
        <f t="shared" si="172"/>
        <v/>
      </c>
      <c r="S840" t="str">
        <f t="shared" si="173"/>
        <v/>
      </c>
      <c r="T840" t="str">
        <f t="shared" si="174"/>
        <v/>
      </c>
      <c r="U840" cm="1">
        <f t="array" ref="U840">MIN(IFERROR(FIND(_xlfn.SEQUENCE(10,,CHAR(48)),F840),""))</f>
        <v>8</v>
      </c>
      <c r="V840">
        <f t="shared" si="175"/>
        <v>15</v>
      </c>
      <c r="W840" t="str">
        <f t="shared" si="176"/>
        <v>312_2836</v>
      </c>
      <c r="X840" t="str">
        <f t="shared" si="177"/>
        <v>312_2836</v>
      </c>
      <c r="Y840" t="str">
        <f t="shared" si="178"/>
        <v>A créer</v>
      </c>
      <c r="Z840">
        <f t="shared" si="179"/>
        <v>0</v>
      </c>
      <c r="AA840" t="str">
        <f t="shared" si="180"/>
        <v>312_2836 / 29065441</v>
      </c>
      <c r="AB840">
        <f t="shared" si="181"/>
        <v>29065441</v>
      </c>
      <c r="AC840" s="10" t="str">
        <f>Sheet1[[#This Row],[Emplacement]]</f>
        <v>A créer</v>
      </c>
      <c r="AD840" s="10" t="str">
        <f>Sheet1[[#This Row],[Outillage]]</f>
        <v>312_2836</v>
      </c>
    </row>
    <row r="841" spans="1:30" x14ac:dyDescent="0.25">
      <c r="A841">
        <v>29065442</v>
      </c>
      <c r="B841" t="s">
        <v>1741</v>
      </c>
      <c r="C841" t="s">
        <v>28</v>
      </c>
      <c r="D841" t="s">
        <v>29</v>
      </c>
      <c r="E841" t="s">
        <v>32</v>
      </c>
      <c r="F841" t="s">
        <v>1742</v>
      </c>
      <c r="G841" t="s">
        <v>32</v>
      </c>
      <c r="H841" t="s">
        <v>33</v>
      </c>
      <c r="I841">
        <v>0</v>
      </c>
      <c r="J841" t="s">
        <v>34</v>
      </c>
      <c r="K841" t="s">
        <v>35</v>
      </c>
      <c r="L841">
        <v>0.01</v>
      </c>
      <c r="M841" t="s">
        <v>32</v>
      </c>
      <c r="N841">
        <v>1</v>
      </c>
      <c r="O841" t="str">
        <f t="shared" si="169"/>
        <v/>
      </c>
      <c r="P841" t="str">
        <f t="shared" si="170"/>
        <v/>
      </c>
      <c r="Q841">
        <f t="shared" si="171"/>
        <v>30</v>
      </c>
      <c r="R841" t="str">
        <f t="shared" si="172"/>
        <v/>
      </c>
      <c r="S841" t="str">
        <f t="shared" si="173"/>
        <v/>
      </c>
      <c r="T841" t="str">
        <f t="shared" si="174"/>
        <v/>
      </c>
      <c r="U841" cm="1">
        <f t="array" ref="U841">MIN(IFERROR(FIND(_xlfn.SEQUENCE(10,,CHAR(48)),F841),""))</f>
        <v>8</v>
      </c>
      <c r="V841">
        <f t="shared" si="175"/>
        <v>15</v>
      </c>
      <c r="W841" t="str">
        <f t="shared" si="176"/>
        <v>312_2894</v>
      </c>
      <c r="X841" t="str">
        <f t="shared" si="177"/>
        <v>312_2894</v>
      </c>
      <c r="Y841" t="str">
        <f t="shared" si="178"/>
        <v>A créer</v>
      </c>
      <c r="Z841">
        <f t="shared" si="179"/>
        <v>0</v>
      </c>
      <c r="AA841" t="str">
        <f t="shared" si="180"/>
        <v>312_2894 / 29065442</v>
      </c>
      <c r="AB841">
        <f t="shared" si="181"/>
        <v>29065442</v>
      </c>
      <c r="AC841" s="10" t="str">
        <f>Sheet1[[#This Row],[Emplacement]]</f>
        <v>A créer</v>
      </c>
      <c r="AD841" s="10" t="str">
        <f>Sheet1[[#This Row],[Outillage]]</f>
        <v>312_2894</v>
      </c>
    </row>
    <row r="842" spans="1:30" x14ac:dyDescent="0.25">
      <c r="A842">
        <v>29065443</v>
      </c>
      <c r="B842" t="s">
        <v>1743</v>
      </c>
      <c r="C842" t="s">
        <v>28</v>
      </c>
      <c r="D842" t="s">
        <v>29</v>
      </c>
      <c r="E842" t="s">
        <v>32</v>
      </c>
      <c r="F842" t="s">
        <v>1744</v>
      </c>
      <c r="G842" t="s">
        <v>32</v>
      </c>
      <c r="H842" t="s">
        <v>33</v>
      </c>
      <c r="I842">
        <v>0</v>
      </c>
      <c r="J842" t="s">
        <v>34</v>
      </c>
      <c r="K842" t="s">
        <v>35</v>
      </c>
      <c r="L842">
        <v>0.01</v>
      </c>
      <c r="M842" t="s">
        <v>32</v>
      </c>
      <c r="N842">
        <v>1</v>
      </c>
      <c r="O842" t="str">
        <f t="shared" si="169"/>
        <v/>
      </c>
      <c r="P842" t="str">
        <f t="shared" si="170"/>
        <v/>
      </c>
      <c r="Q842">
        <f t="shared" si="171"/>
        <v>30</v>
      </c>
      <c r="R842" t="str">
        <f t="shared" si="172"/>
        <v/>
      </c>
      <c r="S842" t="str">
        <f t="shared" si="173"/>
        <v/>
      </c>
      <c r="T842" t="str">
        <f t="shared" si="174"/>
        <v/>
      </c>
      <c r="U842" cm="1">
        <f t="array" ref="U842">MIN(IFERROR(FIND(_xlfn.SEQUENCE(10,,CHAR(48)),F842),""))</f>
        <v>8</v>
      </c>
      <c r="V842">
        <f t="shared" si="175"/>
        <v>15</v>
      </c>
      <c r="W842" t="str">
        <f t="shared" si="176"/>
        <v>312_2897</v>
      </c>
      <c r="X842" t="str">
        <f t="shared" si="177"/>
        <v>312_2897</v>
      </c>
      <c r="Y842" t="str">
        <f t="shared" si="178"/>
        <v>A créer</v>
      </c>
      <c r="Z842">
        <f t="shared" si="179"/>
        <v>0</v>
      </c>
      <c r="AA842" t="str">
        <f t="shared" si="180"/>
        <v>312_2897 / 29065443</v>
      </c>
      <c r="AB842">
        <f t="shared" si="181"/>
        <v>29065443</v>
      </c>
      <c r="AC842" s="10" t="str">
        <f>Sheet1[[#This Row],[Emplacement]]</f>
        <v>A créer</v>
      </c>
      <c r="AD842" s="10" t="str">
        <f>Sheet1[[#This Row],[Outillage]]</f>
        <v>312_2897</v>
      </c>
    </row>
    <row r="843" spans="1:30" x14ac:dyDescent="0.25">
      <c r="A843">
        <v>29065444</v>
      </c>
      <c r="B843" t="s">
        <v>1745</v>
      </c>
      <c r="C843" t="s">
        <v>28</v>
      </c>
      <c r="D843" t="s">
        <v>29</v>
      </c>
      <c r="E843" t="s">
        <v>32</v>
      </c>
      <c r="F843" t="s">
        <v>1746</v>
      </c>
      <c r="G843" t="s">
        <v>32</v>
      </c>
      <c r="H843" t="s">
        <v>33</v>
      </c>
      <c r="I843">
        <v>0</v>
      </c>
      <c r="J843" t="s">
        <v>34</v>
      </c>
      <c r="K843" t="s">
        <v>35</v>
      </c>
      <c r="L843">
        <v>0.01</v>
      </c>
      <c r="M843" t="s">
        <v>32</v>
      </c>
      <c r="N843">
        <v>1</v>
      </c>
      <c r="O843" t="str">
        <f t="shared" si="169"/>
        <v/>
      </c>
      <c r="P843" t="str">
        <f t="shared" si="170"/>
        <v/>
      </c>
      <c r="Q843">
        <f t="shared" si="171"/>
        <v>30</v>
      </c>
      <c r="R843" t="str">
        <f t="shared" si="172"/>
        <v/>
      </c>
      <c r="S843" t="str">
        <f t="shared" si="173"/>
        <v/>
      </c>
      <c r="T843" t="str">
        <f t="shared" si="174"/>
        <v/>
      </c>
      <c r="U843" cm="1">
        <f t="array" ref="U843">MIN(IFERROR(FIND(_xlfn.SEQUENCE(10,,CHAR(48)),F843),""))</f>
        <v>8</v>
      </c>
      <c r="V843">
        <f t="shared" si="175"/>
        <v>15</v>
      </c>
      <c r="W843" t="str">
        <f t="shared" si="176"/>
        <v>312_2909</v>
      </c>
      <c r="X843" t="str">
        <f t="shared" si="177"/>
        <v>312_2909</v>
      </c>
      <c r="Y843" t="str">
        <f t="shared" si="178"/>
        <v>A créer</v>
      </c>
      <c r="Z843">
        <f t="shared" si="179"/>
        <v>0</v>
      </c>
      <c r="AA843" t="str">
        <f t="shared" si="180"/>
        <v>312_2909 / 29065444</v>
      </c>
      <c r="AB843">
        <f t="shared" si="181"/>
        <v>29065444</v>
      </c>
      <c r="AC843" s="10" t="str">
        <f>Sheet1[[#This Row],[Emplacement]]</f>
        <v>A créer</v>
      </c>
      <c r="AD843" s="10" t="str">
        <f>Sheet1[[#This Row],[Outillage]]</f>
        <v>312_2909</v>
      </c>
    </row>
    <row r="844" spans="1:30" x14ac:dyDescent="0.25">
      <c r="A844">
        <v>29065445</v>
      </c>
      <c r="B844" t="s">
        <v>1747</v>
      </c>
      <c r="C844" t="s">
        <v>28</v>
      </c>
      <c r="D844" t="s">
        <v>29</v>
      </c>
      <c r="E844" t="s">
        <v>32</v>
      </c>
      <c r="F844" t="s">
        <v>1748</v>
      </c>
      <c r="G844" t="s">
        <v>32</v>
      </c>
      <c r="H844" t="s">
        <v>33</v>
      </c>
      <c r="I844">
        <v>0</v>
      </c>
      <c r="J844" t="s">
        <v>34</v>
      </c>
      <c r="K844" t="s">
        <v>35</v>
      </c>
      <c r="L844">
        <v>0.01</v>
      </c>
      <c r="M844" t="s">
        <v>32</v>
      </c>
      <c r="N844">
        <v>1</v>
      </c>
      <c r="O844" t="str">
        <f t="shared" si="169"/>
        <v/>
      </c>
      <c r="P844" t="str">
        <f t="shared" si="170"/>
        <v/>
      </c>
      <c r="Q844">
        <f t="shared" si="171"/>
        <v>30</v>
      </c>
      <c r="R844" t="str">
        <f t="shared" si="172"/>
        <v/>
      </c>
      <c r="S844" t="str">
        <f t="shared" si="173"/>
        <v/>
      </c>
      <c r="T844" t="str">
        <f t="shared" si="174"/>
        <v/>
      </c>
      <c r="U844" cm="1">
        <f t="array" ref="U844">MIN(IFERROR(FIND(_xlfn.SEQUENCE(10,,CHAR(48)),F844),""))</f>
        <v>8</v>
      </c>
      <c r="V844">
        <f t="shared" si="175"/>
        <v>15</v>
      </c>
      <c r="W844" t="str">
        <f t="shared" si="176"/>
        <v>312_2911</v>
      </c>
      <c r="X844" t="str">
        <f t="shared" si="177"/>
        <v>312_2911</v>
      </c>
      <c r="Y844" t="str">
        <f t="shared" si="178"/>
        <v>A créer</v>
      </c>
      <c r="Z844">
        <f t="shared" si="179"/>
        <v>0</v>
      </c>
      <c r="AA844" t="str">
        <f t="shared" si="180"/>
        <v>312_2911 / 29065445</v>
      </c>
      <c r="AB844">
        <f t="shared" si="181"/>
        <v>29065445</v>
      </c>
      <c r="AC844" s="10" t="str">
        <f>Sheet1[[#This Row],[Emplacement]]</f>
        <v>A créer</v>
      </c>
      <c r="AD844" s="10" t="str">
        <f>Sheet1[[#This Row],[Outillage]]</f>
        <v>312_2911</v>
      </c>
    </row>
    <row r="845" spans="1:30" x14ac:dyDescent="0.25">
      <c r="A845">
        <v>29065622</v>
      </c>
      <c r="B845" t="s">
        <v>1749</v>
      </c>
      <c r="C845" t="s">
        <v>28</v>
      </c>
      <c r="D845" t="s">
        <v>29</v>
      </c>
      <c r="E845" t="s">
        <v>32</v>
      </c>
      <c r="F845" t="s">
        <v>163</v>
      </c>
      <c r="G845" t="s">
        <v>32</v>
      </c>
      <c r="H845" t="s">
        <v>33</v>
      </c>
      <c r="I845">
        <v>0</v>
      </c>
      <c r="J845" t="s">
        <v>34</v>
      </c>
      <c r="K845" t="s">
        <v>35</v>
      </c>
      <c r="L845">
        <v>0.01</v>
      </c>
      <c r="M845" t="s">
        <v>32</v>
      </c>
      <c r="N845">
        <v>1</v>
      </c>
      <c r="O845" t="str">
        <f t="shared" si="169"/>
        <v/>
      </c>
      <c r="P845" t="str">
        <f t="shared" si="170"/>
        <v/>
      </c>
      <c r="Q845">
        <f t="shared" si="171"/>
        <v>26</v>
      </c>
      <c r="R845" t="str">
        <f t="shared" si="172"/>
        <v/>
      </c>
      <c r="S845" t="str">
        <f t="shared" si="173"/>
        <v/>
      </c>
      <c r="T845" t="str">
        <f t="shared" si="174"/>
        <v/>
      </c>
      <c r="U845" cm="1">
        <f t="array" ref="U845">MIN(IFERROR(FIND(_xlfn.SEQUENCE(10,,CHAR(48)),F845),""))</f>
        <v>8</v>
      </c>
      <c r="V845">
        <f t="shared" si="175"/>
        <v>15</v>
      </c>
      <c r="W845" t="str">
        <f t="shared" si="176"/>
        <v>611_2989</v>
      </c>
      <c r="X845" t="str">
        <f t="shared" si="177"/>
        <v>611_2989</v>
      </c>
      <c r="Y845" t="str">
        <f t="shared" si="178"/>
        <v>A créer</v>
      </c>
      <c r="Z845">
        <f t="shared" si="179"/>
        <v>0</v>
      </c>
      <c r="AA845" t="str">
        <f t="shared" si="180"/>
        <v>611_2989 / 29065622</v>
      </c>
      <c r="AB845">
        <f t="shared" si="181"/>
        <v>29065622</v>
      </c>
      <c r="AC845" s="10" t="str">
        <f>Sheet1[[#This Row],[Emplacement]]</f>
        <v>A créer</v>
      </c>
      <c r="AD845" s="10" t="str">
        <f>Sheet1[[#This Row],[Outillage]]</f>
        <v>611_2989</v>
      </c>
    </row>
    <row r="846" spans="1:30" x14ac:dyDescent="0.25">
      <c r="A846">
        <v>29065623</v>
      </c>
      <c r="B846" t="s">
        <v>1750</v>
      </c>
      <c r="C846" t="s">
        <v>28</v>
      </c>
      <c r="D846" t="s">
        <v>29</v>
      </c>
      <c r="E846" t="s">
        <v>32</v>
      </c>
      <c r="F846" t="s">
        <v>1751</v>
      </c>
      <c r="G846" t="s">
        <v>32</v>
      </c>
      <c r="H846" t="s">
        <v>33</v>
      </c>
      <c r="I846">
        <v>0</v>
      </c>
      <c r="J846" t="s">
        <v>34</v>
      </c>
      <c r="K846" t="s">
        <v>35</v>
      </c>
      <c r="L846">
        <v>0.01</v>
      </c>
      <c r="M846" t="s">
        <v>32</v>
      </c>
      <c r="N846">
        <v>1</v>
      </c>
      <c r="O846" t="str">
        <f t="shared" si="169"/>
        <v/>
      </c>
      <c r="P846" t="str">
        <f t="shared" si="170"/>
        <v/>
      </c>
      <c r="Q846">
        <f t="shared" si="171"/>
        <v>26</v>
      </c>
      <c r="R846" t="str">
        <f t="shared" si="172"/>
        <v/>
      </c>
      <c r="S846" t="str">
        <f t="shared" si="173"/>
        <v/>
      </c>
      <c r="T846" t="str">
        <f t="shared" si="174"/>
        <v/>
      </c>
      <c r="U846" cm="1">
        <f t="array" ref="U846">MIN(IFERROR(FIND(_xlfn.SEQUENCE(10,,CHAR(48)),F846),""))</f>
        <v>8</v>
      </c>
      <c r="V846">
        <f t="shared" si="175"/>
        <v>15</v>
      </c>
      <c r="W846" t="str">
        <f t="shared" si="176"/>
        <v>611_3032</v>
      </c>
      <c r="X846" t="str">
        <f t="shared" si="177"/>
        <v>611_3032</v>
      </c>
      <c r="Y846" t="str">
        <f t="shared" si="178"/>
        <v>A créer</v>
      </c>
      <c r="Z846">
        <f t="shared" si="179"/>
        <v>0</v>
      </c>
      <c r="AA846" t="str">
        <f t="shared" si="180"/>
        <v>611_3032 / 29065623</v>
      </c>
      <c r="AB846">
        <f t="shared" si="181"/>
        <v>29065623</v>
      </c>
      <c r="AC846" s="10" t="str">
        <f>Sheet1[[#This Row],[Emplacement]]</f>
        <v>A créer</v>
      </c>
      <c r="AD846" s="10" t="str">
        <f>Sheet1[[#This Row],[Outillage]]</f>
        <v>611_3032</v>
      </c>
    </row>
    <row r="847" spans="1:30" x14ac:dyDescent="0.25">
      <c r="A847">
        <v>29065624</v>
      </c>
      <c r="B847" t="s">
        <v>1752</v>
      </c>
      <c r="C847" t="s">
        <v>28</v>
      </c>
      <c r="D847" t="s">
        <v>29</v>
      </c>
      <c r="E847" t="s">
        <v>32</v>
      </c>
      <c r="F847" t="s">
        <v>1753</v>
      </c>
      <c r="G847" t="s">
        <v>32</v>
      </c>
      <c r="H847" t="s">
        <v>33</v>
      </c>
      <c r="I847">
        <v>0</v>
      </c>
      <c r="J847" t="s">
        <v>34</v>
      </c>
      <c r="K847" t="s">
        <v>35</v>
      </c>
      <c r="L847">
        <v>0.01</v>
      </c>
      <c r="M847" t="s">
        <v>32</v>
      </c>
      <c r="N847">
        <v>1</v>
      </c>
      <c r="O847" t="str">
        <f t="shared" si="169"/>
        <v/>
      </c>
      <c r="P847" t="str">
        <f t="shared" si="170"/>
        <v/>
      </c>
      <c r="Q847">
        <f t="shared" si="171"/>
        <v>24</v>
      </c>
      <c r="R847" t="str">
        <f t="shared" si="172"/>
        <v/>
      </c>
      <c r="S847" t="str">
        <f t="shared" si="173"/>
        <v/>
      </c>
      <c r="T847" t="str">
        <f t="shared" si="174"/>
        <v/>
      </c>
      <c r="U847" cm="1">
        <f t="array" ref="U847">MIN(IFERROR(FIND(_xlfn.SEQUENCE(10,,CHAR(48)),F847),""))</f>
        <v>8</v>
      </c>
      <c r="V847">
        <f t="shared" si="175"/>
        <v>15</v>
      </c>
      <c r="W847" t="str">
        <f t="shared" si="176"/>
        <v>611_3045</v>
      </c>
      <c r="X847" t="str">
        <f t="shared" si="177"/>
        <v>611_3045</v>
      </c>
      <c r="Y847" t="str">
        <f t="shared" si="178"/>
        <v>A créer</v>
      </c>
      <c r="Z847">
        <f t="shared" si="179"/>
        <v>0</v>
      </c>
      <c r="AA847" t="str">
        <f t="shared" si="180"/>
        <v>611_3045 / 29065624</v>
      </c>
      <c r="AB847">
        <f t="shared" si="181"/>
        <v>29065624</v>
      </c>
      <c r="AC847" s="10" t="str">
        <f>Sheet1[[#This Row],[Emplacement]]</f>
        <v>A créer</v>
      </c>
      <c r="AD847" s="10" t="str">
        <f>Sheet1[[#This Row],[Outillage]]</f>
        <v>611_3045</v>
      </c>
    </row>
    <row r="848" spans="1:30" x14ac:dyDescent="0.25">
      <c r="A848">
        <v>29065625</v>
      </c>
      <c r="B848" t="s">
        <v>1754</v>
      </c>
      <c r="C848" t="s">
        <v>28</v>
      </c>
      <c r="D848" t="s">
        <v>29</v>
      </c>
      <c r="E848" t="s">
        <v>32</v>
      </c>
      <c r="F848" t="s">
        <v>1755</v>
      </c>
      <c r="G848" t="s">
        <v>32</v>
      </c>
      <c r="H848" t="s">
        <v>33</v>
      </c>
      <c r="I848">
        <v>0</v>
      </c>
      <c r="J848" t="s">
        <v>34</v>
      </c>
      <c r="K848" t="s">
        <v>35</v>
      </c>
      <c r="L848">
        <v>0.01</v>
      </c>
      <c r="M848" t="s">
        <v>32</v>
      </c>
      <c r="N848">
        <v>1</v>
      </c>
      <c r="O848" t="str">
        <f t="shared" si="169"/>
        <v/>
      </c>
      <c r="P848" t="str">
        <f t="shared" si="170"/>
        <v/>
      </c>
      <c r="Q848">
        <f t="shared" si="171"/>
        <v>26</v>
      </c>
      <c r="R848" t="str">
        <f t="shared" si="172"/>
        <v/>
      </c>
      <c r="S848" t="str">
        <f t="shared" si="173"/>
        <v/>
      </c>
      <c r="T848" t="str">
        <f t="shared" si="174"/>
        <v/>
      </c>
      <c r="U848" cm="1">
        <f t="array" ref="U848">MIN(IFERROR(FIND(_xlfn.SEQUENCE(10,,CHAR(48)),F848),""))</f>
        <v>8</v>
      </c>
      <c r="V848">
        <f t="shared" si="175"/>
        <v>15</v>
      </c>
      <c r="W848" t="str">
        <f t="shared" si="176"/>
        <v>611_3049</v>
      </c>
      <c r="X848" t="str">
        <f t="shared" si="177"/>
        <v>611_3049</v>
      </c>
      <c r="Y848" t="str">
        <f t="shared" si="178"/>
        <v>A créer</v>
      </c>
      <c r="Z848">
        <f t="shared" si="179"/>
        <v>0</v>
      </c>
      <c r="AA848" t="str">
        <f t="shared" si="180"/>
        <v>611_3049 / 29065625</v>
      </c>
      <c r="AB848">
        <f t="shared" si="181"/>
        <v>29065625</v>
      </c>
      <c r="AC848" s="10" t="str">
        <f>Sheet1[[#This Row],[Emplacement]]</f>
        <v>A créer</v>
      </c>
      <c r="AD848" s="10" t="str">
        <f>Sheet1[[#This Row],[Outillage]]</f>
        <v>611_3049</v>
      </c>
    </row>
    <row r="849" spans="1:30" x14ac:dyDescent="0.25">
      <c r="A849">
        <v>29065626</v>
      </c>
      <c r="B849" t="s">
        <v>1756</v>
      </c>
      <c r="C849" t="s">
        <v>28</v>
      </c>
      <c r="D849" t="s">
        <v>29</v>
      </c>
      <c r="E849" t="s">
        <v>32</v>
      </c>
      <c r="F849" t="s">
        <v>1757</v>
      </c>
      <c r="G849" t="s">
        <v>32</v>
      </c>
      <c r="H849" t="s">
        <v>33</v>
      </c>
      <c r="I849">
        <v>0</v>
      </c>
      <c r="J849" t="s">
        <v>34</v>
      </c>
      <c r="K849" t="s">
        <v>35</v>
      </c>
      <c r="L849">
        <v>0.01</v>
      </c>
      <c r="M849" t="s">
        <v>32</v>
      </c>
      <c r="N849">
        <v>1</v>
      </c>
      <c r="O849" t="str">
        <f t="shared" si="169"/>
        <v/>
      </c>
      <c r="P849" t="str">
        <f t="shared" si="170"/>
        <v/>
      </c>
      <c r="Q849">
        <f t="shared" si="171"/>
        <v>26</v>
      </c>
      <c r="R849" t="str">
        <f t="shared" si="172"/>
        <v/>
      </c>
      <c r="S849" t="str">
        <f t="shared" si="173"/>
        <v/>
      </c>
      <c r="T849" t="str">
        <f t="shared" si="174"/>
        <v/>
      </c>
      <c r="U849" cm="1">
        <f t="array" ref="U849">MIN(IFERROR(FIND(_xlfn.SEQUENCE(10,,CHAR(48)),F849),""))</f>
        <v>8</v>
      </c>
      <c r="V849">
        <f t="shared" si="175"/>
        <v>15</v>
      </c>
      <c r="W849" t="str">
        <f t="shared" si="176"/>
        <v>611_3051</v>
      </c>
      <c r="X849" t="str">
        <f t="shared" si="177"/>
        <v>611_3051</v>
      </c>
      <c r="Y849" t="str">
        <f t="shared" si="178"/>
        <v>A créer</v>
      </c>
      <c r="Z849">
        <f t="shared" si="179"/>
        <v>0</v>
      </c>
      <c r="AA849" t="str">
        <f t="shared" si="180"/>
        <v>611_3051 / 29065626</v>
      </c>
      <c r="AB849">
        <f t="shared" si="181"/>
        <v>29065626</v>
      </c>
      <c r="AC849" s="10" t="str">
        <f>Sheet1[[#This Row],[Emplacement]]</f>
        <v>A créer</v>
      </c>
      <c r="AD849" s="10" t="str">
        <f>Sheet1[[#This Row],[Outillage]]</f>
        <v>611_3051</v>
      </c>
    </row>
    <row r="850" spans="1:30" x14ac:dyDescent="0.25">
      <c r="A850">
        <v>29065627</v>
      </c>
      <c r="B850" t="s">
        <v>1758</v>
      </c>
      <c r="C850" t="s">
        <v>28</v>
      </c>
      <c r="D850" t="s">
        <v>29</v>
      </c>
      <c r="E850" t="s">
        <v>32</v>
      </c>
      <c r="F850" t="s">
        <v>1759</v>
      </c>
      <c r="G850" t="s">
        <v>32</v>
      </c>
      <c r="H850" t="s">
        <v>33</v>
      </c>
      <c r="I850">
        <v>0</v>
      </c>
      <c r="J850" t="s">
        <v>34</v>
      </c>
      <c r="K850" t="s">
        <v>35</v>
      </c>
      <c r="L850">
        <v>0.01</v>
      </c>
      <c r="M850" t="s">
        <v>32</v>
      </c>
      <c r="N850">
        <v>1</v>
      </c>
      <c r="O850" t="str">
        <f t="shared" si="169"/>
        <v/>
      </c>
      <c r="P850" t="str">
        <f t="shared" si="170"/>
        <v/>
      </c>
      <c r="Q850">
        <f t="shared" si="171"/>
        <v>26</v>
      </c>
      <c r="R850" t="str">
        <f t="shared" si="172"/>
        <v/>
      </c>
      <c r="S850" t="str">
        <f t="shared" si="173"/>
        <v/>
      </c>
      <c r="T850" t="str">
        <f t="shared" si="174"/>
        <v/>
      </c>
      <c r="U850" cm="1">
        <f t="array" ref="U850">MIN(IFERROR(FIND(_xlfn.SEQUENCE(10,,CHAR(48)),F850),""))</f>
        <v>8</v>
      </c>
      <c r="V850">
        <f t="shared" si="175"/>
        <v>15</v>
      </c>
      <c r="W850" t="str">
        <f t="shared" si="176"/>
        <v>611_3075</v>
      </c>
      <c r="X850" t="str">
        <f t="shared" si="177"/>
        <v>611_3075</v>
      </c>
      <c r="Y850" t="str">
        <f t="shared" si="178"/>
        <v>A créer</v>
      </c>
      <c r="Z850">
        <f t="shared" si="179"/>
        <v>0</v>
      </c>
      <c r="AA850" t="str">
        <f t="shared" si="180"/>
        <v>611_3075 / 29065627</v>
      </c>
      <c r="AB850">
        <f t="shared" si="181"/>
        <v>29065627</v>
      </c>
      <c r="AC850" s="10" t="str">
        <f>Sheet1[[#This Row],[Emplacement]]</f>
        <v>A créer</v>
      </c>
      <c r="AD850" s="10" t="str">
        <f>Sheet1[[#This Row],[Outillage]]</f>
        <v>611_3075</v>
      </c>
    </row>
    <row r="851" spans="1:30" x14ac:dyDescent="0.25">
      <c r="A851">
        <v>29065629</v>
      </c>
      <c r="B851" t="s">
        <v>1760</v>
      </c>
      <c r="C851" t="s">
        <v>28</v>
      </c>
      <c r="D851" t="s">
        <v>29</v>
      </c>
      <c r="E851" t="s">
        <v>32</v>
      </c>
      <c r="F851" t="s">
        <v>1761</v>
      </c>
      <c r="G851" t="s">
        <v>32</v>
      </c>
      <c r="H851" t="s">
        <v>33</v>
      </c>
      <c r="I851">
        <v>0</v>
      </c>
      <c r="J851" t="s">
        <v>34</v>
      </c>
      <c r="K851" t="s">
        <v>35</v>
      </c>
      <c r="L851">
        <v>0.01</v>
      </c>
      <c r="M851" t="s">
        <v>32</v>
      </c>
      <c r="N851">
        <v>1</v>
      </c>
      <c r="O851" t="str">
        <f t="shared" si="169"/>
        <v/>
      </c>
      <c r="P851" t="str">
        <f t="shared" si="170"/>
        <v/>
      </c>
      <c r="Q851">
        <f t="shared" si="171"/>
        <v>26</v>
      </c>
      <c r="R851" t="str">
        <f t="shared" si="172"/>
        <v/>
      </c>
      <c r="S851" t="str">
        <f t="shared" si="173"/>
        <v/>
      </c>
      <c r="T851" t="str">
        <f t="shared" si="174"/>
        <v/>
      </c>
      <c r="U851" cm="1">
        <f t="array" ref="U851">MIN(IFERROR(FIND(_xlfn.SEQUENCE(10,,CHAR(48)),F851),""))</f>
        <v>8</v>
      </c>
      <c r="V851">
        <f t="shared" si="175"/>
        <v>15</v>
      </c>
      <c r="W851" t="str">
        <f t="shared" si="176"/>
        <v>611_3155</v>
      </c>
      <c r="X851" t="str">
        <f t="shared" si="177"/>
        <v>611_3155</v>
      </c>
      <c r="Y851" t="str">
        <f t="shared" si="178"/>
        <v>A créer</v>
      </c>
      <c r="Z851">
        <f t="shared" si="179"/>
        <v>0</v>
      </c>
      <c r="AA851" t="str">
        <f t="shared" si="180"/>
        <v>611_3155 / 29065629</v>
      </c>
      <c r="AB851">
        <f t="shared" si="181"/>
        <v>29065629</v>
      </c>
      <c r="AC851" s="10" t="str">
        <f>Sheet1[[#This Row],[Emplacement]]</f>
        <v>A créer</v>
      </c>
      <c r="AD851" s="10" t="str">
        <f>Sheet1[[#This Row],[Outillage]]</f>
        <v>611_3155</v>
      </c>
    </row>
    <row r="852" spans="1:30" x14ac:dyDescent="0.25">
      <c r="A852">
        <v>29065630</v>
      </c>
      <c r="B852" t="s">
        <v>1762</v>
      </c>
      <c r="C852" t="s">
        <v>28</v>
      </c>
      <c r="D852" t="s">
        <v>29</v>
      </c>
      <c r="E852" t="s">
        <v>32</v>
      </c>
      <c r="F852" t="s">
        <v>1763</v>
      </c>
      <c r="G852" t="s">
        <v>32</v>
      </c>
      <c r="H852" t="s">
        <v>33</v>
      </c>
      <c r="I852">
        <v>0</v>
      </c>
      <c r="J852" t="s">
        <v>34</v>
      </c>
      <c r="K852" t="s">
        <v>35</v>
      </c>
      <c r="L852">
        <v>0.01</v>
      </c>
      <c r="M852" t="s">
        <v>32</v>
      </c>
      <c r="N852">
        <v>1</v>
      </c>
      <c r="O852" t="str">
        <f t="shared" si="169"/>
        <v/>
      </c>
      <c r="P852" t="str">
        <f t="shared" si="170"/>
        <v/>
      </c>
      <c r="Q852">
        <f t="shared" si="171"/>
        <v>26</v>
      </c>
      <c r="R852" t="str">
        <f t="shared" si="172"/>
        <v/>
      </c>
      <c r="S852" t="str">
        <f t="shared" si="173"/>
        <v/>
      </c>
      <c r="T852" t="str">
        <f t="shared" si="174"/>
        <v/>
      </c>
      <c r="U852" cm="1">
        <f t="array" ref="U852">MIN(IFERROR(FIND(_xlfn.SEQUENCE(10,,CHAR(48)),F852),""))</f>
        <v>8</v>
      </c>
      <c r="V852">
        <f t="shared" si="175"/>
        <v>15</v>
      </c>
      <c r="W852" t="str">
        <f t="shared" si="176"/>
        <v>611_3193</v>
      </c>
      <c r="X852" t="str">
        <f t="shared" si="177"/>
        <v>611_3193</v>
      </c>
      <c r="Y852" t="str">
        <f t="shared" si="178"/>
        <v>A créer</v>
      </c>
      <c r="Z852">
        <f t="shared" si="179"/>
        <v>0</v>
      </c>
      <c r="AA852" t="str">
        <f t="shared" si="180"/>
        <v>611_3193 / 29065630</v>
      </c>
      <c r="AB852">
        <f t="shared" si="181"/>
        <v>29065630</v>
      </c>
      <c r="AC852" s="10" t="str">
        <f>Sheet1[[#This Row],[Emplacement]]</f>
        <v>A créer</v>
      </c>
      <c r="AD852" s="10" t="str">
        <f>Sheet1[[#This Row],[Outillage]]</f>
        <v>611_3193</v>
      </c>
    </row>
    <row r="853" spans="1:30" x14ac:dyDescent="0.25">
      <c r="A853">
        <v>29065633</v>
      </c>
      <c r="B853" t="s">
        <v>1766</v>
      </c>
      <c r="C853" t="s">
        <v>28</v>
      </c>
      <c r="D853" t="s">
        <v>29</v>
      </c>
      <c r="E853" t="s">
        <v>32</v>
      </c>
      <c r="F853" t="s">
        <v>1767</v>
      </c>
      <c r="G853" t="s">
        <v>32</v>
      </c>
      <c r="H853" t="s">
        <v>33</v>
      </c>
      <c r="I853">
        <v>0</v>
      </c>
      <c r="J853" t="s">
        <v>34</v>
      </c>
      <c r="K853" t="s">
        <v>35</v>
      </c>
      <c r="L853">
        <v>0.01</v>
      </c>
      <c r="M853" t="s">
        <v>32</v>
      </c>
      <c r="N853">
        <v>1</v>
      </c>
      <c r="O853" t="str">
        <f t="shared" si="169"/>
        <v/>
      </c>
      <c r="P853" t="str">
        <f t="shared" si="170"/>
        <v/>
      </c>
      <c r="Q853">
        <f t="shared" si="171"/>
        <v>26</v>
      </c>
      <c r="R853" t="str">
        <f t="shared" si="172"/>
        <v/>
      </c>
      <c r="S853" t="str">
        <f t="shared" si="173"/>
        <v/>
      </c>
      <c r="T853" t="str">
        <f t="shared" si="174"/>
        <v/>
      </c>
      <c r="U853" cm="1">
        <f t="array" ref="U853">MIN(IFERROR(FIND(_xlfn.SEQUENCE(10,,CHAR(48)),F853),""))</f>
        <v>8</v>
      </c>
      <c r="V853">
        <f t="shared" si="175"/>
        <v>15</v>
      </c>
      <c r="W853" t="str">
        <f t="shared" si="176"/>
        <v>912_0356</v>
      </c>
      <c r="X853" t="str">
        <f t="shared" si="177"/>
        <v>912_0356</v>
      </c>
      <c r="Y853" t="str">
        <f t="shared" si="178"/>
        <v>A créer</v>
      </c>
      <c r="Z853">
        <f t="shared" si="179"/>
        <v>0</v>
      </c>
      <c r="AA853" t="str">
        <f t="shared" si="180"/>
        <v>912_0356 / 29065633</v>
      </c>
      <c r="AB853">
        <f t="shared" si="181"/>
        <v>29065633</v>
      </c>
      <c r="AC853" s="10" t="str">
        <f>Sheet1[[#This Row],[Emplacement]]</f>
        <v>A créer</v>
      </c>
      <c r="AD853" s="10" t="str">
        <f>Sheet1[[#This Row],[Outillage]]</f>
        <v>912_0356</v>
      </c>
    </row>
    <row r="854" spans="1:30" x14ac:dyDescent="0.25">
      <c r="A854">
        <v>29065634</v>
      </c>
      <c r="B854" t="s">
        <v>1768</v>
      </c>
      <c r="C854" t="s">
        <v>28</v>
      </c>
      <c r="D854" t="s">
        <v>29</v>
      </c>
      <c r="E854" t="s">
        <v>32</v>
      </c>
      <c r="F854" t="s">
        <v>1769</v>
      </c>
      <c r="G854" t="s">
        <v>32</v>
      </c>
      <c r="H854" t="s">
        <v>33</v>
      </c>
      <c r="I854">
        <v>0</v>
      </c>
      <c r="J854" t="s">
        <v>34</v>
      </c>
      <c r="K854" t="s">
        <v>35</v>
      </c>
      <c r="L854">
        <v>0.01</v>
      </c>
      <c r="M854" t="s">
        <v>32</v>
      </c>
      <c r="N854">
        <v>1</v>
      </c>
      <c r="O854" t="str">
        <f t="shared" si="169"/>
        <v/>
      </c>
      <c r="P854" t="str">
        <f t="shared" si="170"/>
        <v/>
      </c>
      <c r="Q854">
        <f t="shared" si="171"/>
        <v>26</v>
      </c>
      <c r="R854" t="str">
        <f t="shared" si="172"/>
        <v/>
      </c>
      <c r="S854" t="str">
        <f t="shared" si="173"/>
        <v/>
      </c>
      <c r="T854" t="str">
        <f t="shared" si="174"/>
        <v/>
      </c>
      <c r="U854" cm="1">
        <f t="array" ref="U854">MIN(IFERROR(FIND(_xlfn.SEQUENCE(10,,CHAR(48)),F854),""))</f>
        <v>8</v>
      </c>
      <c r="V854">
        <f t="shared" si="175"/>
        <v>15</v>
      </c>
      <c r="W854" t="str">
        <f t="shared" si="176"/>
        <v>912_0409</v>
      </c>
      <c r="X854" t="str">
        <f t="shared" si="177"/>
        <v>912_0409</v>
      </c>
      <c r="Y854" t="str">
        <f t="shared" si="178"/>
        <v>A créer</v>
      </c>
      <c r="Z854">
        <f t="shared" si="179"/>
        <v>0</v>
      </c>
      <c r="AA854" t="str">
        <f t="shared" si="180"/>
        <v>912_0409 / 29065634</v>
      </c>
      <c r="AB854">
        <f t="shared" si="181"/>
        <v>29065634</v>
      </c>
      <c r="AC854" s="10" t="str">
        <f>Sheet1[[#This Row],[Emplacement]]</f>
        <v>A créer</v>
      </c>
      <c r="AD854" s="10" t="str">
        <f>Sheet1[[#This Row],[Outillage]]</f>
        <v>912_0409</v>
      </c>
    </row>
    <row r="855" spans="1:30" x14ac:dyDescent="0.25">
      <c r="A855">
        <v>29065641</v>
      </c>
      <c r="B855" t="s">
        <v>1770</v>
      </c>
      <c r="C855" t="s">
        <v>28</v>
      </c>
      <c r="D855" t="s">
        <v>29</v>
      </c>
      <c r="E855" t="s">
        <v>32</v>
      </c>
      <c r="F855" t="s">
        <v>1771</v>
      </c>
      <c r="G855" t="s">
        <v>32</v>
      </c>
      <c r="H855" t="s">
        <v>33</v>
      </c>
      <c r="I855">
        <v>0</v>
      </c>
      <c r="J855" t="s">
        <v>34</v>
      </c>
      <c r="K855" t="s">
        <v>35</v>
      </c>
      <c r="L855">
        <v>0.01</v>
      </c>
      <c r="M855" t="s">
        <v>32</v>
      </c>
      <c r="N855">
        <v>1</v>
      </c>
      <c r="O855" t="str">
        <f t="shared" si="169"/>
        <v/>
      </c>
      <c r="P855" t="str">
        <f t="shared" si="170"/>
        <v/>
      </c>
      <c r="Q855">
        <f t="shared" si="171"/>
        <v>30</v>
      </c>
      <c r="R855" t="str">
        <f t="shared" si="172"/>
        <v/>
      </c>
      <c r="S855" t="str">
        <f t="shared" si="173"/>
        <v/>
      </c>
      <c r="T855" t="str">
        <f t="shared" si="174"/>
        <v/>
      </c>
      <c r="U855" cm="1">
        <f t="array" ref="U855">MIN(IFERROR(FIND(_xlfn.SEQUENCE(10,,CHAR(48)),F855),""))</f>
        <v>8</v>
      </c>
      <c r="V855">
        <f t="shared" si="175"/>
        <v>15</v>
      </c>
      <c r="W855" t="str">
        <f t="shared" si="176"/>
        <v>312_0152</v>
      </c>
      <c r="X855" t="str">
        <f t="shared" si="177"/>
        <v>312_0152</v>
      </c>
      <c r="Y855" t="str">
        <f t="shared" si="178"/>
        <v>A créer</v>
      </c>
      <c r="Z855">
        <f t="shared" si="179"/>
        <v>0</v>
      </c>
      <c r="AA855" t="str">
        <f t="shared" si="180"/>
        <v>312_0152 / 29065641</v>
      </c>
      <c r="AB855">
        <f t="shared" si="181"/>
        <v>29065641</v>
      </c>
      <c r="AC855" s="10" t="str">
        <f>Sheet1[[#This Row],[Emplacement]]</f>
        <v>A créer</v>
      </c>
      <c r="AD855" s="10" t="str">
        <f>Sheet1[[#This Row],[Outillage]]</f>
        <v>312_0152</v>
      </c>
    </row>
    <row r="856" spans="1:30" x14ac:dyDescent="0.25">
      <c r="A856">
        <v>29065642</v>
      </c>
      <c r="B856" t="s">
        <v>1772</v>
      </c>
      <c r="C856" t="s">
        <v>28</v>
      </c>
      <c r="D856" t="s">
        <v>29</v>
      </c>
      <c r="E856" t="s">
        <v>32</v>
      </c>
      <c r="F856" t="s">
        <v>1773</v>
      </c>
      <c r="G856" t="s">
        <v>32</v>
      </c>
      <c r="H856" t="s">
        <v>33</v>
      </c>
      <c r="I856">
        <v>0</v>
      </c>
      <c r="J856" t="s">
        <v>34</v>
      </c>
      <c r="K856" t="s">
        <v>35</v>
      </c>
      <c r="L856">
        <v>0.01</v>
      </c>
      <c r="M856" t="s">
        <v>32</v>
      </c>
      <c r="N856">
        <v>1</v>
      </c>
      <c r="O856" t="str">
        <f t="shared" si="169"/>
        <v/>
      </c>
      <c r="P856" t="str">
        <f t="shared" si="170"/>
        <v/>
      </c>
      <c r="Q856">
        <f t="shared" si="171"/>
        <v>30</v>
      </c>
      <c r="R856" t="str">
        <f t="shared" si="172"/>
        <v/>
      </c>
      <c r="S856" t="str">
        <f t="shared" si="173"/>
        <v/>
      </c>
      <c r="T856" t="str">
        <f t="shared" si="174"/>
        <v/>
      </c>
      <c r="U856" cm="1">
        <f t="array" ref="U856">MIN(IFERROR(FIND(_xlfn.SEQUENCE(10,,CHAR(48)),F856),""))</f>
        <v>8</v>
      </c>
      <c r="V856">
        <f t="shared" si="175"/>
        <v>15</v>
      </c>
      <c r="W856" t="str">
        <f t="shared" si="176"/>
        <v>312_0404</v>
      </c>
      <c r="X856" t="str">
        <f t="shared" si="177"/>
        <v>312_0404</v>
      </c>
      <c r="Y856" t="str">
        <f t="shared" si="178"/>
        <v>A créer</v>
      </c>
      <c r="Z856">
        <f t="shared" si="179"/>
        <v>0</v>
      </c>
      <c r="AA856" t="str">
        <f t="shared" si="180"/>
        <v>312_0404 / 29065642</v>
      </c>
      <c r="AB856">
        <f t="shared" si="181"/>
        <v>29065642</v>
      </c>
      <c r="AC856" s="10" t="str">
        <f>Sheet1[[#This Row],[Emplacement]]</f>
        <v>A créer</v>
      </c>
      <c r="AD856" s="10" t="str">
        <f>Sheet1[[#This Row],[Outillage]]</f>
        <v>312_0404</v>
      </c>
    </row>
    <row r="857" spans="1:30" x14ac:dyDescent="0.25">
      <c r="A857">
        <v>29065644</v>
      </c>
      <c r="B857" t="s">
        <v>1774</v>
      </c>
      <c r="C857" t="s">
        <v>28</v>
      </c>
      <c r="D857" t="s">
        <v>29</v>
      </c>
      <c r="E857" t="s">
        <v>32</v>
      </c>
      <c r="F857" t="s">
        <v>1775</v>
      </c>
      <c r="G857" t="s">
        <v>32</v>
      </c>
      <c r="H857" t="s">
        <v>33</v>
      </c>
      <c r="I857">
        <v>0</v>
      </c>
      <c r="J857" t="s">
        <v>34</v>
      </c>
      <c r="K857" t="s">
        <v>35</v>
      </c>
      <c r="L857">
        <v>0.01</v>
      </c>
      <c r="M857" t="s">
        <v>32</v>
      </c>
      <c r="N857">
        <v>1</v>
      </c>
      <c r="O857" t="str">
        <f t="shared" si="169"/>
        <v/>
      </c>
      <c r="P857" t="str">
        <f t="shared" si="170"/>
        <v/>
      </c>
      <c r="Q857">
        <f t="shared" si="171"/>
        <v>30</v>
      </c>
      <c r="R857" t="str">
        <f t="shared" si="172"/>
        <v/>
      </c>
      <c r="S857" t="str">
        <f t="shared" si="173"/>
        <v/>
      </c>
      <c r="T857" t="str">
        <f t="shared" si="174"/>
        <v/>
      </c>
      <c r="U857" cm="1">
        <f t="array" ref="U857">MIN(IFERROR(FIND(_xlfn.SEQUENCE(10,,CHAR(48)),F857),""))</f>
        <v>8</v>
      </c>
      <c r="V857">
        <f t="shared" si="175"/>
        <v>15</v>
      </c>
      <c r="W857" t="str">
        <f t="shared" si="176"/>
        <v>312_0416</v>
      </c>
      <c r="X857" t="str">
        <f t="shared" si="177"/>
        <v>312_0416</v>
      </c>
      <c r="Y857" t="str">
        <f t="shared" si="178"/>
        <v>A créer</v>
      </c>
      <c r="Z857">
        <f t="shared" si="179"/>
        <v>0</v>
      </c>
      <c r="AA857" t="str">
        <f t="shared" si="180"/>
        <v>312_0416 / 29065644</v>
      </c>
      <c r="AB857">
        <f t="shared" si="181"/>
        <v>29065644</v>
      </c>
      <c r="AC857" s="10" t="str">
        <f>Sheet1[[#This Row],[Emplacement]]</f>
        <v>A créer</v>
      </c>
      <c r="AD857" s="10" t="str">
        <f>Sheet1[[#This Row],[Outillage]]</f>
        <v>312_0416</v>
      </c>
    </row>
    <row r="858" spans="1:30" x14ac:dyDescent="0.25">
      <c r="A858">
        <v>29065645</v>
      </c>
      <c r="B858" t="s">
        <v>1776</v>
      </c>
      <c r="C858" t="s">
        <v>28</v>
      </c>
      <c r="D858" t="s">
        <v>29</v>
      </c>
      <c r="E858" t="s">
        <v>32</v>
      </c>
      <c r="F858" t="s">
        <v>1777</v>
      </c>
      <c r="G858" t="s">
        <v>32</v>
      </c>
      <c r="H858" t="s">
        <v>33</v>
      </c>
      <c r="I858">
        <v>0</v>
      </c>
      <c r="J858" t="s">
        <v>34</v>
      </c>
      <c r="K858" t="s">
        <v>35</v>
      </c>
      <c r="L858">
        <v>0.01</v>
      </c>
      <c r="M858" t="s">
        <v>32</v>
      </c>
      <c r="N858">
        <v>1</v>
      </c>
      <c r="O858" t="str">
        <f t="shared" si="169"/>
        <v/>
      </c>
      <c r="P858" t="str">
        <f t="shared" si="170"/>
        <v/>
      </c>
      <c r="Q858">
        <f t="shared" si="171"/>
        <v>24</v>
      </c>
      <c r="R858" t="str">
        <f t="shared" si="172"/>
        <v/>
      </c>
      <c r="S858" t="str">
        <f t="shared" si="173"/>
        <v/>
      </c>
      <c r="T858" t="str">
        <f t="shared" si="174"/>
        <v/>
      </c>
      <c r="U858" cm="1">
        <f t="array" ref="U858">MIN(IFERROR(FIND(_xlfn.SEQUENCE(10,,CHAR(48)),F858),""))</f>
        <v>8</v>
      </c>
      <c r="V858">
        <f t="shared" si="175"/>
        <v>15</v>
      </c>
      <c r="W858" t="str">
        <f t="shared" si="176"/>
        <v>312_0592</v>
      </c>
      <c r="X858" t="str">
        <f t="shared" si="177"/>
        <v>312_0592</v>
      </c>
      <c r="Y858" t="str">
        <f t="shared" si="178"/>
        <v>A créer</v>
      </c>
      <c r="Z858">
        <f t="shared" si="179"/>
        <v>0</v>
      </c>
      <c r="AA858" t="str">
        <f t="shared" si="180"/>
        <v>312_0592 / 29065645</v>
      </c>
      <c r="AB858">
        <f t="shared" si="181"/>
        <v>29065645</v>
      </c>
      <c r="AC858" s="10" t="str">
        <f>Sheet1[[#This Row],[Emplacement]]</f>
        <v>A créer</v>
      </c>
      <c r="AD858" s="10" t="str">
        <f>Sheet1[[#This Row],[Outillage]]</f>
        <v>312_0592</v>
      </c>
    </row>
    <row r="859" spans="1:30" x14ac:dyDescent="0.25">
      <c r="A859">
        <v>29065647</v>
      </c>
      <c r="B859" t="s">
        <v>1778</v>
      </c>
      <c r="C859" t="s">
        <v>28</v>
      </c>
      <c r="D859" t="s">
        <v>29</v>
      </c>
      <c r="E859" t="s">
        <v>32</v>
      </c>
      <c r="F859" t="s">
        <v>1779</v>
      </c>
      <c r="G859" t="s">
        <v>32</v>
      </c>
      <c r="H859" t="s">
        <v>33</v>
      </c>
      <c r="I859">
        <v>0</v>
      </c>
      <c r="J859" t="s">
        <v>34</v>
      </c>
      <c r="K859" t="s">
        <v>35</v>
      </c>
      <c r="L859">
        <v>0.01</v>
      </c>
      <c r="M859" t="s">
        <v>32</v>
      </c>
      <c r="N859">
        <v>1</v>
      </c>
      <c r="O859" t="str">
        <f t="shared" si="169"/>
        <v/>
      </c>
      <c r="P859" t="str">
        <f t="shared" si="170"/>
        <v/>
      </c>
      <c r="Q859">
        <f t="shared" si="171"/>
        <v>24</v>
      </c>
      <c r="R859" t="str">
        <f t="shared" si="172"/>
        <v/>
      </c>
      <c r="S859" t="str">
        <f t="shared" si="173"/>
        <v/>
      </c>
      <c r="T859" t="str">
        <f t="shared" si="174"/>
        <v/>
      </c>
      <c r="U859" cm="1">
        <f t="array" ref="U859">MIN(IFERROR(FIND(_xlfn.SEQUENCE(10,,CHAR(48)),F859),""))</f>
        <v>8</v>
      </c>
      <c r="V859">
        <f t="shared" si="175"/>
        <v>15</v>
      </c>
      <c r="W859" t="str">
        <f t="shared" si="176"/>
        <v>312_0681</v>
      </c>
      <c r="X859" t="str">
        <f t="shared" si="177"/>
        <v>312_0681</v>
      </c>
      <c r="Y859" t="str">
        <f t="shared" si="178"/>
        <v>A créer</v>
      </c>
      <c r="Z859">
        <f t="shared" si="179"/>
        <v>0</v>
      </c>
      <c r="AA859" t="str">
        <f t="shared" si="180"/>
        <v>312_0681 / 29065647</v>
      </c>
      <c r="AB859">
        <f t="shared" si="181"/>
        <v>29065647</v>
      </c>
      <c r="AC859" s="10" t="str">
        <f>Sheet1[[#This Row],[Emplacement]]</f>
        <v>A créer</v>
      </c>
      <c r="AD859" s="10" t="str">
        <f>Sheet1[[#This Row],[Outillage]]</f>
        <v>312_0681</v>
      </c>
    </row>
    <row r="860" spans="1:30" x14ac:dyDescent="0.25">
      <c r="A860">
        <v>29065648</v>
      </c>
      <c r="B860" t="s">
        <v>1780</v>
      </c>
      <c r="C860" t="s">
        <v>28</v>
      </c>
      <c r="D860" t="s">
        <v>29</v>
      </c>
      <c r="E860" t="s">
        <v>32</v>
      </c>
      <c r="F860" t="s">
        <v>1781</v>
      </c>
      <c r="G860" t="s">
        <v>32</v>
      </c>
      <c r="H860" t="s">
        <v>33</v>
      </c>
      <c r="I860">
        <v>1</v>
      </c>
      <c r="J860" t="s">
        <v>34</v>
      </c>
      <c r="K860" t="s">
        <v>35</v>
      </c>
      <c r="L860">
        <v>0.01</v>
      </c>
      <c r="M860" t="s">
        <v>32</v>
      </c>
      <c r="N860">
        <v>1</v>
      </c>
      <c r="O860" t="str">
        <f t="shared" si="169"/>
        <v/>
      </c>
      <c r="P860" t="str">
        <f t="shared" si="170"/>
        <v/>
      </c>
      <c r="Q860">
        <f t="shared" si="171"/>
        <v>30</v>
      </c>
      <c r="R860" t="str">
        <f t="shared" si="172"/>
        <v/>
      </c>
      <c r="S860" t="str">
        <f t="shared" si="173"/>
        <v/>
      </c>
      <c r="T860" t="str">
        <f t="shared" si="174"/>
        <v/>
      </c>
      <c r="U860" cm="1">
        <f t="array" ref="U860">MIN(IFERROR(FIND(_xlfn.SEQUENCE(10,,CHAR(48)),F860),""))</f>
        <v>8</v>
      </c>
      <c r="V860">
        <f t="shared" si="175"/>
        <v>15</v>
      </c>
      <c r="W860" t="str">
        <f t="shared" si="176"/>
        <v>312_0780</v>
      </c>
      <c r="X860" t="str">
        <f t="shared" si="177"/>
        <v>312_0780</v>
      </c>
      <c r="Y860" t="str">
        <f t="shared" si="178"/>
        <v>A créer</v>
      </c>
      <c r="Z860">
        <f t="shared" si="179"/>
        <v>1</v>
      </c>
      <c r="AA860" t="str">
        <f t="shared" si="180"/>
        <v>312_0780 / 29065648</v>
      </c>
      <c r="AB860">
        <f t="shared" si="181"/>
        <v>29065648</v>
      </c>
      <c r="AC860" s="10" t="str">
        <f>Sheet1[[#This Row],[Emplacement]]</f>
        <v>A créer</v>
      </c>
      <c r="AD860" s="10" t="str">
        <f>Sheet1[[#This Row],[Outillage]]</f>
        <v>312_0780</v>
      </c>
    </row>
    <row r="861" spans="1:30" x14ac:dyDescent="0.25">
      <c r="A861">
        <v>29065649</v>
      </c>
      <c r="B861" t="s">
        <v>1782</v>
      </c>
      <c r="C861" t="s">
        <v>28</v>
      </c>
      <c r="D861" t="s">
        <v>29</v>
      </c>
      <c r="E861" t="s">
        <v>32</v>
      </c>
      <c r="F861" t="s">
        <v>1783</v>
      </c>
      <c r="G861" t="s">
        <v>32</v>
      </c>
      <c r="H861" t="s">
        <v>33</v>
      </c>
      <c r="I861">
        <v>0</v>
      </c>
      <c r="J861" t="s">
        <v>34</v>
      </c>
      <c r="K861" t="s">
        <v>35</v>
      </c>
      <c r="L861">
        <v>0.01</v>
      </c>
      <c r="M861" t="s">
        <v>32</v>
      </c>
      <c r="N861">
        <v>1</v>
      </c>
      <c r="O861" t="str">
        <f t="shared" si="169"/>
        <v/>
      </c>
      <c r="P861" t="str">
        <f t="shared" si="170"/>
        <v/>
      </c>
      <c r="Q861">
        <f t="shared" si="171"/>
        <v>28</v>
      </c>
      <c r="R861" t="str">
        <f t="shared" si="172"/>
        <v/>
      </c>
      <c r="S861" t="str">
        <f t="shared" si="173"/>
        <v/>
      </c>
      <c r="T861" t="str">
        <f t="shared" si="174"/>
        <v/>
      </c>
      <c r="U861" cm="1">
        <f t="array" ref="U861">MIN(IFERROR(FIND(_xlfn.SEQUENCE(10,,CHAR(48)),F861),""))</f>
        <v>8</v>
      </c>
      <c r="V861">
        <f t="shared" si="175"/>
        <v>15</v>
      </c>
      <c r="W861" t="str">
        <f t="shared" si="176"/>
        <v>312_1171</v>
      </c>
      <c r="X861" t="str">
        <f t="shared" si="177"/>
        <v>312_1171</v>
      </c>
      <c r="Y861" t="str">
        <f t="shared" si="178"/>
        <v>A créer</v>
      </c>
      <c r="Z861">
        <f t="shared" si="179"/>
        <v>0</v>
      </c>
      <c r="AA861" t="str">
        <f t="shared" si="180"/>
        <v>312_1171 / 29065649</v>
      </c>
      <c r="AB861">
        <f t="shared" si="181"/>
        <v>29065649</v>
      </c>
      <c r="AC861" s="10" t="str">
        <f>Sheet1[[#This Row],[Emplacement]]</f>
        <v>A créer</v>
      </c>
      <c r="AD861" s="10" t="str">
        <f>Sheet1[[#This Row],[Outillage]]</f>
        <v>312_1171</v>
      </c>
    </row>
    <row r="862" spans="1:30" x14ac:dyDescent="0.25">
      <c r="A862">
        <v>29065650</v>
      </c>
      <c r="B862" t="s">
        <v>1784</v>
      </c>
      <c r="C862" t="s">
        <v>28</v>
      </c>
      <c r="D862" t="s">
        <v>29</v>
      </c>
      <c r="E862" t="s">
        <v>32</v>
      </c>
      <c r="F862" t="s">
        <v>1785</v>
      </c>
      <c r="G862" t="s">
        <v>32</v>
      </c>
      <c r="H862" t="s">
        <v>33</v>
      </c>
      <c r="I862">
        <v>0</v>
      </c>
      <c r="J862" t="s">
        <v>34</v>
      </c>
      <c r="K862" t="s">
        <v>35</v>
      </c>
      <c r="L862">
        <v>0.01</v>
      </c>
      <c r="M862" t="s">
        <v>32</v>
      </c>
      <c r="N862">
        <v>1</v>
      </c>
      <c r="O862" t="str">
        <f t="shared" si="169"/>
        <v/>
      </c>
      <c r="P862" t="str">
        <f t="shared" si="170"/>
        <v/>
      </c>
      <c r="Q862">
        <f t="shared" si="171"/>
        <v>30</v>
      </c>
      <c r="R862" t="str">
        <f t="shared" si="172"/>
        <v/>
      </c>
      <c r="S862" t="str">
        <f t="shared" si="173"/>
        <v/>
      </c>
      <c r="T862" t="str">
        <f t="shared" si="174"/>
        <v/>
      </c>
      <c r="U862" cm="1">
        <f t="array" ref="U862">MIN(IFERROR(FIND(_xlfn.SEQUENCE(10,,CHAR(48)),F862),""))</f>
        <v>8</v>
      </c>
      <c r="V862">
        <f t="shared" si="175"/>
        <v>15</v>
      </c>
      <c r="W862" t="str">
        <f t="shared" si="176"/>
        <v>312_1192</v>
      </c>
      <c r="X862" t="str">
        <f t="shared" si="177"/>
        <v>312_1192</v>
      </c>
      <c r="Y862" t="str">
        <f t="shared" si="178"/>
        <v>A créer</v>
      </c>
      <c r="Z862">
        <f t="shared" si="179"/>
        <v>0</v>
      </c>
      <c r="AA862" t="str">
        <f t="shared" si="180"/>
        <v>312_1192 / 29065650</v>
      </c>
      <c r="AB862">
        <f t="shared" si="181"/>
        <v>29065650</v>
      </c>
      <c r="AC862" s="10" t="str">
        <f>Sheet1[[#This Row],[Emplacement]]</f>
        <v>A créer</v>
      </c>
      <c r="AD862" s="10" t="str">
        <f>Sheet1[[#This Row],[Outillage]]</f>
        <v>312_1192</v>
      </c>
    </row>
    <row r="863" spans="1:30" x14ac:dyDescent="0.25">
      <c r="A863">
        <v>29065651</v>
      </c>
      <c r="B863" t="s">
        <v>1786</v>
      </c>
      <c r="C863" t="s">
        <v>28</v>
      </c>
      <c r="D863" t="s">
        <v>29</v>
      </c>
      <c r="E863" t="s">
        <v>32</v>
      </c>
      <c r="F863" t="s">
        <v>1787</v>
      </c>
      <c r="G863" t="s">
        <v>32</v>
      </c>
      <c r="H863" t="s">
        <v>33</v>
      </c>
      <c r="I863">
        <v>0</v>
      </c>
      <c r="J863" t="s">
        <v>34</v>
      </c>
      <c r="K863" t="s">
        <v>35</v>
      </c>
      <c r="L863">
        <v>0.01</v>
      </c>
      <c r="M863" t="s">
        <v>32</v>
      </c>
      <c r="N863">
        <v>1</v>
      </c>
      <c r="O863" t="str">
        <f t="shared" si="169"/>
        <v/>
      </c>
      <c r="P863" t="str">
        <f t="shared" si="170"/>
        <v/>
      </c>
      <c r="Q863">
        <f t="shared" si="171"/>
        <v>30</v>
      </c>
      <c r="R863" t="str">
        <f t="shared" si="172"/>
        <v/>
      </c>
      <c r="S863" t="str">
        <f t="shared" si="173"/>
        <v/>
      </c>
      <c r="T863" t="str">
        <f t="shared" si="174"/>
        <v/>
      </c>
      <c r="U863" cm="1">
        <f t="array" ref="U863">MIN(IFERROR(FIND(_xlfn.SEQUENCE(10,,CHAR(48)),F863),""))</f>
        <v>8</v>
      </c>
      <c r="V863">
        <f t="shared" si="175"/>
        <v>15</v>
      </c>
      <c r="W863" t="str">
        <f t="shared" si="176"/>
        <v>312_1264</v>
      </c>
      <c r="X863" t="str">
        <f t="shared" si="177"/>
        <v>312_1264</v>
      </c>
      <c r="Y863" t="str">
        <f t="shared" si="178"/>
        <v>A créer</v>
      </c>
      <c r="Z863">
        <f t="shared" si="179"/>
        <v>0</v>
      </c>
      <c r="AA863" t="str">
        <f t="shared" si="180"/>
        <v>312_1264 / 29065651</v>
      </c>
      <c r="AB863">
        <f t="shared" si="181"/>
        <v>29065651</v>
      </c>
      <c r="AC863" s="10" t="str">
        <f>Sheet1[[#This Row],[Emplacement]]</f>
        <v>A créer</v>
      </c>
      <c r="AD863" s="10" t="str">
        <f>Sheet1[[#This Row],[Outillage]]</f>
        <v>312_1264</v>
      </c>
    </row>
    <row r="864" spans="1:30" x14ac:dyDescent="0.25">
      <c r="A864">
        <v>29065657</v>
      </c>
      <c r="B864" t="s">
        <v>1788</v>
      </c>
      <c r="C864" t="s">
        <v>28</v>
      </c>
      <c r="D864" t="s">
        <v>29</v>
      </c>
      <c r="E864" t="s">
        <v>32</v>
      </c>
      <c r="F864" t="s">
        <v>1789</v>
      </c>
      <c r="G864" t="s">
        <v>32</v>
      </c>
      <c r="H864" t="s">
        <v>33</v>
      </c>
      <c r="I864">
        <v>0</v>
      </c>
      <c r="J864" t="s">
        <v>34</v>
      </c>
      <c r="K864" t="s">
        <v>35</v>
      </c>
      <c r="L864">
        <v>0.01</v>
      </c>
      <c r="M864" t="s">
        <v>32</v>
      </c>
      <c r="N864">
        <v>1</v>
      </c>
      <c r="O864" t="str">
        <f t="shared" si="169"/>
        <v/>
      </c>
      <c r="P864" t="str">
        <f t="shared" si="170"/>
        <v/>
      </c>
      <c r="Q864">
        <f t="shared" si="171"/>
        <v>28</v>
      </c>
      <c r="R864" t="str">
        <f t="shared" si="172"/>
        <v/>
      </c>
      <c r="S864" t="str">
        <f t="shared" si="173"/>
        <v/>
      </c>
      <c r="T864" t="str">
        <f t="shared" si="174"/>
        <v/>
      </c>
      <c r="U864" cm="1">
        <f t="array" ref="U864">MIN(IFERROR(FIND(_xlfn.SEQUENCE(10,,CHAR(48)),F864),""))</f>
        <v>8</v>
      </c>
      <c r="V864">
        <f t="shared" si="175"/>
        <v>15</v>
      </c>
      <c r="W864" t="str">
        <f t="shared" si="176"/>
        <v>312_1854</v>
      </c>
      <c r="X864" t="str">
        <f t="shared" si="177"/>
        <v>312_1854</v>
      </c>
      <c r="Y864" t="str">
        <f t="shared" si="178"/>
        <v>A créer</v>
      </c>
      <c r="Z864">
        <f t="shared" si="179"/>
        <v>0</v>
      </c>
      <c r="AA864" t="str">
        <f t="shared" si="180"/>
        <v>312_1854 / 29065657</v>
      </c>
      <c r="AB864">
        <f t="shared" si="181"/>
        <v>29065657</v>
      </c>
      <c r="AC864" s="10" t="str">
        <f>Sheet1[[#This Row],[Emplacement]]</f>
        <v>A créer</v>
      </c>
      <c r="AD864" s="10" t="str">
        <f>Sheet1[[#This Row],[Outillage]]</f>
        <v>312_1854</v>
      </c>
    </row>
    <row r="865" spans="1:30" x14ac:dyDescent="0.25">
      <c r="A865">
        <v>29065658</v>
      </c>
      <c r="B865" t="s">
        <v>1790</v>
      </c>
      <c r="C865" t="s">
        <v>28</v>
      </c>
      <c r="D865" t="s">
        <v>29</v>
      </c>
      <c r="E865" t="s">
        <v>32</v>
      </c>
      <c r="F865" t="s">
        <v>1791</v>
      </c>
      <c r="G865" t="s">
        <v>32</v>
      </c>
      <c r="H865" t="s">
        <v>33</v>
      </c>
      <c r="I865">
        <v>0</v>
      </c>
      <c r="J865" t="s">
        <v>34</v>
      </c>
      <c r="K865" t="s">
        <v>35</v>
      </c>
      <c r="L865">
        <v>0.01</v>
      </c>
      <c r="M865" t="s">
        <v>32</v>
      </c>
      <c r="N865">
        <v>1</v>
      </c>
      <c r="O865" t="str">
        <f t="shared" si="169"/>
        <v/>
      </c>
      <c r="P865" t="str">
        <f t="shared" si="170"/>
        <v/>
      </c>
      <c r="Q865">
        <f t="shared" si="171"/>
        <v>28</v>
      </c>
      <c r="R865" t="str">
        <f t="shared" si="172"/>
        <v/>
      </c>
      <c r="S865" t="str">
        <f t="shared" si="173"/>
        <v/>
      </c>
      <c r="T865" t="str">
        <f t="shared" si="174"/>
        <v/>
      </c>
      <c r="U865" cm="1">
        <f t="array" ref="U865">MIN(IFERROR(FIND(_xlfn.SEQUENCE(10,,CHAR(48)),F865),""))</f>
        <v>8</v>
      </c>
      <c r="V865">
        <f t="shared" si="175"/>
        <v>15</v>
      </c>
      <c r="W865" t="str">
        <f t="shared" si="176"/>
        <v>312_1938</v>
      </c>
      <c r="X865" t="str">
        <f t="shared" si="177"/>
        <v>312_1938</v>
      </c>
      <c r="Y865" t="str">
        <f t="shared" si="178"/>
        <v>A créer</v>
      </c>
      <c r="Z865">
        <f t="shared" si="179"/>
        <v>0</v>
      </c>
      <c r="AA865" t="str">
        <f t="shared" si="180"/>
        <v>312_1938 / 29065658</v>
      </c>
      <c r="AB865">
        <f t="shared" si="181"/>
        <v>29065658</v>
      </c>
      <c r="AC865" s="10" t="str">
        <f>Sheet1[[#This Row],[Emplacement]]</f>
        <v>A créer</v>
      </c>
      <c r="AD865" s="10" t="str">
        <f>Sheet1[[#This Row],[Outillage]]</f>
        <v>312_1938</v>
      </c>
    </row>
    <row r="866" spans="1:30" x14ac:dyDescent="0.25">
      <c r="A866">
        <v>29065660</v>
      </c>
      <c r="B866" t="s">
        <v>1792</v>
      </c>
      <c r="C866" t="s">
        <v>28</v>
      </c>
      <c r="D866" t="s">
        <v>29</v>
      </c>
      <c r="E866" t="s">
        <v>32</v>
      </c>
      <c r="F866" t="s">
        <v>1793</v>
      </c>
      <c r="G866" t="s">
        <v>32</v>
      </c>
      <c r="H866" t="s">
        <v>33</v>
      </c>
      <c r="I866">
        <v>0</v>
      </c>
      <c r="J866" t="s">
        <v>34</v>
      </c>
      <c r="K866" t="s">
        <v>35</v>
      </c>
      <c r="L866">
        <v>0.01</v>
      </c>
      <c r="M866" t="s">
        <v>32</v>
      </c>
      <c r="N866">
        <v>1</v>
      </c>
      <c r="O866" t="str">
        <f t="shared" si="169"/>
        <v/>
      </c>
      <c r="P866" t="str">
        <f t="shared" si="170"/>
        <v/>
      </c>
      <c r="Q866">
        <f t="shared" si="171"/>
        <v>30</v>
      </c>
      <c r="R866" t="str">
        <f t="shared" si="172"/>
        <v/>
      </c>
      <c r="S866" t="str">
        <f t="shared" si="173"/>
        <v/>
      </c>
      <c r="T866" t="str">
        <f t="shared" si="174"/>
        <v/>
      </c>
      <c r="U866" cm="1">
        <f t="array" ref="U866">MIN(IFERROR(FIND(_xlfn.SEQUENCE(10,,CHAR(48)),F866),""))</f>
        <v>8</v>
      </c>
      <c r="V866">
        <f t="shared" si="175"/>
        <v>15</v>
      </c>
      <c r="W866" t="str">
        <f t="shared" si="176"/>
        <v>312_1968</v>
      </c>
      <c r="X866" t="str">
        <f t="shared" si="177"/>
        <v>312_1968</v>
      </c>
      <c r="Y866" t="str">
        <f t="shared" si="178"/>
        <v>A créer</v>
      </c>
      <c r="Z866">
        <f t="shared" si="179"/>
        <v>0</v>
      </c>
      <c r="AA866" t="str">
        <f t="shared" si="180"/>
        <v>312_1968 / 29065660</v>
      </c>
      <c r="AB866">
        <f t="shared" si="181"/>
        <v>29065660</v>
      </c>
      <c r="AC866" s="10" t="str">
        <f>Sheet1[[#This Row],[Emplacement]]</f>
        <v>A créer</v>
      </c>
      <c r="AD866" s="10" t="str">
        <f>Sheet1[[#This Row],[Outillage]]</f>
        <v>312_1968</v>
      </c>
    </row>
    <row r="867" spans="1:30" x14ac:dyDescent="0.25">
      <c r="A867">
        <v>29065661</v>
      </c>
      <c r="B867" t="s">
        <v>1794</v>
      </c>
      <c r="C867" t="s">
        <v>28</v>
      </c>
      <c r="D867" t="s">
        <v>29</v>
      </c>
      <c r="E867" t="s">
        <v>32</v>
      </c>
      <c r="F867" t="s">
        <v>1795</v>
      </c>
      <c r="G867" t="s">
        <v>32</v>
      </c>
      <c r="H867" t="s">
        <v>33</v>
      </c>
      <c r="I867">
        <v>0</v>
      </c>
      <c r="J867" t="s">
        <v>34</v>
      </c>
      <c r="K867" t="s">
        <v>35</v>
      </c>
      <c r="L867">
        <v>0.01</v>
      </c>
      <c r="M867" t="s">
        <v>32</v>
      </c>
      <c r="N867">
        <v>1</v>
      </c>
      <c r="O867" t="str">
        <f t="shared" si="169"/>
        <v/>
      </c>
      <c r="P867" t="str">
        <f t="shared" si="170"/>
        <v/>
      </c>
      <c r="Q867">
        <f t="shared" si="171"/>
        <v>30</v>
      </c>
      <c r="R867" t="str">
        <f t="shared" si="172"/>
        <v/>
      </c>
      <c r="S867" t="str">
        <f t="shared" si="173"/>
        <v/>
      </c>
      <c r="T867" t="str">
        <f t="shared" si="174"/>
        <v/>
      </c>
      <c r="U867" cm="1">
        <f t="array" ref="U867">MIN(IFERROR(FIND(_xlfn.SEQUENCE(10,,CHAR(48)),F867),""))</f>
        <v>8</v>
      </c>
      <c r="V867">
        <f t="shared" si="175"/>
        <v>15</v>
      </c>
      <c r="W867" t="str">
        <f t="shared" si="176"/>
        <v>312_2002</v>
      </c>
      <c r="X867" t="str">
        <f t="shared" si="177"/>
        <v>312_2002</v>
      </c>
      <c r="Y867" t="str">
        <f t="shared" si="178"/>
        <v>A créer</v>
      </c>
      <c r="Z867">
        <f t="shared" si="179"/>
        <v>0</v>
      </c>
      <c r="AA867" t="str">
        <f t="shared" si="180"/>
        <v>312_2002 / 29065661</v>
      </c>
      <c r="AB867">
        <f t="shared" si="181"/>
        <v>29065661</v>
      </c>
      <c r="AC867" s="10" t="str">
        <f>Sheet1[[#This Row],[Emplacement]]</f>
        <v>A créer</v>
      </c>
      <c r="AD867" s="10" t="str">
        <f>Sheet1[[#This Row],[Outillage]]</f>
        <v>312_2002</v>
      </c>
    </row>
    <row r="868" spans="1:30" x14ac:dyDescent="0.25">
      <c r="A868">
        <v>29065666</v>
      </c>
      <c r="B868" t="s">
        <v>1796</v>
      </c>
      <c r="C868" t="s">
        <v>28</v>
      </c>
      <c r="D868" t="s">
        <v>29</v>
      </c>
      <c r="E868" t="s">
        <v>32</v>
      </c>
      <c r="F868" t="s">
        <v>1797</v>
      </c>
      <c r="G868" t="s">
        <v>32</v>
      </c>
      <c r="H868" t="s">
        <v>33</v>
      </c>
      <c r="I868">
        <v>0</v>
      </c>
      <c r="J868" t="s">
        <v>34</v>
      </c>
      <c r="K868" t="s">
        <v>35</v>
      </c>
      <c r="L868">
        <v>155</v>
      </c>
      <c r="M868" t="s">
        <v>32</v>
      </c>
      <c r="N868">
        <v>1</v>
      </c>
      <c r="O868" t="str">
        <f t="shared" si="169"/>
        <v/>
      </c>
      <c r="P868" t="str">
        <f t="shared" si="170"/>
        <v/>
      </c>
      <c r="Q868">
        <f t="shared" si="171"/>
        <v>30</v>
      </c>
      <c r="R868" t="str">
        <f t="shared" si="172"/>
        <v/>
      </c>
      <c r="S868" t="str">
        <f t="shared" si="173"/>
        <v/>
      </c>
      <c r="T868" t="str">
        <f t="shared" si="174"/>
        <v/>
      </c>
      <c r="U868" cm="1">
        <f t="array" ref="U868">MIN(IFERROR(FIND(_xlfn.SEQUENCE(10,,CHAR(48)),F868),""))</f>
        <v>8</v>
      </c>
      <c r="V868">
        <f t="shared" si="175"/>
        <v>15</v>
      </c>
      <c r="W868" t="str">
        <f t="shared" si="176"/>
        <v>312_2286</v>
      </c>
      <c r="X868" t="str">
        <f t="shared" si="177"/>
        <v>312_2286</v>
      </c>
      <c r="Y868" t="str">
        <f t="shared" si="178"/>
        <v>A créer</v>
      </c>
      <c r="Z868">
        <f t="shared" si="179"/>
        <v>0</v>
      </c>
      <c r="AA868" t="str">
        <f t="shared" si="180"/>
        <v>312_2286 / 29065666</v>
      </c>
      <c r="AB868">
        <f t="shared" si="181"/>
        <v>29065666</v>
      </c>
      <c r="AC868" s="10" t="str">
        <f>Sheet1[[#This Row],[Emplacement]]</f>
        <v>A créer</v>
      </c>
      <c r="AD868" s="10" t="str">
        <f>Sheet1[[#This Row],[Outillage]]</f>
        <v>312_2286</v>
      </c>
    </row>
    <row r="869" spans="1:30" x14ac:dyDescent="0.25">
      <c r="A869">
        <v>29065670</v>
      </c>
      <c r="B869" t="s">
        <v>1798</v>
      </c>
      <c r="C869" t="s">
        <v>28</v>
      </c>
      <c r="D869" t="s">
        <v>29</v>
      </c>
      <c r="E869" t="s">
        <v>32</v>
      </c>
      <c r="F869" t="s">
        <v>1799</v>
      </c>
      <c r="G869" t="s">
        <v>32</v>
      </c>
      <c r="H869" t="s">
        <v>33</v>
      </c>
      <c r="I869">
        <v>0</v>
      </c>
      <c r="J869" t="s">
        <v>34</v>
      </c>
      <c r="K869" t="s">
        <v>35</v>
      </c>
      <c r="L869">
        <v>0.01</v>
      </c>
      <c r="M869" t="s">
        <v>32</v>
      </c>
      <c r="N869">
        <v>1</v>
      </c>
      <c r="O869" t="str">
        <f t="shared" si="169"/>
        <v/>
      </c>
      <c r="P869" t="str">
        <f t="shared" si="170"/>
        <v/>
      </c>
      <c r="Q869">
        <f t="shared" si="171"/>
        <v>30</v>
      </c>
      <c r="R869" t="str">
        <f t="shared" si="172"/>
        <v/>
      </c>
      <c r="S869" t="str">
        <f t="shared" si="173"/>
        <v/>
      </c>
      <c r="T869" t="str">
        <f t="shared" si="174"/>
        <v/>
      </c>
      <c r="U869" cm="1">
        <f t="array" ref="U869">MIN(IFERROR(FIND(_xlfn.SEQUENCE(10,,CHAR(48)),F869),""))</f>
        <v>8</v>
      </c>
      <c r="V869">
        <f t="shared" si="175"/>
        <v>15</v>
      </c>
      <c r="W869" t="str">
        <f t="shared" si="176"/>
        <v>312_2320</v>
      </c>
      <c r="X869" t="str">
        <f t="shared" si="177"/>
        <v>312_2320</v>
      </c>
      <c r="Y869" t="str">
        <f t="shared" si="178"/>
        <v>A créer</v>
      </c>
      <c r="Z869">
        <f t="shared" si="179"/>
        <v>0</v>
      </c>
      <c r="AA869" t="str">
        <f t="shared" si="180"/>
        <v>312_2320 / 29065670</v>
      </c>
      <c r="AB869">
        <f t="shared" si="181"/>
        <v>29065670</v>
      </c>
      <c r="AC869" s="10" t="str">
        <f>Sheet1[[#This Row],[Emplacement]]</f>
        <v>A créer</v>
      </c>
      <c r="AD869" s="10" t="str">
        <f>Sheet1[[#This Row],[Outillage]]</f>
        <v>312_2320</v>
      </c>
    </row>
    <row r="870" spans="1:30" x14ac:dyDescent="0.25">
      <c r="A870">
        <v>29065671</v>
      </c>
      <c r="B870" t="s">
        <v>1800</v>
      </c>
      <c r="C870" t="s">
        <v>28</v>
      </c>
      <c r="D870" t="s">
        <v>29</v>
      </c>
      <c r="E870" t="s">
        <v>32</v>
      </c>
      <c r="F870" t="s">
        <v>1801</v>
      </c>
      <c r="G870" t="s">
        <v>32</v>
      </c>
      <c r="H870" t="s">
        <v>33</v>
      </c>
      <c r="I870">
        <v>0</v>
      </c>
      <c r="J870" t="s">
        <v>34</v>
      </c>
      <c r="K870" t="s">
        <v>35</v>
      </c>
      <c r="L870">
        <v>0.01</v>
      </c>
      <c r="M870" t="s">
        <v>32</v>
      </c>
      <c r="N870">
        <v>1</v>
      </c>
      <c r="O870" t="str">
        <f t="shared" si="169"/>
        <v/>
      </c>
      <c r="P870" t="str">
        <f t="shared" si="170"/>
        <v/>
      </c>
      <c r="Q870">
        <f t="shared" si="171"/>
        <v>30</v>
      </c>
      <c r="R870" t="str">
        <f t="shared" si="172"/>
        <v/>
      </c>
      <c r="S870" t="str">
        <f t="shared" si="173"/>
        <v/>
      </c>
      <c r="T870" t="str">
        <f t="shared" si="174"/>
        <v/>
      </c>
      <c r="U870" cm="1">
        <f t="array" ref="U870">MIN(IFERROR(FIND(_xlfn.SEQUENCE(10,,CHAR(48)),F870),""))</f>
        <v>8</v>
      </c>
      <c r="V870">
        <f t="shared" si="175"/>
        <v>15</v>
      </c>
      <c r="W870" t="str">
        <f t="shared" si="176"/>
        <v>312_2330</v>
      </c>
      <c r="X870" t="str">
        <f t="shared" si="177"/>
        <v>312_2330</v>
      </c>
      <c r="Y870" t="str">
        <f t="shared" si="178"/>
        <v>A créer</v>
      </c>
      <c r="Z870">
        <f t="shared" si="179"/>
        <v>0</v>
      </c>
      <c r="AA870" t="str">
        <f t="shared" si="180"/>
        <v>312_2330 / 29065671</v>
      </c>
      <c r="AB870">
        <f t="shared" si="181"/>
        <v>29065671</v>
      </c>
      <c r="AC870" s="10" t="str">
        <f>Sheet1[[#This Row],[Emplacement]]</f>
        <v>A créer</v>
      </c>
      <c r="AD870" s="10" t="str">
        <f>Sheet1[[#This Row],[Outillage]]</f>
        <v>312_2330</v>
      </c>
    </row>
    <row r="871" spans="1:30" x14ac:dyDescent="0.25">
      <c r="A871">
        <v>29065673</v>
      </c>
      <c r="B871" t="s">
        <v>1802</v>
      </c>
      <c r="C871" t="s">
        <v>28</v>
      </c>
      <c r="D871" t="s">
        <v>29</v>
      </c>
      <c r="E871" t="s">
        <v>32</v>
      </c>
      <c r="F871" t="s">
        <v>1803</v>
      </c>
      <c r="G871" t="s">
        <v>32</v>
      </c>
      <c r="H871" t="s">
        <v>33</v>
      </c>
      <c r="I871">
        <v>0</v>
      </c>
      <c r="J871" t="s">
        <v>34</v>
      </c>
      <c r="K871" t="s">
        <v>35</v>
      </c>
      <c r="L871">
        <v>0.01</v>
      </c>
      <c r="M871" t="s">
        <v>32</v>
      </c>
      <c r="N871">
        <v>1</v>
      </c>
      <c r="O871" t="str">
        <f t="shared" si="169"/>
        <v/>
      </c>
      <c r="P871" t="str">
        <f t="shared" si="170"/>
        <v/>
      </c>
      <c r="Q871">
        <f t="shared" si="171"/>
        <v>30</v>
      </c>
      <c r="R871" t="str">
        <f t="shared" si="172"/>
        <v/>
      </c>
      <c r="S871" t="str">
        <f t="shared" si="173"/>
        <v/>
      </c>
      <c r="T871" t="str">
        <f t="shared" si="174"/>
        <v/>
      </c>
      <c r="U871" cm="1">
        <f t="array" ref="U871">MIN(IFERROR(FIND(_xlfn.SEQUENCE(10,,CHAR(48)),F871),""))</f>
        <v>8</v>
      </c>
      <c r="V871">
        <f t="shared" si="175"/>
        <v>15</v>
      </c>
      <c r="W871" t="str">
        <f t="shared" si="176"/>
        <v>312_2351</v>
      </c>
      <c r="X871" t="str">
        <f t="shared" si="177"/>
        <v>312_2351</v>
      </c>
      <c r="Y871" t="str">
        <f t="shared" si="178"/>
        <v>A créer</v>
      </c>
      <c r="Z871">
        <f t="shared" si="179"/>
        <v>0</v>
      </c>
      <c r="AA871" t="str">
        <f t="shared" si="180"/>
        <v>312_2351 / 29065673</v>
      </c>
      <c r="AB871">
        <f t="shared" si="181"/>
        <v>29065673</v>
      </c>
      <c r="AC871" s="10" t="str">
        <f>Sheet1[[#This Row],[Emplacement]]</f>
        <v>A créer</v>
      </c>
      <c r="AD871" s="10" t="str">
        <f>Sheet1[[#This Row],[Outillage]]</f>
        <v>312_2351</v>
      </c>
    </row>
    <row r="872" spans="1:30" x14ac:dyDescent="0.25">
      <c r="A872">
        <v>29065674</v>
      </c>
      <c r="B872" t="s">
        <v>1804</v>
      </c>
      <c r="C872" t="s">
        <v>28</v>
      </c>
      <c r="D872" t="s">
        <v>29</v>
      </c>
      <c r="E872" t="s">
        <v>32</v>
      </c>
      <c r="F872" t="s">
        <v>1805</v>
      </c>
      <c r="G872" t="s">
        <v>32</v>
      </c>
      <c r="H872" t="s">
        <v>33</v>
      </c>
      <c r="I872">
        <v>0</v>
      </c>
      <c r="J872" t="s">
        <v>34</v>
      </c>
      <c r="K872" t="s">
        <v>35</v>
      </c>
      <c r="L872">
        <v>0.01</v>
      </c>
      <c r="M872" t="s">
        <v>32</v>
      </c>
      <c r="N872">
        <v>1</v>
      </c>
      <c r="O872" t="str">
        <f t="shared" si="169"/>
        <v/>
      </c>
      <c r="P872" t="str">
        <f t="shared" si="170"/>
        <v/>
      </c>
      <c r="Q872">
        <f t="shared" si="171"/>
        <v>30</v>
      </c>
      <c r="R872" t="str">
        <f t="shared" si="172"/>
        <v/>
      </c>
      <c r="S872" t="str">
        <f t="shared" si="173"/>
        <v/>
      </c>
      <c r="T872" t="str">
        <f t="shared" si="174"/>
        <v/>
      </c>
      <c r="U872" cm="1">
        <f t="array" ref="U872">MIN(IFERROR(FIND(_xlfn.SEQUENCE(10,,CHAR(48)),F872),""))</f>
        <v>8</v>
      </c>
      <c r="V872">
        <f t="shared" si="175"/>
        <v>15</v>
      </c>
      <c r="W872" t="str">
        <f t="shared" si="176"/>
        <v>312_2389</v>
      </c>
      <c r="X872" t="str">
        <f t="shared" si="177"/>
        <v>312_2389</v>
      </c>
      <c r="Y872" t="str">
        <f t="shared" si="178"/>
        <v>A créer</v>
      </c>
      <c r="Z872">
        <f t="shared" si="179"/>
        <v>0</v>
      </c>
      <c r="AA872" t="str">
        <f t="shared" si="180"/>
        <v>312_2389 / 29065674</v>
      </c>
      <c r="AB872">
        <f t="shared" si="181"/>
        <v>29065674</v>
      </c>
      <c r="AC872" s="10" t="str">
        <f>Sheet1[[#This Row],[Emplacement]]</f>
        <v>A créer</v>
      </c>
      <c r="AD872" s="10" t="str">
        <f>Sheet1[[#This Row],[Outillage]]</f>
        <v>312_2389</v>
      </c>
    </row>
    <row r="873" spans="1:30" x14ac:dyDescent="0.25">
      <c r="A873">
        <v>29065675</v>
      </c>
      <c r="B873" t="s">
        <v>1806</v>
      </c>
      <c r="C873" t="s">
        <v>28</v>
      </c>
      <c r="D873" t="s">
        <v>29</v>
      </c>
      <c r="E873" t="s">
        <v>32</v>
      </c>
      <c r="F873" t="s">
        <v>1807</v>
      </c>
      <c r="G873" t="s">
        <v>32</v>
      </c>
      <c r="H873" t="s">
        <v>33</v>
      </c>
      <c r="I873">
        <v>0</v>
      </c>
      <c r="J873" t="s">
        <v>34</v>
      </c>
      <c r="K873" t="s">
        <v>35</v>
      </c>
      <c r="L873">
        <v>0.01</v>
      </c>
      <c r="M873" t="s">
        <v>32</v>
      </c>
      <c r="N873">
        <v>1</v>
      </c>
      <c r="O873" t="str">
        <f t="shared" si="169"/>
        <v/>
      </c>
      <c r="P873" t="str">
        <f t="shared" si="170"/>
        <v/>
      </c>
      <c r="Q873">
        <f t="shared" si="171"/>
        <v>30</v>
      </c>
      <c r="R873" t="str">
        <f t="shared" si="172"/>
        <v/>
      </c>
      <c r="S873" t="str">
        <f t="shared" si="173"/>
        <v/>
      </c>
      <c r="T873" t="str">
        <f t="shared" si="174"/>
        <v/>
      </c>
      <c r="U873" cm="1">
        <f t="array" ref="U873">MIN(IFERROR(FIND(_xlfn.SEQUENCE(10,,CHAR(48)),F873),""))</f>
        <v>8</v>
      </c>
      <c r="V873">
        <f t="shared" si="175"/>
        <v>15</v>
      </c>
      <c r="W873" t="str">
        <f t="shared" si="176"/>
        <v>312_2392</v>
      </c>
      <c r="X873" t="str">
        <f t="shared" si="177"/>
        <v>312_2392</v>
      </c>
      <c r="Y873" t="str">
        <f t="shared" si="178"/>
        <v>A créer</v>
      </c>
      <c r="Z873">
        <f t="shared" si="179"/>
        <v>0</v>
      </c>
      <c r="AA873" t="str">
        <f t="shared" si="180"/>
        <v>312_2392 / 29065675</v>
      </c>
      <c r="AB873">
        <f t="shared" si="181"/>
        <v>29065675</v>
      </c>
      <c r="AC873" s="10" t="str">
        <f>Sheet1[[#This Row],[Emplacement]]</f>
        <v>A créer</v>
      </c>
      <c r="AD873" s="10" t="str">
        <f>Sheet1[[#This Row],[Outillage]]</f>
        <v>312_2392</v>
      </c>
    </row>
    <row r="874" spans="1:30" x14ac:dyDescent="0.25">
      <c r="A874">
        <v>29065676</v>
      </c>
      <c r="B874" t="s">
        <v>1808</v>
      </c>
      <c r="C874" t="s">
        <v>28</v>
      </c>
      <c r="D874" t="s">
        <v>29</v>
      </c>
      <c r="E874" t="s">
        <v>32</v>
      </c>
      <c r="F874" t="s">
        <v>1809</v>
      </c>
      <c r="G874" t="s">
        <v>32</v>
      </c>
      <c r="H874" t="s">
        <v>33</v>
      </c>
      <c r="I874">
        <v>0</v>
      </c>
      <c r="J874" t="s">
        <v>34</v>
      </c>
      <c r="K874" t="s">
        <v>35</v>
      </c>
      <c r="L874">
        <v>0.01</v>
      </c>
      <c r="M874" t="s">
        <v>32</v>
      </c>
      <c r="N874">
        <v>1</v>
      </c>
      <c r="O874" t="str">
        <f t="shared" si="169"/>
        <v/>
      </c>
      <c r="P874" t="str">
        <f t="shared" si="170"/>
        <v/>
      </c>
      <c r="Q874">
        <f t="shared" si="171"/>
        <v>28</v>
      </c>
      <c r="R874" t="str">
        <f t="shared" si="172"/>
        <v/>
      </c>
      <c r="S874" t="str">
        <f t="shared" si="173"/>
        <v/>
      </c>
      <c r="T874" t="str">
        <f t="shared" si="174"/>
        <v/>
      </c>
      <c r="U874" cm="1">
        <f t="array" ref="U874">MIN(IFERROR(FIND(_xlfn.SEQUENCE(10,,CHAR(48)),F874),""))</f>
        <v>8</v>
      </c>
      <c r="V874">
        <f t="shared" si="175"/>
        <v>15</v>
      </c>
      <c r="W874" t="str">
        <f t="shared" si="176"/>
        <v>312_2395</v>
      </c>
      <c r="X874" t="str">
        <f t="shared" si="177"/>
        <v>312_2395</v>
      </c>
      <c r="Y874" t="str">
        <f t="shared" si="178"/>
        <v>A créer</v>
      </c>
      <c r="Z874">
        <f t="shared" si="179"/>
        <v>0</v>
      </c>
      <c r="AA874" t="str">
        <f t="shared" si="180"/>
        <v>312_2395 / 29065676</v>
      </c>
      <c r="AB874">
        <f t="shared" si="181"/>
        <v>29065676</v>
      </c>
      <c r="AC874" s="10" t="str">
        <f>Sheet1[[#This Row],[Emplacement]]</f>
        <v>A créer</v>
      </c>
      <c r="AD874" s="10" t="str">
        <f>Sheet1[[#This Row],[Outillage]]</f>
        <v>312_2395</v>
      </c>
    </row>
    <row r="875" spans="1:30" x14ac:dyDescent="0.25">
      <c r="A875">
        <v>29065677</v>
      </c>
      <c r="B875" t="s">
        <v>1810</v>
      </c>
      <c r="C875" t="s">
        <v>28</v>
      </c>
      <c r="D875" t="s">
        <v>29</v>
      </c>
      <c r="E875" t="s">
        <v>32</v>
      </c>
      <c r="F875" t="s">
        <v>1811</v>
      </c>
      <c r="G875" t="s">
        <v>32</v>
      </c>
      <c r="H875" t="s">
        <v>33</v>
      </c>
      <c r="I875">
        <v>0</v>
      </c>
      <c r="J875" t="s">
        <v>34</v>
      </c>
      <c r="K875" t="s">
        <v>35</v>
      </c>
      <c r="L875">
        <v>0.01</v>
      </c>
      <c r="M875" t="s">
        <v>32</v>
      </c>
      <c r="N875">
        <v>1</v>
      </c>
      <c r="O875" t="str">
        <f t="shared" si="169"/>
        <v/>
      </c>
      <c r="P875" t="str">
        <f t="shared" si="170"/>
        <v/>
      </c>
      <c r="Q875">
        <f t="shared" si="171"/>
        <v>30</v>
      </c>
      <c r="R875" t="str">
        <f t="shared" si="172"/>
        <v/>
      </c>
      <c r="S875" t="str">
        <f t="shared" si="173"/>
        <v/>
      </c>
      <c r="T875" t="str">
        <f t="shared" si="174"/>
        <v/>
      </c>
      <c r="U875" cm="1">
        <f t="array" ref="U875">MIN(IFERROR(FIND(_xlfn.SEQUENCE(10,,CHAR(48)),F875),""))</f>
        <v>8</v>
      </c>
      <c r="V875">
        <f t="shared" si="175"/>
        <v>15</v>
      </c>
      <c r="W875" t="str">
        <f t="shared" si="176"/>
        <v>312_2435</v>
      </c>
      <c r="X875" t="str">
        <f t="shared" si="177"/>
        <v>312_2435</v>
      </c>
      <c r="Y875" t="str">
        <f t="shared" si="178"/>
        <v>A créer</v>
      </c>
      <c r="Z875">
        <f t="shared" si="179"/>
        <v>0</v>
      </c>
      <c r="AA875" t="str">
        <f t="shared" si="180"/>
        <v>312_2435 / 29065677</v>
      </c>
      <c r="AB875">
        <f t="shared" si="181"/>
        <v>29065677</v>
      </c>
      <c r="AC875" s="10" t="str">
        <f>Sheet1[[#This Row],[Emplacement]]</f>
        <v>A créer</v>
      </c>
      <c r="AD875" s="10" t="str">
        <f>Sheet1[[#This Row],[Outillage]]</f>
        <v>312_2435</v>
      </c>
    </row>
    <row r="876" spans="1:30" x14ac:dyDescent="0.25">
      <c r="A876">
        <v>29065678</v>
      </c>
      <c r="B876" t="s">
        <v>1812</v>
      </c>
      <c r="C876" t="s">
        <v>28</v>
      </c>
      <c r="D876" t="s">
        <v>29</v>
      </c>
      <c r="E876" t="s">
        <v>32</v>
      </c>
      <c r="F876" t="s">
        <v>1813</v>
      </c>
      <c r="G876" t="s">
        <v>32</v>
      </c>
      <c r="H876" t="s">
        <v>33</v>
      </c>
      <c r="I876">
        <v>0</v>
      </c>
      <c r="J876" t="s">
        <v>34</v>
      </c>
      <c r="K876" t="s">
        <v>35</v>
      </c>
      <c r="L876">
        <v>0.01</v>
      </c>
      <c r="M876" t="s">
        <v>32</v>
      </c>
      <c r="N876">
        <v>1</v>
      </c>
      <c r="O876" t="str">
        <f t="shared" si="169"/>
        <v/>
      </c>
      <c r="P876" t="str">
        <f t="shared" si="170"/>
        <v/>
      </c>
      <c r="Q876">
        <f t="shared" si="171"/>
        <v>30</v>
      </c>
      <c r="R876" t="str">
        <f t="shared" si="172"/>
        <v/>
      </c>
      <c r="S876" t="str">
        <f t="shared" si="173"/>
        <v/>
      </c>
      <c r="T876" t="str">
        <f t="shared" si="174"/>
        <v/>
      </c>
      <c r="U876" cm="1">
        <f t="array" ref="U876">MIN(IFERROR(FIND(_xlfn.SEQUENCE(10,,CHAR(48)),F876),""))</f>
        <v>8</v>
      </c>
      <c r="V876">
        <f t="shared" si="175"/>
        <v>15</v>
      </c>
      <c r="W876" t="str">
        <f t="shared" si="176"/>
        <v>312_2439</v>
      </c>
      <c r="X876" t="str">
        <f t="shared" si="177"/>
        <v>312_2439</v>
      </c>
      <c r="Y876" t="str">
        <f t="shared" si="178"/>
        <v>A créer</v>
      </c>
      <c r="Z876">
        <f t="shared" si="179"/>
        <v>0</v>
      </c>
      <c r="AA876" t="str">
        <f t="shared" si="180"/>
        <v>312_2439 / 29065678</v>
      </c>
      <c r="AB876">
        <f t="shared" si="181"/>
        <v>29065678</v>
      </c>
      <c r="AC876" s="10" t="str">
        <f>Sheet1[[#This Row],[Emplacement]]</f>
        <v>A créer</v>
      </c>
      <c r="AD876" s="10" t="str">
        <f>Sheet1[[#This Row],[Outillage]]</f>
        <v>312_2439</v>
      </c>
    </row>
    <row r="877" spans="1:30" x14ac:dyDescent="0.25">
      <c r="A877">
        <v>29065679</v>
      </c>
      <c r="B877" t="s">
        <v>1814</v>
      </c>
      <c r="C877" t="s">
        <v>28</v>
      </c>
      <c r="D877" t="s">
        <v>29</v>
      </c>
      <c r="E877" t="s">
        <v>32</v>
      </c>
      <c r="F877" t="s">
        <v>1815</v>
      </c>
      <c r="G877" t="s">
        <v>32</v>
      </c>
      <c r="H877" t="s">
        <v>33</v>
      </c>
      <c r="I877">
        <v>0</v>
      </c>
      <c r="J877" t="s">
        <v>34</v>
      </c>
      <c r="K877" t="s">
        <v>35</v>
      </c>
      <c r="L877">
        <v>0.01</v>
      </c>
      <c r="M877" t="s">
        <v>32</v>
      </c>
      <c r="N877">
        <v>1</v>
      </c>
      <c r="O877" t="str">
        <f t="shared" si="169"/>
        <v/>
      </c>
      <c r="P877" t="str">
        <f t="shared" si="170"/>
        <v/>
      </c>
      <c r="Q877">
        <f t="shared" si="171"/>
        <v>30</v>
      </c>
      <c r="R877" t="str">
        <f t="shared" si="172"/>
        <v/>
      </c>
      <c r="S877" t="str">
        <f t="shared" si="173"/>
        <v/>
      </c>
      <c r="T877" t="str">
        <f t="shared" si="174"/>
        <v/>
      </c>
      <c r="U877" cm="1">
        <f t="array" ref="U877">MIN(IFERROR(FIND(_xlfn.SEQUENCE(10,,CHAR(48)),F877),""))</f>
        <v>8</v>
      </c>
      <c r="V877">
        <f t="shared" si="175"/>
        <v>15</v>
      </c>
      <c r="W877" t="str">
        <f t="shared" si="176"/>
        <v>312_2553</v>
      </c>
      <c r="X877" t="str">
        <f t="shared" si="177"/>
        <v>312_2553</v>
      </c>
      <c r="Y877" t="str">
        <f t="shared" si="178"/>
        <v>A créer</v>
      </c>
      <c r="Z877">
        <f t="shared" si="179"/>
        <v>0</v>
      </c>
      <c r="AA877" t="str">
        <f t="shared" si="180"/>
        <v>312_2553 / 29065679</v>
      </c>
      <c r="AB877">
        <f t="shared" si="181"/>
        <v>29065679</v>
      </c>
      <c r="AC877" s="10" t="str">
        <f>Sheet1[[#This Row],[Emplacement]]</f>
        <v>A créer</v>
      </c>
      <c r="AD877" s="10" t="str">
        <f>Sheet1[[#This Row],[Outillage]]</f>
        <v>312_2553</v>
      </c>
    </row>
    <row r="878" spans="1:30" x14ac:dyDescent="0.25">
      <c r="A878">
        <v>29065680</v>
      </c>
      <c r="B878" t="s">
        <v>1816</v>
      </c>
      <c r="C878" t="s">
        <v>28</v>
      </c>
      <c r="D878" t="s">
        <v>29</v>
      </c>
      <c r="E878" t="s">
        <v>32</v>
      </c>
      <c r="F878" t="s">
        <v>1817</v>
      </c>
      <c r="G878" t="s">
        <v>32</v>
      </c>
      <c r="H878" t="s">
        <v>33</v>
      </c>
      <c r="I878">
        <v>0</v>
      </c>
      <c r="J878" t="s">
        <v>34</v>
      </c>
      <c r="K878" t="s">
        <v>35</v>
      </c>
      <c r="L878">
        <v>0.01</v>
      </c>
      <c r="M878" t="s">
        <v>32</v>
      </c>
      <c r="N878">
        <v>1</v>
      </c>
      <c r="O878" t="str">
        <f t="shared" si="169"/>
        <v/>
      </c>
      <c r="P878" t="str">
        <f t="shared" si="170"/>
        <v/>
      </c>
      <c r="Q878">
        <f t="shared" si="171"/>
        <v>30</v>
      </c>
      <c r="R878" t="str">
        <f t="shared" si="172"/>
        <v/>
      </c>
      <c r="S878" t="str">
        <f t="shared" si="173"/>
        <v/>
      </c>
      <c r="T878" t="str">
        <f t="shared" si="174"/>
        <v/>
      </c>
      <c r="U878" cm="1">
        <f t="array" ref="U878">MIN(IFERROR(FIND(_xlfn.SEQUENCE(10,,CHAR(48)),F878),""))</f>
        <v>8</v>
      </c>
      <c r="V878">
        <f t="shared" si="175"/>
        <v>15</v>
      </c>
      <c r="W878" t="str">
        <f t="shared" si="176"/>
        <v>312_2555</v>
      </c>
      <c r="X878" t="str">
        <f t="shared" si="177"/>
        <v>312_2555</v>
      </c>
      <c r="Y878" t="str">
        <f t="shared" si="178"/>
        <v>A créer</v>
      </c>
      <c r="Z878">
        <f t="shared" si="179"/>
        <v>0</v>
      </c>
      <c r="AA878" t="str">
        <f t="shared" si="180"/>
        <v>312_2555 / 29065680</v>
      </c>
      <c r="AB878">
        <f t="shared" si="181"/>
        <v>29065680</v>
      </c>
      <c r="AC878" s="10" t="str">
        <f>Sheet1[[#This Row],[Emplacement]]</f>
        <v>A créer</v>
      </c>
      <c r="AD878" s="10" t="str">
        <f>Sheet1[[#This Row],[Outillage]]</f>
        <v>312_2555</v>
      </c>
    </row>
    <row r="879" spans="1:30" x14ac:dyDescent="0.25">
      <c r="A879">
        <v>29065681</v>
      </c>
      <c r="B879" t="s">
        <v>1818</v>
      </c>
      <c r="C879" t="s">
        <v>28</v>
      </c>
      <c r="D879" t="s">
        <v>29</v>
      </c>
      <c r="E879" t="s">
        <v>32</v>
      </c>
      <c r="F879" t="s">
        <v>1819</v>
      </c>
      <c r="G879" t="s">
        <v>32</v>
      </c>
      <c r="H879" t="s">
        <v>33</v>
      </c>
      <c r="I879">
        <v>0</v>
      </c>
      <c r="J879" t="s">
        <v>34</v>
      </c>
      <c r="K879" t="s">
        <v>35</v>
      </c>
      <c r="L879">
        <v>0.01</v>
      </c>
      <c r="M879" t="s">
        <v>32</v>
      </c>
      <c r="N879">
        <v>1</v>
      </c>
      <c r="O879" t="str">
        <f t="shared" si="169"/>
        <v/>
      </c>
      <c r="P879" t="str">
        <f t="shared" si="170"/>
        <v/>
      </c>
      <c r="Q879">
        <f t="shared" si="171"/>
        <v>30</v>
      </c>
      <c r="R879" t="str">
        <f t="shared" si="172"/>
        <v/>
      </c>
      <c r="S879" t="str">
        <f t="shared" si="173"/>
        <v/>
      </c>
      <c r="T879" t="str">
        <f t="shared" si="174"/>
        <v/>
      </c>
      <c r="U879" cm="1">
        <f t="array" ref="U879">MIN(IFERROR(FIND(_xlfn.SEQUENCE(10,,CHAR(48)),F879),""))</f>
        <v>8</v>
      </c>
      <c r="V879">
        <f t="shared" si="175"/>
        <v>15</v>
      </c>
      <c r="W879" t="str">
        <f t="shared" si="176"/>
        <v>312_2577</v>
      </c>
      <c r="X879" t="str">
        <f t="shared" si="177"/>
        <v>312_2577</v>
      </c>
      <c r="Y879" t="str">
        <f t="shared" si="178"/>
        <v>A créer</v>
      </c>
      <c r="Z879">
        <f t="shared" si="179"/>
        <v>0</v>
      </c>
      <c r="AA879" t="str">
        <f t="shared" si="180"/>
        <v>312_2577 / 29065681</v>
      </c>
      <c r="AB879">
        <f t="shared" si="181"/>
        <v>29065681</v>
      </c>
      <c r="AC879" s="10" t="str">
        <f>Sheet1[[#This Row],[Emplacement]]</f>
        <v>A créer</v>
      </c>
      <c r="AD879" s="10" t="str">
        <f>Sheet1[[#This Row],[Outillage]]</f>
        <v>312_2577</v>
      </c>
    </row>
    <row r="880" spans="1:30" x14ac:dyDescent="0.25">
      <c r="A880">
        <v>29065683</v>
      </c>
      <c r="B880" t="s">
        <v>1820</v>
      </c>
      <c r="C880" t="s">
        <v>28</v>
      </c>
      <c r="D880" t="s">
        <v>29</v>
      </c>
      <c r="E880" t="s">
        <v>32</v>
      </c>
      <c r="F880" t="s">
        <v>1821</v>
      </c>
      <c r="G880" t="s">
        <v>32</v>
      </c>
      <c r="H880" t="s">
        <v>33</v>
      </c>
      <c r="I880">
        <v>0</v>
      </c>
      <c r="J880" t="s">
        <v>34</v>
      </c>
      <c r="K880" t="s">
        <v>35</v>
      </c>
      <c r="L880">
        <v>0.01</v>
      </c>
      <c r="M880" t="s">
        <v>32</v>
      </c>
      <c r="N880">
        <v>1</v>
      </c>
      <c r="O880" t="str">
        <f t="shared" si="169"/>
        <v/>
      </c>
      <c r="P880" t="str">
        <f t="shared" si="170"/>
        <v/>
      </c>
      <c r="Q880">
        <f t="shared" si="171"/>
        <v>30</v>
      </c>
      <c r="R880" t="str">
        <f t="shared" si="172"/>
        <v/>
      </c>
      <c r="S880" t="str">
        <f t="shared" si="173"/>
        <v/>
      </c>
      <c r="T880" t="str">
        <f t="shared" si="174"/>
        <v/>
      </c>
      <c r="U880" cm="1">
        <f t="array" ref="U880">MIN(IFERROR(FIND(_xlfn.SEQUENCE(10,,CHAR(48)),F880),""))</f>
        <v>8</v>
      </c>
      <c r="V880">
        <f t="shared" si="175"/>
        <v>15</v>
      </c>
      <c r="W880" t="str">
        <f t="shared" si="176"/>
        <v>312_2621</v>
      </c>
      <c r="X880" t="str">
        <f t="shared" si="177"/>
        <v>312_2621</v>
      </c>
      <c r="Y880" t="str">
        <f t="shared" si="178"/>
        <v>A créer</v>
      </c>
      <c r="Z880">
        <f t="shared" si="179"/>
        <v>0</v>
      </c>
      <c r="AA880" t="str">
        <f t="shared" si="180"/>
        <v>312_2621 / 29065683</v>
      </c>
      <c r="AB880">
        <f t="shared" si="181"/>
        <v>29065683</v>
      </c>
      <c r="AC880" s="10" t="str">
        <f>Sheet1[[#This Row],[Emplacement]]</f>
        <v>A créer</v>
      </c>
      <c r="AD880" s="10" t="str">
        <f>Sheet1[[#This Row],[Outillage]]</f>
        <v>312_2621</v>
      </c>
    </row>
    <row r="881" spans="1:30" x14ac:dyDescent="0.25">
      <c r="A881">
        <v>29065684</v>
      </c>
      <c r="B881" t="s">
        <v>1822</v>
      </c>
      <c r="C881" t="s">
        <v>28</v>
      </c>
      <c r="D881" t="s">
        <v>29</v>
      </c>
      <c r="E881" t="s">
        <v>32</v>
      </c>
      <c r="F881" t="s">
        <v>1823</v>
      </c>
      <c r="G881" t="s">
        <v>32</v>
      </c>
      <c r="H881" t="s">
        <v>33</v>
      </c>
      <c r="I881">
        <v>0</v>
      </c>
      <c r="J881" t="s">
        <v>34</v>
      </c>
      <c r="K881" t="s">
        <v>35</v>
      </c>
      <c r="L881">
        <v>0.01</v>
      </c>
      <c r="M881" t="s">
        <v>32</v>
      </c>
      <c r="N881">
        <v>1</v>
      </c>
      <c r="O881" t="str">
        <f t="shared" si="169"/>
        <v/>
      </c>
      <c r="P881" t="str">
        <f t="shared" si="170"/>
        <v/>
      </c>
      <c r="Q881">
        <f t="shared" si="171"/>
        <v>30</v>
      </c>
      <c r="R881" t="str">
        <f t="shared" si="172"/>
        <v/>
      </c>
      <c r="S881" t="str">
        <f t="shared" si="173"/>
        <v/>
      </c>
      <c r="T881" t="str">
        <f t="shared" si="174"/>
        <v/>
      </c>
      <c r="U881" cm="1">
        <f t="array" ref="U881">MIN(IFERROR(FIND(_xlfn.SEQUENCE(10,,CHAR(48)),F881),""))</f>
        <v>8</v>
      </c>
      <c r="V881">
        <f t="shared" si="175"/>
        <v>15</v>
      </c>
      <c r="W881" t="str">
        <f t="shared" si="176"/>
        <v>312_2642</v>
      </c>
      <c r="X881" t="str">
        <f t="shared" si="177"/>
        <v>312_2642</v>
      </c>
      <c r="Y881" t="str">
        <f t="shared" si="178"/>
        <v>A créer</v>
      </c>
      <c r="Z881">
        <f t="shared" si="179"/>
        <v>0</v>
      </c>
      <c r="AA881" t="str">
        <f t="shared" si="180"/>
        <v>312_2642 / 29065684</v>
      </c>
      <c r="AB881">
        <f t="shared" si="181"/>
        <v>29065684</v>
      </c>
      <c r="AC881" s="10" t="str">
        <f>Sheet1[[#This Row],[Emplacement]]</f>
        <v>A créer</v>
      </c>
      <c r="AD881" s="10" t="str">
        <f>Sheet1[[#This Row],[Outillage]]</f>
        <v>312_2642</v>
      </c>
    </row>
    <row r="882" spans="1:30" x14ac:dyDescent="0.25">
      <c r="A882">
        <v>29065686</v>
      </c>
      <c r="B882" t="s">
        <v>1824</v>
      </c>
      <c r="C882" t="s">
        <v>28</v>
      </c>
      <c r="D882" t="s">
        <v>29</v>
      </c>
      <c r="E882" t="s">
        <v>32</v>
      </c>
      <c r="F882" t="s">
        <v>1825</v>
      </c>
      <c r="G882" t="s">
        <v>32</v>
      </c>
      <c r="H882" t="s">
        <v>33</v>
      </c>
      <c r="I882">
        <v>0</v>
      </c>
      <c r="J882" t="s">
        <v>34</v>
      </c>
      <c r="K882" t="s">
        <v>35</v>
      </c>
      <c r="L882">
        <v>0.01</v>
      </c>
      <c r="M882" t="s">
        <v>32</v>
      </c>
      <c r="N882">
        <v>1</v>
      </c>
      <c r="O882" t="str">
        <f t="shared" si="169"/>
        <v/>
      </c>
      <c r="P882" t="str">
        <f t="shared" si="170"/>
        <v/>
      </c>
      <c r="Q882">
        <f t="shared" si="171"/>
        <v>28</v>
      </c>
      <c r="R882" t="str">
        <f t="shared" si="172"/>
        <v/>
      </c>
      <c r="S882" t="str">
        <f t="shared" si="173"/>
        <v/>
      </c>
      <c r="T882" t="str">
        <f t="shared" si="174"/>
        <v/>
      </c>
      <c r="U882" cm="1">
        <f t="array" ref="U882">MIN(IFERROR(FIND(_xlfn.SEQUENCE(10,,CHAR(48)),F882),""))</f>
        <v>8</v>
      </c>
      <c r="V882">
        <f t="shared" si="175"/>
        <v>15</v>
      </c>
      <c r="W882" t="str">
        <f t="shared" si="176"/>
        <v>312_2777</v>
      </c>
      <c r="X882" t="str">
        <f t="shared" si="177"/>
        <v>312_2777</v>
      </c>
      <c r="Y882" t="str">
        <f t="shared" si="178"/>
        <v>A créer</v>
      </c>
      <c r="Z882">
        <f t="shared" si="179"/>
        <v>0</v>
      </c>
      <c r="AA882" t="str">
        <f t="shared" si="180"/>
        <v>312_2777 / 29065686</v>
      </c>
      <c r="AB882">
        <f t="shared" si="181"/>
        <v>29065686</v>
      </c>
      <c r="AC882" s="10" t="str">
        <f>Sheet1[[#This Row],[Emplacement]]</f>
        <v>A créer</v>
      </c>
      <c r="AD882" s="10" t="str">
        <f>Sheet1[[#This Row],[Outillage]]</f>
        <v>312_2777</v>
      </c>
    </row>
    <row r="883" spans="1:30" x14ac:dyDescent="0.25">
      <c r="A883">
        <v>29065689</v>
      </c>
      <c r="B883" t="s">
        <v>1826</v>
      </c>
      <c r="C883" t="s">
        <v>28</v>
      </c>
      <c r="D883" t="s">
        <v>29</v>
      </c>
      <c r="E883" t="s">
        <v>32</v>
      </c>
      <c r="F883" t="s">
        <v>1827</v>
      </c>
      <c r="G883" t="s">
        <v>32</v>
      </c>
      <c r="H883" t="s">
        <v>33</v>
      </c>
      <c r="I883">
        <v>0</v>
      </c>
      <c r="J883" t="s">
        <v>34</v>
      </c>
      <c r="K883" t="s">
        <v>35</v>
      </c>
      <c r="L883">
        <v>0.01</v>
      </c>
      <c r="M883" t="s">
        <v>32</v>
      </c>
      <c r="N883">
        <v>1</v>
      </c>
      <c r="O883" t="str">
        <f t="shared" si="169"/>
        <v/>
      </c>
      <c r="P883" t="str">
        <f t="shared" si="170"/>
        <v/>
      </c>
      <c r="Q883">
        <f t="shared" si="171"/>
        <v>28</v>
      </c>
      <c r="R883" t="str">
        <f t="shared" si="172"/>
        <v/>
      </c>
      <c r="S883" t="str">
        <f t="shared" si="173"/>
        <v/>
      </c>
      <c r="T883" t="str">
        <f t="shared" si="174"/>
        <v/>
      </c>
      <c r="U883" cm="1">
        <f t="array" ref="U883">MIN(IFERROR(FIND(_xlfn.SEQUENCE(10,,CHAR(48)),F883),""))</f>
        <v>8</v>
      </c>
      <c r="V883">
        <f t="shared" si="175"/>
        <v>15</v>
      </c>
      <c r="W883" t="str">
        <f t="shared" si="176"/>
        <v>312_2794</v>
      </c>
      <c r="X883" t="str">
        <f t="shared" si="177"/>
        <v>312_2794</v>
      </c>
      <c r="Y883" t="str">
        <f t="shared" si="178"/>
        <v>A créer</v>
      </c>
      <c r="Z883">
        <f t="shared" si="179"/>
        <v>0</v>
      </c>
      <c r="AA883" t="str">
        <f t="shared" si="180"/>
        <v>312_2794 / 29065689</v>
      </c>
      <c r="AB883">
        <f t="shared" si="181"/>
        <v>29065689</v>
      </c>
      <c r="AC883" s="10" t="str">
        <f>Sheet1[[#This Row],[Emplacement]]</f>
        <v>A créer</v>
      </c>
      <c r="AD883" s="10" t="str">
        <f>Sheet1[[#This Row],[Outillage]]</f>
        <v>312_2794</v>
      </c>
    </row>
    <row r="884" spans="1:30" x14ac:dyDescent="0.25">
      <c r="A884">
        <v>29065693</v>
      </c>
      <c r="B884" t="s">
        <v>1830</v>
      </c>
      <c r="C884" t="s">
        <v>28</v>
      </c>
      <c r="D884" t="s">
        <v>29</v>
      </c>
      <c r="E884" t="s">
        <v>32</v>
      </c>
      <c r="F884" t="s">
        <v>1831</v>
      </c>
      <c r="G884" t="s">
        <v>32</v>
      </c>
      <c r="H884" t="s">
        <v>33</v>
      </c>
      <c r="I884">
        <v>0</v>
      </c>
      <c r="J884" t="s">
        <v>34</v>
      </c>
      <c r="K884" t="s">
        <v>35</v>
      </c>
      <c r="L884">
        <v>0.01</v>
      </c>
      <c r="M884" t="s">
        <v>32</v>
      </c>
      <c r="N884">
        <v>1</v>
      </c>
      <c r="O884" t="str">
        <f t="shared" si="169"/>
        <v/>
      </c>
      <c r="P884" t="str">
        <f t="shared" si="170"/>
        <v/>
      </c>
      <c r="Q884">
        <f t="shared" si="171"/>
        <v>30</v>
      </c>
      <c r="R884" t="str">
        <f t="shared" si="172"/>
        <v/>
      </c>
      <c r="S884" t="str">
        <f t="shared" si="173"/>
        <v/>
      </c>
      <c r="T884" t="str">
        <f t="shared" si="174"/>
        <v/>
      </c>
      <c r="U884" cm="1">
        <f t="array" ref="U884">MIN(IFERROR(FIND(_xlfn.SEQUENCE(10,,CHAR(48)),F884),""))</f>
        <v>8</v>
      </c>
      <c r="V884">
        <f t="shared" si="175"/>
        <v>15</v>
      </c>
      <c r="W884" t="str">
        <f t="shared" si="176"/>
        <v>312_2870</v>
      </c>
      <c r="X884" t="str">
        <f t="shared" si="177"/>
        <v>312_2870</v>
      </c>
      <c r="Y884" t="str">
        <f t="shared" si="178"/>
        <v>A créer</v>
      </c>
      <c r="Z884">
        <f t="shared" si="179"/>
        <v>0</v>
      </c>
      <c r="AA884" t="str">
        <f t="shared" si="180"/>
        <v>312_2870 / 29065693</v>
      </c>
      <c r="AB884">
        <f t="shared" si="181"/>
        <v>29065693</v>
      </c>
      <c r="AC884" s="10" t="str">
        <f>Sheet1[[#This Row],[Emplacement]]</f>
        <v>A créer</v>
      </c>
      <c r="AD884" s="10" t="str">
        <f>Sheet1[[#This Row],[Outillage]]</f>
        <v>312_2870</v>
      </c>
    </row>
    <row r="885" spans="1:30" x14ac:dyDescent="0.25">
      <c r="A885">
        <v>29065694</v>
      </c>
      <c r="B885" t="s">
        <v>1832</v>
      </c>
      <c r="C885" t="s">
        <v>28</v>
      </c>
      <c r="D885" t="s">
        <v>29</v>
      </c>
      <c r="E885" t="s">
        <v>32</v>
      </c>
      <c r="F885" t="s">
        <v>1833</v>
      </c>
      <c r="G885" t="s">
        <v>32</v>
      </c>
      <c r="H885" t="s">
        <v>33</v>
      </c>
      <c r="I885">
        <v>0</v>
      </c>
      <c r="J885" t="s">
        <v>34</v>
      </c>
      <c r="K885" t="s">
        <v>35</v>
      </c>
      <c r="L885">
        <v>0.01</v>
      </c>
      <c r="M885" t="s">
        <v>32</v>
      </c>
      <c r="N885">
        <v>1</v>
      </c>
      <c r="O885" t="str">
        <f t="shared" si="169"/>
        <v/>
      </c>
      <c r="P885" t="str">
        <f t="shared" si="170"/>
        <v/>
      </c>
      <c r="Q885">
        <f t="shared" si="171"/>
        <v>28</v>
      </c>
      <c r="R885" t="str">
        <f t="shared" si="172"/>
        <v/>
      </c>
      <c r="S885" t="str">
        <f t="shared" si="173"/>
        <v/>
      </c>
      <c r="T885" t="str">
        <f t="shared" si="174"/>
        <v/>
      </c>
      <c r="U885" cm="1">
        <f t="array" ref="U885">MIN(IFERROR(FIND(_xlfn.SEQUENCE(10,,CHAR(48)),F885),""))</f>
        <v>8</v>
      </c>
      <c r="V885">
        <f t="shared" si="175"/>
        <v>15</v>
      </c>
      <c r="W885" t="str">
        <f t="shared" si="176"/>
        <v>312_2871</v>
      </c>
      <c r="X885" t="str">
        <f t="shared" si="177"/>
        <v>312_2871</v>
      </c>
      <c r="Y885" t="str">
        <f t="shared" si="178"/>
        <v>A créer</v>
      </c>
      <c r="Z885">
        <f t="shared" si="179"/>
        <v>0</v>
      </c>
      <c r="AA885" t="str">
        <f t="shared" si="180"/>
        <v>312_2871 / 29065694</v>
      </c>
      <c r="AB885">
        <f t="shared" si="181"/>
        <v>29065694</v>
      </c>
      <c r="AC885" s="10" t="str">
        <f>Sheet1[[#This Row],[Emplacement]]</f>
        <v>A créer</v>
      </c>
      <c r="AD885" s="10" t="str">
        <f>Sheet1[[#This Row],[Outillage]]</f>
        <v>312_2871</v>
      </c>
    </row>
    <row r="886" spans="1:30" x14ac:dyDescent="0.25">
      <c r="A886">
        <v>29065695</v>
      </c>
      <c r="B886" t="s">
        <v>1834</v>
      </c>
      <c r="C886" t="s">
        <v>28</v>
      </c>
      <c r="D886" t="s">
        <v>29</v>
      </c>
      <c r="E886" t="s">
        <v>32</v>
      </c>
      <c r="F886" t="s">
        <v>1835</v>
      </c>
      <c r="G886" t="s">
        <v>32</v>
      </c>
      <c r="H886" t="s">
        <v>33</v>
      </c>
      <c r="I886">
        <v>0</v>
      </c>
      <c r="J886" t="s">
        <v>34</v>
      </c>
      <c r="K886" t="s">
        <v>35</v>
      </c>
      <c r="L886">
        <v>0.01</v>
      </c>
      <c r="M886" t="s">
        <v>32</v>
      </c>
      <c r="N886">
        <v>1</v>
      </c>
      <c r="O886" t="str">
        <f t="shared" si="169"/>
        <v/>
      </c>
      <c r="P886" t="str">
        <f t="shared" si="170"/>
        <v/>
      </c>
      <c r="Q886">
        <f t="shared" si="171"/>
        <v>28</v>
      </c>
      <c r="R886" t="str">
        <f t="shared" si="172"/>
        <v/>
      </c>
      <c r="S886" t="str">
        <f t="shared" si="173"/>
        <v/>
      </c>
      <c r="T886" t="str">
        <f t="shared" si="174"/>
        <v/>
      </c>
      <c r="U886" cm="1">
        <f t="array" ref="U886">MIN(IFERROR(FIND(_xlfn.SEQUENCE(10,,CHAR(48)),F886),""))</f>
        <v>8</v>
      </c>
      <c r="V886">
        <f t="shared" si="175"/>
        <v>15</v>
      </c>
      <c r="W886" t="str">
        <f t="shared" si="176"/>
        <v>312_2873</v>
      </c>
      <c r="X886" t="str">
        <f t="shared" si="177"/>
        <v>312_2873</v>
      </c>
      <c r="Y886" t="str">
        <f t="shared" si="178"/>
        <v>A créer</v>
      </c>
      <c r="Z886">
        <f t="shared" si="179"/>
        <v>0</v>
      </c>
      <c r="AA886" t="str">
        <f t="shared" si="180"/>
        <v>312_2873 / 29065695</v>
      </c>
      <c r="AB886">
        <f t="shared" si="181"/>
        <v>29065695</v>
      </c>
      <c r="AC886" s="10" t="str">
        <f>Sheet1[[#This Row],[Emplacement]]</f>
        <v>A créer</v>
      </c>
      <c r="AD886" s="10" t="str">
        <f>Sheet1[[#This Row],[Outillage]]</f>
        <v>312_2873</v>
      </c>
    </row>
    <row r="887" spans="1:30" x14ac:dyDescent="0.25">
      <c r="A887">
        <v>29065697</v>
      </c>
      <c r="B887" t="s">
        <v>1836</v>
      </c>
      <c r="C887" t="s">
        <v>28</v>
      </c>
      <c r="D887" t="s">
        <v>29</v>
      </c>
      <c r="E887" t="s">
        <v>32</v>
      </c>
      <c r="F887" t="s">
        <v>1837</v>
      </c>
      <c r="G887" t="s">
        <v>32</v>
      </c>
      <c r="H887" t="s">
        <v>33</v>
      </c>
      <c r="I887">
        <v>0</v>
      </c>
      <c r="J887" t="s">
        <v>34</v>
      </c>
      <c r="K887" t="s">
        <v>35</v>
      </c>
      <c r="L887">
        <v>0.01</v>
      </c>
      <c r="M887" t="s">
        <v>32</v>
      </c>
      <c r="N887">
        <v>1</v>
      </c>
      <c r="O887" t="str">
        <f t="shared" si="169"/>
        <v/>
      </c>
      <c r="P887" t="str">
        <f t="shared" si="170"/>
        <v/>
      </c>
      <c r="Q887">
        <f t="shared" si="171"/>
        <v>28</v>
      </c>
      <c r="R887" t="str">
        <f t="shared" si="172"/>
        <v/>
      </c>
      <c r="S887" t="str">
        <f t="shared" si="173"/>
        <v/>
      </c>
      <c r="T887" t="str">
        <f t="shared" si="174"/>
        <v/>
      </c>
      <c r="U887" cm="1">
        <f t="array" ref="U887">MIN(IFERROR(FIND(_xlfn.SEQUENCE(10,,CHAR(48)),F887),""))</f>
        <v>8</v>
      </c>
      <c r="V887">
        <f t="shared" si="175"/>
        <v>15</v>
      </c>
      <c r="W887" t="str">
        <f t="shared" si="176"/>
        <v>312_2888</v>
      </c>
      <c r="X887" t="str">
        <f t="shared" si="177"/>
        <v>312_2888</v>
      </c>
      <c r="Y887" t="str">
        <f t="shared" si="178"/>
        <v>A créer</v>
      </c>
      <c r="Z887">
        <f t="shared" si="179"/>
        <v>0</v>
      </c>
      <c r="AA887" t="str">
        <f t="shared" si="180"/>
        <v>312_2888 / 29065697</v>
      </c>
      <c r="AB887">
        <f t="shared" si="181"/>
        <v>29065697</v>
      </c>
      <c r="AC887" s="10" t="str">
        <f>Sheet1[[#This Row],[Emplacement]]</f>
        <v>A créer</v>
      </c>
      <c r="AD887" s="10" t="str">
        <f>Sheet1[[#This Row],[Outillage]]</f>
        <v>312_2888</v>
      </c>
    </row>
    <row r="888" spans="1:30" x14ac:dyDescent="0.25">
      <c r="A888">
        <v>29065698</v>
      </c>
      <c r="B888" t="s">
        <v>1838</v>
      </c>
      <c r="C888" t="s">
        <v>28</v>
      </c>
      <c r="D888" t="s">
        <v>29</v>
      </c>
      <c r="E888" t="s">
        <v>32</v>
      </c>
      <c r="F888" t="s">
        <v>1839</v>
      </c>
      <c r="G888" t="s">
        <v>32</v>
      </c>
      <c r="H888" t="s">
        <v>33</v>
      </c>
      <c r="I888">
        <v>0</v>
      </c>
      <c r="J888" t="s">
        <v>34</v>
      </c>
      <c r="K888" t="s">
        <v>35</v>
      </c>
      <c r="L888">
        <v>0.01</v>
      </c>
      <c r="M888" t="s">
        <v>32</v>
      </c>
      <c r="N888">
        <v>1</v>
      </c>
      <c r="O888" t="str">
        <f t="shared" si="169"/>
        <v/>
      </c>
      <c r="P888" t="str">
        <f t="shared" si="170"/>
        <v/>
      </c>
      <c r="Q888">
        <f t="shared" si="171"/>
        <v>28</v>
      </c>
      <c r="R888" t="str">
        <f t="shared" si="172"/>
        <v/>
      </c>
      <c r="S888" t="str">
        <f t="shared" si="173"/>
        <v/>
      </c>
      <c r="T888" t="str">
        <f t="shared" si="174"/>
        <v/>
      </c>
      <c r="U888" cm="1">
        <f t="array" ref="U888">MIN(IFERROR(FIND(_xlfn.SEQUENCE(10,,CHAR(48)),F888),""))</f>
        <v>8</v>
      </c>
      <c r="V888">
        <f t="shared" si="175"/>
        <v>15</v>
      </c>
      <c r="W888" t="str">
        <f t="shared" si="176"/>
        <v>312_2893</v>
      </c>
      <c r="X888" t="str">
        <f t="shared" si="177"/>
        <v>312_2893</v>
      </c>
      <c r="Y888" t="str">
        <f t="shared" si="178"/>
        <v>A créer</v>
      </c>
      <c r="Z888">
        <f t="shared" si="179"/>
        <v>0</v>
      </c>
      <c r="AA888" t="str">
        <f t="shared" si="180"/>
        <v>312_2893 / 29065698</v>
      </c>
      <c r="AB888">
        <f t="shared" si="181"/>
        <v>29065698</v>
      </c>
      <c r="AC888" s="10" t="str">
        <f>Sheet1[[#This Row],[Emplacement]]</f>
        <v>A créer</v>
      </c>
      <c r="AD888" s="10" t="str">
        <f>Sheet1[[#This Row],[Outillage]]</f>
        <v>312_2893</v>
      </c>
    </row>
    <row r="889" spans="1:30" x14ac:dyDescent="0.25">
      <c r="A889">
        <v>29065701</v>
      </c>
      <c r="B889" t="s">
        <v>1840</v>
      </c>
      <c r="C889" t="s">
        <v>28</v>
      </c>
      <c r="D889" t="s">
        <v>29</v>
      </c>
      <c r="E889" t="s">
        <v>32</v>
      </c>
      <c r="F889" t="s">
        <v>1841</v>
      </c>
      <c r="G889" t="s">
        <v>32</v>
      </c>
      <c r="H889" t="s">
        <v>33</v>
      </c>
      <c r="I889">
        <v>0</v>
      </c>
      <c r="J889" t="s">
        <v>34</v>
      </c>
      <c r="K889" t="s">
        <v>35</v>
      </c>
      <c r="L889">
        <v>0.01</v>
      </c>
      <c r="M889" t="s">
        <v>32</v>
      </c>
      <c r="N889">
        <v>1</v>
      </c>
      <c r="O889" t="str">
        <f t="shared" si="169"/>
        <v/>
      </c>
      <c r="P889" t="str">
        <f t="shared" si="170"/>
        <v/>
      </c>
      <c r="Q889">
        <f t="shared" si="171"/>
        <v>28</v>
      </c>
      <c r="R889" t="str">
        <f t="shared" si="172"/>
        <v/>
      </c>
      <c r="S889" t="str">
        <f t="shared" si="173"/>
        <v/>
      </c>
      <c r="T889" t="str">
        <f t="shared" si="174"/>
        <v/>
      </c>
      <c r="U889" cm="1">
        <f t="array" ref="U889">MIN(IFERROR(FIND(_xlfn.SEQUENCE(10,,CHAR(48)),F889),""))</f>
        <v>8</v>
      </c>
      <c r="V889">
        <f t="shared" si="175"/>
        <v>15</v>
      </c>
      <c r="W889" t="str">
        <f t="shared" si="176"/>
        <v>312_2910</v>
      </c>
      <c r="X889" t="str">
        <f t="shared" si="177"/>
        <v>312_2910</v>
      </c>
      <c r="Y889" t="str">
        <f t="shared" si="178"/>
        <v>A créer</v>
      </c>
      <c r="Z889">
        <f t="shared" si="179"/>
        <v>0</v>
      </c>
      <c r="AA889" t="str">
        <f t="shared" si="180"/>
        <v>312_2910 / 29065701</v>
      </c>
      <c r="AB889">
        <f t="shared" si="181"/>
        <v>29065701</v>
      </c>
      <c r="AC889" s="10" t="str">
        <f>Sheet1[[#This Row],[Emplacement]]</f>
        <v>A créer</v>
      </c>
      <c r="AD889" s="10" t="str">
        <f>Sheet1[[#This Row],[Outillage]]</f>
        <v>312_2910</v>
      </c>
    </row>
    <row r="890" spans="1:30" x14ac:dyDescent="0.25">
      <c r="A890">
        <v>29065704</v>
      </c>
      <c r="B890" t="s">
        <v>1842</v>
      </c>
      <c r="C890" t="s">
        <v>28</v>
      </c>
      <c r="D890" t="s">
        <v>29</v>
      </c>
      <c r="E890" t="s">
        <v>32</v>
      </c>
      <c r="F890" t="s">
        <v>1843</v>
      </c>
      <c r="G890" t="s">
        <v>32</v>
      </c>
      <c r="H890" t="s">
        <v>33</v>
      </c>
      <c r="I890">
        <v>0</v>
      </c>
      <c r="J890" t="s">
        <v>34</v>
      </c>
      <c r="K890" t="s">
        <v>35</v>
      </c>
      <c r="L890">
        <v>0.01</v>
      </c>
      <c r="M890" t="s">
        <v>32</v>
      </c>
      <c r="N890">
        <v>1</v>
      </c>
      <c r="O890" t="str">
        <f t="shared" si="169"/>
        <v/>
      </c>
      <c r="P890" t="str">
        <f t="shared" si="170"/>
        <v/>
      </c>
      <c r="Q890">
        <f t="shared" si="171"/>
        <v>27</v>
      </c>
      <c r="R890" t="str">
        <f t="shared" si="172"/>
        <v/>
      </c>
      <c r="S890" t="str">
        <f t="shared" si="173"/>
        <v/>
      </c>
      <c r="T890" t="str">
        <f t="shared" si="174"/>
        <v/>
      </c>
      <c r="U890" cm="1">
        <f t="array" ref="U890">MIN(IFERROR(FIND(_xlfn.SEQUENCE(10,,CHAR(48)),F890),""))</f>
        <v>8</v>
      </c>
      <c r="V890">
        <f t="shared" si="175"/>
        <v>15</v>
      </c>
      <c r="W890" t="str">
        <f t="shared" si="176"/>
        <v>312_2931</v>
      </c>
      <c r="X890" t="str">
        <f t="shared" si="177"/>
        <v>312_2931</v>
      </c>
      <c r="Y890" t="str">
        <f t="shared" si="178"/>
        <v>A créer</v>
      </c>
      <c r="Z890">
        <f t="shared" si="179"/>
        <v>0</v>
      </c>
      <c r="AA890" t="str">
        <f t="shared" si="180"/>
        <v>312_2931 / 29065704</v>
      </c>
      <c r="AB890">
        <f t="shared" si="181"/>
        <v>29065704</v>
      </c>
      <c r="AC890" s="10" t="str">
        <f>Sheet1[[#This Row],[Emplacement]]</f>
        <v>A créer</v>
      </c>
      <c r="AD890" s="10" t="str">
        <f>Sheet1[[#This Row],[Outillage]]</f>
        <v>312_2931</v>
      </c>
    </row>
    <row r="891" spans="1:30" x14ac:dyDescent="0.25">
      <c r="A891">
        <v>29065718</v>
      </c>
      <c r="B891" t="s">
        <v>1844</v>
      </c>
      <c r="C891" t="s">
        <v>28</v>
      </c>
      <c r="D891" t="s">
        <v>29</v>
      </c>
      <c r="E891" t="s">
        <v>32</v>
      </c>
      <c r="F891" t="s">
        <v>1845</v>
      </c>
      <c r="G891" t="s">
        <v>32</v>
      </c>
      <c r="H891" t="s">
        <v>33</v>
      </c>
      <c r="I891">
        <v>0</v>
      </c>
      <c r="J891" t="s">
        <v>34</v>
      </c>
      <c r="K891" t="s">
        <v>35</v>
      </c>
      <c r="L891">
        <v>0.01</v>
      </c>
      <c r="M891" t="s">
        <v>32</v>
      </c>
      <c r="N891">
        <v>1</v>
      </c>
      <c r="O891" t="str">
        <f t="shared" si="169"/>
        <v/>
      </c>
      <c r="P891" t="str">
        <f t="shared" si="170"/>
        <v/>
      </c>
      <c r="Q891">
        <f t="shared" si="171"/>
        <v>25</v>
      </c>
      <c r="R891" t="str">
        <f t="shared" si="172"/>
        <v/>
      </c>
      <c r="S891" t="str">
        <f t="shared" si="173"/>
        <v/>
      </c>
      <c r="T891" t="str">
        <f t="shared" si="174"/>
        <v/>
      </c>
      <c r="U891" cm="1">
        <f t="array" ref="U891">MIN(IFERROR(FIND(_xlfn.SEQUENCE(10,,CHAR(48)),F891),""))</f>
        <v>8</v>
      </c>
      <c r="V891">
        <f t="shared" si="175"/>
        <v>15</v>
      </c>
      <c r="W891" t="str">
        <f t="shared" si="176"/>
        <v>611_0617</v>
      </c>
      <c r="X891" t="str">
        <f t="shared" si="177"/>
        <v>611_0617</v>
      </c>
      <c r="Y891" t="str">
        <f t="shared" si="178"/>
        <v>A créer</v>
      </c>
      <c r="Z891">
        <f t="shared" si="179"/>
        <v>0</v>
      </c>
      <c r="AA891" t="str">
        <f t="shared" si="180"/>
        <v>611_0617 / 29065718</v>
      </c>
      <c r="AB891">
        <f t="shared" si="181"/>
        <v>29065718</v>
      </c>
      <c r="AC891" s="10" t="str">
        <f>Sheet1[[#This Row],[Emplacement]]</f>
        <v>A créer</v>
      </c>
      <c r="AD891" s="10" t="str">
        <f>Sheet1[[#This Row],[Outillage]]</f>
        <v>611_0617</v>
      </c>
    </row>
    <row r="892" spans="1:30" x14ac:dyDescent="0.25">
      <c r="A892">
        <v>29065719</v>
      </c>
      <c r="B892" t="s">
        <v>1846</v>
      </c>
      <c r="C892" t="s">
        <v>28</v>
      </c>
      <c r="D892" t="s">
        <v>29</v>
      </c>
      <c r="E892" t="s">
        <v>32</v>
      </c>
      <c r="F892" t="s">
        <v>1847</v>
      </c>
      <c r="G892" t="s">
        <v>32</v>
      </c>
      <c r="H892" t="s">
        <v>33</v>
      </c>
      <c r="I892">
        <v>0</v>
      </c>
      <c r="J892" t="s">
        <v>34</v>
      </c>
      <c r="K892" t="s">
        <v>35</v>
      </c>
      <c r="L892">
        <v>0.01</v>
      </c>
      <c r="M892" t="s">
        <v>32</v>
      </c>
      <c r="N892">
        <v>1</v>
      </c>
      <c r="O892" t="str">
        <f t="shared" si="169"/>
        <v/>
      </c>
      <c r="P892" t="str">
        <f t="shared" si="170"/>
        <v/>
      </c>
      <c r="Q892">
        <f t="shared" si="171"/>
        <v>25</v>
      </c>
      <c r="R892" t="str">
        <f t="shared" si="172"/>
        <v/>
      </c>
      <c r="S892" t="str">
        <f t="shared" si="173"/>
        <v/>
      </c>
      <c r="T892" t="str">
        <f t="shared" si="174"/>
        <v/>
      </c>
      <c r="U892" cm="1">
        <f t="array" ref="U892">MIN(IFERROR(FIND(_xlfn.SEQUENCE(10,,CHAR(48)),F892),""))</f>
        <v>8</v>
      </c>
      <c r="V892">
        <f t="shared" si="175"/>
        <v>15</v>
      </c>
      <c r="W892" t="str">
        <f t="shared" si="176"/>
        <v>611_1877</v>
      </c>
      <c r="X892" t="str">
        <f t="shared" si="177"/>
        <v>611_1877</v>
      </c>
      <c r="Y892" t="str">
        <f t="shared" si="178"/>
        <v>A créer</v>
      </c>
      <c r="Z892">
        <f t="shared" si="179"/>
        <v>0</v>
      </c>
      <c r="AA892" t="str">
        <f t="shared" si="180"/>
        <v>611_1877 / 29065719</v>
      </c>
      <c r="AB892">
        <f t="shared" si="181"/>
        <v>29065719</v>
      </c>
      <c r="AC892" s="10" t="str">
        <f>Sheet1[[#This Row],[Emplacement]]</f>
        <v>A créer</v>
      </c>
      <c r="AD892" s="10" t="str">
        <f>Sheet1[[#This Row],[Outillage]]</f>
        <v>611_1877</v>
      </c>
    </row>
    <row r="893" spans="1:30" x14ac:dyDescent="0.25">
      <c r="A893">
        <v>29065720</v>
      </c>
      <c r="B893" t="s">
        <v>1848</v>
      </c>
      <c r="C893" t="s">
        <v>28</v>
      </c>
      <c r="D893" t="s">
        <v>29</v>
      </c>
      <c r="E893" t="s">
        <v>32</v>
      </c>
      <c r="F893" t="s">
        <v>1849</v>
      </c>
      <c r="G893" t="s">
        <v>32</v>
      </c>
      <c r="H893" t="s">
        <v>33</v>
      </c>
      <c r="I893">
        <v>0</v>
      </c>
      <c r="J893" t="s">
        <v>34</v>
      </c>
      <c r="K893" t="s">
        <v>35</v>
      </c>
      <c r="L893">
        <v>0.01</v>
      </c>
      <c r="M893" t="s">
        <v>32</v>
      </c>
      <c r="N893">
        <v>1</v>
      </c>
      <c r="O893" t="str">
        <f t="shared" si="169"/>
        <v/>
      </c>
      <c r="P893" t="str">
        <f t="shared" si="170"/>
        <v/>
      </c>
      <c r="Q893">
        <f t="shared" si="171"/>
        <v>25</v>
      </c>
      <c r="R893" t="str">
        <f t="shared" si="172"/>
        <v/>
      </c>
      <c r="S893" t="str">
        <f t="shared" si="173"/>
        <v/>
      </c>
      <c r="T893" t="str">
        <f t="shared" si="174"/>
        <v/>
      </c>
      <c r="U893" cm="1">
        <f t="array" ref="U893">MIN(IFERROR(FIND(_xlfn.SEQUENCE(10,,CHAR(48)),F893),""))</f>
        <v>8</v>
      </c>
      <c r="V893">
        <f t="shared" si="175"/>
        <v>15</v>
      </c>
      <c r="W893" t="str">
        <f t="shared" si="176"/>
        <v>611_2330</v>
      </c>
      <c r="X893" t="str">
        <f t="shared" si="177"/>
        <v>611_2330</v>
      </c>
      <c r="Y893" t="str">
        <f t="shared" si="178"/>
        <v>A créer</v>
      </c>
      <c r="Z893">
        <f t="shared" si="179"/>
        <v>0</v>
      </c>
      <c r="AA893" t="str">
        <f t="shared" si="180"/>
        <v>611_2330 / 29065720</v>
      </c>
      <c r="AB893">
        <f t="shared" si="181"/>
        <v>29065720</v>
      </c>
      <c r="AC893" s="10" t="str">
        <f>Sheet1[[#This Row],[Emplacement]]</f>
        <v>A créer</v>
      </c>
      <c r="AD893" s="10" t="str">
        <f>Sheet1[[#This Row],[Outillage]]</f>
        <v>611_2330</v>
      </c>
    </row>
    <row r="894" spans="1:30" x14ac:dyDescent="0.25">
      <c r="A894">
        <v>29065721</v>
      </c>
      <c r="B894" t="s">
        <v>1850</v>
      </c>
      <c r="C894" t="s">
        <v>28</v>
      </c>
      <c r="D894" t="s">
        <v>29</v>
      </c>
      <c r="E894" t="s">
        <v>32</v>
      </c>
      <c r="F894" t="s">
        <v>1851</v>
      </c>
      <c r="G894" t="s">
        <v>32</v>
      </c>
      <c r="H894" t="s">
        <v>33</v>
      </c>
      <c r="I894">
        <v>0</v>
      </c>
      <c r="J894" t="s">
        <v>34</v>
      </c>
      <c r="K894" t="s">
        <v>35</v>
      </c>
      <c r="L894">
        <v>0.01</v>
      </c>
      <c r="M894" t="s">
        <v>32</v>
      </c>
      <c r="N894">
        <v>1</v>
      </c>
      <c r="O894" t="str">
        <f t="shared" si="169"/>
        <v/>
      </c>
      <c r="P894" t="str">
        <f t="shared" si="170"/>
        <v/>
      </c>
      <c r="Q894">
        <f t="shared" si="171"/>
        <v>25</v>
      </c>
      <c r="R894" t="str">
        <f t="shared" si="172"/>
        <v/>
      </c>
      <c r="S894" t="str">
        <f t="shared" si="173"/>
        <v/>
      </c>
      <c r="T894" t="str">
        <f t="shared" si="174"/>
        <v/>
      </c>
      <c r="U894" cm="1">
        <f t="array" ref="U894">MIN(IFERROR(FIND(_xlfn.SEQUENCE(10,,CHAR(48)),F894),""))</f>
        <v>8</v>
      </c>
      <c r="V894">
        <f t="shared" si="175"/>
        <v>15</v>
      </c>
      <c r="W894" t="str">
        <f t="shared" si="176"/>
        <v>611_2332</v>
      </c>
      <c r="X894" t="str">
        <f t="shared" si="177"/>
        <v>611_2332</v>
      </c>
      <c r="Y894" t="str">
        <f t="shared" si="178"/>
        <v>A créer</v>
      </c>
      <c r="Z894">
        <f t="shared" si="179"/>
        <v>0</v>
      </c>
      <c r="AA894" t="str">
        <f t="shared" si="180"/>
        <v>611_2332 / 29065721</v>
      </c>
      <c r="AB894">
        <f t="shared" si="181"/>
        <v>29065721</v>
      </c>
      <c r="AC894" s="10" t="str">
        <f>Sheet1[[#This Row],[Emplacement]]</f>
        <v>A créer</v>
      </c>
      <c r="AD894" s="10" t="str">
        <f>Sheet1[[#This Row],[Outillage]]</f>
        <v>611_2332</v>
      </c>
    </row>
    <row r="895" spans="1:30" x14ac:dyDescent="0.25">
      <c r="A895">
        <v>29065723</v>
      </c>
      <c r="B895" t="s">
        <v>1852</v>
      </c>
      <c r="C895" t="s">
        <v>28</v>
      </c>
      <c r="D895" t="s">
        <v>29</v>
      </c>
      <c r="E895" t="s">
        <v>32</v>
      </c>
      <c r="F895" t="s">
        <v>1853</v>
      </c>
      <c r="G895" t="s">
        <v>32</v>
      </c>
      <c r="H895" t="s">
        <v>33</v>
      </c>
      <c r="I895">
        <v>0</v>
      </c>
      <c r="J895" t="s">
        <v>34</v>
      </c>
      <c r="K895" t="s">
        <v>35</v>
      </c>
      <c r="L895">
        <v>0.01</v>
      </c>
      <c r="M895" t="s">
        <v>32</v>
      </c>
      <c r="N895">
        <v>1</v>
      </c>
      <c r="O895" t="str">
        <f t="shared" si="169"/>
        <v/>
      </c>
      <c r="P895" t="str">
        <f t="shared" si="170"/>
        <v/>
      </c>
      <c r="Q895">
        <f t="shared" si="171"/>
        <v>25</v>
      </c>
      <c r="R895" t="str">
        <f t="shared" si="172"/>
        <v/>
      </c>
      <c r="S895" t="str">
        <f t="shared" si="173"/>
        <v/>
      </c>
      <c r="T895" t="str">
        <f t="shared" si="174"/>
        <v/>
      </c>
      <c r="U895" cm="1">
        <f t="array" ref="U895">MIN(IFERROR(FIND(_xlfn.SEQUENCE(10,,CHAR(48)),F895),""))</f>
        <v>8</v>
      </c>
      <c r="V895">
        <f t="shared" si="175"/>
        <v>15</v>
      </c>
      <c r="W895" t="str">
        <f t="shared" si="176"/>
        <v>611_3074</v>
      </c>
      <c r="X895" t="str">
        <f t="shared" si="177"/>
        <v>611_3074</v>
      </c>
      <c r="Y895" t="str">
        <f t="shared" si="178"/>
        <v>A créer</v>
      </c>
      <c r="Z895">
        <f t="shared" si="179"/>
        <v>0</v>
      </c>
      <c r="AA895" t="str">
        <f t="shared" si="180"/>
        <v>611_3074 / 29065723</v>
      </c>
      <c r="AB895">
        <f t="shared" si="181"/>
        <v>29065723</v>
      </c>
      <c r="AC895" s="10" t="str">
        <f>Sheet1[[#This Row],[Emplacement]]</f>
        <v>A créer</v>
      </c>
      <c r="AD895" s="10" t="str">
        <f>Sheet1[[#This Row],[Outillage]]</f>
        <v>611_3074</v>
      </c>
    </row>
    <row r="896" spans="1:30" x14ac:dyDescent="0.25">
      <c r="A896">
        <v>29065731</v>
      </c>
      <c r="B896" t="s">
        <v>1854</v>
      </c>
      <c r="C896" t="s">
        <v>28</v>
      </c>
      <c r="D896" t="s">
        <v>29</v>
      </c>
      <c r="E896" t="s">
        <v>32</v>
      </c>
      <c r="F896" t="s">
        <v>1855</v>
      </c>
      <c r="G896" t="s">
        <v>32</v>
      </c>
      <c r="H896" t="s">
        <v>33</v>
      </c>
      <c r="I896">
        <v>0</v>
      </c>
      <c r="J896" t="s">
        <v>34</v>
      </c>
      <c r="K896" t="s">
        <v>35</v>
      </c>
      <c r="L896">
        <v>0.01</v>
      </c>
      <c r="M896" t="s">
        <v>32</v>
      </c>
      <c r="N896">
        <v>1</v>
      </c>
      <c r="O896" t="str">
        <f t="shared" si="169"/>
        <v/>
      </c>
      <c r="P896" t="str">
        <f t="shared" si="170"/>
        <v/>
      </c>
      <c r="Q896">
        <f t="shared" si="171"/>
        <v>29</v>
      </c>
      <c r="R896" t="str">
        <f t="shared" si="172"/>
        <v/>
      </c>
      <c r="S896" t="str">
        <f t="shared" si="173"/>
        <v/>
      </c>
      <c r="T896" t="str">
        <f t="shared" si="174"/>
        <v/>
      </c>
      <c r="U896" cm="1">
        <f t="array" ref="U896">MIN(IFERROR(FIND(_xlfn.SEQUENCE(10,,CHAR(48)),F896),""))</f>
        <v>8</v>
      </c>
      <c r="V896">
        <f t="shared" si="175"/>
        <v>15</v>
      </c>
      <c r="W896" t="str">
        <f t="shared" si="176"/>
        <v>312_0665</v>
      </c>
      <c r="X896" t="str">
        <f t="shared" si="177"/>
        <v>312_0665</v>
      </c>
      <c r="Y896" t="str">
        <f t="shared" si="178"/>
        <v>A créer</v>
      </c>
      <c r="Z896">
        <f t="shared" si="179"/>
        <v>0</v>
      </c>
      <c r="AA896" t="str">
        <f t="shared" si="180"/>
        <v>312_0665 / 29065731</v>
      </c>
      <c r="AB896">
        <f t="shared" si="181"/>
        <v>29065731</v>
      </c>
      <c r="AC896" s="10" t="str">
        <f>Sheet1[[#This Row],[Emplacement]]</f>
        <v>A créer</v>
      </c>
      <c r="AD896" s="10" t="str">
        <f>Sheet1[[#This Row],[Outillage]]</f>
        <v>312_0665</v>
      </c>
    </row>
    <row r="897" spans="1:30" x14ac:dyDescent="0.25">
      <c r="A897">
        <v>29065735</v>
      </c>
      <c r="B897" t="s">
        <v>1856</v>
      </c>
      <c r="C897" t="s">
        <v>28</v>
      </c>
      <c r="D897" t="s">
        <v>29</v>
      </c>
      <c r="E897" t="s">
        <v>32</v>
      </c>
      <c r="F897" t="s">
        <v>1857</v>
      </c>
      <c r="G897" t="s">
        <v>32</v>
      </c>
      <c r="H897" t="s">
        <v>33</v>
      </c>
      <c r="I897">
        <v>0</v>
      </c>
      <c r="J897" t="s">
        <v>34</v>
      </c>
      <c r="K897" t="s">
        <v>35</v>
      </c>
      <c r="L897">
        <v>0.01</v>
      </c>
      <c r="M897" t="s">
        <v>32</v>
      </c>
      <c r="N897">
        <v>1</v>
      </c>
      <c r="O897" t="str">
        <f t="shared" si="169"/>
        <v/>
      </c>
      <c r="P897" t="str">
        <f t="shared" si="170"/>
        <v/>
      </c>
      <c r="Q897">
        <f t="shared" si="171"/>
        <v>29</v>
      </c>
      <c r="R897" t="str">
        <f t="shared" si="172"/>
        <v/>
      </c>
      <c r="S897" t="str">
        <f t="shared" si="173"/>
        <v/>
      </c>
      <c r="T897" t="str">
        <f t="shared" si="174"/>
        <v/>
      </c>
      <c r="U897" cm="1">
        <f t="array" ref="U897">MIN(IFERROR(FIND(_xlfn.SEQUENCE(10,,CHAR(48)),F897),""))</f>
        <v>8</v>
      </c>
      <c r="V897">
        <f t="shared" si="175"/>
        <v>15</v>
      </c>
      <c r="W897" t="str">
        <f t="shared" si="176"/>
        <v>312_1935</v>
      </c>
      <c r="X897" t="str">
        <f t="shared" si="177"/>
        <v>312_1935</v>
      </c>
      <c r="Y897" t="str">
        <f t="shared" si="178"/>
        <v>A créer</v>
      </c>
      <c r="Z897">
        <f t="shared" si="179"/>
        <v>0</v>
      </c>
      <c r="AA897" t="str">
        <f t="shared" si="180"/>
        <v>312_1935 / 29065735</v>
      </c>
      <c r="AB897">
        <f t="shared" si="181"/>
        <v>29065735</v>
      </c>
      <c r="AC897" s="10" t="str">
        <f>Sheet1[[#This Row],[Emplacement]]</f>
        <v>A créer</v>
      </c>
      <c r="AD897" s="10" t="str">
        <f>Sheet1[[#This Row],[Outillage]]</f>
        <v>312_1935</v>
      </c>
    </row>
    <row r="898" spans="1:30" x14ac:dyDescent="0.25">
      <c r="A898">
        <v>29065738</v>
      </c>
      <c r="B898" t="s">
        <v>1858</v>
      </c>
      <c r="C898" t="s">
        <v>28</v>
      </c>
      <c r="D898" t="s">
        <v>29</v>
      </c>
      <c r="E898" t="s">
        <v>32</v>
      </c>
      <c r="F898" t="s">
        <v>1859</v>
      </c>
      <c r="G898" t="s">
        <v>32</v>
      </c>
      <c r="H898" t="s">
        <v>33</v>
      </c>
      <c r="I898">
        <v>0</v>
      </c>
      <c r="J898" t="s">
        <v>34</v>
      </c>
      <c r="K898" t="s">
        <v>35</v>
      </c>
      <c r="L898">
        <v>0.01</v>
      </c>
      <c r="M898" t="s">
        <v>32</v>
      </c>
      <c r="N898">
        <v>1</v>
      </c>
      <c r="O898" t="str">
        <f t="shared" ref="O898:O961" si="182">IF(F898="","",IFERROR(FIND("DRW ACY",B898),""))</f>
        <v/>
      </c>
      <c r="P898" t="str">
        <f t="shared" ref="P898:P961" si="183">IF(O898="","",O898+6)</f>
        <v/>
      </c>
      <c r="Q898">
        <f t="shared" ref="Q898:Q961" si="184">LEN(B898)</f>
        <v>29</v>
      </c>
      <c r="R898" t="str">
        <f t="shared" ref="R898:R961" si="185">IF(P898="","",RIGHT(B898,Q898-P898))</f>
        <v/>
      </c>
      <c r="S898" t="str">
        <f t="shared" ref="S898:S961" si="186">IFERROR(FIND("DRWACY",F898),"")</f>
        <v/>
      </c>
      <c r="T898" t="str">
        <f t="shared" ref="T898:T961" si="187">IF(S898="","",S898+6)</f>
        <v/>
      </c>
      <c r="U898" cm="1">
        <f t="array" ref="U898">MIN(IFERROR(FIND(_xlfn.SEQUENCE(10,,CHAR(48)),F898),""))</f>
        <v>8</v>
      </c>
      <c r="V898">
        <f t="shared" ref="V898:V961" si="188">LEN(F898)</f>
        <v>15</v>
      </c>
      <c r="W898" t="str">
        <f t="shared" ref="W898:W961" si="189">RIGHT(F898,(V898+1)-U898)</f>
        <v>312_2229</v>
      </c>
      <c r="X898" t="str">
        <f t="shared" ref="X898:X961" si="190">LEFT(W898,8)</f>
        <v>312_2229</v>
      </c>
      <c r="Y898" t="str">
        <f t="shared" ref="Y898:Y961" si="191">IF(E898&lt;&gt;"",E898,"A créer")</f>
        <v>A créer</v>
      </c>
      <c r="Z898">
        <f t="shared" ref="Z898:Z961" si="192">I898</f>
        <v>0</v>
      </c>
      <c r="AA898" t="str">
        <f t="shared" ref="AA898:AA961" si="193">X898&amp;" / "&amp;A898</f>
        <v>312_2229 / 29065738</v>
      </c>
      <c r="AB898">
        <f t="shared" ref="AB898:AB961" si="194">A898</f>
        <v>29065738</v>
      </c>
      <c r="AC898" s="10" t="str">
        <f>Sheet1[[#This Row],[Emplacement]]</f>
        <v>A créer</v>
      </c>
      <c r="AD898" s="10" t="str">
        <f>Sheet1[[#This Row],[Outillage]]</f>
        <v>312_2229</v>
      </c>
    </row>
    <row r="899" spans="1:30" x14ac:dyDescent="0.25">
      <c r="A899">
        <v>29065739</v>
      </c>
      <c r="B899" t="s">
        <v>1860</v>
      </c>
      <c r="C899" t="s">
        <v>28</v>
      </c>
      <c r="D899" t="s">
        <v>29</v>
      </c>
      <c r="E899" t="s">
        <v>32</v>
      </c>
      <c r="F899" t="s">
        <v>1861</v>
      </c>
      <c r="G899" t="s">
        <v>32</v>
      </c>
      <c r="H899" t="s">
        <v>33</v>
      </c>
      <c r="I899">
        <v>0</v>
      </c>
      <c r="J899" t="s">
        <v>34</v>
      </c>
      <c r="K899" t="s">
        <v>35</v>
      </c>
      <c r="L899">
        <v>135</v>
      </c>
      <c r="M899" t="s">
        <v>32</v>
      </c>
      <c r="N899">
        <v>1</v>
      </c>
      <c r="O899" t="str">
        <f t="shared" si="182"/>
        <v/>
      </c>
      <c r="P899" t="str">
        <f t="shared" si="183"/>
        <v/>
      </c>
      <c r="Q899">
        <f t="shared" si="184"/>
        <v>29</v>
      </c>
      <c r="R899" t="str">
        <f t="shared" si="185"/>
        <v/>
      </c>
      <c r="S899" t="str">
        <f t="shared" si="186"/>
        <v/>
      </c>
      <c r="T899" t="str">
        <f t="shared" si="187"/>
        <v/>
      </c>
      <c r="U899" cm="1">
        <f t="array" ref="U899">MIN(IFERROR(FIND(_xlfn.SEQUENCE(10,,CHAR(48)),F899),""))</f>
        <v>8</v>
      </c>
      <c r="V899">
        <f t="shared" si="188"/>
        <v>15</v>
      </c>
      <c r="W899" t="str">
        <f t="shared" si="189"/>
        <v>312_2287</v>
      </c>
      <c r="X899" t="str">
        <f t="shared" si="190"/>
        <v>312_2287</v>
      </c>
      <c r="Y899" t="str">
        <f t="shared" si="191"/>
        <v>A créer</v>
      </c>
      <c r="Z899">
        <f t="shared" si="192"/>
        <v>0</v>
      </c>
      <c r="AA899" t="str">
        <f t="shared" si="193"/>
        <v>312_2287 / 29065739</v>
      </c>
      <c r="AB899">
        <f t="shared" si="194"/>
        <v>29065739</v>
      </c>
      <c r="AC899" s="10" t="str">
        <f>Sheet1[[#This Row],[Emplacement]]</f>
        <v>A créer</v>
      </c>
      <c r="AD899" s="10" t="str">
        <f>Sheet1[[#This Row],[Outillage]]</f>
        <v>312_2287</v>
      </c>
    </row>
    <row r="900" spans="1:30" x14ac:dyDescent="0.25">
      <c r="A900">
        <v>29065740</v>
      </c>
      <c r="B900" t="s">
        <v>1862</v>
      </c>
      <c r="C900" t="s">
        <v>28</v>
      </c>
      <c r="D900" t="s">
        <v>29</v>
      </c>
      <c r="E900" t="s">
        <v>32</v>
      </c>
      <c r="F900" t="s">
        <v>1863</v>
      </c>
      <c r="G900" t="s">
        <v>32</v>
      </c>
      <c r="H900" t="s">
        <v>33</v>
      </c>
      <c r="I900">
        <v>0</v>
      </c>
      <c r="J900" t="s">
        <v>34</v>
      </c>
      <c r="K900" t="s">
        <v>35</v>
      </c>
      <c r="L900">
        <v>0.01</v>
      </c>
      <c r="M900" t="s">
        <v>32</v>
      </c>
      <c r="N900">
        <v>1</v>
      </c>
      <c r="O900" t="str">
        <f t="shared" si="182"/>
        <v/>
      </c>
      <c r="P900" t="str">
        <f t="shared" si="183"/>
        <v/>
      </c>
      <c r="Q900">
        <f t="shared" si="184"/>
        <v>29</v>
      </c>
      <c r="R900" t="str">
        <f t="shared" si="185"/>
        <v/>
      </c>
      <c r="S900" t="str">
        <f t="shared" si="186"/>
        <v/>
      </c>
      <c r="T900" t="str">
        <f t="shared" si="187"/>
        <v/>
      </c>
      <c r="U900" cm="1">
        <f t="array" ref="U900">MIN(IFERROR(FIND(_xlfn.SEQUENCE(10,,CHAR(48)),F900),""))</f>
        <v>8</v>
      </c>
      <c r="V900">
        <f t="shared" si="188"/>
        <v>15</v>
      </c>
      <c r="W900" t="str">
        <f t="shared" si="189"/>
        <v>312_2290</v>
      </c>
      <c r="X900" t="str">
        <f t="shared" si="190"/>
        <v>312_2290</v>
      </c>
      <c r="Y900" t="str">
        <f t="shared" si="191"/>
        <v>A créer</v>
      </c>
      <c r="Z900">
        <f t="shared" si="192"/>
        <v>0</v>
      </c>
      <c r="AA900" t="str">
        <f t="shared" si="193"/>
        <v>312_2290 / 29065740</v>
      </c>
      <c r="AB900">
        <f t="shared" si="194"/>
        <v>29065740</v>
      </c>
      <c r="AC900" s="10" t="str">
        <f>Sheet1[[#This Row],[Emplacement]]</f>
        <v>A créer</v>
      </c>
      <c r="AD900" s="10" t="str">
        <f>Sheet1[[#This Row],[Outillage]]</f>
        <v>312_2290</v>
      </c>
    </row>
    <row r="901" spans="1:30" x14ac:dyDescent="0.25">
      <c r="A901">
        <v>29065741</v>
      </c>
      <c r="B901" t="s">
        <v>1864</v>
      </c>
      <c r="C901" t="s">
        <v>28</v>
      </c>
      <c r="D901" t="s">
        <v>29</v>
      </c>
      <c r="E901" t="s">
        <v>32</v>
      </c>
      <c r="F901" t="s">
        <v>1865</v>
      </c>
      <c r="G901" t="s">
        <v>32</v>
      </c>
      <c r="H901" t="s">
        <v>33</v>
      </c>
      <c r="I901">
        <v>0</v>
      </c>
      <c r="J901" t="s">
        <v>34</v>
      </c>
      <c r="K901" t="s">
        <v>35</v>
      </c>
      <c r="L901">
        <v>0.01</v>
      </c>
      <c r="M901" t="s">
        <v>32</v>
      </c>
      <c r="N901">
        <v>1</v>
      </c>
      <c r="O901" t="str">
        <f t="shared" si="182"/>
        <v/>
      </c>
      <c r="P901" t="str">
        <f t="shared" si="183"/>
        <v/>
      </c>
      <c r="Q901">
        <f t="shared" si="184"/>
        <v>29</v>
      </c>
      <c r="R901" t="str">
        <f t="shared" si="185"/>
        <v/>
      </c>
      <c r="S901" t="str">
        <f t="shared" si="186"/>
        <v/>
      </c>
      <c r="T901" t="str">
        <f t="shared" si="187"/>
        <v/>
      </c>
      <c r="U901" cm="1">
        <f t="array" ref="U901">MIN(IFERROR(FIND(_xlfn.SEQUENCE(10,,CHAR(48)),F901),""))</f>
        <v>8</v>
      </c>
      <c r="V901">
        <f t="shared" si="188"/>
        <v>15</v>
      </c>
      <c r="W901" t="str">
        <f t="shared" si="189"/>
        <v>312_2292</v>
      </c>
      <c r="X901" t="str">
        <f t="shared" si="190"/>
        <v>312_2292</v>
      </c>
      <c r="Y901" t="str">
        <f t="shared" si="191"/>
        <v>A créer</v>
      </c>
      <c r="Z901">
        <f t="shared" si="192"/>
        <v>0</v>
      </c>
      <c r="AA901" t="str">
        <f t="shared" si="193"/>
        <v>312_2292 / 29065741</v>
      </c>
      <c r="AB901">
        <f t="shared" si="194"/>
        <v>29065741</v>
      </c>
      <c r="AC901" s="10" t="str">
        <f>Sheet1[[#This Row],[Emplacement]]</f>
        <v>A créer</v>
      </c>
      <c r="AD901" s="10" t="str">
        <f>Sheet1[[#This Row],[Outillage]]</f>
        <v>312_2292</v>
      </c>
    </row>
    <row r="902" spans="1:30" x14ac:dyDescent="0.25">
      <c r="A902">
        <v>29065745</v>
      </c>
      <c r="B902" t="s">
        <v>1866</v>
      </c>
      <c r="C902" t="s">
        <v>28</v>
      </c>
      <c r="D902" t="s">
        <v>29</v>
      </c>
      <c r="E902" t="s">
        <v>32</v>
      </c>
      <c r="F902" t="s">
        <v>1867</v>
      </c>
      <c r="G902" t="s">
        <v>32</v>
      </c>
      <c r="H902" t="s">
        <v>33</v>
      </c>
      <c r="I902">
        <v>0</v>
      </c>
      <c r="J902" t="s">
        <v>34</v>
      </c>
      <c r="K902" t="s">
        <v>35</v>
      </c>
      <c r="L902">
        <v>0.01</v>
      </c>
      <c r="M902" t="s">
        <v>32</v>
      </c>
      <c r="N902">
        <v>1</v>
      </c>
      <c r="O902" t="str">
        <f t="shared" si="182"/>
        <v/>
      </c>
      <c r="P902" t="str">
        <f t="shared" si="183"/>
        <v/>
      </c>
      <c r="Q902">
        <f t="shared" si="184"/>
        <v>29</v>
      </c>
      <c r="R902" t="str">
        <f t="shared" si="185"/>
        <v/>
      </c>
      <c r="S902" t="str">
        <f t="shared" si="186"/>
        <v/>
      </c>
      <c r="T902" t="str">
        <f t="shared" si="187"/>
        <v/>
      </c>
      <c r="U902" cm="1">
        <f t="array" ref="U902">MIN(IFERROR(FIND(_xlfn.SEQUENCE(10,,CHAR(48)),F902),""))</f>
        <v>8</v>
      </c>
      <c r="V902">
        <f t="shared" si="188"/>
        <v>15</v>
      </c>
      <c r="W902" t="str">
        <f t="shared" si="189"/>
        <v>312_2347</v>
      </c>
      <c r="X902" t="str">
        <f t="shared" si="190"/>
        <v>312_2347</v>
      </c>
      <c r="Y902" t="str">
        <f t="shared" si="191"/>
        <v>A créer</v>
      </c>
      <c r="Z902">
        <f t="shared" si="192"/>
        <v>0</v>
      </c>
      <c r="AA902" t="str">
        <f t="shared" si="193"/>
        <v>312_2347 / 29065745</v>
      </c>
      <c r="AB902">
        <f t="shared" si="194"/>
        <v>29065745</v>
      </c>
      <c r="AC902" s="10" t="str">
        <f>Sheet1[[#This Row],[Emplacement]]</f>
        <v>A créer</v>
      </c>
      <c r="AD902" s="10" t="str">
        <f>Sheet1[[#This Row],[Outillage]]</f>
        <v>312_2347</v>
      </c>
    </row>
    <row r="903" spans="1:30" x14ac:dyDescent="0.25">
      <c r="A903">
        <v>29065746</v>
      </c>
      <c r="B903" t="s">
        <v>1868</v>
      </c>
      <c r="C903" t="s">
        <v>28</v>
      </c>
      <c r="D903" t="s">
        <v>29</v>
      </c>
      <c r="E903" t="s">
        <v>32</v>
      </c>
      <c r="F903" t="s">
        <v>1869</v>
      </c>
      <c r="G903" t="s">
        <v>32</v>
      </c>
      <c r="H903" t="s">
        <v>33</v>
      </c>
      <c r="I903">
        <v>0</v>
      </c>
      <c r="J903" t="s">
        <v>34</v>
      </c>
      <c r="K903" t="s">
        <v>35</v>
      </c>
      <c r="L903">
        <v>0.01</v>
      </c>
      <c r="M903" t="s">
        <v>32</v>
      </c>
      <c r="N903">
        <v>1</v>
      </c>
      <c r="O903" t="str">
        <f t="shared" si="182"/>
        <v/>
      </c>
      <c r="P903" t="str">
        <f t="shared" si="183"/>
        <v/>
      </c>
      <c r="Q903">
        <f t="shared" si="184"/>
        <v>29</v>
      </c>
      <c r="R903" t="str">
        <f t="shared" si="185"/>
        <v/>
      </c>
      <c r="S903" t="str">
        <f t="shared" si="186"/>
        <v/>
      </c>
      <c r="T903" t="str">
        <f t="shared" si="187"/>
        <v/>
      </c>
      <c r="U903" cm="1">
        <f t="array" ref="U903">MIN(IFERROR(FIND(_xlfn.SEQUENCE(10,,CHAR(48)),F903),""))</f>
        <v>8</v>
      </c>
      <c r="V903">
        <f t="shared" si="188"/>
        <v>15</v>
      </c>
      <c r="W903" t="str">
        <f t="shared" si="189"/>
        <v>312_2350</v>
      </c>
      <c r="X903" t="str">
        <f t="shared" si="190"/>
        <v>312_2350</v>
      </c>
      <c r="Y903" t="str">
        <f t="shared" si="191"/>
        <v>A créer</v>
      </c>
      <c r="Z903">
        <f t="shared" si="192"/>
        <v>0</v>
      </c>
      <c r="AA903" t="str">
        <f t="shared" si="193"/>
        <v>312_2350 / 29065746</v>
      </c>
      <c r="AB903">
        <f t="shared" si="194"/>
        <v>29065746</v>
      </c>
      <c r="AC903" s="10" t="str">
        <f>Sheet1[[#This Row],[Emplacement]]</f>
        <v>A créer</v>
      </c>
      <c r="AD903" s="10" t="str">
        <f>Sheet1[[#This Row],[Outillage]]</f>
        <v>312_2350</v>
      </c>
    </row>
    <row r="904" spans="1:30" x14ac:dyDescent="0.25">
      <c r="A904">
        <v>29065747</v>
      </c>
      <c r="B904" t="s">
        <v>1870</v>
      </c>
      <c r="C904" t="s">
        <v>28</v>
      </c>
      <c r="D904" t="s">
        <v>29</v>
      </c>
      <c r="E904" t="s">
        <v>32</v>
      </c>
      <c r="F904" t="s">
        <v>1871</v>
      </c>
      <c r="G904" t="s">
        <v>32</v>
      </c>
      <c r="H904" t="s">
        <v>33</v>
      </c>
      <c r="I904">
        <v>0</v>
      </c>
      <c r="J904" t="s">
        <v>34</v>
      </c>
      <c r="K904" t="s">
        <v>35</v>
      </c>
      <c r="L904">
        <v>0.01</v>
      </c>
      <c r="M904" t="s">
        <v>32</v>
      </c>
      <c r="N904">
        <v>1</v>
      </c>
      <c r="O904" t="str">
        <f t="shared" si="182"/>
        <v/>
      </c>
      <c r="P904" t="str">
        <f t="shared" si="183"/>
        <v/>
      </c>
      <c r="Q904">
        <f t="shared" si="184"/>
        <v>29</v>
      </c>
      <c r="R904" t="str">
        <f t="shared" si="185"/>
        <v/>
      </c>
      <c r="S904" t="str">
        <f t="shared" si="186"/>
        <v/>
      </c>
      <c r="T904" t="str">
        <f t="shared" si="187"/>
        <v/>
      </c>
      <c r="U904" cm="1">
        <f t="array" ref="U904">MIN(IFERROR(FIND(_xlfn.SEQUENCE(10,,CHAR(48)),F904),""))</f>
        <v>8</v>
      </c>
      <c r="V904">
        <f t="shared" si="188"/>
        <v>15</v>
      </c>
      <c r="W904" t="str">
        <f t="shared" si="189"/>
        <v>312_2386</v>
      </c>
      <c r="X904" t="str">
        <f t="shared" si="190"/>
        <v>312_2386</v>
      </c>
      <c r="Y904" t="str">
        <f t="shared" si="191"/>
        <v>A créer</v>
      </c>
      <c r="Z904">
        <f t="shared" si="192"/>
        <v>0</v>
      </c>
      <c r="AA904" t="str">
        <f t="shared" si="193"/>
        <v>312_2386 / 29065747</v>
      </c>
      <c r="AB904">
        <f t="shared" si="194"/>
        <v>29065747</v>
      </c>
      <c r="AC904" s="10" t="str">
        <f>Sheet1[[#This Row],[Emplacement]]</f>
        <v>A créer</v>
      </c>
      <c r="AD904" s="10" t="str">
        <f>Sheet1[[#This Row],[Outillage]]</f>
        <v>312_2386</v>
      </c>
    </row>
    <row r="905" spans="1:30" x14ac:dyDescent="0.25">
      <c r="A905">
        <v>29065748</v>
      </c>
      <c r="B905" t="s">
        <v>1872</v>
      </c>
      <c r="C905" t="s">
        <v>28</v>
      </c>
      <c r="D905" t="s">
        <v>29</v>
      </c>
      <c r="E905" t="s">
        <v>32</v>
      </c>
      <c r="F905" t="s">
        <v>1873</v>
      </c>
      <c r="G905" t="s">
        <v>32</v>
      </c>
      <c r="H905" t="s">
        <v>33</v>
      </c>
      <c r="I905">
        <v>0</v>
      </c>
      <c r="J905" t="s">
        <v>34</v>
      </c>
      <c r="K905" t="s">
        <v>35</v>
      </c>
      <c r="L905">
        <v>0.01</v>
      </c>
      <c r="M905" t="s">
        <v>32</v>
      </c>
      <c r="N905">
        <v>1</v>
      </c>
      <c r="O905" t="str">
        <f t="shared" si="182"/>
        <v/>
      </c>
      <c r="P905" t="str">
        <f t="shared" si="183"/>
        <v/>
      </c>
      <c r="Q905">
        <f t="shared" si="184"/>
        <v>29</v>
      </c>
      <c r="R905" t="str">
        <f t="shared" si="185"/>
        <v/>
      </c>
      <c r="S905" t="str">
        <f t="shared" si="186"/>
        <v/>
      </c>
      <c r="T905" t="str">
        <f t="shared" si="187"/>
        <v/>
      </c>
      <c r="U905" cm="1">
        <f t="array" ref="U905">MIN(IFERROR(FIND(_xlfn.SEQUENCE(10,,CHAR(48)),F905),""))</f>
        <v>8</v>
      </c>
      <c r="V905">
        <f t="shared" si="188"/>
        <v>15</v>
      </c>
      <c r="W905" t="str">
        <f t="shared" si="189"/>
        <v>312_2391</v>
      </c>
      <c r="X905" t="str">
        <f t="shared" si="190"/>
        <v>312_2391</v>
      </c>
      <c r="Y905" t="str">
        <f t="shared" si="191"/>
        <v>A créer</v>
      </c>
      <c r="Z905">
        <f t="shared" si="192"/>
        <v>0</v>
      </c>
      <c r="AA905" t="str">
        <f t="shared" si="193"/>
        <v>312_2391 / 29065748</v>
      </c>
      <c r="AB905">
        <f t="shared" si="194"/>
        <v>29065748</v>
      </c>
      <c r="AC905" s="10" t="str">
        <f>Sheet1[[#This Row],[Emplacement]]</f>
        <v>A créer</v>
      </c>
      <c r="AD905" s="10" t="str">
        <f>Sheet1[[#This Row],[Outillage]]</f>
        <v>312_2391</v>
      </c>
    </row>
    <row r="906" spans="1:30" x14ac:dyDescent="0.25">
      <c r="A906">
        <v>29065750</v>
      </c>
      <c r="B906" t="s">
        <v>1874</v>
      </c>
      <c r="C906" t="s">
        <v>28</v>
      </c>
      <c r="D906" t="s">
        <v>29</v>
      </c>
      <c r="E906" t="s">
        <v>32</v>
      </c>
      <c r="F906" t="s">
        <v>1875</v>
      </c>
      <c r="G906" t="s">
        <v>32</v>
      </c>
      <c r="H906" t="s">
        <v>33</v>
      </c>
      <c r="I906">
        <v>0</v>
      </c>
      <c r="J906" t="s">
        <v>34</v>
      </c>
      <c r="K906" t="s">
        <v>35</v>
      </c>
      <c r="L906">
        <v>0.01</v>
      </c>
      <c r="M906" t="s">
        <v>32</v>
      </c>
      <c r="N906">
        <v>1</v>
      </c>
      <c r="O906" t="str">
        <f t="shared" si="182"/>
        <v/>
      </c>
      <c r="P906" t="str">
        <f t="shared" si="183"/>
        <v/>
      </c>
      <c r="Q906">
        <f t="shared" si="184"/>
        <v>29</v>
      </c>
      <c r="R906" t="str">
        <f t="shared" si="185"/>
        <v/>
      </c>
      <c r="S906" t="str">
        <f t="shared" si="186"/>
        <v/>
      </c>
      <c r="T906" t="str">
        <f t="shared" si="187"/>
        <v/>
      </c>
      <c r="U906" cm="1">
        <f t="array" ref="U906">MIN(IFERROR(FIND(_xlfn.SEQUENCE(10,,CHAR(48)),F906),""))</f>
        <v>8</v>
      </c>
      <c r="V906">
        <f t="shared" si="188"/>
        <v>15</v>
      </c>
      <c r="W906" t="str">
        <f t="shared" si="189"/>
        <v>312_2442</v>
      </c>
      <c r="X906" t="str">
        <f t="shared" si="190"/>
        <v>312_2442</v>
      </c>
      <c r="Y906" t="str">
        <f t="shared" si="191"/>
        <v>A créer</v>
      </c>
      <c r="Z906">
        <f t="shared" si="192"/>
        <v>0</v>
      </c>
      <c r="AA906" t="str">
        <f t="shared" si="193"/>
        <v>312_2442 / 29065750</v>
      </c>
      <c r="AB906">
        <f t="shared" si="194"/>
        <v>29065750</v>
      </c>
      <c r="AC906" s="10" t="str">
        <f>Sheet1[[#This Row],[Emplacement]]</f>
        <v>A créer</v>
      </c>
      <c r="AD906" s="10" t="str">
        <f>Sheet1[[#This Row],[Outillage]]</f>
        <v>312_2442</v>
      </c>
    </row>
    <row r="907" spans="1:30" x14ac:dyDescent="0.25">
      <c r="A907">
        <v>29065751</v>
      </c>
      <c r="B907" t="s">
        <v>1876</v>
      </c>
      <c r="C907" t="s">
        <v>28</v>
      </c>
      <c r="D907" t="s">
        <v>29</v>
      </c>
      <c r="E907" t="s">
        <v>32</v>
      </c>
      <c r="F907" t="s">
        <v>1877</v>
      </c>
      <c r="G907" t="s">
        <v>32</v>
      </c>
      <c r="H907" t="s">
        <v>33</v>
      </c>
      <c r="I907">
        <v>1</v>
      </c>
      <c r="J907" t="s">
        <v>34</v>
      </c>
      <c r="K907" t="s">
        <v>35</v>
      </c>
      <c r="L907">
        <v>115</v>
      </c>
      <c r="M907" t="s">
        <v>32</v>
      </c>
      <c r="N907">
        <v>1</v>
      </c>
      <c r="O907" t="str">
        <f t="shared" si="182"/>
        <v/>
      </c>
      <c r="P907" t="str">
        <f t="shared" si="183"/>
        <v/>
      </c>
      <c r="Q907">
        <f t="shared" si="184"/>
        <v>29</v>
      </c>
      <c r="R907" t="str">
        <f t="shared" si="185"/>
        <v/>
      </c>
      <c r="S907" t="str">
        <f t="shared" si="186"/>
        <v/>
      </c>
      <c r="T907" t="str">
        <f t="shared" si="187"/>
        <v/>
      </c>
      <c r="U907" cm="1">
        <f t="array" ref="U907">MIN(IFERROR(FIND(_xlfn.SEQUENCE(10,,CHAR(48)),F907),""))</f>
        <v>8</v>
      </c>
      <c r="V907">
        <f t="shared" si="188"/>
        <v>15</v>
      </c>
      <c r="W907" t="str">
        <f t="shared" si="189"/>
        <v>312_2552</v>
      </c>
      <c r="X907" t="str">
        <f t="shared" si="190"/>
        <v>312_2552</v>
      </c>
      <c r="Y907" t="str">
        <f t="shared" si="191"/>
        <v>A créer</v>
      </c>
      <c r="Z907">
        <f t="shared" si="192"/>
        <v>1</v>
      </c>
      <c r="AA907" t="str">
        <f t="shared" si="193"/>
        <v>312_2552 / 29065751</v>
      </c>
      <c r="AB907">
        <f t="shared" si="194"/>
        <v>29065751</v>
      </c>
      <c r="AC907" s="10" t="str">
        <f>Sheet1[[#This Row],[Emplacement]]</f>
        <v>A créer</v>
      </c>
      <c r="AD907" s="10" t="str">
        <f>Sheet1[[#This Row],[Outillage]]</f>
        <v>312_2552</v>
      </c>
    </row>
    <row r="908" spans="1:30" x14ac:dyDescent="0.25">
      <c r="A908">
        <v>29065752</v>
      </c>
      <c r="B908" t="s">
        <v>1878</v>
      </c>
      <c r="C908" t="s">
        <v>28</v>
      </c>
      <c r="D908" t="s">
        <v>29</v>
      </c>
      <c r="E908" t="s">
        <v>32</v>
      </c>
      <c r="F908" t="s">
        <v>1879</v>
      </c>
      <c r="G908" t="s">
        <v>32</v>
      </c>
      <c r="H908" t="s">
        <v>33</v>
      </c>
      <c r="I908">
        <v>0</v>
      </c>
      <c r="J908" t="s">
        <v>34</v>
      </c>
      <c r="K908" t="s">
        <v>35</v>
      </c>
      <c r="L908">
        <v>0.01</v>
      </c>
      <c r="M908" t="s">
        <v>32</v>
      </c>
      <c r="N908">
        <v>1</v>
      </c>
      <c r="O908" t="str">
        <f t="shared" si="182"/>
        <v/>
      </c>
      <c r="P908" t="str">
        <f t="shared" si="183"/>
        <v/>
      </c>
      <c r="Q908">
        <f t="shared" si="184"/>
        <v>29</v>
      </c>
      <c r="R908" t="str">
        <f t="shared" si="185"/>
        <v/>
      </c>
      <c r="S908" t="str">
        <f t="shared" si="186"/>
        <v/>
      </c>
      <c r="T908" t="str">
        <f t="shared" si="187"/>
        <v/>
      </c>
      <c r="U908" cm="1">
        <f t="array" ref="U908">MIN(IFERROR(FIND(_xlfn.SEQUENCE(10,,CHAR(48)),F908),""))</f>
        <v>8</v>
      </c>
      <c r="V908">
        <f t="shared" si="188"/>
        <v>15</v>
      </c>
      <c r="W908" t="str">
        <f t="shared" si="189"/>
        <v>312_2554</v>
      </c>
      <c r="X908" t="str">
        <f t="shared" si="190"/>
        <v>312_2554</v>
      </c>
      <c r="Y908" t="str">
        <f t="shared" si="191"/>
        <v>A créer</v>
      </c>
      <c r="Z908">
        <f t="shared" si="192"/>
        <v>0</v>
      </c>
      <c r="AA908" t="str">
        <f t="shared" si="193"/>
        <v>312_2554 / 29065752</v>
      </c>
      <c r="AB908">
        <f t="shared" si="194"/>
        <v>29065752</v>
      </c>
      <c r="AC908" s="10" t="str">
        <f>Sheet1[[#This Row],[Emplacement]]</f>
        <v>A créer</v>
      </c>
      <c r="AD908" s="10" t="str">
        <f>Sheet1[[#This Row],[Outillage]]</f>
        <v>312_2554</v>
      </c>
    </row>
    <row r="909" spans="1:30" x14ac:dyDescent="0.25">
      <c r="A909">
        <v>29065753</v>
      </c>
      <c r="B909" t="s">
        <v>1880</v>
      </c>
      <c r="C909" t="s">
        <v>28</v>
      </c>
      <c r="D909" t="s">
        <v>29</v>
      </c>
      <c r="E909" t="s">
        <v>32</v>
      </c>
      <c r="F909" t="s">
        <v>1881</v>
      </c>
      <c r="G909" t="s">
        <v>32</v>
      </c>
      <c r="H909" t="s">
        <v>33</v>
      </c>
      <c r="I909">
        <v>0</v>
      </c>
      <c r="J909" t="s">
        <v>34</v>
      </c>
      <c r="K909" t="s">
        <v>35</v>
      </c>
      <c r="L909">
        <v>0.01</v>
      </c>
      <c r="M909" t="s">
        <v>32</v>
      </c>
      <c r="N909">
        <v>1</v>
      </c>
      <c r="O909" t="str">
        <f t="shared" si="182"/>
        <v/>
      </c>
      <c r="P909" t="str">
        <f t="shared" si="183"/>
        <v/>
      </c>
      <c r="Q909">
        <f t="shared" si="184"/>
        <v>29</v>
      </c>
      <c r="R909" t="str">
        <f t="shared" si="185"/>
        <v/>
      </c>
      <c r="S909" t="str">
        <f t="shared" si="186"/>
        <v/>
      </c>
      <c r="T909" t="str">
        <f t="shared" si="187"/>
        <v/>
      </c>
      <c r="U909" cm="1">
        <f t="array" ref="U909">MIN(IFERROR(FIND(_xlfn.SEQUENCE(10,,CHAR(48)),F909),""))</f>
        <v>8</v>
      </c>
      <c r="V909">
        <f t="shared" si="188"/>
        <v>15</v>
      </c>
      <c r="W909" t="str">
        <f t="shared" si="189"/>
        <v>312_2578</v>
      </c>
      <c r="X909" t="str">
        <f t="shared" si="190"/>
        <v>312_2578</v>
      </c>
      <c r="Y909" t="str">
        <f t="shared" si="191"/>
        <v>A créer</v>
      </c>
      <c r="Z909">
        <f t="shared" si="192"/>
        <v>0</v>
      </c>
      <c r="AA909" t="str">
        <f t="shared" si="193"/>
        <v>312_2578 / 29065753</v>
      </c>
      <c r="AB909">
        <f t="shared" si="194"/>
        <v>29065753</v>
      </c>
      <c r="AC909" s="10" t="str">
        <f>Sheet1[[#This Row],[Emplacement]]</f>
        <v>A créer</v>
      </c>
      <c r="AD909" s="10" t="str">
        <f>Sheet1[[#This Row],[Outillage]]</f>
        <v>312_2578</v>
      </c>
    </row>
    <row r="910" spans="1:30" x14ac:dyDescent="0.25">
      <c r="A910">
        <v>29065755</v>
      </c>
      <c r="B910" t="s">
        <v>1882</v>
      </c>
      <c r="C910" t="s">
        <v>28</v>
      </c>
      <c r="D910" t="s">
        <v>29</v>
      </c>
      <c r="E910" t="s">
        <v>32</v>
      </c>
      <c r="F910" t="s">
        <v>1883</v>
      </c>
      <c r="G910" t="s">
        <v>32</v>
      </c>
      <c r="H910" t="s">
        <v>33</v>
      </c>
      <c r="I910">
        <v>0</v>
      </c>
      <c r="J910" t="s">
        <v>34</v>
      </c>
      <c r="K910" t="s">
        <v>35</v>
      </c>
      <c r="L910">
        <v>0.01</v>
      </c>
      <c r="M910" t="s">
        <v>32</v>
      </c>
      <c r="N910">
        <v>1</v>
      </c>
      <c r="O910" t="str">
        <f t="shared" si="182"/>
        <v/>
      </c>
      <c r="P910" t="str">
        <f t="shared" si="183"/>
        <v/>
      </c>
      <c r="Q910">
        <f t="shared" si="184"/>
        <v>29</v>
      </c>
      <c r="R910" t="str">
        <f t="shared" si="185"/>
        <v/>
      </c>
      <c r="S910" t="str">
        <f t="shared" si="186"/>
        <v/>
      </c>
      <c r="T910" t="str">
        <f t="shared" si="187"/>
        <v/>
      </c>
      <c r="U910" cm="1">
        <f t="array" ref="U910">MIN(IFERROR(FIND(_xlfn.SEQUENCE(10,,CHAR(48)),F910),""))</f>
        <v>8</v>
      </c>
      <c r="V910">
        <f t="shared" si="188"/>
        <v>15</v>
      </c>
      <c r="W910" t="str">
        <f t="shared" si="189"/>
        <v>312_2620</v>
      </c>
      <c r="X910" t="str">
        <f t="shared" si="190"/>
        <v>312_2620</v>
      </c>
      <c r="Y910" t="str">
        <f t="shared" si="191"/>
        <v>A créer</v>
      </c>
      <c r="Z910">
        <f t="shared" si="192"/>
        <v>0</v>
      </c>
      <c r="AA910" t="str">
        <f t="shared" si="193"/>
        <v>312_2620 / 29065755</v>
      </c>
      <c r="AB910">
        <f t="shared" si="194"/>
        <v>29065755</v>
      </c>
      <c r="AC910" s="10" t="str">
        <f>Sheet1[[#This Row],[Emplacement]]</f>
        <v>A créer</v>
      </c>
      <c r="AD910" s="10" t="str">
        <f>Sheet1[[#This Row],[Outillage]]</f>
        <v>312_2620</v>
      </c>
    </row>
    <row r="911" spans="1:30" x14ac:dyDescent="0.25">
      <c r="A911">
        <v>29065759</v>
      </c>
      <c r="B911" t="s">
        <v>1886</v>
      </c>
      <c r="C911" t="s">
        <v>28</v>
      </c>
      <c r="D911" t="s">
        <v>29</v>
      </c>
      <c r="E911" t="s">
        <v>32</v>
      </c>
      <c r="F911" t="s">
        <v>1887</v>
      </c>
      <c r="G911" t="s">
        <v>32</v>
      </c>
      <c r="H911" t="s">
        <v>33</v>
      </c>
      <c r="I911">
        <v>0</v>
      </c>
      <c r="J911" t="s">
        <v>34</v>
      </c>
      <c r="K911" t="s">
        <v>35</v>
      </c>
      <c r="L911">
        <v>0.01</v>
      </c>
      <c r="M911" t="s">
        <v>32</v>
      </c>
      <c r="N911">
        <v>1</v>
      </c>
      <c r="O911" t="str">
        <f t="shared" si="182"/>
        <v/>
      </c>
      <c r="P911" t="str">
        <f t="shared" si="183"/>
        <v/>
      </c>
      <c r="Q911">
        <f t="shared" si="184"/>
        <v>29</v>
      </c>
      <c r="R911" t="str">
        <f t="shared" si="185"/>
        <v/>
      </c>
      <c r="S911" t="str">
        <f t="shared" si="186"/>
        <v/>
      </c>
      <c r="T911" t="str">
        <f t="shared" si="187"/>
        <v/>
      </c>
      <c r="U911" cm="1">
        <f t="array" ref="U911">MIN(IFERROR(FIND(_xlfn.SEQUENCE(10,,CHAR(48)),F911),""))</f>
        <v>8</v>
      </c>
      <c r="V911">
        <f t="shared" si="188"/>
        <v>15</v>
      </c>
      <c r="W911" t="str">
        <f t="shared" si="189"/>
        <v>312_2739</v>
      </c>
      <c r="X911" t="str">
        <f t="shared" si="190"/>
        <v>312_2739</v>
      </c>
      <c r="Y911" t="str">
        <f t="shared" si="191"/>
        <v>A créer</v>
      </c>
      <c r="Z911">
        <f t="shared" si="192"/>
        <v>0</v>
      </c>
      <c r="AA911" t="str">
        <f t="shared" si="193"/>
        <v>312_2739 / 29065759</v>
      </c>
      <c r="AB911">
        <f t="shared" si="194"/>
        <v>29065759</v>
      </c>
      <c r="AC911" s="10" t="str">
        <f>Sheet1[[#This Row],[Emplacement]]</f>
        <v>A créer</v>
      </c>
      <c r="AD911" s="10" t="str">
        <f>Sheet1[[#This Row],[Outillage]]</f>
        <v>312_2739</v>
      </c>
    </row>
    <row r="912" spans="1:30" x14ac:dyDescent="0.25">
      <c r="A912">
        <v>29065760</v>
      </c>
      <c r="B912" t="s">
        <v>1888</v>
      </c>
      <c r="C912" t="s">
        <v>28</v>
      </c>
      <c r="D912" t="s">
        <v>29</v>
      </c>
      <c r="E912" t="s">
        <v>32</v>
      </c>
      <c r="F912" t="s">
        <v>1889</v>
      </c>
      <c r="G912" t="s">
        <v>32</v>
      </c>
      <c r="H912" t="s">
        <v>33</v>
      </c>
      <c r="I912">
        <v>0</v>
      </c>
      <c r="J912" t="s">
        <v>34</v>
      </c>
      <c r="K912" t="s">
        <v>35</v>
      </c>
      <c r="L912">
        <v>0.01</v>
      </c>
      <c r="M912" t="s">
        <v>32</v>
      </c>
      <c r="N912">
        <v>1</v>
      </c>
      <c r="O912" t="str">
        <f t="shared" si="182"/>
        <v/>
      </c>
      <c r="P912" t="str">
        <f t="shared" si="183"/>
        <v/>
      </c>
      <c r="Q912">
        <f t="shared" si="184"/>
        <v>27</v>
      </c>
      <c r="R912" t="str">
        <f t="shared" si="185"/>
        <v/>
      </c>
      <c r="S912" t="str">
        <f t="shared" si="186"/>
        <v/>
      </c>
      <c r="T912" t="str">
        <f t="shared" si="187"/>
        <v/>
      </c>
      <c r="U912" cm="1">
        <f t="array" ref="U912">MIN(IFERROR(FIND(_xlfn.SEQUENCE(10,,CHAR(48)),F912),""))</f>
        <v>8</v>
      </c>
      <c r="V912">
        <f t="shared" si="188"/>
        <v>15</v>
      </c>
      <c r="W912" t="str">
        <f t="shared" si="189"/>
        <v>312_2833</v>
      </c>
      <c r="X912" t="str">
        <f t="shared" si="190"/>
        <v>312_2833</v>
      </c>
      <c r="Y912" t="str">
        <f t="shared" si="191"/>
        <v>A créer</v>
      </c>
      <c r="Z912">
        <f t="shared" si="192"/>
        <v>0</v>
      </c>
      <c r="AA912" t="str">
        <f t="shared" si="193"/>
        <v>312_2833 / 29065760</v>
      </c>
      <c r="AB912">
        <f t="shared" si="194"/>
        <v>29065760</v>
      </c>
      <c r="AC912" s="10" t="str">
        <f>Sheet1[[#This Row],[Emplacement]]</f>
        <v>A créer</v>
      </c>
      <c r="AD912" s="10" t="str">
        <f>Sheet1[[#This Row],[Outillage]]</f>
        <v>312_2833</v>
      </c>
    </row>
    <row r="913" spans="1:30" x14ac:dyDescent="0.25">
      <c r="A913">
        <v>29065761</v>
      </c>
      <c r="B913" t="s">
        <v>1890</v>
      </c>
      <c r="C913" t="s">
        <v>28</v>
      </c>
      <c r="D913" t="s">
        <v>29</v>
      </c>
      <c r="E913" t="s">
        <v>32</v>
      </c>
      <c r="F913" t="s">
        <v>1891</v>
      </c>
      <c r="G913" t="s">
        <v>32</v>
      </c>
      <c r="H913" t="s">
        <v>33</v>
      </c>
      <c r="I913">
        <v>0</v>
      </c>
      <c r="J913" t="s">
        <v>34</v>
      </c>
      <c r="K913" t="s">
        <v>35</v>
      </c>
      <c r="L913">
        <v>0.01</v>
      </c>
      <c r="M913" t="s">
        <v>32</v>
      </c>
      <c r="N913">
        <v>1</v>
      </c>
      <c r="O913" t="str">
        <f t="shared" si="182"/>
        <v/>
      </c>
      <c r="P913" t="str">
        <f t="shared" si="183"/>
        <v/>
      </c>
      <c r="Q913">
        <f t="shared" si="184"/>
        <v>27</v>
      </c>
      <c r="R913" t="str">
        <f t="shared" si="185"/>
        <v/>
      </c>
      <c r="S913" t="str">
        <f t="shared" si="186"/>
        <v/>
      </c>
      <c r="T913" t="str">
        <f t="shared" si="187"/>
        <v/>
      </c>
      <c r="U913" cm="1">
        <f t="array" ref="U913">MIN(IFERROR(FIND(_xlfn.SEQUENCE(10,,CHAR(48)),F913),""))</f>
        <v>8</v>
      </c>
      <c r="V913">
        <f t="shared" si="188"/>
        <v>15</v>
      </c>
      <c r="W913" t="str">
        <f t="shared" si="189"/>
        <v>312_2837</v>
      </c>
      <c r="X913" t="str">
        <f t="shared" si="190"/>
        <v>312_2837</v>
      </c>
      <c r="Y913" t="str">
        <f t="shared" si="191"/>
        <v>A créer</v>
      </c>
      <c r="Z913">
        <f t="shared" si="192"/>
        <v>0</v>
      </c>
      <c r="AA913" t="str">
        <f t="shared" si="193"/>
        <v>312_2837 / 29065761</v>
      </c>
      <c r="AB913">
        <f t="shared" si="194"/>
        <v>29065761</v>
      </c>
      <c r="AC913" s="10" t="str">
        <f>Sheet1[[#This Row],[Emplacement]]</f>
        <v>A créer</v>
      </c>
      <c r="AD913" s="10" t="str">
        <f>Sheet1[[#This Row],[Outillage]]</f>
        <v>312_2837</v>
      </c>
    </row>
    <row r="914" spans="1:30" x14ac:dyDescent="0.25">
      <c r="A914">
        <v>29065762</v>
      </c>
      <c r="B914" t="s">
        <v>1892</v>
      </c>
      <c r="C914" t="s">
        <v>28</v>
      </c>
      <c r="D914" t="s">
        <v>29</v>
      </c>
      <c r="E914" t="s">
        <v>32</v>
      </c>
      <c r="F914" t="s">
        <v>1893</v>
      </c>
      <c r="G914" t="s">
        <v>32</v>
      </c>
      <c r="H914" t="s">
        <v>33</v>
      </c>
      <c r="I914">
        <v>0</v>
      </c>
      <c r="J914" t="s">
        <v>34</v>
      </c>
      <c r="K914" t="s">
        <v>35</v>
      </c>
      <c r="L914">
        <v>0.01</v>
      </c>
      <c r="M914" t="s">
        <v>32</v>
      </c>
      <c r="N914">
        <v>1</v>
      </c>
      <c r="O914" t="str">
        <f t="shared" si="182"/>
        <v/>
      </c>
      <c r="P914" t="str">
        <f t="shared" si="183"/>
        <v/>
      </c>
      <c r="Q914">
        <f t="shared" si="184"/>
        <v>29</v>
      </c>
      <c r="R914" t="str">
        <f t="shared" si="185"/>
        <v/>
      </c>
      <c r="S914" t="str">
        <f t="shared" si="186"/>
        <v/>
      </c>
      <c r="T914" t="str">
        <f t="shared" si="187"/>
        <v/>
      </c>
      <c r="U914" cm="1">
        <f t="array" ref="U914">MIN(IFERROR(FIND(_xlfn.SEQUENCE(10,,CHAR(48)),F914),""))</f>
        <v>8</v>
      </c>
      <c r="V914">
        <f t="shared" si="188"/>
        <v>15</v>
      </c>
      <c r="W914" t="str">
        <f t="shared" si="189"/>
        <v>312_2847</v>
      </c>
      <c r="X914" t="str">
        <f t="shared" si="190"/>
        <v>312_2847</v>
      </c>
      <c r="Y914" t="str">
        <f t="shared" si="191"/>
        <v>A créer</v>
      </c>
      <c r="Z914">
        <f t="shared" si="192"/>
        <v>0</v>
      </c>
      <c r="AA914" t="str">
        <f t="shared" si="193"/>
        <v>312_2847 / 29065762</v>
      </c>
      <c r="AB914">
        <f t="shared" si="194"/>
        <v>29065762</v>
      </c>
      <c r="AC914" s="10" t="str">
        <f>Sheet1[[#This Row],[Emplacement]]</f>
        <v>A créer</v>
      </c>
      <c r="AD914" s="10" t="str">
        <f>Sheet1[[#This Row],[Outillage]]</f>
        <v>312_2847</v>
      </c>
    </row>
    <row r="915" spans="1:30" x14ac:dyDescent="0.25">
      <c r="A915">
        <v>29065763</v>
      </c>
      <c r="B915" t="s">
        <v>1894</v>
      </c>
      <c r="C915" t="s">
        <v>28</v>
      </c>
      <c r="D915" t="s">
        <v>29</v>
      </c>
      <c r="E915" t="s">
        <v>32</v>
      </c>
      <c r="F915" t="s">
        <v>1895</v>
      </c>
      <c r="G915" t="s">
        <v>32</v>
      </c>
      <c r="H915" t="s">
        <v>33</v>
      </c>
      <c r="I915">
        <v>0</v>
      </c>
      <c r="J915" t="s">
        <v>34</v>
      </c>
      <c r="K915" t="s">
        <v>35</v>
      </c>
      <c r="L915">
        <v>0.01</v>
      </c>
      <c r="M915" t="s">
        <v>32</v>
      </c>
      <c r="N915">
        <v>1</v>
      </c>
      <c r="O915" t="str">
        <f t="shared" si="182"/>
        <v/>
      </c>
      <c r="P915" t="str">
        <f t="shared" si="183"/>
        <v/>
      </c>
      <c r="Q915">
        <f t="shared" si="184"/>
        <v>29</v>
      </c>
      <c r="R915" t="str">
        <f t="shared" si="185"/>
        <v/>
      </c>
      <c r="S915" t="str">
        <f t="shared" si="186"/>
        <v/>
      </c>
      <c r="T915" t="str">
        <f t="shared" si="187"/>
        <v/>
      </c>
      <c r="U915" cm="1">
        <f t="array" ref="U915">MIN(IFERROR(FIND(_xlfn.SEQUENCE(10,,CHAR(48)),F915),""))</f>
        <v>8</v>
      </c>
      <c r="V915">
        <f t="shared" si="188"/>
        <v>15</v>
      </c>
      <c r="W915" t="str">
        <f t="shared" si="189"/>
        <v>312_2848</v>
      </c>
      <c r="X915" t="str">
        <f t="shared" si="190"/>
        <v>312_2848</v>
      </c>
      <c r="Y915" t="str">
        <f t="shared" si="191"/>
        <v>A créer</v>
      </c>
      <c r="Z915">
        <f t="shared" si="192"/>
        <v>0</v>
      </c>
      <c r="AA915" t="str">
        <f t="shared" si="193"/>
        <v>312_2848 / 29065763</v>
      </c>
      <c r="AB915">
        <f t="shared" si="194"/>
        <v>29065763</v>
      </c>
      <c r="AC915" s="10" t="str">
        <f>Sheet1[[#This Row],[Emplacement]]</f>
        <v>A créer</v>
      </c>
      <c r="AD915" s="10" t="str">
        <f>Sheet1[[#This Row],[Outillage]]</f>
        <v>312_2848</v>
      </c>
    </row>
    <row r="916" spans="1:30" x14ac:dyDescent="0.25">
      <c r="A916">
        <v>29065764</v>
      </c>
      <c r="B916" t="s">
        <v>1896</v>
      </c>
      <c r="C916" t="s">
        <v>28</v>
      </c>
      <c r="D916" t="s">
        <v>29</v>
      </c>
      <c r="E916" t="s">
        <v>32</v>
      </c>
      <c r="F916" t="s">
        <v>1897</v>
      </c>
      <c r="G916" t="s">
        <v>32</v>
      </c>
      <c r="H916" t="s">
        <v>33</v>
      </c>
      <c r="I916">
        <v>0</v>
      </c>
      <c r="J916" t="s">
        <v>34</v>
      </c>
      <c r="K916" t="s">
        <v>35</v>
      </c>
      <c r="L916">
        <v>0.01</v>
      </c>
      <c r="M916" t="s">
        <v>32</v>
      </c>
      <c r="N916">
        <v>1</v>
      </c>
      <c r="O916" t="str">
        <f t="shared" si="182"/>
        <v/>
      </c>
      <c r="P916" t="str">
        <f t="shared" si="183"/>
        <v/>
      </c>
      <c r="Q916">
        <f t="shared" si="184"/>
        <v>27</v>
      </c>
      <c r="R916" t="str">
        <f t="shared" si="185"/>
        <v/>
      </c>
      <c r="S916" t="str">
        <f t="shared" si="186"/>
        <v/>
      </c>
      <c r="T916" t="str">
        <f t="shared" si="187"/>
        <v/>
      </c>
      <c r="U916" cm="1">
        <f t="array" ref="U916">MIN(IFERROR(FIND(_xlfn.SEQUENCE(10,,CHAR(48)),F916),""))</f>
        <v>8</v>
      </c>
      <c r="V916">
        <f t="shared" si="188"/>
        <v>15</v>
      </c>
      <c r="W916" t="str">
        <f t="shared" si="189"/>
        <v>312_2887</v>
      </c>
      <c r="X916" t="str">
        <f t="shared" si="190"/>
        <v>312_2887</v>
      </c>
      <c r="Y916" t="str">
        <f t="shared" si="191"/>
        <v>A créer</v>
      </c>
      <c r="Z916">
        <f t="shared" si="192"/>
        <v>0</v>
      </c>
      <c r="AA916" t="str">
        <f t="shared" si="193"/>
        <v>312_2887 / 29065764</v>
      </c>
      <c r="AB916">
        <f t="shared" si="194"/>
        <v>29065764</v>
      </c>
      <c r="AC916" s="10" t="str">
        <f>Sheet1[[#This Row],[Emplacement]]</f>
        <v>A créer</v>
      </c>
      <c r="AD916" s="10" t="str">
        <f>Sheet1[[#This Row],[Outillage]]</f>
        <v>312_2887</v>
      </c>
    </row>
    <row r="917" spans="1:30" x14ac:dyDescent="0.25">
      <c r="A917">
        <v>29065765</v>
      </c>
      <c r="B917" t="s">
        <v>1898</v>
      </c>
      <c r="C917" t="s">
        <v>28</v>
      </c>
      <c r="D917" t="s">
        <v>29</v>
      </c>
      <c r="E917" t="s">
        <v>32</v>
      </c>
      <c r="F917" t="s">
        <v>1899</v>
      </c>
      <c r="G917" t="s">
        <v>32</v>
      </c>
      <c r="H917" t="s">
        <v>33</v>
      </c>
      <c r="I917">
        <v>0</v>
      </c>
      <c r="J917" t="s">
        <v>34</v>
      </c>
      <c r="K917" t="s">
        <v>35</v>
      </c>
      <c r="L917">
        <v>0.01</v>
      </c>
      <c r="M917" t="s">
        <v>32</v>
      </c>
      <c r="N917">
        <v>1</v>
      </c>
      <c r="O917" t="str">
        <f t="shared" si="182"/>
        <v/>
      </c>
      <c r="P917" t="str">
        <f t="shared" si="183"/>
        <v/>
      </c>
      <c r="Q917">
        <f t="shared" si="184"/>
        <v>27</v>
      </c>
      <c r="R917" t="str">
        <f t="shared" si="185"/>
        <v/>
      </c>
      <c r="S917" t="str">
        <f t="shared" si="186"/>
        <v/>
      </c>
      <c r="T917" t="str">
        <f t="shared" si="187"/>
        <v/>
      </c>
      <c r="U917" cm="1">
        <f t="array" ref="U917">MIN(IFERROR(FIND(_xlfn.SEQUENCE(10,,CHAR(48)),F917),""))</f>
        <v>8</v>
      </c>
      <c r="V917">
        <f t="shared" si="188"/>
        <v>15</v>
      </c>
      <c r="W917" t="str">
        <f t="shared" si="189"/>
        <v>312_2901</v>
      </c>
      <c r="X917" t="str">
        <f t="shared" si="190"/>
        <v>312_2901</v>
      </c>
      <c r="Y917" t="str">
        <f t="shared" si="191"/>
        <v>A créer</v>
      </c>
      <c r="Z917">
        <f t="shared" si="192"/>
        <v>0</v>
      </c>
      <c r="AA917" t="str">
        <f t="shared" si="193"/>
        <v>312_2901 / 29065765</v>
      </c>
      <c r="AB917">
        <f t="shared" si="194"/>
        <v>29065765</v>
      </c>
      <c r="AC917" s="10" t="str">
        <f>Sheet1[[#This Row],[Emplacement]]</f>
        <v>A créer</v>
      </c>
      <c r="AD917" s="10" t="str">
        <f>Sheet1[[#This Row],[Outillage]]</f>
        <v>312_2901</v>
      </c>
    </row>
    <row r="918" spans="1:30" x14ac:dyDescent="0.25">
      <c r="A918">
        <v>29065767</v>
      </c>
      <c r="B918" t="s">
        <v>1900</v>
      </c>
      <c r="C918" t="s">
        <v>28</v>
      </c>
      <c r="D918" t="s">
        <v>29</v>
      </c>
      <c r="E918" t="s">
        <v>32</v>
      </c>
      <c r="F918" t="s">
        <v>1901</v>
      </c>
      <c r="G918" t="s">
        <v>32</v>
      </c>
      <c r="H918" t="s">
        <v>33</v>
      </c>
      <c r="I918">
        <v>0</v>
      </c>
      <c r="J918" t="s">
        <v>34</v>
      </c>
      <c r="K918" t="s">
        <v>35</v>
      </c>
      <c r="L918">
        <v>0.01</v>
      </c>
      <c r="M918" t="s">
        <v>32</v>
      </c>
      <c r="N918">
        <v>1</v>
      </c>
      <c r="O918" t="str">
        <f t="shared" si="182"/>
        <v/>
      </c>
      <c r="P918" t="str">
        <f t="shared" si="183"/>
        <v/>
      </c>
      <c r="Q918">
        <f t="shared" si="184"/>
        <v>26</v>
      </c>
      <c r="R918" t="str">
        <f t="shared" si="185"/>
        <v/>
      </c>
      <c r="S918" t="str">
        <f t="shared" si="186"/>
        <v/>
      </c>
      <c r="T918" t="str">
        <f t="shared" si="187"/>
        <v/>
      </c>
      <c r="U918" cm="1">
        <f t="array" ref="U918">MIN(IFERROR(FIND(_xlfn.SEQUENCE(10,,CHAR(48)),F918),""))</f>
        <v>8</v>
      </c>
      <c r="V918">
        <f t="shared" si="188"/>
        <v>15</v>
      </c>
      <c r="W918" t="str">
        <f t="shared" si="189"/>
        <v>312_2937</v>
      </c>
      <c r="X918" t="str">
        <f t="shared" si="190"/>
        <v>312_2937</v>
      </c>
      <c r="Y918" t="str">
        <f t="shared" si="191"/>
        <v>A créer</v>
      </c>
      <c r="Z918">
        <f t="shared" si="192"/>
        <v>0</v>
      </c>
      <c r="AA918" t="str">
        <f t="shared" si="193"/>
        <v>312_2937 / 29065767</v>
      </c>
      <c r="AB918">
        <f t="shared" si="194"/>
        <v>29065767</v>
      </c>
      <c r="AC918" s="10" t="str">
        <f>Sheet1[[#This Row],[Emplacement]]</f>
        <v>A créer</v>
      </c>
      <c r="AD918" s="10" t="str">
        <f>Sheet1[[#This Row],[Outillage]]</f>
        <v>312_2937</v>
      </c>
    </row>
    <row r="919" spans="1:30" x14ac:dyDescent="0.25">
      <c r="A919">
        <v>29065773</v>
      </c>
      <c r="B919" t="s">
        <v>1902</v>
      </c>
      <c r="C919" t="s">
        <v>28</v>
      </c>
      <c r="D919" t="s">
        <v>29</v>
      </c>
      <c r="E919" t="s">
        <v>32</v>
      </c>
      <c r="F919" t="s">
        <v>1903</v>
      </c>
      <c r="G919" t="s">
        <v>32</v>
      </c>
      <c r="H919" t="s">
        <v>33</v>
      </c>
      <c r="I919">
        <v>0</v>
      </c>
      <c r="J919" t="s">
        <v>34</v>
      </c>
      <c r="K919" t="s">
        <v>35</v>
      </c>
      <c r="L919">
        <v>0.01</v>
      </c>
      <c r="M919" t="s">
        <v>32</v>
      </c>
      <c r="N919">
        <v>1</v>
      </c>
      <c r="O919" t="str">
        <f t="shared" si="182"/>
        <v/>
      </c>
      <c r="P919" t="str">
        <f t="shared" si="183"/>
        <v/>
      </c>
      <c r="Q919">
        <f t="shared" si="184"/>
        <v>29</v>
      </c>
      <c r="R919" t="str">
        <f t="shared" si="185"/>
        <v/>
      </c>
      <c r="S919" t="str">
        <f t="shared" si="186"/>
        <v/>
      </c>
      <c r="T919" t="str">
        <f t="shared" si="187"/>
        <v/>
      </c>
      <c r="U919" cm="1">
        <f t="array" ref="U919">MIN(IFERROR(FIND(_xlfn.SEQUENCE(10,,CHAR(48)),F919),""))</f>
        <v>8</v>
      </c>
      <c r="V919">
        <f t="shared" si="188"/>
        <v>15</v>
      </c>
      <c r="W919" t="str">
        <f t="shared" si="189"/>
        <v>312_3122</v>
      </c>
      <c r="X919" t="str">
        <f t="shared" si="190"/>
        <v>312_3122</v>
      </c>
      <c r="Y919" t="str">
        <f t="shared" si="191"/>
        <v>A créer</v>
      </c>
      <c r="Z919">
        <f t="shared" si="192"/>
        <v>0</v>
      </c>
      <c r="AA919" t="str">
        <f t="shared" si="193"/>
        <v>312_3122 / 29065773</v>
      </c>
      <c r="AB919">
        <f t="shared" si="194"/>
        <v>29065773</v>
      </c>
      <c r="AC919" s="10" t="str">
        <f>Sheet1[[#This Row],[Emplacement]]</f>
        <v>A créer</v>
      </c>
      <c r="AD919" s="10" t="str">
        <f>Sheet1[[#This Row],[Outillage]]</f>
        <v>312_3122</v>
      </c>
    </row>
    <row r="920" spans="1:30" x14ac:dyDescent="0.25">
      <c r="A920">
        <v>29065775</v>
      </c>
      <c r="B920" t="s">
        <v>1904</v>
      </c>
      <c r="C920" t="s">
        <v>28</v>
      </c>
      <c r="D920" t="s">
        <v>29</v>
      </c>
      <c r="E920" t="s">
        <v>32</v>
      </c>
      <c r="F920" t="s">
        <v>1905</v>
      </c>
      <c r="G920" t="s">
        <v>32</v>
      </c>
      <c r="H920" t="s">
        <v>33</v>
      </c>
      <c r="I920">
        <v>0</v>
      </c>
      <c r="J920" t="s">
        <v>34</v>
      </c>
      <c r="K920" t="s">
        <v>35</v>
      </c>
      <c r="L920">
        <v>0.01</v>
      </c>
      <c r="M920" t="s">
        <v>32</v>
      </c>
      <c r="N920">
        <v>1</v>
      </c>
      <c r="O920" t="str">
        <f t="shared" si="182"/>
        <v/>
      </c>
      <c r="P920" t="str">
        <f t="shared" si="183"/>
        <v/>
      </c>
      <c r="Q920">
        <f t="shared" si="184"/>
        <v>24</v>
      </c>
      <c r="R920" t="str">
        <f t="shared" si="185"/>
        <v/>
      </c>
      <c r="S920" t="str">
        <f t="shared" si="186"/>
        <v/>
      </c>
      <c r="T920" t="str">
        <f t="shared" si="187"/>
        <v/>
      </c>
      <c r="U920" cm="1">
        <f t="array" ref="U920">MIN(IFERROR(FIND(_xlfn.SEQUENCE(10,,CHAR(48)),F920),""))</f>
        <v>8</v>
      </c>
      <c r="V920">
        <f t="shared" si="188"/>
        <v>15</v>
      </c>
      <c r="W920" t="str">
        <f t="shared" si="189"/>
        <v>611_0670</v>
      </c>
      <c r="X920" t="str">
        <f t="shared" si="190"/>
        <v>611_0670</v>
      </c>
      <c r="Y920" t="str">
        <f t="shared" si="191"/>
        <v>A créer</v>
      </c>
      <c r="Z920">
        <f t="shared" si="192"/>
        <v>0</v>
      </c>
      <c r="AA920" t="str">
        <f t="shared" si="193"/>
        <v>611_0670 / 29065775</v>
      </c>
      <c r="AB920">
        <f t="shared" si="194"/>
        <v>29065775</v>
      </c>
      <c r="AC920" s="10" t="str">
        <f>Sheet1[[#This Row],[Emplacement]]</f>
        <v>A créer</v>
      </c>
      <c r="AD920" s="10" t="str">
        <f>Sheet1[[#This Row],[Outillage]]</f>
        <v>611_0670</v>
      </c>
    </row>
    <row r="921" spans="1:30" x14ac:dyDescent="0.25">
      <c r="A921">
        <v>29065778</v>
      </c>
      <c r="B921" t="s">
        <v>1906</v>
      </c>
      <c r="C921" t="s">
        <v>28</v>
      </c>
      <c r="D921" t="s">
        <v>29</v>
      </c>
      <c r="E921" t="s">
        <v>32</v>
      </c>
      <c r="F921" t="s">
        <v>1907</v>
      </c>
      <c r="G921" t="s">
        <v>32</v>
      </c>
      <c r="H921" t="s">
        <v>33</v>
      </c>
      <c r="I921">
        <v>0</v>
      </c>
      <c r="J921" t="s">
        <v>34</v>
      </c>
      <c r="K921" t="s">
        <v>35</v>
      </c>
      <c r="L921">
        <v>0.01</v>
      </c>
      <c r="M921" t="s">
        <v>32</v>
      </c>
      <c r="N921">
        <v>1</v>
      </c>
      <c r="O921" t="str">
        <f t="shared" si="182"/>
        <v/>
      </c>
      <c r="P921" t="str">
        <f t="shared" si="183"/>
        <v/>
      </c>
      <c r="Q921">
        <f t="shared" si="184"/>
        <v>24</v>
      </c>
      <c r="R921" t="str">
        <f t="shared" si="185"/>
        <v/>
      </c>
      <c r="S921" t="str">
        <f t="shared" si="186"/>
        <v/>
      </c>
      <c r="T921" t="str">
        <f t="shared" si="187"/>
        <v/>
      </c>
      <c r="U921" cm="1">
        <f t="array" ref="U921">MIN(IFERROR(FIND(_xlfn.SEQUENCE(10,,CHAR(48)),F921),""))</f>
        <v>8</v>
      </c>
      <c r="V921">
        <f t="shared" si="188"/>
        <v>15</v>
      </c>
      <c r="W921" t="str">
        <f t="shared" si="189"/>
        <v>611_2108</v>
      </c>
      <c r="X921" t="str">
        <f t="shared" si="190"/>
        <v>611_2108</v>
      </c>
      <c r="Y921" t="str">
        <f t="shared" si="191"/>
        <v>A créer</v>
      </c>
      <c r="Z921">
        <f t="shared" si="192"/>
        <v>0</v>
      </c>
      <c r="AA921" t="str">
        <f t="shared" si="193"/>
        <v>611_2108 / 29065778</v>
      </c>
      <c r="AB921">
        <f t="shared" si="194"/>
        <v>29065778</v>
      </c>
      <c r="AC921" s="10" t="str">
        <f>Sheet1[[#This Row],[Emplacement]]</f>
        <v>A créer</v>
      </c>
      <c r="AD921" s="10" t="str">
        <f>Sheet1[[#This Row],[Outillage]]</f>
        <v>611_2108</v>
      </c>
    </row>
    <row r="922" spans="1:30" x14ac:dyDescent="0.25">
      <c r="A922">
        <v>29065780</v>
      </c>
      <c r="B922" t="s">
        <v>1908</v>
      </c>
      <c r="C922" t="s">
        <v>28</v>
      </c>
      <c r="D922" t="s">
        <v>29</v>
      </c>
      <c r="E922" t="s">
        <v>32</v>
      </c>
      <c r="F922" t="s">
        <v>1909</v>
      </c>
      <c r="G922" t="s">
        <v>32</v>
      </c>
      <c r="H922" t="s">
        <v>33</v>
      </c>
      <c r="I922">
        <v>0</v>
      </c>
      <c r="J922" t="s">
        <v>34</v>
      </c>
      <c r="K922" t="s">
        <v>35</v>
      </c>
      <c r="L922">
        <v>0.01</v>
      </c>
      <c r="M922" t="s">
        <v>32</v>
      </c>
      <c r="N922">
        <v>1</v>
      </c>
      <c r="O922" t="str">
        <f t="shared" si="182"/>
        <v/>
      </c>
      <c r="P922" t="str">
        <f t="shared" si="183"/>
        <v/>
      </c>
      <c r="Q922">
        <f t="shared" si="184"/>
        <v>24</v>
      </c>
      <c r="R922" t="str">
        <f t="shared" si="185"/>
        <v/>
      </c>
      <c r="S922" t="str">
        <f t="shared" si="186"/>
        <v/>
      </c>
      <c r="T922" t="str">
        <f t="shared" si="187"/>
        <v/>
      </c>
      <c r="U922" cm="1">
        <f t="array" ref="U922">MIN(IFERROR(FIND(_xlfn.SEQUENCE(10,,CHAR(48)),F922),""))</f>
        <v>8</v>
      </c>
      <c r="V922">
        <f t="shared" si="188"/>
        <v>15</v>
      </c>
      <c r="W922" t="str">
        <f t="shared" si="189"/>
        <v>611_2220</v>
      </c>
      <c r="X922" t="str">
        <f t="shared" si="190"/>
        <v>611_2220</v>
      </c>
      <c r="Y922" t="str">
        <f t="shared" si="191"/>
        <v>A créer</v>
      </c>
      <c r="Z922">
        <f t="shared" si="192"/>
        <v>0</v>
      </c>
      <c r="AA922" t="str">
        <f t="shared" si="193"/>
        <v>611_2220 / 29065780</v>
      </c>
      <c r="AB922">
        <f t="shared" si="194"/>
        <v>29065780</v>
      </c>
      <c r="AC922" s="10" t="str">
        <f>Sheet1[[#This Row],[Emplacement]]</f>
        <v>A créer</v>
      </c>
      <c r="AD922" s="10" t="str">
        <f>Sheet1[[#This Row],[Outillage]]</f>
        <v>611_2220</v>
      </c>
    </row>
    <row r="923" spans="1:30" x14ac:dyDescent="0.25">
      <c r="A923">
        <v>29065782</v>
      </c>
      <c r="B923" t="s">
        <v>1910</v>
      </c>
      <c r="C923" t="s">
        <v>28</v>
      </c>
      <c r="D923" t="s">
        <v>29</v>
      </c>
      <c r="E923" t="s">
        <v>32</v>
      </c>
      <c r="F923" t="s">
        <v>1911</v>
      </c>
      <c r="G923" t="s">
        <v>32</v>
      </c>
      <c r="H923" t="s">
        <v>33</v>
      </c>
      <c r="I923">
        <v>0</v>
      </c>
      <c r="J923" t="s">
        <v>34</v>
      </c>
      <c r="K923" t="s">
        <v>35</v>
      </c>
      <c r="L923">
        <v>0.01</v>
      </c>
      <c r="M923" t="s">
        <v>32</v>
      </c>
      <c r="N923">
        <v>1</v>
      </c>
      <c r="O923" t="str">
        <f t="shared" si="182"/>
        <v/>
      </c>
      <c r="P923" t="str">
        <f t="shared" si="183"/>
        <v/>
      </c>
      <c r="Q923">
        <f t="shared" si="184"/>
        <v>24</v>
      </c>
      <c r="R923" t="str">
        <f t="shared" si="185"/>
        <v/>
      </c>
      <c r="S923" t="str">
        <f t="shared" si="186"/>
        <v/>
      </c>
      <c r="T923" t="str">
        <f t="shared" si="187"/>
        <v/>
      </c>
      <c r="U923" cm="1">
        <f t="array" ref="U923">MIN(IFERROR(FIND(_xlfn.SEQUENCE(10,,CHAR(48)),F923),""))</f>
        <v>8</v>
      </c>
      <c r="V923">
        <f t="shared" si="188"/>
        <v>15</v>
      </c>
      <c r="W923" t="str">
        <f t="shared" si="189"/>
        <v>611_2864</v>
      </c>
      <c r="X923" t="str">
        <f t="shared" si="190"/>
        <v>611_2864</v>
      </c>
      <c r="Y923" t="str">
        <f t="shared" si="191"/>
        <v>A créer</v>
      </c>
      <c r="Z923">
        <f t="shared" si="192"/>
        <v>0</v>
      </c>
      <c r="AA923" t="str">
        <f t="shared" si="193"/>
        <v>611_2864 / 29065782</v>
      </c>
      <c r="AB923">
        <f t="shared" si="194"/>
        <v>29065782</v>
      </c>
      <c r="AC923" s="10" t="str">
        <f>Sheet1[[#This Row],[Emplacement]]</f>
        <v>A créer</v>
      </c>
      <c r="AD923" s="10" t="str">
        <f>Sheet1[[#This Row],[Outillage]]</f>
        <v>611_2864</v>
      </c>
    </row>
    <row r="924" spans="1:30" x14ac:dyDescent="0.25">
      <c r="A924">
        <v>29065785</v>
      </c>
      <c r="B924" t="s">
        <v>1912</v>
      </c>
      <c r="C924" t="s">
        <v>28</v>
      </c>
      <c r="D924" t="s">
        <v>29</v>
      </c>
      <c r="E924" t="s">
        <v>32</v>
      </c>
      <c r="F924" t="s">
        <v>1913</v>
      </c>
      <c r="G924" t="s">
        <v>32</v>
      </c>
      <c r="H924" t="s">
        <v>33</v>
      </c>
      <c r="I924">
        <v>0</v>
      </c>
      <c r="J924" t="s">
        <v>34</v>
      </c>
      <c r="K924" t="s">
        <v>35</v>
      </c>
      <c r="L924">
        <v>0.01</v>
      </c>
      <c r="M924" t="s">
        <v>32</v>
      </c>
      <c r="N924">
        <v>1</v>
      </c>
      <c r="O924" t="str">
        <f t="shared" si="182"/>
        <v/>
      </c>
      <c r="P924" t="str">
        <f t="shared" si="183"/>
        <v/>
      </c>
      <c r="Q924">
        <f t="shared" si="184"/>
        <v>24</v>
      </c>
      <c r="R924" t="str">
        <f t="shared" si="185"/>
        <v/>
      </c>
      <c r="S924" t="str">
        <f t="shared" si="186"/>
        <v/>
      </c>
      <c r="T924" t="str">
        <f t="shared" si="187"/>
        <v/>
      </c>
      <c r="U924" cm="1">
        <f t="array" ref="U924">MIN(IFERROR(FIND(_xlfn.SEQUENCE(10,,CHAR(48)),F924),""))</f>
        <v>8</v>
      </c>
      <c r="V924">
        <f t="shared" si="188"/>
        <v>15</v>
      </c>
      <c r="W924" t="str">
        <f t="shared" si="189"/>
        <v>611_3103</v>
      </c>
      <c r="X924" t="str">
        <f t="shared" si="190"/>
        <v>611_3103</v>
      </c>
      <c r="Y924" t="str">
        <f t="shared" si="191"/>
        <v>A créer</v>
      </c>
      <c r="Z924">
        <f t="shared" si="192"/>
        <v>0</v>
      </c>
      <c r="AA924" t="str">
        <f t="shared" si="193"/>
        <v>611_3103 / 29065785</v>
      </c>
      <c r="AB924">
        <f t="shared" si="194"/>
        <v>29065785</v>
      </c>
      <c r="AC924" s="10" t="str">
        <f>Sheet1[[#This Row],[Emplacement]]</f>
        <v>A créer</v>
      </c>
      <c r="AD924" s="10" t="str">
        <f>Sheet1[[#This Row],[Outillage]]</f>
        <v>611_3103</v>
      </c>
    </row>
    <row r="925" spans="1:30" x14ac:dyDescent="0.25">
      <c r="A925">
        <v>29065796</v>
      </c>
      <c r="B925" t="s">
        <v>1914</v>
      </c>
      <c r="C925" t="s">
        <v>28</v>
      </c>
      <c r="D925" t="s">
        <v>29</v>
      </c>
      <c r="E925" t="s">
        <v>32</v>
      </c>
      <c r="F925" t="s">
        <v>1915</v>
      </c>
      <c r="G925" t="s">
        <v>32</v>
      </c>
      <c r="H925" t="s">
        <v>33</v>
      </c>
      <c r="I925">
        <v>0</v>
      </c>
      <c r="J925" t="s">
        <v>34</v>
      </c>
      <c r="K925" t="s">
        <v>35</v>
      </c>
      <c r="L925">
        <v>0.01</v>
      </c>
      <c r="M925" t="s">
        <v>32</v>
      </c>
      <c r="N925">
        <v>1</v>
      </c>
      <c r="O925" t="str">
        <f t="shared" si="182"/>
        <v/>
      </c>
      <c r="P925" t="str">
        <f t="shared" si="183"/>
        <v/>
      </c>
      <c r="Q925">
        <f t="shared" si="184"/>
        <v>28</v>
      </c>
      <c r="R925" t="str">
        <f t="shared" si="185"/>
        <v/>
      </c>
      <c r="S925" t="str">
        <f t="shared" si="186"/>
        <v/>
      </c>
      <c r="T925" t="str">
        <f t="shared" si="187"/>
        <v/>
      </c>
      <c r="U925" cm="1">
        <f t="array" ref="U925">MIN(IFERROR(FIND(_xlfn.SEQUENCE(10,,CHAR(48)),F925),""))</f>
        <v>8</v>
      </c>
      <c r="V925">
        <f t="shared" si="188"/>
        <v>15</v>
      </c>
      <c r="W925" t="str">
        <f t="shared" si="189"/>
        <v>312_0784</v>
      </c>
      <c r="X925" t="str">
        <f t="shared" si="190"/>
        <v>312_0784</v>
      </c>
      <c r="Y925" t="str">
        <f t="shared" si="191"/>
        <v>A créer</v>
      </c>
      <c r="Z925">
        <f t="shared" si="192"/>
        <v>0</v>
      </c>
      <c r="AA925" t="str">
        <f t="shared" si="193"/>
        <v>312_0784 / 29065796</v>
      </c>
      <c r="AB925">
        <f t="shared" si="194"/>
        <v>29065796</v>
      </c>
      <c r="AC925" s="10" t="str">
        <f>Sheet1[[#This Row],[Emplacement]]</f>
        <v>A créer</v>
      </c>
      <c r="AD925" s="10" t="str">
        <f>Sheet1[[#This Row],[Outillage]]</f>
        <v>312_0784</v>
      </c>
    </row>
    <row r="926" spans="1:30" x14ac:dyDescent="0.25">
      <c r="A926">
        <v>29065797</v>
      </c>
      <c r="B926" t="s">
        <v>1916</v>
      </c>
      <c r="C926" t="s">
        <v>28</v>
      </c>
      <c r="D926" t="s">
        <v>29</v>
      </c>
      <c r="E926" t="s">
        <v>32</v>
      </c>
      <c r="F926" t="s">
        <v>1917</v>
      </c>
      <c r="G926" t="s">
        <v>32</v>
      </c>
      <c r="H926" t="s">
        <v>33</v>
      </c>
      <c r="I926">
        <v>0</v>
      </c>
      <c r="J926" t="s">
        <v>34</v>
      </c>
      <c r="K926" t="s">
        <v>35</v>
      </c>
      <c r="L926">
        <v>0.01</v>
      </c>
      <c r="M926" t="s">
        <v>32</v>
      </c>
      <c r="N926">
        <v>1</v>
      </c>
      <c r="O926" t="str">
        <f t="shared" si="182"/>
        <v/>
      </c>
      <c r="P926" t="str">
        <f t="shared" si="183"/>
        <v/>
      </c>
      <c r="Q926">
        <f t="shared" si="184"/>
        <v>28</v>
      </c>
      <c r="R926" t="str">
        <f t="shared" si="185"/>
        <v/>
      </c>
      <c r="S926" t="str">
        <f t="shared" si="186"/>
        <v/>
      </c>
      <c r="T926" t="str">
        <f t="shared" si="187"/>
        <v/>
      </c>
      <c r="U926" cm="1">
        <f t="array" ref="U926">MIN(IFERROR(FIND(_xlfn.SEQUENCE(10,,CHAR(48)),F926),""))</f>
        <v>8</v>
      </c>
      <c r="V926">
        <f t="shared" si="188"/>
        <v>15</v>
      </c>
      <c r="W926" t="str">
        <f t="shared" si="189"/>
        <v>312_1133</v>
      </c>
      <c r="X926" t="str">
        <f t="shared" si="190"/>
        <v>312_1133</v>
      </c>
      <c r="Y926" t="str">
        <f t="shared" si="191"/>
        <v>A créer</v>
      </c>
      <c r="Z926">
        <f t="shared" si="192"/>
        <v>0</v>
      </c>
      <c r="AA926" t="str">
        <f t="shared" si="193"/>
        <v>312_1133 / 29065797</v>
      </c>
      <c r="AB926">
        <f t="shared" si="194"/>
        <v>29065797</v>
      </c>
      <c r="AC926" s="10" t="str">
        <f>Sheet1[[#This Row],[Emplacement]]</f>
        <v>A créer</v>
      </c>
      <c r="AD926" s="10" t="str">
        <f>Sheet1[[#This Row],[Outillage]]</f>
        <v>312_1133</v>
      </c>
    </row>
    <row r="927" spans="1:30" x14ac:dyDescent="0.25">
      <c r="A927">
        <v>29065798</v>
      </c>
      <c r="B927" t="s">
        <v>1918</v>
      </c>
      <c r="C927" t="s">
        <v>28</v>
      </c>
      <c r="D927" t="s">
        <v>29</v>
      </c>
      <c r="E927" t="s">
        <v>32</v>
      </c>
      <c r="F927" t="s">
        <v>1919</v>
      </c>
      <c r="G927" t="s">
        <v>32</v>
      </c>
      <c r="H927" t="s">
        <v>33</v>
      </c>
      <c r="I927">
        <v>0</v>
      </c>
      <c r="J927" t="s">
        <v>34</v>
      </c>
      <c r="K927" t="s">
        <v>35</v>
      </c>
      <c r="L927">
        <v>0.01</v>
      </c>
      <c r="M927" t="s">
        <v>32</v>
      </c>
      <c r="N927">
        <v>1</v>
      </c>
      <c r="O927" t="str">
        <f t="shared" si="182"/>
        <v/>
      </c>
      <c r="P927" t="str">
        <f t="shared" si="183"/>
        <v/>
      </c>
      <c r="Q927">
        <f t="shared" si="184"/>
        <v>28</v>
      </c>
      <c r="R927" t="str">
        <f t="shared" si="185"/>
        <v/>
      </c>
      <c r="S927" t="str">
        <f t="shared" si="186"/>
        <v/>
      </c>
      <c r="T927" t="str">
        <f t="shared" si="187"/>
        <v/>
      </c>
      <c r="U927" cm="1">
        <f t="array" ref="U927">MIN(IFERROR(FIND(_xlfn.SEQUENCE(10,,CHAR(48)),F927),""))</f>
        <v>8</v>
      </c>
      <c r="V927">
        <f t="shared" si="188"/>
        <v>15</v>
      </c>
      <c r="W927" t="str">
        <f t="shared" si="189"/>
        <v>312_1195</v>
      </c>
      <c r="X927" t="str">
        <f t="shared" si="190"/>
        <v>312_1195</v>
      </c>
      <c r="Y927" t="str">
        <f t="shared" si="191"/>
        <v>A créer</v>
      </c>
      <c r="Z927">
        <f t="shared" si="192"/>
        <v>0</v>
      </c>
      <c r="AA927" t="str">
        <f t="shared" si="193"/>
        <v>312_1195 / 29065798</v>
      </c>
      <c r="AB927">
        <f t="shared" si="194"/>
        <v>29065798</v>
      </c>
      <c r="AC927" s="10" t="str">
        <f>Sheet1[[#This Row],[Emplacement]]</f>
        <v>A créer</v>
      </c>
      <c r="AD927" s="10" t="str">
        <f>Sheet1[[#This Row],[Outillage]]</f>
        <v>312_1195</v>
      </c>
    </row>
    <row r="928" spans="1:30" x14ac:dyDescent="0.25">
      <c r="A928">
        <v>29065800</v>
      </c>
      <c r="B928" t="s">
        <v>1920</v>
      </c>
      <c r="C928" t="s">
        <v>28</v>
      </c>
      <c r="D928" t="s">
        <v>29</v>
      </c>
      <c r="E928" t="s">
        <v>32</v>
      </c>
      <c r="F928" t="s">
        <v>1921</v>
      </c>
      <c r="G928" t="s">
        <v>32</v>
      </c>
      <c r="H928" t="s">
        <v>33</v>
      </c>
      <c r="I928">
        <v>0</v>
      </c>
      <c r="J928" t="s">
        <v>34</v>
      </c>
      <c r="K928" t="s">
        <v>35</v>
      </c>
      <c r="L928">
        <v>0.01</v>
      </c>
      <c r="M928" t="s">
        <v>32</v>
      </c>
      <c r="N928">
        <v>1</v>
      </c>
      <c r="O928" t="str">
        <f t="shared" si="182"/>
        <v/>
      </c>
      <c r="P928" t="str">
        <f t="shared" si="183"/>
        <v/>
      </c>
      <c r="Q928">
        <f t="shared" si="184"/>
        <v>28</v>
      </c>
      <c r="R928" t="str">
        <f t="shared" si="185"/>
        <v/>
      </c>
      <c r="S928" t="str">
        <f t="shared" si="186"/>
        <v/>
      </c>
      <c r="T928" t="str">
        <f t="shared" si="187"/>
        <v/>
      </c>
      <c r="U928" cm="1">
        <f t="array" ref="U928">MIN(IFERROR(FIND(_xlfn.SEQUENCE(10,,CHAR(48)),F928),""))</f>
        <v>8</v>
      </c>
      <c r="V928">
        <f t="shared" si="188"/>
        <v>15</v>
      </c>
      <c r="W928" t="str">
        <f t="shared" si="189"/>
        <v>312_1236</v>
      </c>
      <c r="X928" t="str">
        <f t="shared" si="190"/>
        <v>312_1236</v>
      </c>
      <c r="Y928" t="str">
        <f t="shared" si="191"/>
        <v>A créer</v>
      </c>
      <c r="Z928">
        <f t="shared" si="192"/>
        <v>0</v>
      </c>
      <c r="AA928" t="str">
        <f t="shared" si="193"/>
        <v>312_1236 / 29065800</v>
      </c>
      <c r="AB928">
        <f t="shared" si="194"/>
        <v>29065800</v>
      </c>
      <c r="AC928" s="10" t="str">
        <f>Sheet1[[#This Row],[Emplacement]]</f>
        <v>A créer</v>
      </c>
      <c r="AD928" s="10" t="str">
        <f>Sheet1[[#This Row],[Outillage]]</f>
        <v>312_1236</v>
      </c>
    </row>
    <row r="929" spans="1:30" x14ac:dyDescent="0.25">
      <c r="A929">
        <v>29065801</v>
      </c>
      <c r="B929" t="s">
        <v>1922</v>
      </c>
      <c r="C929" t="s">
        <v>28</v>
      </c>
      <c r="D929" t="s">
        <v>29</v>
      </c>
      <c r="E929" t="s">
        <v>32</v>
      </c>
      <c r="F929" t="s">
        <v>1923</v>
      </c>
      <c r="G929" t="s">
        <v>32</v>
      </c>
      <c r="H929" t="s">
        <v>33</v>
      </c>
      <c r="I929">
        <v>0</v>
      </c>
      <c r="J929" t="s">
        <v>34</v>
      </c>
      <c r="K929" t="s">
        <v>35</v>
      </c>
      <c r="L929">
        <v>0.01</v>
      </c>
      <c r="M929" t="s">
        <v>32</v>
      </c>
      <c r="N929">
        <v>1</v>
      </c>
      <c r="O929" t="str">
        <f t="shared" si="182"/>
        <v/>
      </c>
      <c r="P929" t="str">
        <f t="shared" si="183"/>
        <v/>
      </c>
      <c r="Q929">
        <f t="shared" si="184"/>
        <v>28</v>
      </c>
      <c r="R929" t="str">
        <f t="shared" si="185"/>
        <v/>
      </c>
      <c r="S929" t="str">
        <f t="shared" si="186"/>
        <v/>
      </c>
      <c r="T929" t="str">
        <f t="shared" si="187"/>
        <v/>
      </c>
      <c r="U929" cm="1">
        <f t="array" ref="U929">MIN(IFERROR(FIND(_xlfn.SEQUENCE(10,,CHAR(48)),F929),""))</f>
        <v>8</v>
      </c>
      <c r="V929">
        <f t="shared" si="188"/>
        <v>15</v>
      </c>
      <c r="W929" t="str">
        <f t="shared" si="189"/>
        <v>312_1353</v>
      </c>
      <c r="X929" t="str">
        <f t="shared" si="190"/>
        <v>312_1353</v>
      </c>
      <c r="Y929" t="str">
        <f t="shared" si="191"/>
        <v>A créer</v>
      </c>
      <c r="Z929">
        <f t="shared" si="192"/>
        <v>0</v>
      </c>
      <c r="AA929" t="str">
        <f t="shared" si="193"/>
        <v>312_1353 / 29065801</v>
      </c>
      <c r="AB929">
        <f t="shared" si="194"/>
        <v>29065801</v>
      </c>
      <c r="AC929" s="10" t="str">
        <f>Sheet1[[#This Row],[Emplacement]]</f>
        <v>A créer</v>
      </c>
      <c r="AD929" s="10" t="str">
        <f>Sheet1[[#This Row],[Outillage]]</f>
        <v>312_1353</v>
      </c>
    </row>
    <row r="930" spans="1:30" x14ac:dyDescent="0.25">
      <c r="A930">
        <v>29065803</v>
      </c>
      <c r="B930" t="s">
        <v>1924</v>
      </c>
      <c r="C930" t="s">
        <v>28</v>
      </c>
      <c r="D930" t="s">
        <v>29</v>
      </c>
      <c r="E930" t="s">
        <v>32</v>
      </c>
      <c r="F930" t="s">
        <v>1925</v>
      </c>
      <c r="G930" t="s">
        <v>32</v>
      </c>
      <c r="H930" t="s">
        <v>33</v>
      </c>
      <c r="I930">
        <v>0</v>
      </c>
      <c r="J930" t="s">
        <v>34</v>
      </c>
      <c r="K930" t="s">
        <v>35</v>
      </c>
      <c r="L930">
        <v>0.01</v>
      </c>
      <c r="M930" t="s">
        <v>32</v>
      </c>
      <c r="N930">
        <v>1</v>
      </c>
      <c r="O930" t="str">
        <f t="shared" si="182"/>
        <v/>
      </c>
      <c r="P930" t="str">
        <f t="shared" si="183"/>
        <v/>
      </c>
      <c r="Q930">
        <f t="shared" si="184"/>
        <v>28</v>
      </c>
      <c r="R930" t="str">
        <f t="shared" si="185"/>
        <v/>
      </c>
      <c r="S930" t="str">
        <f t="shared" si="186"/>
        <v/>
      </c>
      <c r="T930" t="str">
        <f t="shared" si="187"/>
        <v/>
      </c>
      <c r="U930" cm="1">
        <f t="array" ref="U930">MIN(IFERROR(FIND(_xlfn.SEQUENCE(10,,CHAR(48)),F930),""))</f>
        <v>8</v>
      </c>
      <c r="V930">
        <f t="shared" si="188"/>
        <v>15</v>
      </c>
      <c r="W930" t="str">
        <f t="shared" si="189"/>
        <v>312_1397</v>
      </c>
      <c r="X930" t="str">
        <f t="shared" si="190"/>
        <v>312_1397</v>
      </c>
      <c r="Y930" t="str">
        <f t="shared" si="191"/>
        <v>A créer</v>
      </c>
      <c r="Z930">
        <f t="shared" si="192"/>
        <v>0</v>
      </c>
      <c r="AA930" t="str">
        <f t="shared" si="193"/>
        <v>312_1397 / 29065803</v>
      </c>
      <c r="AB930">
        <f t="shared" si="194"/>
        <v>29065803</v>
      </c>
      <c r="AC930" s="10" t="str">
        <f>Sheet1[[#This Row],[Emplacement]]</f>
        <v>A créer</v>
      </c>
      <c r="AD930" s="10" t="str">
        <f>Sheet1[[#This Row],[Outillage]]</f>
        <v>312_1397</v>
      </c>
    </row>
    <row r="931" spans="1:30" x14ac:dyDescent="0.25">
      <c r="A931">
        <v>29065805</v>
      </c>
      <c r="B931" t="s">
        <v>1926</v>
      </c>
      <c r="C931" t="s">
        <v>28</v>
      </c>
      <c r="D931" t="s">
        <v>29</v>
      </c>
      <c r="E931" t="s">
        <v>32</v>
      </c>
      <c r="F931" t="s">
        <v>1927</v>
      </c>
      <c r="G931" t="s">
        <v>32</v>
      </c>
      <c r="H931" t="s">
        <v>33</v>
      </c>
      <c r="I931">
        <v>0</v>
      </c>
      <c r="J931" t="s">
        <v>34</v>
      </c>
      <c r="K931" t="s">
        <v>35</v>
      </c>
      <c r="L931">
        <v>0.01</v>
      </c>
      <c r="M931" t="s">
        <v>32</v>
      </c>
      <c r="N931">
        <v>1</v>
      </c>
      <c r="O931" t="str">
        <f t="shared" si="182"/>
        <v/>
      </c>
      <c r="P931" t="str">
        <f t="shared" si="183"/>
        <v/>
      </c>
      <c r="Q931">
        <f t="shared" si="184"/>
        <v>28</v>
      </c>
      <c r="R931" t="str">
        <f t="shared" si="185"/>
        <v/>
      </c>
      <c r="S931" t="str">
        <f t="shared" si="186"/>
        <v/>
      </c>
      <c r="T931" t="str">
        <f t="shared" si="187"/>
        <v/>
      </c>
      <c r="U931" cm="1">
        <f t="array" ref="U931">MIN(IFERROR(FIND(_xlfn.SEQUENCE(10,,CHAR(48)),F931),""))</f>
        <v>8</v>
      </c>
      <c r="V931">
        <f t="shared" si="188"/>
        <v>15</v>
      </c>
      <c r="W931" t="str">
        <f t="shared" si="189"/>
        <v>312_1686</v>
      </c>
      <c r="X931" t="str">
        <f t="shared" si="190"/>
        <v>312_1686</v>
      </c>
      <c r="Y931" t="str">
        <f t="shared" si="191"/>
        <v>A créer</v>
      </c>
      <c r="Z931">
        <f t="shared" si="192"/>
        <v>0</v>
      </c>
      <c r="AA931" t="str">
        <f t="shared" si="193"/>
        <v>312_1686 / 29065805</v>
      </c>
      <c r="AB931">
        <f t="shared" si="194"/>
        <v>29065805</v>
      </c>
      <c r="AC931" s="10" t="str">
        <f>Sheet1[[#This Row],[Emplacement]]</f>
        <v>A créer</v>
      </c>
      <c r="AD931" s="10" t="str">
        <f>Sheet1[[#This Row],[Outillage]]</f>
        <v>312_1686</v>
      </c>
    </row>
    <row r="932" spans="1:30" x14ac:dyDescent="0.25">
      <c r="A932">
        <v>29065807</v>
      </c>
      <c r="B932" t="s">
        <v>1928</v>
      </c>
      <c r="C932" t="s">
        <v>28</v>
      </c>
      <c r="D932" t="s">
        <v>29</v>
      </c>
      <c r="E932" t="s">
        <v>32</v>
      </c>
      <c r="F932" t="s">
        <v>1929</v>
      </c>
      <c r="G932" t="s">
        <v>32</v>
      </c>
      <c r="H932" t="s">
        <v>33</v>
      </c>
      <c r="I932">
        <v>0</v>
      </c>
      <c r="J932" t="s">
        <v>34</v>
      </c>
      <c r="K932" t="s">
        <v>35</v>
      </c>
      <c r="L932">
        <v>0.01</v>
      </c>
      <c r="M932" t="s">
        <v>32</v>
      </c>
      <c r="N932">
        <v>1</v>
      </c>
      <c r="O932" t="str">
        <f t="shared" si="182"/>
        <v/>
      </c>
      <c r="P932" t="str">
        <f t="shared" si="183"/>
        <v/>
      </c>
      <c r="Q932">
        <f t="shared" si="184"/>
        <v>28</v>
      </c>
      <c r="R932" t="str">
        <f t="shared" si="185"/>
        <v/>
      </c>
      <c r="S932" t="str">
        <f t="shared" si="186"/>
        <v/>
      </c>
      <c r="T932" t="str">
        <f t="shared" si="187"/>
        <v/>
      </c>
      <c r="U932" cm="1">
        <f t="array" ref="U932">MIN(IFERROR(FIND(_xlfn.SEQUENCE(10,,CHAR(48)),F932),""))</f>
        <v>8</v>
      </c>
      <c r="V932">
        <f t="shared" si="188"/>
        <v>15</v>
      </c>
      <c r="W932" t="str">
        <f t="shared" si="189"/>
        <v>312_1879</v>
      </c>
      <c r="X932" t="str">
        <f t="shared" si="190"/>
        <v>312_1879</v>
      </c>
      <c r="Y932" t="str">
        <f t="shared" si="191"/>
        <v>A créer</v>
      </c>
      <c r="Z932">
        <f t="shared" si="192"/>
        <v>0</v>
      </c>
      <c r="AA932" t="str">
        <f t="shared" si="193"/>
        <v>312_1879 / 29065807</v>
      </c>
      <c r="AB932">
        <f t="shared" si="194"/>
        <v>29065807</v>
      </c>
      <c r="AC932" s="10" t="str">
        <f>Sheet1[[#This Row],[Emplacement]]</f>
        <v>A créer</v>
      </c>
      <c r="AD932" s="10" t="str">
        <f>Sheet1[[#This Row],[Outillage]]</f>
        <v>312_1879</v>
      </c>
    </row>
    <row r="933" spans="1:30" x14ac:dyDescent="0.25">
      <c r="A933">
        <v>29065809</v>
      </c>
      <c r="B933" t="s">
        <v>1930</v>
      </c>
      <c r="C933" t="s">
        <v>28</v>
      </c>
      <c r="D933" t="s">
        <v>29</v>
      </c>
      <c r="E933" t="s">
        <v>32</v>
      </c>
      <c r="F933" t="s">
        <v>1931</v>
      </c>
      <c r="G933" t="s">
        <v>32</v>
      </c>
      <c r="H933" t="s">
        <v>33</v>
      </c>
      <c r="I933">
        <v>0</v>
      </c>
      <c r="J933" t="s">
        <v>34</v>
      </c>
      <c r="K933" t="s">
        <v>35</v>
      </c>
      <c r="L933">
        <v>0.01</v>
      </c>
      <c r="M933" t="s">
        <v>32</v>
      </c>
      <c r="N933">
        <v>1</v>
      </c>
      <c r="O933" t="str">
        <f t="shared" si="182"/>
        <v/>
      </c>
      <c r="P933" t="str">
        <f t="shared" si="183"/>
        <v/>
      </c>
      <c r="Q933">
        <f t="shared" si="184"/>
        <v>28</v>
      </c>
      <c r="R933" t="str">
        <f t="shared" si="185"/>
        <v/>
      </c>
      <c r="S933" t="str">
        <f t="shared" si="186"/>
        <v/>
      </c>
      <c r="T933" t="str">
        <f t="shared" si="187"/>
        <v/>
      </c>
      <c r="U933" cm="1">
        <f t="array" ref="U933">MIN(IFERROR(FIND(_xlfn.SEQUENCE(10,,CHAR(48)),F933),""))</f>
        <v>8</v>
      </c>
      <c r="V933">
        <f t="shared" si="188"/>
        <v>15</v>
      </c>
      <c r="W933" t="str">
        <f t="shared" si="189"/>
        <v>312_1929</v>
      </c>
      <c r="X933" t="str">
        <f t="shared" si="190"/>
        <v>312_1929</v>
      </c>
      <c r="Y933" t="str">
        <f t="shared" si="191"/>
        <v>A créer</v>
      </c>
      <c r="Z933">
        <f t="shared" si="192"/>
        <v>0</v>
      </c>
      <c r="AA933" t="str">
        <f t="shared" si="193"/>
        <v>312_1929 / 29065809</v>
      </c>
      <c r="AB933">
        <f t="shared" si="194"/>
        <v>29065809</v>
      </c>
      <c r="AC933" s="10" t="str">
        <f>Sheet1[[#This Row],[Emplacement]]</f>
        <v>A créer</v>
      </c>
      <c r="AD933" s="10" t="str">
        <f>Sheet1[[#This Row],[Outillage]]</f>
        <v>312_1929</v>
      </c>
    </row>
    <row r="934" spans="1:30" x14ac:dyDescent="0.25">
      <c r="A934">
        <v>29065811</v>
      </c>
      <c r="B934" t="s">
        <v>1932</v>
      </c>
      <c r="C934" t="s">
        <v>28</v>
      </c>
      <c r="D934" t="s">
        <v>29</v>
      </c>
      <c r="E934" t="s">
        <v>32</v>
      </c>
      <c r="F934" t="s">
        <v>1933</v>
      </c>
      <c r="G934" t="s">
        <v>32</v>
      </c>
      <c r="H934" t="s">
        <v>33</v>
      </c>
      <c r="I934">
        <v>0</v>
      </c>
      <c r="J934" t="s">
        <v>34</v>
      </c>
      <c r="K934" t="s">
        <v>35</v>
      </c>
      <c r="L934">
        <v>0.01</v>
      </c>
      <c r="M934" t="s">
        <v>32</v>
      </c>
      <c r="N934">
        <v>1</v>
      </c>
      <c r="O934" t="str">
        <f t="shared" si="182"/>
        <v/>
      </c>
      <c r="P934" t="str">
        <f t="shared" si="183"/>
        <v/>
      </c>
      <c r="Q934">
        <f t="shared" si="184"/>
        <v>28</v>
      </c>
      <c r="R934" t="str">
        <f t="shared" si="185"/>
        <v/>
      </c>
      <c r="S934" t="str">
        <f t="shared" si="186"/>
        <v/>
      </c>
      <c r="T934" t="str">
        <f t="shared" si="187"/>
        <v/>
      </c>
      <c r="U934" cm="1">
        <f t="array" ref="U934">MIN(IFERROR(FIND(_xlfn.SEQUENCE(10,,CHAR(48)),F934),""))</f>
        <v>8</v>
      </c>
      <c r="V934">
        <f t="shared" si="188"/>
        <v>15</v>
      </c>
      <c r="W934" t="str">
        <f t="shared" si="189"/>
        <v>312_1959</v>
      </c>
      <c r="X934" t="str">
        <f t="shared" si="190"/>
        <v>312_1959</v>
      </c>
      <c r="Y934" t="str">
        <f t="shared" si="191"/>
        <v>A créer</v>
      </c>
      <c r="Z934">
        <f t="shared" si="192"/>
        <v>0</v>
      </c>
      <c r="AA934" t="str">
        <f t="shared" si="193"/>
        <v>312_1959 / 29065811</v>
      </c>
      <c r="AB934">
        <f t="shared" si="194"/>
        <v>29065811</v>
      </c>
      <c r="AC934" s="10" t="str">
        <f>Sheet1[[#This Row],[Emplacement]]</f>
        <v>A créer</v>
      </c>
      <c r="AD934" s="10" t="str">
        <f>Sheet1[[#This Row],[Outillage]]</f>
        <v>312_1959</v>
      </c>
    </row>
    <row r="935" spans="1:30" x14ac:dyDescent="0.25">
      <c r="A935">
        <v>29065812</v>
      </c>
      <c r="B935" t="s">
        <v>1934</v>
      </c>
      <c r="C935" t="s">
        <v>28</v>
      </c>
      <c r="D935" t="s">
        <v>29</v>
      </c>
      <c r="E935" t="s">
        <v>32</v>
      </c>
      <c r="F935" t="s">
        <v>1935</v>
      </c>
      <c r="G935" t="s">
        <v>32</v>
      </c>
      <c r="H935" t="s">
        <v>33</v>
      </c>
      <c r="I935">
        <v>0</v>
      </c>
      <c r="J935" t="s">
        <v>34</v>
      </c>
      <c r="K935" t="s">
        <v>35</v>
      </c>
      <c r="L935">
        <v>0.01</v>
      </c>
      <c r="M935" t="s">
        <v>32</v>
      </c>
      <c r="N935">
        <v>1</v>
      </c>
      <c r="O935" t="str">
        <f t="shared" si="182"/>
        <v/>
      </c>
      <c r="P935" t="str">
        <f t="shared" si="183"/>
        <v/>
      </c>
      <c r="Q935">
        <f t="shared" si="184"/>
        <v>28</v>
      </c>
      <c r="R935" t="str">
        <f t="shared" si="185"/>
        <v/>
      </c>
      <c r="S935" t="str">
        <f t="shared" si="186"/>
        <v/>
      </c>
      <c r="T935" t="str">
        <f t="shared" si="187"/>
        <v/>
      </c>
      <c r="U935" cm="1">
        <f t="array" ref="U935">MIN(IFERROR(FIND(_xlfn.SEQUENCE(10,,CHAR(48)),F935),""))</f>
        <v>8</v>
      </c>
      <c r="V935">
        <f t="shared" si="188"/>
        <v>15</v>
      </c>
      <c r="W935" t="str">
        <f t="shared" si="189"/>
        <v>312_1960</v>
      </c>
      <c r="X935" t="str">
        <f t="shared" si="190"/>
        <v>312_1960</v>
      </c>
      <c r="Y935" t="str">
        <f t="shared" si="191"/>
        <v>A créer</v>
      </c>
      <c r="Z935">
        <f t="shared" si="192"/>
        <v>0</v>
      </c>
      <c r="AA935" t="str">
        <f t="shared" si="193"/>
        <v>312_1960 / 29065812</v>
      </c>
      <c r="AB935">
        <f t="shared" si="194"/>
        <v>29065812</v>
      </c>
      <c r="AC935" s="10" t="str">
        <f>Sheet1[[#This Row],[Emplacement]]</f>
        <v>A créer</v>
      </c>
      <c r="AD935" s="10" t="str">
        <f>Sheet1[[#This Row],[Outillage]]</f>
        <v>312_1960</v>
      </c>
    </row>
    <row r="936" spans="1:30" x14ac:dyDescent="0.25">
      <c r="A936">
        <v>29065813</v>
      </c>
      <c r="B936" t="s">
        <v>1936</v>
      </c>
      <c r="C936" t="s">
        <v>28</v>
      </c>
      <c r="D936" t="s">
        <v>29</v>
      </c>
      <c r="E936" t="s">
        <v>32</v>
      </c>
      <c r="F936" t="s">
        <v>1937</v>
      </c>
      <c r="G936" t="s">
        <v>32</v>
      </c>
      <c r="H936" t="s">
        <v>33</v>
      </c>
      <c r="I936">
        <v>0</v>
      </c>
      <c r="J936" t="s">
        <v>34</v>
      </c>
      <c r="K936" t="s">
        <v>35</v>
      </c>
      <c r="L936">
        <v>0.01</v>
      </c>
      <c r="M936" t="s">
        <v>32</v>
      </c>
      <c r="N936">
        <v>1</v>
      </c>
      <c r="O936" t="str">
        <f t="shared" si="182"/>
        <v/>
      </c>
      <c r="P936" t="str">
        <f t="shared" si="183"/>
        <v/>
      </c>
      <c r="Q936">
        <f t="shared" si="184"/>
        <v>28</v>
      </c>
      <c r="R936" t="str">
        <f t="shared" si="185"/>
        <v/>
      </c>
      <c r="S936" t="str">
        <f t="shared" si="186"/>
        <v/>
      </c>
      <c r="T936" t="str">
        <f t="shared" si="187"/>
        <v/>
      </c>
      <c r="U936" cm="1">
        <f t="array" ref="U936">MIN(IFERROR(FIND(_xlfn.SEQUENCE(10,,CHAR(48)),F936),""))</f>
        <v>8</v>
      </c>
      <c r="V936">
        <f t="shared" si="188"/>
        <v>15</v>
      </c>
      <c r="W936" t="str">
        <f t="shared" si="189"/>
        <v>312_1962</v>
      </c>
      <c r="X936" t="str">
        <f t="shared" si="190"/>
        <v>312_1962</v>
      </c>
      <c r="Y936" t="str">
        <f t="shared" si="191"/>
        <v>A créer</v>
      </c>
      <c r="Z936">
        <f t="shared" si="192"/>
        <v>0</v>
      </c>
      <c r="AA936" t="str">
        <f t="shared" si="193"/>
        <v>312_1962 / 29065813</v>
      </c>
      <c r="AB936">
        <f t="shared" si="194"/>
        <v>29065813</v>
      </c>
      <c r="AC936" s="10" t="str">
        <f>Sheet1[[#This Row],[Emplacement]]</f>
        <v>A créer</v>
      </c>
      <c r="AD936" s="10" t="str">
        <f>Sheet1[[#This Row],[Outillage]]</f>
        <v>312_1962</v>
      </c>
    </row>
    <row r="937" spans="1:30" x14ac:dyDescent="0.25">
      <c r="A937">
        <v>29065814</v>
      </c>
      <c r="B937" t="s">
        <v>1938</v>
      </c>
      <c r="C937" t="s">
        <v>28</v>
      </c>
      <c r="D937" t="s">
        <v>29</v>
      </c>
      <c r="E937" t="s">
        <v>32</v>
      </c>
      <c r="F937" t="s">
        <v>1939</v>
      </c>
      <c r="G937" t="s">
        <v>32</v>
      </c>
      <c r="H937" t="s">
        <v>33</v>
      </c>
      <c r="I937">
        <v>0</v>
      </c>
      <c r="J937" t="s">
        <v>34</v>
      </c>
      <c r="K937" t="s">
        <v>35</v>
      </c>
      <c r="L937">
        <v>0.01</v>
      </c>
      <c r="M937" t="s">
        <v>32</v>
      </c>
      <c r="N937">
        <v>1</v>
      </c>
      <c r="O937" t="str">
        <f t="shared" si="182"/>
        <v/>
      </c>
      <c r="P937" t="str">
        <f t="shared" si="183"/>
        <v/>
      </c>
      <c r="Q937">
        <f t="shared" si="184"/>
        <v>28</v>
      </c>
      <c r="R937" t="str">
        <f t="shared" si="185"/>
        <v/>
      </c>
      <c r="S937" t="str">
        <f t="shared" si="186"/>
        <v/>
      </c>
      <c r="T937" t="str">
        <f t="shared" si="187"/>
        <v/>
      </c>
      <c r="U937" cm="1">
        <f t="array" ref="U937">MIN(IFERROR(FIND(_xlfn.SEQUENCE(10,,CHAR(48)),F937),""))</f>
        <v>8</v>
      </c>
      <c r="V937">
        <f t="shared" si="188"/>
        <v>15</v>
      </c>
      <c r="W937" t="str">
        <f t="shared" si="189"/>
        <v>312_1963</v>
      </c>
      <c r="X937" t="str">
        <f t="shared" si="190"/>
        <v>312_1963</v>
      </c>
      <c r="Y937" t="str">
        <f t="shared" si="191"/>
        <v>A créer</v>
      </c>
      <c r="Z937">
        <f t="shared" si="192"/>
        <v>0</v>
      </c>
      <c r="AA937" t="str">
        <f t="shared" si="193"/>
        <v>312_1963 / 29065814</v>
      </c>
      <c r="AB937">
        <f t="shared" si="194"/>
        <v>29065814</v>
      </c>
      <c r="AC937" s="10" t="str">
        <f>Sheet1[[#This Row],[Emplacement]]</f>
        <v>A créer</v>
      </c>
      <c r="AD937" s="10" t="str">
        <f>Sheet1[[#This Row],[Outillage]]</f>
        <v>312_1963</v>
      </c>
    </row>
    <row r="938" spans="1:30" x14ac:dyDescent="0.25">
      <c r="A938">
        <v>29065816</v>
      </c>
      <c r="B938" t="s">
        <v>1940</v>
      </c>
      <c r="C938" t="s">
        <v>28</v>
      </c>
      <c r="D938" t="s">
        <v>29</v>
      </c>
      <c r="E938" t="s">
        <v>32</v>
      </c>
      <c r="F938" t="s">
        <v>1941</v>
      </c>
      <c r="G938" t="s">
        <v>32</v>
      </c>
      <c r="H938" t="s">
        <v>33</v>
      </c>
      <c r="I938">
        <v>0</v>
      </c>
      <c r="J938" t="s">
        <v>34</v>
      </c>
      <c r="K938" t="s">
        <v>35</v>
      </c>
      <c r="L938">
        <v>0.01</v>
      </c>
      <c r="M938" t="s">
        <v>32</v>
      </c>
      <c r="N938">
        <v>1</v>
      </c>
      <c r="O938" t="str">
        <f t="shared" si="182"/>
        <v/>
      </c>
      <c r="P938" t="str">
        <f t="shared" si="183"/>
        <v/>
      </c>
      <c r="Q938">
        <f t="shared" si="184"/>
        <v>28</v>
      </c>
      <c r="R938" t="str">
        <f t="shared" si="185"/>
        <v/>
      </c>
      <c r="S938" t="str">
        <f t="shared" si="186"/>
        <v/>
      </c>
      <c r="T938" t="str">
        <f t="shared" si="187"/>
        <v/>
      </c>
      <c r="U938" cm="1">
        <f t="array" ref="U938">MIN(IFERROR(FIND(_xlfn.SEQUENCE(10,,CHAR(48)),F938),""))</f>
        <v>8</v>
      </c>
      <c r="V938">
        <f t="shared" si="188"/>
        <v>15</v>
      </c>
      <c r="W938" t="str">
        <f t="shared" si="189"/>
        <v>312_1999</v>
      </c>
      <c r="X938" t="str">
        <f t="shared" si="190"/>
        <v>312_1999</v>
      </c>
      <c r="Y938" t="str">
        <f t="shared" si="191"/>
        <v>A créer</v>
      </c>
      <c r="Z938">
        <f t="shared" si="192"/>
        <v>0</v>
      </c>
      <c r="AA938" t="str">
        <f t="shared" si="193"/>
        <v>312_1999 / 29065816</v>
      </c>
      <c r="AB938">
        <f t="shared" si="194"/>
        <v>29065816</v>
      </c>
      <c r="AC938" s="10" t="str">
        <f>Sheet1[[#This Row],[Emplacement]]</f>
        <v>A créer</v>
      </c>
      <c r="AD938" s="10" t="str">
        <f>Sheet1[[#This Row],[Outillage]]</f>
        <v>312_1999</v>
      </c>
    </row>
    <row r="939" spans="1:30" x14ac:dyDescent="0.25">
      <c r="A939">
        <v>29065817</v>
      </c>
      <c r="B939" t="s">
        <v>1942</v>
      </c>
      <c r="C939" t="s">
        <v>28</v>
      </c>
      <c r="D939" t="s">
        <v>29</v>
      </c>
      <c r="E939" t="s">
        <v>32</v>
      </c>
      <c r="F939" t="s">
        <v>1943</v>
      </c>
      <c r="G939" t="s">
        <v>32</v>
      </c>
      <c r="H939" t="s">
        <v>33</v>
      </c>
      <c r="I939">
        <v>0</v>
      </c>
      <c r="J939" t="s">
        <v>34</v>
      </c>
      <c r="K939" t="s">
        <v>35</v>
      </c>
      <c r="L939">
        <v>0.01</v>
      </c>
      <c r="M939" t="s">
        <v>32</v>
      </c>
      <c r="N939">
        <v>1</v>
      </c>
      <c r="O939" t="str">
        <f t="shared" si="182"/>
        <v/>
      </c>
      <c r="P939" t="str">
        <f t="shared" si="183"/>
        <v/>
      </c>
      <c r="Q939">
        <f t="shared" si="184"/>
        <v>28</v>
      </c>
      <c r="R939" t="str">
        <f t="shared" si="185"/>
        <v/>
      </c>
      <c r="S939" t="str">
        <f t="shared" si="186"/>
        <v/>
      </c>
      <c r="T939" t="str">
        <f t="shared" si="187"/>
        <v/>
      </c>
      <c r="U939" cm="1">
        <f t="array" ref="U939">MIN(IFERROR(FIND(_xlfn.SEQUENCE(10,,CHAR(48)),F939),""))</f>
        <v>8</v>
      </c>
      <c r="V939">
        <f t="shared" si="188"/>
        <v>15</v>
      </c>
      <c r="W939" t="str">
        <f t="shared" si="189"/>
        <v>312_2001</v>
      </c>
      <c r="X939" t="str">
        <f t="shared" si="190"/>
        <v>312_2001</v>
      </c>
      <c r="Y939" t="str">
        <f t="shared" si="191"/>
        <v>A créer</v>
      </c>
      <c r="Z939">
        <f t="shared" si="192"/>
        <v>0</v>
      </c>
      <c r="AA939" t="str">
        <f t="shared" si="193"/>
        <v>312_2001 / 29065817</v>
      </c>
      <c r="AB939">
        <f t="shared" si="194"/>
        <v>29065817</v>
      </c>
      <c r="AC939" s="10" t="str">
        <f>Sheet1[[#This Row],[Emplacement]]</f>
        <v>A créer</v>
      </c>
      <c r="AD939" s="10" t="str">
        <f>Sheet1[[#This Row],[Outillage]]</f>
        <v>312_2001</v>
      </c>
    </row>
    <row r="940" spans="1:30" x14ac:dyDescent="0.25">
      <c r="A940">
        <v>29065818</v>
      </c>
      <c r="B940" t="s">
        <v>1944</v>
      </c>
      <c r="C940" t="s">
        <v>28</v>
      </c>
      <c r="D940" t="s">
        <v>29</v>
      </c>
      <c r="E940" t="s">
        <v>32</v>
      </c>
      <c r="F940" t="s">
        <v>1945</v>
      </c>
      <c r="G940" t="s">
        <v>32</v>
      </c>
      <c r="H940" t="s">
        <v>33</v>
      </c>
      <c r="I940">
        <v>0</v>
      </c>
      <c r="J940" t="s">
        <v>34</v>
      </c>
      <c r="K940" t="s">
        <v>35</v>
      </c>
      <c r="L940">
        <v>80</v>
      </c>
      <c r="M940" t="s">
        <v>32</v>
      </c>
      <c r="N940">
        <v>1</v>
      </c>
      <c r="O940" t="str">
        <f t="shared" si="182"/>
        <v/>
      </c>
      <c r="P940" t="str">
        <f t="shared" si="183"/>
        <v/>
      </c>
      <c r="Q940">
        <f t="shared" si="184"/>
        <v>28</v>
      </c>
      <c r="R940" t="str">
        <f t="shared" si="185"/>
        <v/>
      </c>
      <c r="S940" t="str">
        <f t="shared" si="186"/>
        <v/>
      </c>
      <c r="T940" t="str">
        <f t="shared" si="187"/>
        <v/>
      </c>
      <c r="U940" cm="1">
        <f t="array" ref="U940">MIN(IFERROR(FIND(_xlfn.SEQUENCE(10,,CHAR(48)),F940),""))</f>
        <v>8</v>
      </c>
      <c r="V940">
        <f t="shared" si="188"/>
        <v>15</v>
      </c>
      <c r="W940" t="str">
        <f t="shared" si="189"/>
        <v>312_2007</v>
      </c>
      <c r="X940" t="str">
        <f t="shared" si="190"/>
        <v>312_2007</v>
      </c>
      <c r="Y940" t="str">
        <f t="shared" si="191"/>
        <v>A créer</v>
      </c>
      <c r="Z940">
        <f t="shared" si="192"/>
        <v>0</v>
      </c>
      <c r="AA940" t="str">
        <f t="shared" si="193"/>
        <v>312_2007 / 29065818</v>
      </c>
      <c r="AB940">
        <f t="shared" si="194"/>
        <v>29065818</v>
      </c>
      <c r="AC940" s="10" t="str">
        <f>Sheet1[[#This Row],[Emplacement]]</f>
        <v>A créer</v>
      </c>
      <c r="AD940" s="10" t="str">
        <f>Sheet1[[#This Row],[Outillage]]</f>
        <v>312_2007</v>
      </c>
    </row>
    <row r="941" spans="1:30" x14ac:dyDescent="0.25">
      <c r="A941">
        <v>29065820</v>
      </c>
      <c r="B941" t="s">
        <v>1946</v>
      </c>
      <c r="C941" t="s">
        <v>28</v>
      </c>
      <c r="D941" t="s">
        <v>29</v>
      </c>
      <c r="E941" t="s">
        <v>32</v>
      </c>
      <c r="F941" t="s">
        <v>1947</v>
      </c>
      <c r="G941" t="s">
        <v>32</v>
      </c>
      <c r="H941" t="s">
        <v>33</v>
      </c>
      <c r="I941">
        <v>0</v>
      </c>
      <c r="J941" t="s">
        <v>34</v>
      </c>
      <c r="K941" t="s">
        <v>35</v>
      </c>
      <c r="L941">
        <v>110</v>
      </c>
      <c r="M941" t="s">
        <v>32</v>
      </c>
      <c r="N941">
        <v>1</v>
      </c>
      <c r="O941" t="str">
        <f t="shared" si="182"/>
        <v/>
      </c>
      <c r="P941" t="str">
        <f t="shared" si="183"/>
        <v/>
      </c>
      <c r="Q941">
        <f t="shared" si="184"/>
        <v>26</v>
      </c>
      <c r="R941" t="str">
        <f t="shared" si="185"/>
        <v/>
      </c>
      <c r="S941" t="str">
        <f t="shared" si="186"/>
        <v/>
      </c>
      <c r="T941" t="str">
        <f t="shared" si="187"/>
        <v/>
      </c>
      <c r="U941" cm="1">
        <f t="array" ref="U941">MIN(IFERROR(FIND(_xlfn.SEQUENCE(10,,CHAR(48)),F941),""))</f>
        <v>8</v>
      </c>
      <c r="V941">
        <f t="shared" si="188"/>
        <v>15</v>
      </c>
      <c r="W941" t="str">
        <f t="shared" si="189"/>
        <v>312_2200</v>
      </c>
      <c r="X941" t="str">
        <f t="shared" si="190"/>
        <v>312_2200</v>
      </c>
      <c r="Y941" t="str">
        <f t="shared" si="191"/>
        <v>A créer</v>
      </c>
      <c r="Z941">
        <f t="shared" si="192"/>
        <v>0</v>
      </c>
      <c r="AA941" t="str">
        <f t="shared" si="193"/>
        <v>312_2200 / 29065820</v>
      </c>
      <c r="AB941">
        <f t="shared" si="194"/>
        <v>29065820</v>
      </c>
      <c r="AC941" s="10" t="str">
        <f>Sheet1[[#This Row],[Emplacement]]</f>
        <v>A créer</v>
      </c>
      <c r="AD941" s="10" t="str">
        <f>Sheet1[[#This Row],[Outillage]]</f>
        <v>312_2200</v>
      </c>
    </row>
    <row r="942" spans="1:30" x14ac:dyDescent="0.25">
      <c r="A942">
        <v>29065823</v>
      </c>
      <c r="B942" t="s">
        <v>1948</v>
      </c>
      <c r="C942" t="s">
        <v>28</v>
      </c>
      <c r="D942" t="s">
        <v>29</v>
      </c>
      <c r="E942" t="s">
        <v>32</v>
      </c>
      <c r="F942" t="s">
        <v>1949</v>
      </c>
      <c r="G942" t="s">
        <v>32</v>
      </c>
      <c r="H942" t="s">
        <v>33</v>
      </c>
      <c r="I942">
        <v>0</v>
      </c>
      <c r="J942" t="s">
        <v>34</v>
      </c>
      <c r="K942" t="s">
        <v>35</v>
      </c>
      <c r="L942">
        <v>0.01</v>
      </c>
      <c r="M942" t="s">
        <v>32</v>
      </c>
      <c r="N942">
        <v>1</v>
      </c>
      <c r="O942" t="str">
        <f t="shared" si="182"/>
        <v/>
      </c>
      <c r="P942" t="str">
        <f t="shared" si="183"/>
        <v/>
      </c>
      <c r="Q942">
        <f t="shared" si="184"/>
        <v>28</v>
      </c>
      <c r="R942" t="str">
        <f t="shared" si="185"/>
        <v/>
      </c>
      <c r="S942" t="str">
        <f t="shared" si="186"/>
        <v/>
      </c>
      <c r="T942" t="str">
        <f t="shared" si="187"/>
        <v/>
      </c>
      <c r="U942" cm="1">
        <f t="array" ref="U942">MIN(IFERROR(FIND(_xlfn.SEQUENCE(10,,CHAR(48)),F942),""))</f>
        <v>8</v>
      </c>
      <c r="V942">
        <f t="shared" si="188"/>
        <v>15</v>
      </c>
      <c r="W942" t="str">
        <f t="shared" si="189"/>
        <v>312_2288</v>
      </c>
      <c r="X942" t="str">
        <f t="shared" si="190"/>
        <v>312_2288</v>
      </c>
      <c r="Y942" t="str">
        <f t="shared" si="191"/>
        <v>A créer</v>
      </c>
      <c r="Z942">
        <f t="shared" si="192"/>
        <v>0</v>
      </c>
      <c r="AA942" t="str">
        <f t="shared" si="193"/>
        <v>312_2288 / 29065823</v>
      </c>
      <c r="AB942">
        <f t="shared" si="194"/>
        <v>29065823</v>
      </c>
      <c r="AC942" s="10" t="str">
        <f>Sheet1[[#This Row],[Emplacement]]</f>
        <v>A créer</v>
      </c>
      <c r="AD942" s="10" t="str">
        <f>Sheet1[[#This Row],[Outillage]]</f>
        <v>312_2288</v>
      </c>
    </row>
    <row r="943" spans="1:30" x14ac:dyDescent="0.25">
      <c r="A943">
        <v>29065824</v>
      </c>
      <c r="B943" t="s">
        <v>1950</v>
      </c>
      <c r="C943" t="s">
        <v>28</v>
      </c>
      <c r="D943" t="s">
        <v>29</v>
      </c>
      <c r="E943" t="s">
        <v>32</v>
      </c>
      <c r="F943" t="s">
        <v>1951</v>
      </c>
      <c r="G943" t="s">
        <v>32</v>
      </c>
      <c r="H943" t="s">
        <v>33</v>
      </c>
      <c r="I943">
        <v>0</v>
      </c>
      <c r="J943" t="s">
        <v>34</v>
      </c>
      <c r="K943" t="s">
        <v>35</v>
      </c>
      <c r="L943">
        <v>0.01</v>
      </c>
      <c r="M943" t="s">
        <v>32</v>
      </c>
      <c r="N943">
        <v>1</v>
      </c>
      <c r="O943" t="str">
        <f t="shared" si="182"/>
        <v/>
      </c>
      <c r="P943" t="str">
        <f t="shared" si="183"/>
        <v/>
      </c>
      <c r="Q943">
        <f t="shared" si="184"/>
        <v>28</v>
      </c>
      <c r="R943" t="str">
        <f t="shared" si="185"/>
        <v/>
      </c>
      <c r="S943" t="str">
        <f t="shared" si="186"/>
        <v/>
      </c>
      <c r="T943" t="str">
        <f t="shared" si="187"/>
        <v/>
      </c>
      <c r="U943" cm="1">
        <f t="array" ref="U943">MIN(IFERROR(FIND(_xlfn.SEQUENCE(10,,CHAR(48)),F943),""))</f>
        <v>8</v>
      </c>
      <c r="V943">
        <f t="shared" si="188"/>
        <v>15</v>
      </c>
      <c r="W943" t="str">
        <f t="shared" si="189"/>
        <v>312_2317</v>
      </c>
      <c r="X943" t="str">
        <f t="shared" si="190"/>
        <v>312_2317</v>
      </c>
      <c r="Y943" t="str">
        <f t="shared" si="191"/>
        <v>A créer</v>
      </c>
      <c r="Z943">
        <f t="shared" si="192"/>
        <v>0</v>
      </c>
      <c r="AA943" t="str">
        <f t="shared" si="193"/>
        <v>312_2317 / 29065824</v>
      </c>
      <c r="AB943">
        <f t="shared" si="194"/>
        <v>29065824</v>
      </c>
      <c r="AC943" s="10" t="str">
        <f>Sheet1[[#This Row],[Emplacement]]</f>
        <v>A créer</v>
      </c>
      <c r="AD943" s="10" t="str">
        <f>Sheet1[[#This Row],[Outillage]]</f>
        <v>312_2317</v>
      </c>
    </row>
    <row r="944" spans="1:30" x14ac:dyDescent="0.25">
      <c r="A944">
        <v>29065826</v>
      </c>
      <c r="B944" t="s">
        <v>1952</v>
      </c>
      <c r="C944" t="s">
        <v>28</v>
      </c>
      <c r="D944" t="s">
        <v>29</v>
      </c>
      <c r="E944" t="s">
        <v>32</v>
      </c>
      <c r="F944" t="s">
        <v>1953</v>
      </c>
      <c r="G944" t="s">
        <v>32</v>
      </c>
      <c r="H944" t="s">
        <v>33</v>
      </c>
      <c r="I944">
        <v>0</v>
      </c>
      <c r="J944" t="s">
        <v>34</v>
      </c>
      <c r="K944" t="s">
        <v>35</v>
      </c>
      <c r="L944">
        <v>0.01</v>
      </c>
      <c r="M944" t="s">
        <v>32</v>
      </c>
      <c r="N944">
        <v>1</v>
      </c>
      <c r="O944" t="str">
        <f t="shared" si="182"/>
        <v/>
      </c>
      <c r="P944" t="str">
        <f t="shared" si="183"/>
        <v/>
      </c>
      <c r="Q944">
        <f t="shared" si="184"/>
        <v>28</v>
      </c>
      <c r="R944" t="str">
        <f t="shared" si="185"/>
        <v/>
      </c>
      <c r="S944" t="str">
        <f t="shared" si="186"/>
        <v/>
      </c>
      <c r="T944" t="str">
        <f t="shared" si="187"/>
        <v/>
      </c>
      <c r="U944" cm="1">
        <f t="array" ref="U944">MIN(IFERROR(FIND(_xlfn.SEQUENCE(10,,CHAR(48)),F944),""))</f>
        <v>8</v>
      </c>
      <c r="V944">
        <f t="shared" si="188"/>
        <v>15</v>
      </c>
      <c r="W944" t="str">
        <f t="shared" si="189"/>
        <v>312_2343</v>
      </c>
      <c r="X944" t="str">
        <f t="shared" si="190"/>
        <v>312_2343</v>
      </c>
      <c r="Y944" t="str">
        <f t="shared" si="191"/>
        <v>A créer</v>
      </c>
      <c r="Z944">
        <f t="shared" si="192"/>
        <v>0</v>
      </c>
      <c r="AA944" t="str">
        <f t="shared" si="193"/>
        <v>312_2343 / 29065826</v>
      </c>
      <c r="AB944">
        <f t="shared" si="194"/>
        <v>29065826</v>
      </c>
      <c r="AC944" s="10" t="str">
        <f>Sheet1[[#This Row],[Emplacement]]</f>
        <v>A créer</v>
      </c>
      <c r="AD944" s="10" t="str">
        <f>Sheet1[[#This Row],[Outillage]]</f>
        <v>312_2343</v>
      </c>
    </row>
    <row r="945" spans="1:30" x14ac:dyDescent="0.25">
      <c r="A945">
        <v>29065829</v>
      </c>
      <c r="B945" t="s">
        <v>1954</v>
      </c>
      <c r="C945" t="s">
        <v>28</v>
      </c>
      <c r="D945" t="s">
        <v>29</v>
      </c>
      <c r="E945" t="s">
        <v>32</v>
      </c>
      <c r="F945" t="s">
        <v>1955</v>
      </c>
      <c r="G945" t="s">
        <v>32</v>
      </c>
      <c r="H945" t="s">
        <v>33</v>
      </c>
      <c r="I945">
        <v>0</v>
      </c>
      <c r="J945" t="s">
        <v>34</v>
      </c>
      <c r="K945" t="s">
        <v>35</v>
      </c>
      <c r="L945">
        <v>0.01</v>
      </c>
      <c r="M945" t="s">
        <v>32</v>
      </c>
      <c r="N945">
        <v>1</v>
      </c>
      <c r="O945" t="str">
        <f t="shared" si="182"/>
        <v/>
      </c>
      <c r="P945" t="str">
        <f t="shared" si="183"/>
        <v/>
      </c>
      <c r="Q945">
        <f t="shared" si="184"/>
        <v>28</v>
      </c>
      <c r="R945" t="str">
        <f t="shared" si="185"/>
        <v/>
      </c>
      <c r="S945" t="str">
        <f t="shared" si="186"/>
        <v/>
      </c>
      <c r="T945" t="str">
        <f t="shared" si="187"/>
        <v/>
      </c>
      <c r="U945" cm="1">
        <f t="array" ref="U945">MIN(IFERROR(FIND(_xlfn.SEQUENCE(10,,CHAR(48)),F945),""))</f>
        <v>8</v>
      </c>
      <c r="V945">
        <f t="shared" si="188"/>
        <v>15</v>
      </c>
      <c r="W945" t="str">
        <f t="shared" si="189"/>
        <v>312_2388</v>
      </c>
      <c r="X945" t="str">
        <f t="shared" si="190"/>
        <v>312_2388</v>
      </c>
      <c r="Y945" t="str">
        <f t="shared" si="191"/>
        <v>A créer</v>
      </c>
      <c r="Z945">
        <f t="shared" si="192"/>
        <v>0</v>
      </c>
      <c r="AA945" t="str">
        <f t="shared" si="193"/>
        <v>312_2388 / 29065829</v>
      </c>
      <c r="AB945">
        <f t="shared" si="194"/>
        <v>29065829</v>
      </c>
      <c r="AC945" s="10" t="str">
        <f>Sheet1[[#This Row],[Emplacement]]</f>
        <v>A créer</v>
      </c>
      <c r="AD945" s="10" t="str">
        <f>Sheet1[[#This Row],[Outillage]]</f>
        <v>312_2388</v>
      </c>
    </row>
    <row r="946" spans="1:30" x14ac:dyDescent="0.25">
      <c r="A946">
        <v>29065830</v>
      </c>
      <c r="B946" t="s">
        <v>1956</v>
      </c>
      <c r="C946" t="s">
        <v>28</v>
      </c>
      <c r="D946" t="s">
        <v>29</v>
      </c>
      <c r="E946" t="s">
        <v>32</v>
      </c>
      <c r="F946" t="s">
        <v>1957</v>
      </c>
      <c r="G946" t="s">
        <v>32</v>
      </c>
      <c r="H946" t="s">
        <v>33</v>
      </c>
      <c r="I946">
        <v>0</v>
      </c>
      <c r="J946" t="s">
        <v>34</v>
      </c>
      <c r="K946" t="s">
        <v>35</v>
      </c>
      <c r="L946">
        <v>0.01</v>
      </c>
      <c r="M946" t="s">
        <v>32</v>
      </c>
      <c r="N946">
        <v>1</v>
      </c>
      <c r="O946" t="str">
        <f t="shared" si="182"/>
        <v/>
      </c>
      <c r="P946" t="str">
        <f t="shared" si="183"/>
        <v/>
      </c>
      <c r="Q946">
        <f t="shared" si="184"/>
        <v>28</v>
      </c>
      <c r="R946" t="str">
        <f t="shared" si="185"/>
        <v/>
      </c>
      <c r="S946" t="str">
        <f t="shared" si="186"/>
        <v/>
      </c>
      <c r="T946" t="str">
        <f t="shared" si="187"/>
        <v/>
      </c>
      <c r="U946" cm="1">
        <f t="array" ref="U946">MIN(IFERROR(FIND(_xlfn.SEQUENCE(10,,CHAR(48)),F946),""))</f>
        <v>8</v>
      </c>
      <c r="V946">
        <f t="shared" si="188"/>
        <v>15</v>
      </c>
      <c r="W946" t="str">
        <f t="shared" si="189"/>
        <v>312_2467</v>
      </c>
      <c r="X946" t="str">
        <f t="shared" si="190"/>
        <v>312_2467</v>
      </c>
      <c r="Y946" t="str">
        <f t="shared" si="191"/>
        <v>A créer</v>
      </c>
      <c r="Z946">
        <f t="shared" si="192"/>
        <v>0</v>
      </c>
      <c r="AA946" t="str">
        <f t="shared" si="193"/>
        <v>312_2467 / 29065830</v>
      </c>
      <c r="AB946">
        <f t="shared" si="194"/>
        <v>29065830</v>
      </c>
      <c r="AC946" s="10" t="str">
        <f>Sheet1[[#This Row],[Emplacement]]</f>
        <v>A créer</v>
      </c>
      <c r="AD946" s="10" t="str">
        <f>Sheet1[[#This Row],[Outillage]]</f>
        <v>312_2467</v>
      </c>
    </row>
    <row r="947" spans="1:30" x14ac:dyDescent="0.25">
      <c r="A947">
        <v>29065832</v>
      </c>
      <c r="B947" t="s">
        <v>1958</v>
      </c>
      <c r="C947" t="s">
        <v>28</v>
      </c>
      <c r="D947" t="s">
        <v>29</v>
      </c>
      <c r="E947" t="s">
        <v>32</v>
      </c>
      <c r="F947" t="s">
        <v>1959</v>
      </c>
      <c r="G947" t="s">
        <v>32</v>
      </c>
      <c r="H947" t="s">
        <v>33</v>
      </c>
      <c r="I947">
        <v>0</v>
      </c>
      <c r="J947" t="s">
        <v>34</v>
      </c>
      <c r="K947" t="s">
        <v>35</v>
      </c>
      <c r="L947">
        <v>0.01</v>
      </c>
      <c r="M947" t="s">
        <v>32</v>
      </c>
      <c r="N947">
        <v>1</v>
      </c>
      <c r="O947" t="str">
        <f t="shared" si="182"/>
        <v/>
      </c>
      <c r="P947" t="str">
        <f t="shared" si="183"/>
        <v/>
      </c>
      <c r="Q947">
        <f t="shared" si="184"/>
        <v>28</v>
      </c>
      <c r="R947" t="str">
        <f t="shared" si="185"/>
        <v/>
      </c>
      <c r="S947" t="str">
        <f t="shared" si="186"/>
        <v/>
      </c>
      <c r="T947" t="str">
        <f t="shared" si="187"/>
        <v/>
      </c>
      <c r="U947" cm="1">
        <f t="array" ref="U947">MIN(IFERROR(FIND(_xlfn.SEQUENCE(10,,CHAR(48)),F947),""))</f>
        <v>8</v>
      </c>
      <c r="V947">
        <f t="shared" si="188"/>
        <v>15</v>
      </c>
      <c r="W947" t="str">
        <f t="shared" si="189"/>
        <v>312_2484</v>
      </c>
      <c r="X947" t="str">
        <f t="shared" si="190"/>
        <v>312_2484</v>
      </c>
      <c r="Y947" t="str">
        <f t="shared" si="191"/>
        <v>A créer</v>
      </c>
      <c r="Z947">
        <f t="shared" si="192"/>
        <v>0</v>
      </c>
      <c r="AA947" t="str">
        <f t="shared" si="193"/>
        <v>312_2484 / 29065832</v>
      </c>
      <c r="AB947">
        <f t="shared" si="194"/>
        <v>29065832</v>
      </c>
      <c r="AC947" s="10" t="str">
        <f>Sheet1[[#This Row],[Emplacement]]</f>
        <v>A créer</v>
      </c>
      <c r="AD947" s="10" t="str">
        <f>Sheet1[[#This Row],[Outillage]]</f>
        <v>312_2484</v>
      </c>
    </row>
    <row r="948" spans="1:30" x14ac:dyDescent="0.25">
      <c r="A948">
        <v>29065833</v>
      </c>
      <c r="B948" t="s">
        <v>1960</v>
      </c>
      <c r="C948" t="s">
        <v>28</v>
      </c>
      <c r="D948" t="s">
        <v>29</v>
      </c>
      <c r="E948" t="s">
        <v>32</v>
      </c>
      <c r="F948" t="s">
        <v>1961</v>
      </c>
      <c r="G948" t="s">
        <v>32</v>
      </c>
      <c r="H948" t="s">
        <v>33</v>
      </c>
      <c r="I948">
        <v>0</v>
      </c>
      <c r="J948" t="s">
        <v>34</v>
      </c>
      <c r="K948" t="s">
        <v>35</v>
      </c>
      <c r="L948">
        <v>0.01</v>
      </c>
      <c r="M948" t="s">
        <v>32</v>
      </c>
      <c r="N948">
        <v>1</v>
      </c>
      <c r="O948" t="str">
        <f t="shared" si="182"/>
        <v/>
      </c>
      <c r="P948" t="str">
        <f t="shared" si="183"/>
        <v/>
      </c>
      <c r="Q948">
        <f t="shared" si="184"/>
        <v>26</v>
      </c>
      <c r="R948" t="str">
        <f t="shared" si="185"/>
        <v/>
      </c>
      <c r="S948" t="str">
        <f t="shared" si="186"/>
        <v/>
      </c>
      <c r="T948" t="str">
        <f t="shared" si="187"/>
        <v/>
      </c>
      <c r="U948" cm="1">
        <f t="array" ref="U948">MIN(IFERROR(FIND(_xlfn.SEQUENCE(10,,CHAR(48)),F948),""))</f>
        <v>8</v>
      </c>
      <c r="V948">
        <f t="shared" si="188"/>
        <v>15</v>
      </c>
      <c r="W948" t="str">
        <f t="shared" si="189"/>
        <v>312_2549</v>
      </c>
      <c r="X948" t="str">
        <f t="shared" si="190"/>
        <v>312_2549</v>
      </c>
      <c r="Y948" t="str">
        <f t="shared" si="191"/>
        <v>A créer</v>
      </c>
      <c r="Z948">
        <f t="shared" si="192"/>
        <v>0</v>
      </c>
      <c r="AA948" t="str">
        <f t="shared" si="193"/>
        <v>312_2549 / 29065833</v>
      </c>
      <c r="AB948">
        <f t="shared" si="194"/>
        <v>29065833</v>
      </c>
      <c r="AC948" s="10" t="str">
        <f>Sheet1[[#This Row],[Emplacement]]</f>
        <v>A créer</v>
      </c>
      <c r="AD948" s="10" t="str">
        <f>Sheet1[[#This Row],[Outillage]]</f>
        <v>312_2549</v>
      </c>
    </row>
    <row r="949" spans="1:30" x14ac:dyDescent="0.25">
      <c r="A949">
        <v>29065837</v>
      </c>
      <c r="B949" t="s">
        <v>1962</v>
      </c>
      <c r="C949" t="s">
        <v>28</v>
      </c>
      <c r="D949" t="s">
        <v>29</v>
      </c>
      <c r="E949" t="s">
        <v>32</v>
      </c>
      <c r="F949" t="s">
        <v>1963</v>
      </c>
      <c r="G949" t="s">
        <v>32</v>
      </c>
      <c r="H949" t="s">
        <v>33</v>
      </c>
      <c r="I949">
        <v>0</v>
      </c>
      <c r="J949" t="s">
        <v>34</v>
      </c>
      <c r="K949" t="s">
        <v>35</v>
      </c>
      <c r="L949">
        <v>0.01</v>
      </c>
      <c r="M949" t="s">
        <v>32</v>
      </c>
      <c r="N949">
        <v>1</v>
      </c>
      <c r="O949" t="str">
        <f t="shared" si="182"/>
        <v/>
      </c>
      <c r="P949" t="str">
        <f t="shared" si="183"/>
        <v/>
      </c>
      <c r="Q949">
        <f t="shared" si="184"/>
        <v>28</v>
      </c>
      <c r="R949" t="str">
        <f t="shared" si="185"/>
        <v/>
      </c>
      <c r="S949" t="str">
        <f t="shared" si="186"/>
        <v/>
      </c>
      <c r="T949" t="str">
        <f t="shared" si="187"/>
        <v/>
      </c>
      <c r="U949" cm="1">
        <f t="array" ref="U949">MIN(IFERROR(FIND(_xlfn.SEQUENCE(10,,CHAR(48)),F949),""))</f>
        <v>8</v>
      </c>
      <c r="V949">
        <f t="shared" si="188"/>
        <v>15</v>
      </c>
      <c r="W949" t="str">
        <f t="shared" si="189"/>
        <v>312_2652</v>
      </c>
      <c r="X949" t="str">
        <f t="shared" si="190"/>
        <v>312_2652</v>
      </c>
      <c r="Y949" t="str">
        <f t="shared" si="191"/>
        <v>A créer</v>
      </c>
      <c r="Z949">
        <f t="shared" si="192"/>
        <v>0</v>
      </c>
      <c r="AA949" t="str">
        <f t="shared" si="193"/>
        <v>312_2652 / 29065837</v>
      </c>
      <c r="AB949">
        <f t="shared" si="194"/>
        <v>29065837</v>
      </c>
      <c r="AC949" s="10" t="str">
        <f>Sheet1[[#This Row],[Emplacement]]</f>
        <v>A créer</v>
      </c>
      <c r="AD949" s="10" t="str">
        <f>Sheet1[[#This Row],[Outillage]]</f>
        <v>312_2652</v>
      </c>
    </row>
    <row r="950" spans="1:30" x14ac:dyDescent="0.25">
      <c r="A950">
        <v>29065840</v>
      </c>
      <c r="B950" t="s">
        <v>1966</v>
      </c>
      <c r="C950" t="s">
        <v>28</v>
      </c>
      <c r="D950" t="s">
        <v>29</v>
      </c>
      <c r="E950" t="s">
        <v>32</v>
      </c>
      <c r="F950" t="s">
        <v>1967</v>
      </c>
      <c r="G950" t="s">
        <v>32</v>
      </c>
      <c r="H950" t="s">
        <v>33</v>
      </c>
      <c r="I950">
        <v>0</v>
      </c>
      <c r="J950" t="s">
        <v>34</v>
      </c>
      <c r="K950" t="s">
        <v>35</v>
      </c>
      <c r="L950">
        <v>0.01</v>
      </c>
      <c r="M950" t="s">
        <v>32</v>
      </c>
      <c r="N950">
        <v>1</v>
      </c>
      <c r="O950" t="str">
        <f t="shared" si="182"/>
        <v/>
      </c>
      <c r="P950" t="str">
        <f t="shared" si="183"/>
        <v/>
      </c>
      <c r="Q950">
        <f t="shared" si="184"/>
        <v>28</v>
      </c>
      <c r="R950" t="str">
        <f t="shared" si="185"/>
        <v/>
      </c>
      <c r="S950" t="str">
        <f t="shared" si="186"/>
        <v/>
      </c>
      <c r="T950" t="str">
        <f t="shared" si="187"/>
        <v/>
      </c>
      <c r="U950" cm="1">
        <f t="array" ref="U950">MIN(IFERROR(FIND(_xlfn.SEQUENCE(10,,CHAR(48)),F950),""))</f>
        <v>8</v>
      </c>
      <c r="V950">
        <f t="shared" si="188"/>
        <v>15</v>
      </c>
      <c r="W950" t="str">
        <f t="shared" si="189"/>
        <v>312_2742</v>
      </c>
      <c r="X950" t="str">
        <f t="shared" si="190"/>
        <v>312_2742</v>
      </c>
      <c r="Y950" t="str">
        <f t="shared" si="191"/>
        <v>A créer</v>
      </c>
      <c r="Z950">
        <f t="shared" si="192"/>
        <v>0</v>
      </c>
      <c r="AA950" t="str">
        <f t="shared" si="193"/>
        <v>312_2742 / 29065840</v>
      </c>
      <c r="AB950">
        <f t="shared" si="194"/>
        <v>29065840</v>
      </c>
      <c r="AC950" s="10" t="str">
        <f>Sheet1[[#This Row],[Emplacement]]</f>
        <v>A créer</v>
      </c>
      <c r="AD950" s="10" t="str">
        <f>Sheet1[[#This Row],[Outillage]]</f>
        <v>312_2742</v>
      </c>
    </row>
    <row r="951" spans="1:30" x14ac:dyDescent="0.25">
      <c r="A951">
        <v>29065843</v>
      </c>
      <c r="B951" t="s">
        <v>1968</v>
      </c>
      <c r="C951" t="s">
        <v>28</v>
      </c>
      <c r="D951" t="s">
        <v>29</v>
      </c>
      <c r="E951" t="s">
        <v>32</v>
      </c>
      <c r="F951" t="s">
        <v>1969</v>
      </c>
      <c r="G951" t="s">
        <v>32</v>
      </c>
      <c r="H951" t="s">
        <v>33</v>
      </c>
      <c r="I951">
        <v>0</v>
      </c>
      <c r="J951" t="s">
        <v>34</v>
      </c>
      <c r="K951" t="s">
        <v>35</v>
      </c>
      <c r="L951">
        <v>0.01</v>
      </c>
      <c r="M951" t="s">
        <v>32</v>
      </c>
      <c r="N951">
        <v>1</v>
      </c>
      <c r="O951" t="str">
        <f t="shared" si="182"/>
        <v/>
      </c>
      <c r="P951" t="str">
        <f t="shared" si="183"/>
        <v/>
      </c>
      <c r="Q951">
        <f t="shared" si="184"/>
        <v>26</v>
      </c>
      <c r="R951" t="str">
        <f t="shared" si="185"/>
        <v/>
      </c>
      <c r="S951" t="str">
        <f t="shared" si="186"/>
        <v/>
      </c>
      <c r="T951" t="str">
        <f t="shared" si="187"/>
        <v/>
      </c>
      <c r="U951" cm="1">
        <f t="array" ref="U951">MIN(IFERROR(FIND(_xlfn.SEQUENCE(10,,CHAR(48)),F951),""))</f>
        <v>8</v>
      </c>
      <c r="V951">
        <f t="shared" si="188"/>
        <v>15</v>
      </c>
      <c r="W951" t="str">
        <f t="shared" si="189"/>
        <v>312_2800</v>
      </c>
      <c r="X951" t="str">
        <f t="shared" si="190"/>
        <v>312_2800</v>
      </c>
      <c r="Y951" t="str">
        <f t="shared" si="191"/>
        <v>A créer</v>
      </c>
      <c r="Z951">
        <f t="shared" si="192"/>
        <v>0</v>
      </c>
      <c r="AA951" t="str">
        <f t="shared" si="193"/>
        <v>312_2800 / 29065843</v>
      </c>
      <c r="AB951">
        <f t="shared" si="194"/>
        <v>29065843</v>
      </c>
      <c r="AC951" s="10" t="str">
        <f>Sheet1[[#This Row],[Emplacement]]</f>
        <v>A créer</v>
      </c>
      <c r="AD951" s="10" t="str">
        <f>Sheet1[[#This Row],[Outillage]]</f>
        <v>312_2800</v>
      </c>
    </row>
    <row r="952" spans="1:30" x14ac:dyDescent="0.25">
      <c r="A952">
        <v>29065845</v>
      </c>
      <c r="B952" t="s">
        <v>1970</v>
      </c>
      <c r="C952" t="s">
        <v>28</v>
      </c>
      <c r="D952" t="s">
        <v>29</v>
      </c>
      <c r="E952" t="s">
        <v>32</v>
      </c>
      <c r="F952" t="s">
        <v>1971</v>
      </c>
      <c r="G952" t="s">
        <v>32</v>
      </c>
      <c r="H952" t="s">
        <v>33</v>
      </c>
      <c r="I952">
        <v>0</v>
      </c>
      <c r="J952" t="s">
        <v>34</v>
      </c>
      <c r="K952" t="s">
        <v>35</v>
      </c>
      <c r="L952">
        <v>0.01</v>
      </c>
      <c r="M952" t="s">
        <v>32</v>
      </c>
      <c r="N952">
        <v>1</v>
      </c>
      <c r="O952" t="str">
        <f t="shared" si="182"/>
        <v/>
      </c>
      <c r="P952" t="str">
        <f t="shared" si="183"/>
        <v/>
      </c>
      <c r="Q952">
        <f t="shared" si="184"/>
        <v>28</v>
      </c>
      <c r="R952" t="str">
        <f t="shared" si="185"/>
        <v/>
      </c>
      <c r="S952" t="str">
        <f t="shared" si="186"/>
        <v/>
      </c>
      <c r="T952" t="str">
        <f t="shared" si="187"/>
        <v/>
      </c>
      <c r="U952" cm="1">
        <f t="array" ref="U952">MIN(IFERROR(FIND(_xlfn.SEQUENCE(10,,CHAR(48)),F952),""))</f>
        <v>8</v>
      </c>
      <c r="V952">
        <f t="shared" si="188"/>
        <v>15</v>
      </c>
      <c r="W952" t="str">
        <f t="shared" si="189"/>
        <v>312_2803</v>
      </c>
      <c r="X952" t="str">
        <f t="shared" si="190"/>
        <v>312_2803</v>
      </c>
      <c r="Y952" t="str">
        <f t="shared" si="191"/>
        <v>A créer</v>
      </c>
      <c r="Z952">
        <f t="shared" si="192"/>
        <v>0</v>
      </c>
      <c r="AA952" t="str">
        <f t="shared" si="193"/>
        <v>312_2803 / 29065845</v>
      </c>
      <c r="AB952">
        <f t="shared" si="194"/>
        <v>29065845</v>
      </c>
      <c r="AC952" s="10" t="str">
        <f>Sheet1[[#This Row],[Emplacement]]</f>
        <v>A créer</v>
      </c>
      <c r="AD952" s="10" t="str">
        <f>Sheet1[[#This Row],[Outillage]]</f>
        <v>312_2803</v>
      </c>
    </row>
    <row r="953" spans="1:30" x14ac:dyDescent="0.25">
      <c r="A953">
        <v>29065846</v>
      </c>
      <c r="B953" t="s">
        <v>1972</v>
      </c>
      <c r="C953" t="s">
        <v>28</v>
      </c>
      <c r="D953" t="s">
        <v>29</v>
      </c>
      <c r="E953" t="s">
        <v>32</v>
      </c>
      <c r="F953" t="s">
        <v>1973</v>
      </c>
      <c r="G953" t="s">
        <v>32</v>
      </c>
      <c r="H953" t="s">
        <v>33</v>
      </c>
      <c r="I953">
        <v>0</v>
      </c>
      <c r="J953" t="s">
        <v>34</v>
      </c>
      <c r="K953" t="s">
        <v>35</v>
      </c>
      <c r="L953">
        <v>0.01</v>
      </c>
      <c r="M953" t="s">
        <v>32</v>
      </c>
      <c r="N953">
        <v>1</v>
      </c>
      <c r="O953" t="str">
        <f t="shared" si="182"/>
        <v/>
      </c>
      <c r="P953" t="str">
        <f t="shared" si="183"/>
        <v/>
      </c>
      <c r="Q953">
        <f t="shared" si="184"/>
        <v>28</v>
      </c>
      <c r="R953" t="str">
        <f t="shared" si="185"/>
        <v/>
      </c>
      <c r="S953" t="str">
        <f t="shared" si="186"/>
        <v/>
      </c>
      <c r="T953" t="str">
        <f t="shared" si="187"/>
        <v/>
      </c>
      <c r="U953" cm="1">
        <f t="array" ref="U953">MIN(IFERROR(FIND(_xlfn.SEQUENCE(10,,CHAR(48)),F953),""))</f>
        <v>8</v>
      </c>
      <c r="V953">
        <f t="shared" si="188"/>
        <v>15</v>
      </c>
      <c r="W953" t="str">
        <f t="shared" si="189"/>
        <v>312_2838</v>
      </c>
      <c r="X953" t="str">
        <f t="shared" si="190"/>
        <v>312_2838</v>
      </c>
      <c r="Y953" t="str">
        <f t="shared" si="191"/>
        <v>A créer</v>
      </c>
      <c r="Z953">
        <f t="shared" si="192"/>
        <v>0</v>
      </c>
      <c r="AA953" t="str">
        <f t="shared" si="193"/>
        <v>312_2838 / 29065846</v>
      </c>
      <c r="AB953">
        <f t="shared" si="194"/>
        <v>29065846</v>
      </c>
      <c r="AC953" s="10" t="str">
        <f>Sheet1[[#This Row],[Emplacement]]</f>
        <v>A créer</v>
      </c>
      <c r="AD953" s="10" t="str">
        <f>Sheet1[[#This Row],[Outillage]]</f>
        <v>312_2838</v>
      </c>
    </row>
    <row r="954" spans="1:30" x14ac:dyDescent="0.25">
      <c r="A954">
        <v>29065849</v>
      </c>
      <c r="B954" t="s">
        <v>1976</v>
      </c>
      <c r="C954" t="s">
        <v>28</v>
      </c>
      <c r="D954" t="s">
        <v>29</v>
      </c>
      <c r="E954" t="s">
        <v>32</v>
      </c>
      <c r="F954" t="s">
        <v>1977</v>
      </c>
      <c r="G954" t="s">
        <v>32</v>
      </c>
      <c r="H954" t="s">
        <v>33</v>
      </c>
      <c r="I954">
        <v>0</v>
      </c>
      <c r="J954" t="s">
        <v>34</v>
      </c>
      <c r="K954" t="s">
        <v>35</v>
      </c>
      <c r="L954">
        <v>0.01</v>
      </c>
      <c r="M954" t="s">
        <v>32</v>
      </c>
      <c r="N954">
        <v>1</v>
      </c>
      <c r="O954" t="str">
        <f t="shared" si="182"/>
        <v/>
      </c>
      <c r="P954" t="str">
        <f t="shared" si="183"/>
        <v/>
      </c>
      <c r="Q954">
        <f t="shared" si="184"/>
        <v>28</v>
      </c>
      <c r="R954" t="str">
        <f t="shared" si="185"/>
        <v/>
      </c>
      <c r="S954" t="str">
        <f t="shared" si="186"/>
        <v/>
      </c>
      <c r="T954" t="str">
        <f t="shared" si="187"/>
        <v/>
      </c>
      <c r="U954" cm="1">
        <f t="array" ref="U954">MIN(IFERROR(FIND(_xlfn.SEQUENCE(10,,CHAR(48)),F954),""))</f>
        <v>8</v>
      </c>
      <c r="V954">
        <f t="shared" si="188"/>
        <v>15</v>
      </c>
      <c r="W954" t="str">
        <f t="shared" si="189"/>
        <v>312_2846</v>
      </c>
      <c r="X954" t="str">
        <f t="shared" si="190"/>
        <v>312_2846</v>
      </c>
      <c r="Y954" t="str">
        <f t="shared" si="191"/>
        <v>A créer</v>
      </c>
      <c r="Z954">
        <f t="shared" si="192"/>
        <v>0</v>
      </c>
      <c r="AA954" t="str">
        <f t="shared" si="193"/>
        <v>312_2846 / 29065849</v>
      </c>
      <c r="AB954">
        <f t="shared" si="194"/>
        <v>29065849</v>
      </c>
      <c r="AC954" s="10" t="str">
        <f>Sheet1[[#This Row],[Emplacement]]</f>
        <v>A créer</v>
      </c>
      <c r="AD954" s="10" t="str">
        <f>Sheet1[[#This Row],[Outillage]]</f>
        <v>312_2846</v>
      </c>
    </row>
    <row r="955" spans="1:30" x14ac:dyDescent="0.25">
      <c r="A955">
        <v>29065850</v>
      </c>
      <c r="B955" t="s">
        <v>1978</v>
      </c>
      <c r="C955" t="s">
        <v>28</v>
      </c>
      <c r="D955" t="s">
        <v>29</v>
      </c>
      <c r="E955" t="s">
        <v>32</v>
      </c>
      <c r="F955" t="s">
        <v>1979</v>
      </c>
      <c r="G955" t="s">
        <v>32</v>
      </c>
      <c r="H955" t="s">
        <v>33</v>
      </c>
      <c r="I955">
        <v>0</v>
      </c>
      <c r="J955" t="s">
        <v>34</v>
      </c>
      <c r="K955" t="s">
        <v>35</v>
      </c>
      <c r="L955">
        <v>0.01</v>
      </c>
      <c r="M955" t="s">
        <v>32</v>
      </c>
      <c r="N955">
        <v>1</v>
      </c>
      <c r="O955" t="str">
        <f t="shared" si="182"/>
        <v/>
      </c>
      <c r="P955" t="str">
        <f t="shared" si="183"/>
        <v/>
      </c>
      <c r="Q955">
        <f t="shared" si="184"/>
        <v>28</v>
      </c>
      <c r="R955" t="str">
        <f t="shared" si="185"/>
        <v/>
      </c>
      <c r="S955" t="str">
        <f t="shared" si="186"/>
        <v/>
      </c>
      <c r="T955" t="str">
        <f t="shared" si="187"/>
        <v/>
      </c>
      <c r="U955" cm="1">
        <f t="array" ref="U955">MIN(IFERROR(FIND(_xlfn.SEQUENCE(10,,CHAR(48)),F955),""))</f>
        <v>8</v>
      </c>
      <c r="V955">
        <f t="shared" si="188"/>
        <v>15</v>
      </c>
      <c r="W955" t="str">
        <f t="shared" si="189"/>
        <v>312_2866</v>
      </c>
      <c r="X955" t="str">
        <f t="shared" si="190"/>
        <v>312_2866</v>
      </c>
      <c r="Y955" t="str">
        <f t="shared" si="191"/>
        <v>A créer</v>
      </c>
      <c r="Z955">
        <f t="shared" si="192"/>
        <v>0</v>
      </c>
      <c r="AA955" t="str">
        <f t="shared" si="193"/>
        <v>312_2866 / 29065850</v>
      </c>
      <c r="AB955">
        <f t="shared" si="194"/>
        <v>29065850</v>
      </c>
      <c r="AC955" s="10" t="str">
        <f>Sheet1[[#This Row],[Emplacement]]</f>
        <v>A créer</v>
      </c>
      <c r="AD955" s="10" t="str">
        <f>Sheet1[[#This Row],[Outillage]]</f>
        <v>312_2866</v>
      </c>
    </row>
    <row r="956" spans="1:30" x14ac:dyDescent="0.25">
      <c r="A956">
        <v>29065852</v>
      </c>
      <c r="B956" t="s">
        <v>1980</v>
      </c>
      <c r="C956" t="s">
        <v>28</v>
      </c>
      <c r="D956" t="s">
        <v>29</v>
      </c>
      <c r="E956" t="s">
        <v>32</v>
      </c>
      <c r="F956" t="s">
        <v>1981</v>
      </c>
      <c r="G956" t="s">
        <v>32</v>
      </c>
      <c r="H956" t="s">
        <v>33</v>
      </c>
      <c r="I956">
        <v>0</v>
      </c>
      <c r="J956" t="s">
        <v>34</v>
      </c>
      <c r="K956" t="s">
        <v>35</v>
      </c>
      <c r="L956">
        <v>0.01</v>
      </c>
      <c r="M956" t="s">
        <v>32</v>
      </c>
      <c r="N956">
        <v>1</v>
      </c>
      <c r="O956" t="str">
        <f t="shared" si="182"/>
        <v/>
      </c>
      <c r="P956" t="str">
        <f t="shared" si="183"/>
        <v/>
      </c>
      <c r="Q956">
        <f t="shared" si="184"/>
        <v>26</v>
      </c>
      <c r="R956" t="str">
        <f t="shared" si="185"/>
        <v/>
      </c>
      <c r="S956" t="str">
        <f t="shared" si="186"/>
        <v/>
      </c>
      <c r="T956" t="str">
        <f t="shared" si="187"/>
        <v/>
      </c>
      <c r="U956" cm="1">
        <f t="array" ref="U956">MIN(IFERROR(FIND(_xlfn.SEQUENCE(10,,CHAR(48)),F956),""))</f>
        <v>8</v>
      </c>
      <c r="V956">
        <f t="shared" si="188"/>
        <v>15</v>
      </c>
      <c r="W956" t="str">
        <f t="shared" si="189"/>
        <v>312_2872</v>
      </c>
      <c r="X956" t="str">
        <f t="shared" si="190"/>
        <v>312_2872</v>
      </c>
      <c r="Y956" t="str">
        <f t="shared" si="191"/>
        <v>A créer</v>
      </c>
      <c r="Z956">
        <f t="shared" si="192"/>
        <v>0</v>
      </c>
      <c r="AA956" t="str">
        <f t="shared" si="193"/>
        <v>312_2872 / 29065852</v>
      </c>
      <c r="AB956">
        <f t="shared" si="194"/>
        <v>29065852</v>
      </c>
      <c r="AC956" s="10" t="str">
        <f>Sheet1[[#This Row],[Emplacement]]</f>
        <v>A créer</v>
      </c>
      <c r="AD956" s="10" t="str">
        <f>Sheet1[[#This Row],[Outillage]]</f>
        <v>312_2872</v>
      </c>
    </row>
    <row r="957" spans="1:30" x14ac:dyDescent="0.25">
      <c r="A957">
        <v>29065853</v>
      </c>
      <c r="B957" t="s">
        <v>1982</v>
      </c>
      <c r="C957" t="s">
        <v>28</v>
      </c>
      <c r="D957" t="s">
        <v>29</v>
      </c>
      <c r="E957" t="s">
        <v>32</v>
      </c>
      <c r="F957" t="s">
        <v>1983</v>
      </c>
      <c r="G957" t="s">
        <v>32</v>
      </c>
      <c r="H957" t="s">
        <v>33</v>
      </c>
      <c r="I957">
        <v>0</v>
      </c>
      <c r="J957" t="s">
        <v>34</v>
      </c>
      <c r="K957" t="s">
        <v>35</v>
      </c>
      <c r="L957">
        <v>0.01</v>
      </c>
      <c r="M957" t="s">
        <v>32</v>
      </c>
      <c r="N957">
        <v>1</v>
      </c>
      <c r="O957" t="str">
        <f t="shared" si="182"/>
        <v/>
      </c>
      <c r="P957" t="str">
        <f t="shared" si="183"/>
        <v/>
      </c>
      <c r="Q957">
        <f t="shared" si="184"/>
        <v>28</v>
      </c>
      <c r="R957" t="str">
        <f t="shared" si="185"/>
        <v/>
      </c>
      <c r="S957" t="str">
        <f t="shared" si="186"/>
        <v/>
      </c>
      <c r="T957" t="str">
        <f t="shared" si="187"/>
        <v/>
      </c>
      <c r="U957" cm="1">
        <f t="array" ref="U957">MIN(IFERROR(FIND(_xlfn.SEQUENCE(10,,CHAR(48)),F957),""))</f>
        <v>8</v>
      </c>
      <c r="V957">
        <f t="shared" si="188"/>
        <v>15</v>
      </c>
      <c r="W957" t="str">
        <f t="shared" si="189"/>
        <v>312_2878</v>
      </c>
      <c r="X957" t="str">
        <f t="shared" si="190"/>
        <v>312_2878</v>
      </c>
      <c r="Y957" t="str">
        <f t="shared" si="191"/>
        <v>A créer</v>
      </c>
      <c r="Z957">
        <f t="shared" si="192"/>
        <v>0</v>
      </c>
      <c r="AA957" t="str">
        <f t="shared" si="193"/>
        <v>312_2878 / 29065853</v>
      </c>
      <c r="AB957">
        <f t="shared" si="194"/>
        <v>29065853</v>
      </c>
      <c r="AC957" s="10" t="str">
        <f>Sheet1[[#This Row],[Emplacement]]</f>
        <v>A créer</v>
      </c>
      <c r="AD957" s="10" t="str">
        <f>Sheet1[[#This Row],[Outillage]]</f>
        <v>312_2878</v>
      </c>
    </row>
    <row r="958" spans="1:30" x14ac:dyDescent="0.25">
      <c r="A958">
        <v>29065854</v>
      </c>
      <c r="B958" t="s">
        <v>1984</v>
      </c>
      <c r="C958" t="s">
        <v>28</v>
      </c>
      <c r="D958" t="s">
        <v>29</v>
      </c>
      <c r="E958" t="s">
        <v>32</v>
      </c>
      <c r="F958" t="s">
        <v>1985</v>
      </c>
      <c r="G958" t="s">
        <v>32</v>
      </c>
      <c r="H958" t="s">
        <v>33</v>
      </c>
      <c r="I958">
        <v>0</v>
      </c>
      <c r="J958" t="s">
        <v>34</v>
      </c>
      <c r="K958" t="s">
        <v>35</v>
      </c>
      <c r="L958">
        <v>0.01</v>
      </c>
      <c r="M958" t="s">
        <v>32</v>
      </c>
      <c r="N958">
        <v>1</v>
      </c>
      <c r="O958" t="str">
        <f t="shared" si="182"/>
        <v/>
      </c>
      <c r="P958" t="str">
        <f t="shared" si="183"/>
        <v/>
      </c>
      <c r="Q958">
        <f t="shared" si="184"/>
        <v>28</v>
      </c>
      <c r="R958" t="str">
        <f t="shared" si="185"/>
        <v/>
      </c>
      <c r="S958" t="str">
        <f t="shared" si="186"/>
        <v/>
      </c>
      <c r="T958" t="str">
        <f t="shared" si="187"/>
        <v/>
      </c>
      <c r="U958" cm="1">
        <f t="array" ref="U958">MIN(IFERROR(FIND(_xlfn.SEQUENCE(10,,CHAR(48)),F958),""))</f>
        <v>8</v>
      </c>
      <c r="V958">
        <f t="shared" si="188"/>
        <v>15</v>
      </c>
      <c r="W958" t="str">
        <f t="shared" si="189"/>
        <v>312_2883</v>
      </c>
      <c r="X958" t="str">
        <f t="shared" si="190"/>
        <v>312_2883</v>
      </c>
      <c r="Y958" t="str">
        <f t="shared" si="191"/>
        <v>A créer</v>
      </c>
      <c r="Z958">
        <f t="shared" si="192"/>
        <v>0</v>
      </c>
      <c r="AA958" t="str">
        <f t="shared" si="193"/>
        <v>312_2883 / 29065854</v>
      </c>
      <c r="AB958">
        <f t="shared" si="194"/>
        <v>29065854</v>
      </c>
      <c r="AC958" s="10" t="str">
        <f>Sheet1[[#This Row],[Emplacement]]</f>
        <v>A créer</v>
      </c>
      <c r="AD958" s="10" t="str">
        <f>Sheet1[[#This Row],[Outillage]]</f>
        <v>312_2883</v>
      </c>
    </row>
    <row r="959" spans="1:30" x14ac:dyDescent="0.25">
      <c r="A959">
        <v>29065855</v>
      </c>
      <c r="B959" t="s">
        <v>1986</v>
      </c>
      <c r="C959" t="s">
        <v>28</v>
      </c>
      <c r="D959" t="s">
        <v>29</v>
      </c>
      <c r="E959" t="s">
        <v>32</v>
      </c>
      <c r="F959" t="s">
        <v>1987</v>
      </c>
      <c r="G959" t="s">
        <v>32</v>
      </c>
      <c r="H959" t="s">
        <v>33</v>
      </c>
      <c r="I959">
        <v>3</v>
      </c>
      <c r="J959" t="s">
        <v>34</v>
      </c>
      <c r="K959" t="s">
        <v>35</v>
      </c>
      <c r="L959">
        <v>110</v>
      </c>
      <c r="M959" t="s">
        <v>32</v>
      </c>
      <c r="N959">
        <v>1</v>
      </c>
      <c r="O959" t="str">
        <f t="shared" si="182"/>
        <v/>
      </c>
      <c r="P959" t="str">
        <f t="shared" si="183"/>
        <v/>
      </c>
      <c r="Q959">
        <f t="shared" si="184"/>
        <v>25</v>
      </c>
      <c r="R959" t="str">
        <f t="shared" si="185"/>
        <v/>
      </c>
      <c r="S959" t="str">
        <f t="shared" si="186"/>
        <v/>
      </c>
      <c r="T959" t="str">
        <f t="shared" si="187"/>
        <v/>
      </c>
      <c r="U959" cm="1">
        <f t="array" ref="U959">MIN(IFERROR(FIND(_xlfn.SEQUENCE(10,,CHAR(48)),F959),""))</f>
        <v>8</v>
      </c>
      <c r="V959">
        <f t="shared" si="188"/>
        <v>15</v>
      </c>
      <c r="W959" t="str">
        <f t="shared" si="189"/>
        <v>312_2916</v>
      </c>
      <c r="X959" t="str">
        <f t="shared" si="190"/>
        <v>312_2916</v>
      </c>
      <c r="Y959" t="str">
        <f t="shared" si="191"/>
        <v>A créer</v>
      </c>
      <c r="Z959">
        <f t="shared" si="192"/>
        <v>3</v>
      </c>
      <c r="AA959" t="str">
        <f t="shared" si="193"/>
        <v>312_2916 / 29065855</v>
      </c>
      <c r="AB959">
        <f t="shared" si="194"/>
        <v>29065855</v>
      </c>
      <c r="AC959" s="10" t="str">
        <f>Sheet1[[#This Row],[Emplacement]]</f>
        <v>A créer</v>
      </c>
      <c r="AD959" s="10" t="str">
        <f>Sheet1[[#This Row],[Outillage]]</f>
        <v>312_2916</v>
      </c>
    </row>
    <row r="960" spans="1:30" x14ac:dyDescent="0.25">
      <c r="A960">
        <v>29065857</v>
      </c>
      <c r="B960" t="s">
        <v>1988</v>
      </c>
      <c r="C960" t="s">
        <v>28</v>
      </c>
      <c r="D960" t="s">
        <v>29</v>
      </c>
      <c r="E960" t="s">
        <v>32</v>
      </c>
      <c r="F960" t="s">
        <v>1989</v>
      </c>
      <c r="G960" t="s">
        <v>32</v>
      </c>
      <c r="H960" t="s">
        <v>33</v>
      </c>
      <c r="I960">
        <v>0</v>
      </c>
      <c r="J960" t="s">
        <v>34</v>
      </c>
      <c r="K960" t="s">
        <v>35</v>
      </c>
      <c r="L960">
        <v>0.01</v>
      </c>
      <c r="M960" t="s">
        <v>32</v>
      </c>
      <c r="N960">
        <v>1</v>
      </c>
      <c r="O960" t="str">
        <f t="shared" si="182"/>
        <v/>
      </c>
      <c r="P960" t="str">
        <f t="shared" si="183"/>
        <v/>
      </c>
      <c r="Q960">
        <f t="shared" si="184"/>
        <v>28</v>
      </c>
      <c r="R960" t="str">
        <f t="shared" si="185"/>
        <v/>
      </c>
      <c r="S960" t="str">
        <f t="shared" si="186"/>
        <v/>
      </c>
      <c r="T960" t="str">
        <f t="shared" si="187"/>
        <v/>
      </c>
      <c r="U960" cm="1">
        <f t="array" ref="U960">MIN(IFERROR(FIND(_xlfn.SEQUENCE(10,,CHAR(48)),F960),""))</f>
        <v>8</v>
      </c>
      <c r="V960">
        <f t="shared" si="188"/>
        <v>15</v>
      </c>
      <c r="W960" t="str">
        <f t="shared" si="189"/>
        <v>312_2943</v>
      </c>
      <c r="X960" t="str">
        <f t="shared" si="190"/>
        <v>312_2943</v>
      </c>
      <c r="Y960" t="str">
        <f t="shared" si="191"/>
        <v>A créer</v>
      </c>
      <c r="Z960">
        <f t="shared" si="192"/>
        <v>0</v>
      </c>
      <c r="AA960" t="str">
        <f t="shared" si="193"/>
        <v>312_2943 / 29065857</v>
      </c>
      <c r="AB960">
        <f t="shared" si="194"/>
        <v>29065857</v>
      </c>
      <c r="AC960" s="10" t="str">
        <f>Sheet1[[#This Row],[Emplacement]]</f>
        <v>A créer</v>
      </c>
      <c r="AD960" s="10" t="str">
        <f>Sheet1[[#This Row],[Outillage]]</f>
        <v>312_2943</v>
      </c>
    </row>
    <row r="961" spans="1:30" x14ac:dyDescent="0.25">
      <c r="A961">
        <v>29065858</v>
      </c>
      <c r="B961" t="s">
        <v>1990</v>
      </c>
      <c r="C961" t="s">
        <v>28</v>
      </c>
      <c r="D961" t="s">
        <v>29</v>
      </c>
      <c r="E961" t="s">
        <v>32</v>
      </c>
      <c r="F961" t="s">
        <v>1991</v>
      </c>
      <c r="G961" t="s">
        <v>32</v>
      </c>
      <c r="H961" t="s">
        <v>33</v>
      </c>
      <c r="I961">
        <v>0</v>
      </c>
      <c r="J961" t="s">
        <v>34</v>
      </c>
      <c r="K961" t="s">
        <v>35</v>
      </c>
      <c r="L961">
        <v>0.01</v>
      </c>
      <c r="M961" t="s">
        <v>32</v>
      </c>
      <c r="N961">
        <v>1</v>
      </c>
      <c r="O961" t="str">
        <f t="shared" si="182"/>
        <v/>
      </c>
      <c r="P961" t="str">
        <f t="shared" si="183"/>
        <v/>
      </c>
      <c r="Q961">
        <f t="shared" si="184"/>
        <v>28</v>
      </c>
      <c r="R961" t="str">
        <f t="shared" si="185"/>
        <v/>
      </c>
      <c r="S961" t="str">
        <f t="shared" si="186"/>
        <v/>
      </c>
      <c r="T961" t="str">
        <f t="shared" si="187"/>
        <v/>
      </c>
      <c r="U961" cm="1">
        <f t="array" ref="U961">MIN(IFERROR(FIND(_xlfn.SEQUENCE(10,,CHAR(48)),F961),""))</f>
        <v>8</v>
      </c>
      <c r="V961">
        <f t="shared" si="188"/>
        <v>15</v>
      </c>
      <c r="W961" t="str">
        <f t="shared" si="189"/>
        <v>312_2951</v>
      </c>
      <c r="X961" t="str">
        <f t="shared" si="190"/>
        <v>312_2951</v>
      </c>
      <c r="Y961" t="str">
        <f t="shared" si="191"/>
        <v>A créer</v>
      </c>
      <c r="Z961">
        <f t="shared" si="192"/>
        <v>0</v>
      </c>
      <c r="AA961" t="str">
        <f t="shared" si="193"/>
        <v>312_2951 / 29065858</v>
      </c>
      <c r="AB961">
        <f t="shared" si="194"/>
        <v>29065858</v>
      </c>
      <c r="AC961" s="10" t="str">
        <f>Sheet1[[#This Row],[Emplacement]]</f>
        <v>A créer</v>
      </c>
      <c r="AD961" s="10" t="str">
        <f>Sheet1[[#This Row],[Outillage]]</f>
        <v>312_2951</v>
      </c>
    </row>
    <row r="962" spans="1:30" x14ac:dyDescent="0.25">
      <c r="A962">
        <v>29065859</v>
      </c>
      <c r="B962" t="s">
        <v>1992</v>
      </c>
      <c r="C962" t="s">
        <v>28</v>
      </c>
      <c r="D962" t="s">
        <v>29</v>
      </c>
      <c r="E962" t="s">
        <v>32</v>
      </c>
      <c r="F962" t="s">
        <v>1993</v>
      </c>
      <c r="G962" t="s">
        <v>32</v>
      </c>
      <c r="H962" t="s">
        <v>33</v>
      </c>
      <c r="I962">
        <v>0</v>
      </c>
      <c r="J962" t="s">
        <v>34</v>
      </c>
      <c r="K962" t="s">
        <v>35</v>
      </c>
      <c r="L962">
        <v>0.01</v>
      </c>
      <c r="M962" t="s">
        <v>32</v>
      </c>
      <c r="N962">
        <v>1</v>
      </c>
      <c r="O962" t="str">
        <f t="shared" ref="O962:O1025" si="195">IF(F962="","",IFERROR(FIND("DRW ACY",B962),""))</f>
        <v/>
      </c>
      <c r="P962" t="str">
        <f t="shared" ref="P962:P1025" si="196">IF(O962="","",O962+6)</f>
        <v/>
      </c>
      <c r="Q962">
        <f t="shared" ref="Q962:Q1025" si="197">LEN(B962)</f>
        <v>28</v>
      </c>
      <c r="R962" t="str">
        <f t="shared" ref="R962:R1025" si="198">IF(P962="","",RIGHT(B962,Q962-P962))</f>
        <v/>
      </c>
      <c r="S962" t="str">
        <f t="shared" ref="S962:S1025" si="199">IFERROR(FIND("DRWACY",F962),"")</f>
        <v/>
      </c>
      <c r="T962" t="str">
        <f t="shared" ref="T962:T1025" si="200">IF(S962="","",S962+6)</f>
        <v/>
      </c>
      <c r="U962" cm="1">
        <f t="array" ref="U962">MIN(IFERROR(FIND(_xlfn.SEQUENCE(10,,CHAR(48)),F962),""))</f>
        <v>8</v>
      </c>
      <c r="V962">
        <f t="shared" ref="V962:V1025" si="201">LEN(F962)</f>
        <v>15</v>
      </c>
      <c r="W962" t="str">
        <f t="shared" ref="W962:W1025" si="202">RIGHT(F962,(V962+1)-U962)</f>
        <v>312_2953</v>
      </c>
      <c r="X962" t="str">
        <f t="shared" ref="X962:X1025" si="203">LEFT(W962,8)</f>
        <v>312_2953</v>
      </c>
      <c r="Y962" t="str">
        <f t="shared" ref="Y962:Y1025" si="204">IF(E962&lt;&gt;"",E962,"A créer")</f>
        <v>A créer</v>
      </c>
      <c r="Z962">
        <f t="shared" ref="Z962:Z1025" si="205">I962</f>
        <v>0</v>
      </c>
      <c r="AA962" t="str">
        <f t="shared" ref="AA962:AA1025" si="206">X962&amp;" / "&amp;A962</f>
        <v>312_2953 / 29065859</v>
      </c>
      <c r="AB962">
        <f t="shared" ref="AB962:AB1025" si="207">A962</f>
        <v>29065859</v>
      </c>
      <c r="AC962" s="10" t="str">
        <f>Sheet1[[#This Row],[Emplacement]]</f>
        <v>A créer</v>
      </c>
      <c r="AD962" s="10" t="str">
        <f>Sheet1[[#This Row],[Outillage]]</f>
        <v>312_2953</v>
      </c>
    </row>
    <row r="963" spans="1:30" x14ac:dyDescent="0.25">
      <c r="A963">
        <v>29065863</v>
      </c>
      <c r="B963" t="s">
        <v>1994</v>
      </c>
      <c r="C963" t="s">
        <v>28</v>
      </c>
      <c r="D963" t="s">
        <v>29</v>
      </c>
      <c r="E963" t="s">
        <v>32</v>
      </c>
      <c r="F963" t="s">
        <v>1995</v>
      </c>
      <c r="G963" t="s">
        <v>32</v>
      </c>
      <c r="H963" t="s">
        <v>33</v>
      </c>
      <c r="I963">
        <v>0</v>
      </c>
      <c r="J963" t="s">
        <v>34</v>
      </c>
      <c r="K963" t="s">
        <v>35</v>
      </c>
      <c r="L963">
        <v>0.01</v>
      </c>
      <c r="M963" t="s">
        <v>32</v>
      </c>
      <c r="N963">
        <v>1</v>
      </c>
      <c r="O963" t="str">
        <f t="shared" si="195"/>
        <v/>
      </c>
      <c r="P963" t="str">
        <f t="shared" si="196"/>
        <v/>
      </c>
      <c r="Q963">
        <f t="shared" si="197"/>
        <v>28</v>
      </c>
      <c r="R963" t="str">
        <f t="shared" si="198"/>
        <v/>
      </c>
      <c r="S963" t="str">
        <f t="shared" si="199"/>
        <v/>
      </c>
      <c r="T963" t="str">
        <f t="shared" si="200"/>
        <v/>
      </c>
      <c r="U963" cm="1">
        <f t="array" ref="U963">MIN(IFERROR(FIND(_xlfn.SEQUENCE(10,,CHAR(48)),F963),""))</f>
        <v>8</v>
      </c>
      <c r="V963">
        <f t="shared" si="201"/>
        <v>15</v>
      </c>
      <c r="W963" t="str">
        <f t="shared" si="202"/>
        <v>312_3020</v>
      </c>
      <c r="X963" t="str">
        <f t="shared" si="203"/>
        <v>312_3020</v>
      </c>
      <c r="Y963" t="str">
        <f t="shared" si="204"/>
        <v>A créer</v>
      </c>
      <c r="Z963">
        <f t="shared" si="205"/>
        <v>0</v>
      </c>
      <c r="AA963" t="str">
        <f t="shared" si="206"/>
        <v>312_3020 / 29065863</v>
      </c>
      <c r="AB963">
        <f t="shared" si="207"/>
        <v>29065863</v>
      </c>
      <c r="AC963" s="10" t="str">
        <f>Sheet1[[#This Row],[Emplacement]]</f>
        <v>A créer</v>
      </c>
      <c r="AD963" s="10" t="str">
        <f>Sheet1[[#This Row],[Outillage]]</f>
        <v>312_3020</v>
      </c>
    </row>
    <row r="964" spans="1:30" x14ac:dyDescent="0.25">
      <c r="A964">
        <v>29065867</v>
      </c>
      <c r="B964" t="s">
        <v>1996</v>
      </c>
      <c r="C964" t="s">
        <v>28</v>
      </c>
      <c r="D964" t="s">
        <v>29</v>
      </c>
      <c r="E964" t="s">
        <v>32</v>
      </c>
      <c r="F964" t="s">
        <v>1997</v>
      </c>
      <c r="G964" t="s">
        <v>32</v>
      </c>
      <c r="H964" t="s">
        <v>33</v>
      </c>
      <c r="I964">
        <v>0</v>
      </c>
      <c r="J964" t="s">
        <v>34</v>
      </c>
      <c r="K964" t="s">
        <v>35</v>
      </c>
      <c r="L964">
        <v>0.01</v>
      </c>
      <c r="M964" t="s">
        <v>32</v>
      </c>
      <c r="N964">
        <v>1</v>
      </c>
      <c r="O964" t="str">
        <f t="shared" si="195"/>
        <v/>
      </c>
      <c r="P964" t="str">
        <f t="shared" si="196"/>
        <v/>
      </c>
      <c r="Q964">
        <f t="shared" si="197"/>
        <v>23</v>
      </c>
      <c r="R964" t="str">
        <f t="shared" si="198"/>
        <v/>
      </c>
      <c r="S964" t="str">
        <f t="shared" si="199"/>
        <v/>
      </c>
      <c r="T964" t="str">
        <f t="shared" si="200"/>
        <v/>
      </c>
      <c r="U964" cm="1">
        <f t="array" ref="U964">MIN(IFERROR(FIND(_xlfn.SEQUENCE(10,,CHAR(48)),F964),""))</f>
        <v>8</v>
      </c>
      <c r="V964">
        <f t="shared" si="201"/>
        <v>15</v>
      </c>
      <c r="W964" t="str">
        <f t="shared" si="202"/>
        <v>611_2278</v>
      </c>
      <c r="X964" t="str">
        <f t="shared" si="203"/>
        <v>611_2278</v>
      </c>
      <c r="Y964" t="str">
        <f t="shared" si="204"/>
        <v>A créer</v>
      </c>
      <c r="Z964">
        <f t="shared" si="205"/>
        <v>0</v>
      </c>
      <c r="AA964" t="str">
        <f t="shared" si="206"/>
        <v>611_2278 / 29065867</v>
      </c>
      <c r="AB964">
        <f t="shared" si="207"/>
        <v>29065867</v>
      </c>
      <c r="AC964" s="10" t="str">
        <f>Sheet1[[#This Row],[Emplacement]]</f>
        <v>A créer</v>
      </c>
      <c r="AD964" s="10" t="str">
        <f>Sheet1[[#This Row],[Outillage]]</f>
        <v>611_2278</v>
      </c>
    </row>
    <row r="965" spans="1:30" x14ac:dyDescent="0.25">
      <c r="A965">
        <v>29065868</v>
      </c>
      <c r="B965" t="s">
        <v>1998</v>
      </c>
      <c r="C965" t="s">
        <v>28</v>
      </c>
      <c r="D965" t="s">
        <v>29</v>
      </c>
      <c r="E965" t="s">
        <v>32</v>
      </c>
      <c r="F965" t="s">
        <v>1999</v>
      </c>
      <c r="G965" t="s">
        <v>32</v>
      </c>
      <c r="H965" t="s">
        <v>33</v>
      </c>
      <c r="I965">
        <v>0</v>
      </c>
      <c r="J965" t="s">
        <v>34</v>
      </c>
      <c r="K965" t="s">
        <v>35</v>
      </c>
      <c r="L965">
        <v>0.01</v>
      </c>
      <c r="M965" t="s">
        <v>32</v>
      </c>
      <c r="N965">
        <v>1</v>
      </c>
      <c r="O965" t="str">
        <f t="shared" si="195"/>
        <v/>
      </c>
      <c r="P965" t="str">
        <f t="shared" si="196"/>
        <v/>
      </c>
      <c r="Q965">
        <f t="shared" si="197"/>
        <v>23</v>
      </c>
      <c r="R965" t="str">
        <f t="shared" si="198"/>
        <v/>
      </c>
      <c r="S965" t="str">
        <f t="shared" si="199"/>
        <v/>
      </c>
      <c r="T965" t="str">
        <f t="shared" si="200"/>
        <v/>
      </c>
      <c r="U965" cm="1">
        <f t="array" ref="U965">MIN(IFERROR(FIND(_xlfn.SEQUENCE(10,,CHAR(48)),F965),""))</f>
        <v>8</v>
      </c>
      <c r="V965">
        <f t="shared" si="201"/>
        <v>15</v>
      </c>
      <c r="W965" t="str">
        <f t="shared" si="202"/>
        <v>611_2843</v>
      </c>
      <c r="X965" t="str">
        <f t="shared" si="203"/>
        <v>611_2843</v>
      </c>
      <c r="Y965" t="str">
        <f t="shared" si="204"/>
        <v>A créer</v>
      </c>
      <c r="Z965">
        <f t="shared" si="205"/>
        <v>0</v>
      </c>
      <c r="AA965" t="str">
        <f t="shared" si="206"/>
        <v>611_2843 / 29065868</v>
      </c>
      <c r="AB965">
        <f t="shared" si="207"/>
        <v>29065868</v>
      </c>
      <c r="AC965" s="10" t="str">
        <f>Sheet1[[#This Row],[Emplacement]]</f>
        <v>A créer</v>
      </c>
      <c r="AD965" s="10" t="str">
        <f>Sheet1[[#This Row],[Outillage]]</f>
        <v>611_2843</v>
      </c>
    </row>
    <row r="966" spans="1:30" x14ac:dyDescent="0.25">
      <c r="A966">
        <v>29065871</v>
      </c>
      <c r="B966" t="s">
        <v>2000</v>
      </c>
      <c r="C966" t="s">
        <v>28</v>
      </c>
      <c r="D966" t="s">
        <v>29</v>
      </c>
      <c r="E966" t="s">
        <v>32</v>
      </c>
      <c r="F966" t="s">
        <v>2001</v>
      </c>
      <c r="G966" t="s">
        <v>32</v>
      </c>
      <c r="H966" t="s">
        <v>33</v>
      </c>
      <c r="I966">
        <v>0</v>
      </c>
      <c r="J966" t="s">
        <v>34</v>
      </c>
      <c r="K966" t="s">
        <v>35</v>
      </c>
      <c r="L966">
        <v>0.01</v>
      </c>
      <c r="M966" t="s">
        <v>32</v>
      </c>
      <c r="N966">
        <v>1</v>
      </c>
      <c r="O966" t="str">
        <f t="shared" si="195"/>
        <v/>
      </c>
      <c r="P966" t="str">
        <f t="shared" si="196"/>
        <v/>
      </c>
      <c r="Q966">
        <f t="shared" si="197"/>
        <v>23</v>
      </c>
      <c r="R966" t="str">
        <f t="shared" si="198"/>
        <v/>
      </c>
      <c r="S966" t="str">
        <f t="shared" si="199"/>
        <v/>
      </c>
      <c r="T966" t="str">
        <f t="shared" si="200"/>
        <v/>
      </c>
      <c r="U966" cm="1">
        <f t="array" ref="U966">MIN(IFERROR(FIND(_xlfn.SEQUENCE(10,,CHAR(48)),F966),""))</f>
        <v>8</v>
      </c>
      <c r="V966">
        <f t="shared" si="201"/>
        <v>15</v>
      </c>
      <c r="W966" t="str">
        <f t="shared" si="202"/>
        <v>912_0410</v>
      </c>
      <c r="X966" t="str">
        <f t="shared" si="203"/>
        <v>912_0410</v>
      </c>
      <c r="Y966" t="str">
        <f t="shared" si="204"/>
        <v>A créer</v>
      </c>
      <c r="Z966">
        <f t="shared" si="205"/>
        <v>0</v>
      </c>
      <c r="AA966" t="str">
        <f t="shared" si="206"/>
        <v>912_0410 / 29065871</v>
      </c>
      <c r="AB966">
        <f t="shared" si="207"/>
        <v>29065871</v>
      </c>
      <c r="AC966" s="10" t="str">
        <f>Sheet1[[#This Row],[Emplacement]]</f>
        <v>A créer</v>
      </c>
      <c r="AD966" s="10" t="str">
        <f>Sheet1[[#This Row],[Outillage]]</f>
        <v>912_0410</v>
      </c>
    </row>
    <row r="967" spans="1:30" x14ac:dyDescent="0.25">
      <c r="A967">
        <v>29065885</v>
      </c>
      <c r="B967" t="s">
        <v>2002</v>
      </c>
      <c r="C967" t="s">
        <v>28</v>
      </c>
      <c r="D967" t="s">
        <v>29</v>
      </c>
      <c r="E967" t="s">
        <v>32</v>
      </c>
      <c r="F967" t="s">
        <v>2003</v>
      </c>
      <c r="G967" t="s">
        <v>32</v>
      </c>
      <c r="H967" t="s">
        <v>33</v>
      </c>
      <c r="I967">
        <v>0</v>
      </c>
      <c r="J967" t="s">
        <v>34</v>
      </c>
      <c r="K967" t="s">
        <v>35</v>
      </c>
      <c r="L967">
        <v>0.01</v>
      </c>
      <c r="M967" t="s">
        <v>32</v>
      </c>
      <c r="N967">
        <v>1</v>
      </c>
      <c r="O967" t="str">
        <f t="shared" si="195"/>
        <v/>
      </c>
      <c r="P967" t="str">
        <f t="shared" si="196"/>
        <v/>
      </c>
      <c r="Q967">
        <f t="shared" si="197"/>
        <v>27</v>
      </c>
      <c r="R967" t="str">
        <f t="shared" si="198"/>
        <v/>
      </c>
      <c r="S967" t="str">
        <f t="shared" si="199"/>
        <v/>
      </c>
      <c r="T967" t="str">
        <f t="shared" si="200"/>
        <v/>
      </c>
      <c r="U967" cm="1">
        <f t="array" ref="U967">MIN(IFERROR(FIND(_xlfn.SEQUENCE(10,,CHAR(48)),F967),""))</f>
        <v>8</v>
      </c>
      <c r="V967">
        <f t="shared" si="201"/>
        <v>15</v>
      </c>
      <c r="W967" t="str">
        <f t="shared" si="202"/>
        <v>312_0785</v>
      </c>
      <c r="X967" t="str">
        <f t="shared" si="203"/>
        <v>312_0785</v>
      </c>
      <c r="Y967" t="str">
        <f t="shared" si="204"/>
        <v>A créer</v>
      </c>
      <c r="Z967">
        <f t="shared" si="205"/>
        <v>0</v>
      </c>
      <c r="AA967" t="str">
        <f t="shared" si="206"/>
        <v>312_0785 / 29065885</v>
      </c>
      <c r="AB967">
        <f t="shared" si="207"/>
        <v>29065885</v>
      </c>
      <c r="AC967" s="10" t="str">
        <f>Sheet1[[#This Row],[Emplacement]]</f>
        <v>A créer</v>
      </c>
      <c r="AD967" s="10" t="str">
        <f>Sheet1[[#This Row],[Outillage]]</f>
        <v>312_0785</v>
      </c>
    </row>
    <row r="968" spans="1:30" x14ac:dyDescent="0.25">
      <c r="A968">
        <v>29065887</v>
      </c>
      <c r="B968" t="s">
        <v>2004</v>
      </c>
      <c r="C968" t="s">
        <v>28</v>
      </c>
      <c r="D968" t="s">
        <v>29</v>
      </c>
      <c r="E968" t="s">
        <v>32</v>
      </c>
      <c r="F968" t="s">
        <v>2005</v>
      </c>
      <c r="G968" t="s">
        <v>32</v>
      </c>
      <c r="H968" t="s">
        <v>33</v>
      </c>
      <c r="I968">
        <v>0</v>
      </c>
      <c r="J968" t="s">
        <v>34</v>
      </c>
      <c r="K968" t="s">
        <v>35</v>
      </c>
      <c r="L968">
        <v>0.01</v>
      </c>
      <c r="M968" t="s">
        <v>32</v>
      </c>
      <c r="N968">
        <v>1</v>
      </c>
      <c r="O968" t="str">
        <f t="shared" si="195"/>
        <v/>
      </c>
      <c r="P968" t="str">
        <f t="shared" si="196"/>
        <v/>
      </c>
      <c r="Q968">
        <f t="shared" si="197"/>
        <v>27</v>
      </c>
      <c r="R968" t="str">
        <f t="shared" si="198"/>
        <v/>
      </c>
      <c r="S968" t="str">
        <f t="shared" si="199"/>
        <v/>
      </c>
      <c r="T968" t="str">
        <f t="shared" si="200"/>
        <v/>
      </c>
      <c r="U968" cm="1">
        <f t="array" ref="U968">MIN(IFERROR(FIND(_xlfn.SEQUENCE(10,,CHAR(48)),F968),""))</f>
        <v>8</v>
      </c>
      <c r="V968">
        <f t="shared" si="201"/>
        <v>15</v>
      </c>
      <c r="W968" t="str">
        <f t="shared" si="202"/>
        <v>312_1636</v>
      </c>
      <c r="X968" t="str">
        <f t="shared" si="203"/>
        <v>312_1636</v>
      </c>
      <c r="Y968" t="str">
        <f t="shared" si="204"/>
        <v>A créer</v>
      </c>
      <c r="Z968">
        <f t="shared" si="205"/>
        <v>0</v>
      </c>
      <c r="AA968" t="str">
        <f t="shared" si="206"/>
        <v>312_1636 / 29065887</v>
      </c>
      <c r="AB968">
        <f t="shared" si="207"/>
        <v>29065887</v>
      </c>
      <c r="AC968" s="10" t="str">
        <f>Sheet1[[#This Row],[Emplacement]]</f>
        <v>A créer</v>
      </c>
      <c r="AD968" s="10" t="str">
        <f>Sheet1[[#This Row],[Outillage]]</f>
        <v>312_1636</v>
      </c>
    </row>
    <row r="969" spans="1:30" x14ac:dyDescent="0.25">
      <c r="A969">
        <v>29065888</v>
      </c>
      <c r="B969" t="s">
        <v>2006</v>
      </c>
      <c r="C969" t="s">
        <v>28</v>
      </c>
      <c r="D969" t="s">
        <v>29</v>
      </c>
      <c r="E969" t="s">
        <v>32</v>
      </c>
      <c r="F969" t="s">
        <v>2007</v>
      </c>
      <c r="G969" t="s">
        <v>32</v>
      </c>
      <c r="H969" t="s">
        <v>33</v>
      </c>
      <c r="I969">
        <v>0</v>
      </c>
      <c r="J969" t="s">
        <v>34</v>
      </c>
      <c r="K969" t="s">
        <v>35</v>
      </c>
      <c r="L969">
        <v>0.01</v>
      </c>
      <c r="M969" t="s">
        <v>32</v>
      </c>
      <c r="N969">
        <v>1</v>
      </c>
      <c r="O969" t="str">
        <f t="shared" si="195"/>
        <v/>
      </c>
      <c r="P969" t="str">
        <f t="shared" si="196"/>
        <v/>
      </c>
      <c r="Q969">
        <f t="shared" si="197"/>
        <v>27</v>
      </c>
      <c r="R969" t="str">
        <f t="shared" si="198"/>
        <v/>
      </c>
      <c r="S969" t="str">
        <f t="shared" si="199"/>
        <v/>
      </c>
      <c r="T969" t="str">
        <f t="shared" si="200"/>
        <v/>
      </c>
      <c r="U969" cm="1">
        <f t="array" ref="U969">MIN(IFERROR(FIND(_xlfn.SEQUENCE(10,,CHAR(48)),F969),""))</f>
        <v>8</v>
      </c>
      <c r="V969">
        <f t="shared" si="201"/>
        <v>15</v>
      </c>
      <c r="W969" t="str">
        <f t="shared" si="202"/>
        <v>312_1934</v>
      </c>
      <c r="X969" t="str">
        <f t="shared" si="203"/>
        <v>312_1934</v>
      </c>
      <c r="Y969" t="str">
        <f t="shared" si="204"/>
        <v>A créer</v>
      </c>
      <c r="Z969">
        <f t="shared" si="205"/>
        <v>0</v>
      </c>
      <c r="AA969" t="str">
        <f t="shared" si="206"/>
        <v>312_1934 / 29065888</v>
      </c>
      <c r="AB969">
        <f t="shared" si="207"/>
        <v>29065888</v>
      </c>
      <c r="AC969" s="10" t="str">
        <f>Sheet1[[#This Row],[Emplacement]]</f>
        <v>A créer</v>
      </c>
      <c r="AD969" s="10" t="str">
        <f>Sheet1[[#This Row],[Outillage]]</f>
        <v>312_1934</v>
      </c>
    </row>
    <row r="970" spans="1:30" x14ac:dyDescent="0.25">
      <c r="A970">
        <v>29065890</v>
      </c>
      <c r="B970" t="s">
        <v>2010</v>
      </c>
      <c r="C970" t="s">
        <v>28</v>
      </c>
      <c r="D970" t="s">
        <v>29</v>
      </c>
      <c r="E970" t="s">
        <v>32</v>
      </c>
      <c r="F970" t="s">
        <v>2011</v>
      </c>
      <c r="G970" t="s">
        <v>32</v>
      </c>
      <c r="H970" t="s">
        <v>33</v>
      </c>
      <c r="I970">
        <v>0</v>
      </c>
      <c r="J970" t="s">
        <v>34</v>
      </c>
      <c r="K970" t="s">
        <v>35</v>
      </c>
      <c r="L970">
        <v>0.01</v>
      </c>
      <c r="M970" t="s">
        <v>32</v>
      </c>
      <c r="N970">
        <v>1</v>
      </c>
      <c r="O970" t="str">
        <f t="shared" si="195"/>
        <v/>
      </c>
      <c r="P970" t="str">
        <f t="shared" si="196"/>
        <v/>
      </c>
      <c r="Q970">
        <f t="shared" si="197"/>
        <v>27</v>
      </c>
      <c r="R970" t="str">
        <f t="shared" si="198"/>
        <v/>
      </c>
      <c r="S970" t="str">
        <f t="shared" si="199"/>
        <v/>
      </c>
      <c r="T970" t="str">
        <f t="shared" si="200"/>
        <v/>
      </c>
      <c r="U970" cm="1">
        <f t="array" ref="U970">MIN(IFERROR(FIND(_xlfn.SEQUENCE(10,,CHAR(48)),F970),""))</f>
        <v>8</v>
      </c>
      <c r="V970">
        <f t="shared" si="201"/>
        <v>15</v>
      </c>
      <c r="W970" t="str">
        <f t="shared" si="202"/>
        <v>312_2944</v>
      </c>
      <c r="X970" t="str">
        <f t="shared" si="203"/>
        <v>312_2944</v>
      </c>
      <c r="Y970" t="str">
        <f t="shared" si="204"/>
        <v>A créer</v>
      </c>
      <c r="Z970">
        <f t="shared" si="205"/>
        <v>0</v>
      </c>
      <c r="AA970" t="str">
        <f t="shared" si="206"/>
        <v>312_2944 / 29065890</v>
      </c>
      <c r="AB970">
        <f t="shared" si="207"/>
        <v>29065890</v>
      </c>
      <c r="AC970" s="10" t="str">
        <f>Sheet1[[#This Row],[Emplacement]]</f>
        <v>A créer</v>
      </c>
      <c r="AD970" s="10" t="str">
        <f>Sheet1[[#This Row],[Outillage]]</f>
        <v>312_2944</v>
      </c>
    </row>
    <row r="971" spans="1:30" x14ac:dyDescent="0.25">
      <c r="A971">
        <v>29065891</v>
      </c>
      <c r="B971" t="s">
        <v>2012</v>
      </c>
      <c r="C971" t="s">
        <v>28</v>
      </c>
      <c r="D971" t="s">
        <v>29</v>
      </c>
      <c r="E971" t="s">
        <v>32</v>
      </c>
      <c r="F971" t="s">
        <v>2013</v>
      </c>
      <c r="G971" t="s">
        <v>32</v>
      </c>
      <c r="H971" t="s">
        <v>33</v>
      </c>
      <c r="I971">
        <v>0</v>
      </c>
      <c r="J971" t="s">
        <v>34</v>
      </c>
      <c r="K971" t="s">
        <v>35</v>
      </c>
      <c r="L971">
        <v>0.01</v>
      </c>
      <c r="M971" t="s">
        <v>32</v>
      </c>
      <c r="N971">
        <v>1</v>
      </c>
      <c r="O971" t="str">
        <f t="shared" si="195"/>
        <v/>
      </c>
      <c r="P971" t="str">
        <f t="shared" si="196"/>
        <v/>
      </c>
      <c r="Q971">
        <f t="shared" si="197"/>
        <v>27</v>
      </c>
      <c r="R971" t="str">
        <f t="shared" si="198"/>
        <v/>
      </c>
      <c r="S971" t="str">
        <f t="shared" si="199"/>
        <v/>
      </c>
      <c r="T971" t="str">
        <f t="shared" si="200"/>
        <v/>
      </c>
      <c r="U971" cm="1">
        <f t="array" ref="U971">MIN(IFERROR(FIND(_xlfn.SEQUENCE(10,,CHAR(48)),F971),""))</f>
        <v>8</v>
      </c>
      <c r="V971">
        <f t="shared" si="201"/>
        <v>15</v>
      </c>
      <c r="W971" t="str">
        <f t="shared" si="202"/>
        <v>312_2954</v>
      </c>
      <c r="X971" t="str">
        <f t="shared" si="203"/>
        <v>312_2954</v>
      </c>
      <c r="Y971" t="str">
        <f t="shared" si="204"/>
        <v>A créer</v>
      </c>
      <c r="Z971">
        <f t="shared" si="205"/>
        <v>0</v>
      </c>
      <c r="AA971" t="str">
        <f t="shared" si="206"/>
        <v>312_2954 / 29065891</v>
      </c>
      <c r="AB971">
        <f t="shared" si="207"/>
        <v>29065891</v>
      </c>
      <c r="AC971" s="10" t="str">
        <f>Sheet1[[#This Row],[Emplacement]]</f>
        <v>A créer</v>
      </c>
      <c r="AD971" s="10" t="str">
        <f>Sheet1[[#This Row],[Outillage]]</f>
        <v>312_2954</v>
      </c>
    </row>
    <row r="972" spans="1:30" x14ac:dyDescent="0.25">
      <c r="A972">
        <v>29065892</v>
      </c>
      <c r="B972" t="s">
        <v>2014</v>
      </c>
      <c r="C972" t="s">
        <v>28</v>
      </c>
      <c r="D972" t="s">
        <v>29</v>
      </c>
      <c r="E972" t="s">
        <v>32</v>
      </c>
      <c r="F972" t="s">
        <v>2015</v>
      </c>
      <c r="G972" t="s">
        <v>32</v>
      </c>
      <c r="H972" t="s">
        <v>33</v>
      </c>
      <c r="I972">
        <v>0</v>
      </c>
      <c r="J972" t="s">
        <v>34</v>
      </c>
      <c r="K972" t="s">
        <v>35</v>
      </c>
      <c r="L972">
        <v>0.01</v>
      </c>
      <c r="M972" t="s">
        <v>32</v>
      </c>
      <c r="N972">
        <v>1</v>
      </c>
      <c r="O972" t="str">
        <f t="shared" si="195"/>
        <v/>
      </c>
      <c r="P972" t="str">
        <f t="shared" si="196"/>
        <v/>
      </c>
      <c r="Q972">
        <f t="shared" si="197"/>
        <v>22</v>
      </c>
      <c r="R972" t="str">
        <f t="shared" si="198"/>
        <v/>
      </c>
      <c r="S972" t="str">
        <f t="shared" si="199"/>
        <v/>
      </c>
      <c r="T972" t="str">
        <f t="shared" si="200"/>
        <v/>
      </c>
      <c r="U972" cm="1">
        <f t="array" ref="U972">MIN(IFERROR(FIND(_xlfn.SEQUENCE(10,,CHAR(48)),F972),""))</f>
        <v>8</v>
      </c>
      <c r="V972">
        <f t="shared" si="201"/>
        <v>15</v>
      </c>
      <c r="W972" t="str">
        <f t="shared" si="202"/>
        <v>611_0988</v>
      </c>
      <c r="X972" t="str">
        <f t="shared" si="203"/>
        <v>611_0988</v>
      </c>
      <c r="Y972" t="str">
        <f t="shared" si="204"/>
        <v>A créer</v>
      </c>
      <c r="Z972">
        <f t="shared" si="205"/>
        <v>0</v>
      </c>
      <c r="AA972" t="str">
        <f t="shared" si="206"/>
        <v>611_0988 / 29065892</v>
      </c>
      <c r="AB972">
        <f t="shared" si="207"/>
        <v>29065892</v>
      </c>
      <c r="AC972" s="10" t="str">
        <f>Sheet1[[#This Row],[Emplacement]]</f>
        <v>A créer</v>
      </c>
      <c r="AD972" s="10" t="str">
        <f>Sheet1[[#This Row],[Outillage]]</f>
        <v>611_0988</v>
      </c>
    </row>
    <row r="973" spans="1:30" x14ac:dyDescent="0.25">
      <c r="A973">
        <v>29065898</v>
      </c>
      <c r="B973" t="s">
        <v>2016</v>
      </c>
      <c r="C973" t="s">
        <v>28</v>
      </c>
      <c r="D973" t="s">
        <v>29</v>
      </c>
      <c r="E973" t="s">
        <v>32</v>
      </c>
      <c r="F973" t="s">
        <v>2017</v>
      </c>
      <c r="G973" t="s">
        <v>32</v>
      </c>
      <c r="H973" t="s">
        <v>33</v>
      </c>
      <c r="I973">
        <v>0</v>
      </c>
      <c r="J973" t="s">
        <v>34</v>
      </c>
      <c r="K973" t="s">
        <v>35</v>
      </c>
      <c r="L973">
        <v>0.01</v>
      </c>
      <c r="M973" t="s">
        <v>32</v>
      </c>
      <c r="N973">
        <v>1</v>
      </c>
      <c r="O973" t="str">
        <f t="shared" si="195"/>
        <v/>
      </c>
      <c r="P973" t="str">
        <f t="shared" si="196"/>
        <v/>
      </c>
      <c r="Q973">
        <f t="shared" si="197"/>
        <v>26</v>
      </c>
      <c r="R973" t="str">
        <f t="shared" si="198"/>
        <v/>
      </c>
      <c r="S973" t="str">
        <f t="shared" si="199"/>
        <v/>
      </c>
      <c r="T973" t="str">
        <f t="shared" si="200"/>
        <v/>
      </c>
      <c r="U973" cm="1">
        <f t="array" ref="U973">MIN(IFERROR(FIND(_xlfn.SEQUENCE(10,,CHAR(48)),F973),""))</f>
        <v>8</v>
      </c>
      <c r="V973">
        <f t="shared" si="201"/>
        <v>15</v>
      </c>
      <c r="W973" t="str">
        <f t="shared" si="202"/>
        <v>312_1877</v>
      </c>
      <c r="X973" t="str">
        <f t="shared" si="203"/>
        <v>312_1877</v>
      </c>
      <c r="Y973" t="str">
        <f t="shared" si="204"/>
        <v>A créer</v>
      </c>
      <c r="Z973">
        <f t="shared" si="205"/>
        <v>0</v>
      </c>
      <c r="AA973" t="str">
        <f t="shared" si="206"/>
        <v>312_1877 / 29065898</v>
      </c>
      <c r="AB973">
        <f t="shared" si="207"/>
        <v>29065898</v>
      </c>
      <c r="AC973" s="10" t="str">
        <f>Sheet1[[#This Row],[Emplacement]]</f>
        <v>A créer</v>
      </c>
      <c r="AD973" s="10" t="str">
        <f>Sheet1[[#This Row],[Outillage]]</f>
        <v>312_1877</v>
      </c>
    </row>
    <row r="974" spans="1:30" x14ac:dyDescent="0.25">
      <c r="A974">
        <v>29065899</v>
      </c>
      <c r="B974" t="s">
        <v>2018</v>
      </c>
      <c r="C974" t="s">
        <v>28</v>
      </c>
      <c r="D974" t="s">
        <v>29</v>
      </c>
      <c r="E974" t="s">
        <v>32</v>
      </c>
      <c r="F974" t="s">
        <v>2019</v>
      </c>
      <c r="G974" t="s">
        <v>32</v>
      </c>
      <c r="H974" t="s">
        <v>33</v>
      </c>
      <c r="I974">
        <v>0</v>
      </c>
      <c r="J974" t="s">
        <v>34</v>
      </c>
      <c r="K974" t="s">
        <v>35</v>
      </c>
      <c r="L974">
        <v>0.01</v>
      </c>
      <c r="M974" t="s">
        <v>32</v>
      </c>
      <c r="N974">
        <v>1</v>
      </c>
      <c r="O974" t="str">
        <f t="shared" si="195"/>
        <v/>
      </c>
      <c r="P974" t="str">
        <f t="shared" si="196"/>
        <v/>
      </c>
      <c r="Q974">
        <f t="shared" si="197"/>
        <v>26</v>
      </c>
      <c r="R974" t="str">
        <f t="shared" si="198"/>
        <v/>
      </c>
      <c r="S974" t="str">
        <f t="shared" si="199"/>
        <v/>
      </c>
      <c r="T974" t="str">
        <f t="shared" si="200"/>
        <v/>
      </c>
      <c r="U974" cm="1">
        <f t="array" ref="U974">MIN(IFERROR(FIND(_xlfn.SEQUENCE(10,,CHAR(48)),F974),""))</f>
        <v>8</v>
      </c>
      <c r="V974">
        <f t="shared" si="201"/>
        <v>15</v>
      </c>
      <c r="W974" t="str">
        <f t="shared" si="202"/>
        <v>312_1906</v>
      </c>
      <c r="X974" t="str">
        <f t="shared" si="203"/>
        <v>312_1906</v>
      </c>
      <c r="Y974" t="str">
        <f t="shared" si="204"/>
        <v>A créer</v>
      </c>
      <c r="Z974">
        <f t="shared" si="205"/>
        <v>0</v>
      </c>
      <c r="AA974" t="str">
        <f t="shared" si="206"/>
        <v>312_1906 / 29065899</v>
      </c>
      <c r="AB974">
        <f t="shared" si="207"/>
        <v>29065899</v>
      </c>
      <c r="AC974" s="10" t="str">
        <f>Sheet1[[#This Row],[Emplacement]]</f>
        <v>A créer</v>
      </c>
      <c r="AD974" s="10" t="str">
        <f>Sheet1[[#This Row],[Outillage]]</f>
        <v>312_1906</v>
      </c>
    </row>
    <row r="975" spans="1:30" x14ac:dyDescent="0.25">
      <c r="A975">
        <v>29065900</v>
      </c>
      <c r="B975" t="s">
        <v>2020</v>
      </c>
      <c r="C975" t="s">
        <v>28</v>
      </c>
      <c r="D975" t="s">
        <v>29</v>
      </c>
      <c r="E975" t="s">
        <v>32</v>
      </c>
      <c r="F975" t="s">
        <v>2021</v>
      </c>
      <c r="G975" t="s">
        <v>32</v>
      </c>
      <c r="H975" t="s">
        <v>33</v>
      </c>
      <c r="I975">
        <v>0</v>
      </c>
      <c r="J975" t="s">
        <v>34</v>
      </c>
      <c r="K975" t="s">
        <v>35</v>
      </c>
      <c r="L975">
        <v>0.01</v>
      </c>
      <c r="M975" t="s">
        <v>32</v>
      </c>
      <c r="N975">
        <v>1</v>
      </c>
      <c r="O975" t="str">
        <f t="shared" si="195"/>
        <v/>
      </c>
      <c r="P975" t="str">
        <f t="shared" si="196"/>
        <v/>
      </c>
      <c r="Q975">
        <f t="shared" si="197"/>
        <v>26</v>
      </c>
      <c r="R975" t="str">
        <f t="shared" si="198"/>
        <v/>
      </c>
      <c r="S975" t="str">
        <f t="shared" si="199"/>
        <v/>
      </c>
      <c r="T975" t="str">
        <f t="shared" si="200"/>
        <v/>
      </c>
      <c r="U975" cm="1">
        <f t="array" ref="U975">MIN(IFERROR(FIND(_xlfn.SEQUENCE(10,,CHAR(48)),F975),""))</f>
        <v>8</v>
      </c>
      <c r="V975">
        <f t="shared" si="201"/>
        <v>15</v>
      </c>
      <c r="W975" t="str">
        <f t="shared" si="202"/>
        <v>312_1958</v>
      </c>
      <c r="X975" t="str">
        <f t="shared" si="203"/>
        <v>312_1958</v>
      </c>
      <c r="Y975" t="str">
        <f t="shared" si="204"/>
        <v>A créer</v>
      </c>
      <c r="Z975">
        <f t="shared" si="205"/>
        <v>0</v>
      </c>
      <c r="AA975" t="str">
        <f t="shared" si="206"/>
        <v>312_1958 / 29065900</v>
      </c>
      <c r="AB975">
        <f t="shared" si="207"/>
        <v>29065900</v>
      </c>
      <c r="AC975" s="10" t="str">
        <f>Sheet1[[#This Row],[Emplacement]]</f>
        <v>A créer</v>
      </c>
      <c r="AD975" s="10" t="str">
        <f>Sheet1[[#This Row],[Outillage]]</f>
        <v>312_1958</v>
      </c>
    </row>
    <row r="976" spans="1:30" x14ac:dyDescent="0.25">
      <c r="A976">
        <v>29065901</v>
      </c>
      <c r="B976" t="s">
        <v>2022</v>
      </c>
      <c r="C976" t="s">
        <v>28</v>
      </c>
      <c r="D976" t="s">
        <v>29</v>
      </c>
      <c r="E976" t="s">
        <v>32</v>
      </c>
      <c r="F976" t="s">
        <v>2023</v>
      </c>
      <c r="G976" t="s">
        <v>32</v>
      </c>
      <c r="H976" t="s">
        <v>33</v>
      </c>
      <c r="I976">
        <v>0</v>
      </c>
      <c r="J976" t="s">
        <v>34</v>
      </c>
      <c r="K976" t="s">
        <v>35</v>
      </c>
      <c r="L976">
        <v>0.01</v>
      </c>
      <c r="M976" t="s">
        <v>32</v>
      </c>
      <c r="N976">
        <v>1</v>
      </c>
      <c r="O976" t="str">
        <f t="shared" si="195"/>
        <v/>
      </c>
      <c r="P976" t="str">
        <f t="shared" si="196"/>
        <v/>
      </c>
      <c r="Q976">
        <f t="shared" si="197"/>
        <v>26</v>
      </c>
      <c r="R976" t="str">
        <f t="shared" si="198"/>
        <v/>
      </c>
      <c r="S976" t="str">
        <f t="shared" si="199"/>
        <v/>
      </c>
      <c r="T976" t="str">
        <f t="shared" si="200"/>
        <v/>
      </c>
      <c r="U976" cm="1">
        <f t="array" ref="U976">MIN(IFERROR(FIND(_xlfn.SEQUENCE(10,,CHAR(48)),F976),""))</f>
        <v>8</v>
      </c>
      <c r="V976">
        <f t="shared" si="201"/>
        <v>15</v>
      </c>
      <c r="W976" t="str">
        <f t="shared" si="202"/>
        <v>312_1961</v>
      </c>
      <c r="X976" t="str">
        <f t="shared" si="203"/>
        <v>312_1961</v>
      </c>
      <c r="Y976" t="str">
        <f t="shared" si="204"/>
        <v>A créer</v>
      </c>
      <c r="Z976">
        <f t="shared" si="205"/>
        <v>0</v>
      </c>
      <c r="AA976" t="str">
        <f t="shared" si="206"/>
        <v>312_1961 / 29065901</v>
      </c>
      <c r="AB976">
        <f t="shared" si="207"/>
        <v>29065901</v>
      </c>
      <c r="AC976" s="10" t="str">
        <f>Sheet1[[#This Row],[Emplacement]]</f>
        <v>A créer</v>
      </c>
      <c r="AD976" s="10" t="str">
        <f>Sheet1[[#This Row],[Outillage]]</f>
        <v>312_1961</v>
      </c>
    </row>
    <row r="977" spans="1:30" x14ac:dyDescent="0.25">
      <c r="A977">
        <v>29065903</v>
      </c>
      <c r="B977" t="s">
        <v>2024</v>
      </c>
      <c r="C977" t="s">
        <v>28</v>
      </c>
      <c r="D977" t="s">
        <v>29</v>
      </c>
      <c r="E977" t="s">
        <v>32</v>
      </c>
      <c r="F977" t="s">
        <v>2025</v>
      </c>
      <c r="G977" t="s">
        <v>32</v>
      </c>
      <c r="H977" t="s">
        <v>33</v>
      </c>
      <c r="I977">
        <v>0</v>
      </c>
      <c r="J977" t="s">
        <v>34</v>
      </c>
      <c r="K977" t="s">
        <v>35</v>
      </c>
      <c r="L977">
        <v>90</v>
      </c>
      <c r="M977" t="s">
        <v>32</v>
      </c>
      <c r="N977">
        <v>1</v>
      </c>
      <c r="O977" t="str">
        <f t="shared" si="195"/>
        <v/>
      </c>
      <c r="P977" t="str">
        <f t="shared" si="196"/>
        <v/>
      </c>
      <c r="Q977">
        <f t="shared" si="197"/>
        <v>26</v>
      </c>
      <c r="R977" t="str">
        <f t="shared" si="198"/>
        <v/>
      </c>
      <c r="S977" t="str">
        <f t="shared" si="199"/>
        <v/>
      </c>
      <c r="T977" t="str">
        <f t="shared" si="200"/>
        <v/>
      </c>
      <c r="U977" cm="1">
        <f t="array" ref="U977">MIN(IFERROR(FIND(_xlfn.SEQUENCE(10,,CHAR(48)),F977),""))</f>
        <v>8</v>
      </c>
      <c r="V977">
        <f t="shared" si="201"/>
        <v>15</v>
      </c>
      <c r="W977" t="str">
        <f t="shared" si="202"/>
        <v>312_2006</v>
      </c>
      <c r="X977" t="str">
        <f t="shared" si="203"/>
        <v>312_2006</v>
      </c>
      <c r="Y977" t="str">
        <f t="shared" si="204"/>
        <v>A créer</v>
      </c>
      <c r="Z977">
        <f t="shared" si="205"/>
        <v>0</v>
      </c>
      <c r="AA977" t="str">
        <f t="shared" si="206"/>
        <v>312_2006 / 29065903</v>
      </c>
      <c r="AB977">
        <f t="shared" si="207"/>
        <v>29065903</v>
      </c>
      <c r="AC977" s="10" t="str">
        <f>Sheet1[[#This Row],[Emplacement]]</f>
        <v>A créer</v>
      </c>
      <c r="AD977" s="10" t="str">
        <f>Sheet1[[#This Row],[Outillage]]</f>
        <v>312_2006</v>
      </c>
    </row>
    <row r="978" spans="1:30" x14ac:dyDescent="0.25">
      <c r="A978">
        <v>29065904</v>
      </c>
      <c r="B978" t="s">
        <v>2026</v>
      </c>
      <c r="C978" t="s">
        <v>28</v>
      </c>
      <c r="D978" t="s">
        <v>29</v>
      </c>
      <c r="E978" t="s">
        <v>32</v>
      </c>
      <c r="F978" t="s">
        <v>2027</v>
      </c>
      <c r="G978" t="s">
        <v>32</v>
      </c>
      <c r="H978" t="s">
        <v>33</v>
      </c>
      <c r="I978">
        <v>0</v>
      </c>
      <c r="J978" t="s">
        <v>34</v>
      </c>
      <c r="K978" t="s">
        <v>35</v>
      </c>
      <c r="L978">
        <v>0.01</v>
      </c>
      <c r="M978" t="s">
        <v>32</v>
      </c>
      <c r="N978">
        <v>1</v>
      </c>
      <c r="O978" t="str">
        <f t="shared" si="195"/>
        <v/>
      </c>
      <c r="P978" t="str">
        <f t="shared" si="196"/>
        <v/>
      </c>
      <c r="Q978">
        <f t="shared" si="197"/>
        <v>26</v>
      </c>
      <c r="R978" t="str">
        <f t="shared" si="198"/>
        <v/>
      </c>
      <c r="S978" t="str">
        <f t="shared" si="199"/>
        <v/>
      </c>
      <c r="T978" t="str">
        <f t="shared" si="200"/>
        <v/>
      </c>
      <c r="U978" cm="1">
        <f t="array" ref="U978">MIN(IFERROR(FIND(_xlfn.SEQUENCE(10,,CHAR(48)),F978),""))</f>
        <v>8</v>
      </c>
      <c r="V978">
        <f t="shared" si="201"/>
        <v>15</v>
      </c>
      <c r="W978" t="str">
        <f t="shared" si="202"/>
        <v>312_2251</v>
      </c>
      <c r="X978" t="str">
        <f t="shared" si="203"/>
        <v>312_2251</v>
      </c>
      <c r="Y978" t="str">
        <f t="shared" si="204"/>
        <v>A créer</v>
      </c>
      <c r="Z978">
        <f t="shared" si="205"/>
        <v>0</v>
      </c>
      <c r="AA978" t="str">
        <f t="shared" si="206"/>
        <v>312_2251 / 29065904</v>
      </c>
      <c r="AB978">
        <f t="shared" si="207"/>
        <v>29065904</v>
      </c>
      <c r="AC978" s="10" t="str">
        <f>Sheet1[[#This Row],[Emplacement]]</f>
        <v>A créer</v>
      </c>
      <c r="AD978" s="10" t="str">
        <f>Sheet1[[#This Row],[Outillage]]</f>
        <v>312_2251</v>
      </c>
    </row>
    <row r="979" spans="1:30" x14ac:dyDescent="0.25">
      <c r="A979">
        <v>29065906</v>
      </c>
      <c r="B979" t="s">
        <v>2028</v>
      </c>
      <c r="C979" t="s">
        <v>28</v>
      </c>
      <c r="D979" t="s">
        <v>29</v>
      </c>
      <c r="E979" t="s">
        <v>32</v>
      </c>
      <c r="F979" t="s">
        <v>2029</v>
      </c>
      <c r="G979" t="s">
        <v>32</v>
      </c>
      <c r="H979" t="s">
        <v>33</v>
      </c>
      <c r="I979">
        <v>0</v>
      </c>
      <c r="J979" t="s">
        <v>34</v>
      </c>
      <c r="K979" t="s">
        <v>35</v>
      </c>
      <c r="L979">
        <v>0.01</v>
      </c>
      <c r="M979" t="s">
        <v>32</v>
      </c>
      <c r="N979">
        <v>1</v>
      </c>
      <c r="O979" t="str">
        <f t="shared" si="195"/>
        <v/>
      </c>
      <c r="P979" t="str">
        <f t="shared" si="196"/>
        <v/>
      </c>
      <c r="Q979">
        <f t="shared" si="197"/>
        <v>26</v>
      </c>
      <c r="R979" t="str">
        <f t="shared" si="198"/>
        <v/>
      </c>
      <c r="S979" t="str">
        <f t="shared" si="199"/>
        <v/>
      </c>
      <c r="T979" t="str">
        <f t="shared" si="200"/>
        <v/>
      </c>
      <c r="U979" cm="1">
        <f t="array" ref="U979">MIN(IFERROR(FIND(_xlfn.SEQUENCE(10,,CHAR(48)),F979),""))</f>
        <v>8</v>
      </c>
      <c r="V979">
        <f t="shared" si="201"/>
        <v>15</v>
      </c>
      <c r="W979" t="str">
        <f t="shared" si="202"/>
        <v>312_2316</v>
      </c>
      <c r="X979" t="str">
        <f t="shared" si="203"/>
        <v>312_2316</v>
      </c>
      <c r="Y979" t="str">
        <f t="shared" si="204"/>
        <v>A créer</v>
      </c>
      <c r="Z979">
        <f t="shared" si="205"/>
        <v>0</v>
      </c>
      <c r="AA979" t="str">
        <f t="shared" si="206"/>
        <v>312_2316 / 29065906</v>
      </c>
      <c r="AB979">
        <f t="shared" si="207"/>
        <v>29065906</v>
      </c>
      <c r="AC979" s="10" t="str">
        <f>Sheet1[[#This Row],[Emplacement]]</f>
        <v>A créer</v>
      </c>
      <c r="AD979" s="10" t="str">
        <f>Sheet1[[#This Row],[Outillage]]</f>
        <v>312_2316</v>
      </c>
    </row>
    <row r="980" spans="1:30" x14ac:dyDescent="0.25">
      <c r="A980">
        <v>29065907</v>
      </c>
      <c r="B980" t="s">
        <v>2030</v>
      </c>
      <c r="C980" t="s">
        <v>28</v>
      </c>
      <c r="D980" t="s">
        <v>29</v>
      </c>
      <c r="E980" t="s">
        <v>32</v>
      </c>
      <c r="F980" t="s">
        <v>2031</v>
      </c>
      <c r="G980" t="s">
        <v>32</v>
      </c>
      <c r="H980" t="s">
        <v>33</v>
      </c>
      <c r="I980">
        <v>0</v>
      </c>
      <c r="J980" t="s">
        <v>34</v>
      </c>
      <c r="K980" t="s">
        <v>35</v>
      </c>
      <c r="L980">
        <v>0.01</v>
      </c>
      <c r="M980" t="s">
        <v>32</v>
      </c>
      <c r="N980">
        <v>1</v>
      </c>
      <c r="O980" t="str">
        <f t="shared" si="195"/>
        <v/>
      </c>
      <c r="P980" t="str">
        <f t="shared" si="196"/>
        <v/>
      </c>
      <c r="Q980">
        <f t="shared" si="197"/>
        <v>26</v>
      </c>
      <c r="R980" t="str">
        <f t="shared" si="198"/>
        <v/>
      </c>
      <c r="S980" t="str">
        <f t="shared" si="199"/>
        <v/>
      </c>
      <c r="T980" t="str">
        <f t="shared" si="200"/>
        <v/>
      </c>
      <c r="U980" cm="1">
        <f t="array" ref="U980">MIN(IFERROR(FIND(_xlfn.SEQUENCE(10,,CHAR(48)),F980),""))</f>
        <v>8</v>
      </c>
      <c r="V980">
        <f t="shared" si="201"/>
        <v>15</v>
      </c>
      <c r="W980" t="str">
        <f t="shared" si="202"/>
        <v>312_2342</v>
      </c>
      <c r="X980" t="str">
        <f t="shared" si="203"/>
        <v>312_2342</v>
      </c>
      <c r="Y980" t="str">
        <f t="shared" si="204"/>
        <v>A créer</v>
      </c>
      <c r="Z980">
        <f t="shared" si="205"/>
        <v>0</v>
      </c>
      <c r="AA980" t="str">
        <f t="shared" si="206"/>
        <v>312_2342 / 29065907</v>
      </c>
      <c r="AB980">
        <f t="shared" si="207"/>
        <v>29065907</v>
      </c>
      <c r="AC980" s="10" t="str">
        <f>Sheet1[[#This Row],[Emplacement]]</f>
        <v>A créer</v>
      </c>
      <c r="AD980" s="10" t="str">
        <f>Sheet1[[#This Row],[Outillage]]</f>
        <v>312_2342</v>
      </c>
    </row>
    <row r="981" spans="1:30" x14ac:dyDescent="0.25">
      <c r="A981">
        <v>29065908</v>
      </c>
      <c r="B981" t="s">
        <v>2032</v>
      </c>
      <c r="C981" t="s">
        <v>28</v>
      </c>
      <c r="D981" t="s">
        <v>29</v>
      </c>
      <c r="E981" t="s">
        <v>32</v>
      </c>
      <c r="F981" t="s">
        <v>2033</v>
      </c>
      <c r="G981" t="s">
        <v>32</v>
      </c>
      <c r="H981" t="s">
        <v>33</v>
      </c>
      <c r="I981">
        <v>0</v>
      </c>
      <c r="J981" t="s">
        <v>34</v>
      </c>
      <c r="K981" t="s">
        <v>35</v>
      </c>
      <c r="L981">
        <v>0.01</v>
      </c>
      <c r="M981" t="s">
        <v>32</v>
      </c>
      <c r="N981">
        <v>1</v>
      </c>
      <c r="O981" t="str">
        <f t="shared" si="195"/>
        <v/>
      </c>
      <c r="P981" t="str">
        <f t="shared" si="196"/>
        <v/>
      </c>
      <c r="Q981">
        <f t="shared" si="197"/>
        <v>26</v>
      </c>
      <c r="R981" t="str">
        <f t="shared" si="198"/>
        <v/>
      </c>
      <c r="S981" t="str">
        <f t="shared" si="199"/>
        <v/>
      </c>
      <c r="T981" t="str">
        <f t="shared" si="200"/>
        <v/>
      </c>
      <c r="U981" cm="1">
        <f t="array" ref="U981">MIN(IFERROR(FIND(_xlfn.SEQUENCE(10,,CHAR(48)),F981),""))</f>
        <v>8</v>
      </c>
      <c r="V981">
        <f t="shared" si="201"/>
        <v>15</v>
      </c>
      <c r="W981" t="str">
        <f t="shared" si="202"/>
        <v>312_2466</v>
      </c>
      <c r="X981" t="str">
        <f t="shared" si="203"/>
        <v>312_2466</v>
      </c>
      <c r="Y981" t="str">
        <f t="shared" si="204"/>
        <v>A créer</v>
      </c>
      <c r="Z981">
        <f t="shared" si="205"/>
        <v>0</v>
      </c>
      <c r="AA981" t="str">
        <f t="shared" si="206"/>
        <v>312_2466 / 29065908</v>
      </c>
      <c r="AB981">
        <f t="shared" si="207"/>
        <v>29065908</v>
      </c>
      <c r="AC981" s="10" t="str">
        <f>Sheet1[[#This Row],[Emplacement]]</f>
        <v>A créer</v>
      </c>
      <c r="AD981" s="10" t="str">
        <f>Sheet1[[#This Row],[Outillage]]</f>
        <v>312_2466</v>
      </c>
    </row>
    <row r="982" spans="1:30" x14ac:dyDescent="0.25">
      <c r="A982">
        <v>29065913</v>
      </c>
      <c r="B982" t="s">
        <v>2036</v>
      </c>
      <c r="C982" t="s">
        <v>28</v>
      </c>
      <c r="D982" t="s">
        <v>29</v>
      </c>
      <c r="E982" t="s">
        <v>32</v>
      </c>
      <c r="F982" t="s">
        <v>2037</v>
      </c>
      <c r="G982" t="s">
        <v>32</v>
      </c>
      <c r="H982" t="s">
        <v>33</v>
      </c>
      <c r="I982">
        <v>0</v>
      </c>
      <c r="J982" t="s">
        <v>34</v>
      </c>
      <c r="K982" t="s">
        <v>35</v>
      </c>
      <c r="L982">
        <v>0.01</v>
      </c>
      <c r="M982" t="s">
        <v>32</v>
      </c>
      <c r="N982">
        <v>1</v>
      </c>
      <c r="O982" t="str">
        <f t="shared" si="195"/>
        <v/>
      </c>
      <c r="P982" t="str">
        <f t="shared" si="196"/>
        <v/>
      </c>
      <c r="Q982">
        <f t="shared" si="197"/>
        <v>26</v>
      </c>
      <c r="R982" t="str">
        <f t="shared" si="198"/>
        <v/>
      </c>
      <c r="S982" t="str">
        <f t="shared" si="199"/>
        <v/>
      </c>
      <c r="T982" t="str">
        <f t="shared" si="200"/>
        <v/>
      </c>
      <c r="U982" cm="1">
        <f t="array" ref="U982">MIN(IFERROR(FIND(_xlfn.SEQUENCE(10,,CHAR(48)),F982),""))</f>
        <v>8</v>
      </c>
      <c r="V982">
        <f t="shared" si="201"/>
        <v>15</v>
      </c>
      <c r="W982" t="str">
        <f t="shared" si="202"/>
        <v>312_2867</v>
      </c>
      <c r="X982" t="str">
        <f t="shared" si="203"/>
        <v>312_2867</v>
      </c>
      <c r="Y982" t="str">
        <f t="shared" si="204"/>
        <v>A créer</v>
      </c>
      <c r="Z982">
        <f t="shared" si="205"/>
        <v>0</v>
      </c>
      <c r="AA982" t="str">
        <f t="shared" si="206"/>
        <v>312_2867 / 29065913</v>
      </c>
      <c r="AB982">
        <f t="shared" si="207"/>
        <v>29065913</v>
      </c>
      <c r="AC982" s="10" t="str">
        <f>Sheet1[[#This Row],[Emplacement]]</f>
        <v>A créer</v>
      </c>
      <c r="AD982" s="10" t="str">
        <f>Sheet1[[#This Row],[Outillage]]</f>
        <v>312_2867</v>
      </c>
    </row>
    <row r="983" spans="1:30" x14ac:dyDescent="0.25">
      <c r="A983">
        <v>29065914</v>
      </c>
      <c r="B983" t="s">
        <v>2038</v>
      </c>
      <c r="C983" t="s">
        <v>28</v>
      </c>
      <c r="D983" t="s">
        <v>29</v>
      </c>
      <c r="E983" t="s">
        <v>32</v>
      </c>
      <c r="F983" t="s">
        <v>2039</v>
      </c>
      <c r="G983" t="s">
        <v>32</v>
      </c>
      <c r="H983" t="s">
        <v>33</v>
      </c>
      <c r="I983">
        <v>0</v>
      </c>
      <c r="J983" t="s">
        <v>34</v>
      </c>
      <c r="K983" t="s">
        <v>35</v>
      </c>
      <c r="L983">
        <v>95</v>
      </c>
      <c r="M983" t="s">
        <v>32</v>
      </c>
      <c r="N983">
        <v>1</v>
      </c>
      <c r="O983" t="str">
        <f t="shared" si="195"/>
        <v/>
      </c>
      <c r="P983" t="str">
        <f t="shared" si="196"/>
        <v/>
      </c>
      <c r="Q983">
        <f t="shared" si="197"/>
        <v>26</v>
      </c>
      <c r="R983" t="str">
        <f t="shared" si="198"/>
        <v/>
      </c>
      <c r="S983" t="str">
        <f t="shared" si="199"/>
        <v/>
      </c>
      <c r="T983" t="str">
        <f t="shared" si="200"/>
        <v/>
      </c>
      <c r="U983" cm="1">
        <f t="array" ref="U983">MIN(IFERROR(FIND(_xlfn.SEQUENCE(10,,CHAR(48)),F983),""))</f>
        <v>8</v>
      </c>
      <c r="V983">
        <f t="shared" si="201"/>
        <v>15</v>
      </c>
      <c r="W983" t="str">
        <f t="shared" si="202"/>
        <v>312_2942</v>
      </c>
      <c r="X983" t="str">
        <f t="shared" si="203"/>
        <v>312_2942</v>
      </c>
      <c r="Y983" t="str">
        <f t="shared" si="204"/>
        <v>A créer</v>
      </c>
      <c r="Z983">
        <f t="shared" si="205"/>
        <v>0</v>
      </c>
      <c r="AA983" t="str">
        <f t="shared" si="206"/>
        <v>312_2942 / 29065914</v>
      </c>
      <c r="AB983">
        <f t="shared" si="207"/>
        <v>29065914</v>
      </c>
      <c r="AC983" s="10" t="str">
        <f>Sheet1[[#This Row],[Emplacement]]</f>
        <v>A créer</v>
      </c>
      <c r="AD983" s="10" t="str">
        <f>Sheet1[[#This Row],[Outillage]]</f>
        <v>312_2942</v>
      </c>
    </row>
    <row r="984" spans="1:30" x14ac:dyDescent="0.25">
      <c r="A984">
        <v>29065915</v>
      </c>
      <c r="B984" t="s">
        <v>2040</v>
      </c>
      <c r="C984" t="s">
        <v>28</v>
      </c>
      <c r="D984" t="s">
        <v>29</v>
      </c>
      <c r="E984" t="s">
        <v>32</v>
      </c>
      <c r="F984" t="s">
        <v>2041</v>
      </c>
      <c r="G984" t="s">
        <v>32</v>
      </c>
      <c r="H984" t="s">
        <v>33</v>
      </c>
      <c r="I984">
        <v>0</v>
      </c>
      <c r="J984" t="s">
        <v>34</v>
      </c>
      <c r="K984" t="s">
        <v>35</v>
      </c>
      <c r="L984">
        <v>0.01</v>
      </c>
      <c r="M984" t="s">
        <v>32</v>
      </c>
      <c r="N984">
        <v>1</v>
      </c>
      <c r="O984" t="str">
        <f t="shared" si="195"/>
        <v/>
      </c>
      <c r="P984" t="str">
        <f t="shared" si="196"/>
        <v/>
      </c>
      <c r="Q984">
        <f t="shared" si="197"/>
        <v>26</v>
      </c>
      <c r="R984" t="str">
        <f t="shared" si="198"/>
        <v/>
      </c>
      <c r="S984" t="str">
        <f t="shared" si="199"/>
        <v/>
      </c>
      <c r="T984" t="str">
        <f t="shared" si="200"/>
        <v/>
      </c>
      <c r="U984" cm="1">
        <f t="array" ref="U984">MIN(IFERROR(FIND(_xlfn.SEQUENCE(10,,CHAR(48)),F984),""))</f>
        <v>8</v>
      </c>
      <c r="V984">
        <f t="shared" si="201"/>
        <v>15</v>
      </c>
      <c r="W984" t="str">
        <f t="shared" si="202"/>
        <v>312_2952</v>
      </c>
      <c r="X984" t="str">
        <f t="shared" si="203"/>
        <v>312_2952</v>
      </c>
      <c r="Y984" t="str">
        <f t="shared" si="204"/>
        <v>A créer</v>
      </c>
      <c r="Z984">
        <f t="shared" si="205"/>
        <v>0</v>
      </c>
      <c r="AA984" t="str">
        <f t="shared" si="206"/>
        <v>312_2952 / 29065915</v>
      </c>
      <c r="AB984">
        <f t="shared" si="207"/>
        <v>29065915</v>
      </c>
      <c r="AC984" s="10" t="str">
        <f>Sheet1[[#This Row],[Emplacement]]</f>
        <v>A créer</v>
      </c>
      <c r="AD984" s="10" t="str">
        <f>Sheet1[[#This Row],[Outillage]]</f>
        <v>312_2952</v>
      </c>
    </row>
    <row r="985" spans="1:30" x14ac:dyDescent="0.25">
      <c r="A985">
        <v>29065931</v>
      </c>
      <c r="B985" t="s">
        <v>2042</v>
      </c>
      <c r="C985" t="s">
        <v>28</v>
      </c>
      <c r="D985" t="s">
        <v>29</v>
      </c>
      <c r="E985" t="s">
        <v>32</v>
      </c>
      <c r="F985" t="s">
        <v>2043</v>
      </c>
      <c r="G985" t="s">
        <v>32</v>
      </c>
      <c r="H985" t="s">
        <v>33</v>
      </c>
      <c r="I985">
        <v>0</v>
      </c>
      <c r="J985" t="s">
        <v>34</v>
      </c>
      <c r="K985" t="s">
        <v>35</v>
      </c>
      <c r="L985">
        <v>0.01</v>
      </c>
      <c r="M985" t="s">
        <v>32</v>
      </c>
      <c r="N985">
        <v>1</v>
      </c>
      <c r="O985" t="str">
        <f t="shared" si="195"/>
        <v/>
      </c>
      <c r="P985" t="str">
        <f t="shared" si="196"/>
        <v/>
      </c>
      <c r="Q985">
        <f t="shared" si="197"/>
        <v>25</v>
      </c>
      <c r="R985" t="str">
        <f t="shared" si="198"/>
        <v/>
      </c>
      <c r="S985" t="str">
        <f t="shared" si="199"/>
        <v/>
      </c>
      <c r="T985" t="str">
        <f t="shared" si="200"/>
        <v/>
      </c>
      <c r="U985" cm="1">
        <f t="array" ref="U985">MIN(IFERROR(FIND(_xlfn.SEQUENCE(10,,CHAR(48)),F985),""))</f>
        <v>8</v>
      </c>
      <c r="V985">
        <f t="shared" si="201"/>
        <v>15</v>
      </c>
      <c r="W985" t="str">
        <f t="shared" si="202"/>
        <v>312_1640</v>
      </c>
      <c r="X985" t="str">
        <f t="shared" si="203"/>
        <v>312_1640</v>
      </c>
      <c r="Y985" t="str">
        <f t="shared" si="204"/>
        <v>A créer</v>
      </c>
      <c r="Z985">
        <f t="shared" si="205"/>
        <v>0</v>
      </c>
      <c r="AA985" t="str">
        <f t="shared" si="206"/>
        <v>312_1640 / 29065931</v>
      </c>
      <c r="AB985">
        <f t="shared" si="207"/>
        <v>29065931</v>
      </c>
      <c r="AC985" s="10" t="str">
        <f>Sheet1[[#This Row],[Emplacement]]</f>
        <v>A créer</v>
      </c>
      <c r="AD985" s="10" t="str">
        <f>Sheet1[[#This Row],[Outillage]]</f>
        <v>312_1640</v>
      </c>
    </row>
    <row r="986" spans="1:30" x14ac:dyDescent="0.25">
      <c r="A986">
        <v>29065933</v>
      </c>
      <c r="B986" t="s">
        <v>2044</v>
      </c>
      <c r="C986" t="s">
        <v>28</v>
      </c>
      <c r="D986" t="s">
        <v>29</v>
      </c>
      <c r="E986" t="s">
        <v>32</v>
      </c>
      <c r="F986" t="s">
        <v>2045</v>
      </c>
      <c r="G986" t="s">
        <v>32</v>
      </c>
      <c r="H986" t="s">
        <v>33</v>
      </c>
      <c r="I986">
        <v>0</v>
      </c>
      <c r="J986" t="s">
        <v>34</v>
      </c>
      <c r="K986" t="s">
        <v>35</v>
      </c>
      <c r="L986">
        <v>0.01</v>
      </c>
      <c r="M986" t="s">
        <v>32</v>
      </c>
      <c r="N986">
        <v>1</v>
      </c>
      <c r="O986" t="str">
        <f t="shared" si="195"/>
        <v/>
      </c>
      <c r="P986" t="str">
        <f t="shared" si="196"/>
        <v/>
      </c>
      <c r="Q986">
        <f t="shared" si="197"/>
        <v>25</v>
      </c>
      <c r="R986" t="str">
        <f t="shared" si="198"/>
        <v/>
      </c>
      <c r="S986" t="str">
        <f t="shared" si="199"/>
        <v/>
      </c>
      <c r="T986" t="str">
        <f t="shared" si="200"/>
        <v/>
      </c>
      <c r="U986" cm="1">
        <f t="array" ref="U986">MIN(IFERROR(FIND(_xlfn.SEQUENCE(10,,CHAR(48)),F986),""))</f>
        <v>8</v>
      </c>
      <c r="V986">
        <f t="shared" si="201"/>
        <v>15</v>
      </c>
      <c r="W986" t="str">
        <f t="shared" si="202"/>
        <v>312_2390</v>
      </c>
      <c r="X986" t="str">
        <f t="shared" si="203"/>
        <v>312_2390</v>
      </c>
      <c r="Y986" t="str">
        <f t="shared" si="204"/>
        <v>A créer</v>
      </c>
      <c r="Z986">
        <f t="shared" si="205"/>
        <v>0</v>
      </c>
      <c r="AA986" t="str">
        <f t="shared" si="206"/>
        <v>312_2390 / 29065933</v>
      </c>
      <c r="AB986">
        <f t="shared" si="207"/>
        <v>29065933</v>
      </c>
      <c r="AC986" s="10" t="str">
        <f>Sheet1[[#This Row],[Emplacement]]</f>
        <v>A créer</v>
      </c>
      <c r="AD986" s="10" t="str">
        <f>Sheet1[[#This Row],[Outillage]]</f>
        <v>312_2390</v>
      </c>
    </row>
    <row r="987" spans="1:30" x14ac:dyDescent="0.25">
      <c r="A987">
        <v>29065936</v>
      </c>
      <c r="B987" t="s">
        <v>2048</v>
      </c>
      <c r="C987" t="s">
        <v>28</v>
      </c>
      <c r="D987" t="s">
        <v>29</v>
      </c>
      <c r="E987" t="s">
        <v>32</v>
      </c>
      <c r="F987" t="s">
        <v>2049</v>
      </c>
      <c r="G987" t="s">
        <v>32</v>
      </c>
      <c r="H987" t="s">
        <v>33</v>
      </c>
      <c r="I987">
        <v>0</v>
      </c>
      <c r="J987" t="s">
        <v>34</v>
      </c>
      <c r="K987" t="s">
        <v>35</v>
      </c>
      <c r="L987">
        <v>0.01</v>
      </c>
      <c r="M987" t="s">
        <v>32</v>
      </c>
      <c r="N987">
        <v>1</v>
      </c>
      <c r="O987" t="str">
        <f t="shared" si="195"/>
        <v/>
      </c>
      <c r="P987" t="str">
        <f t="shared" si="196"/>
        <v/>
      </c>
      <c r="Q987">
        <f t="shared" si="197"/>
        <v>25</v>
      </c>
      <c r="R987" t="str">
        <f t="shared" si="198"/>
        <v/>
      </c>
      <c r="S987" t="str">
        <f t="shared" si="199"/>
        <v/>
      </c>
      <c r="T987" t="str">
        <f t="shared" si="200"/>
        <v/>
      </c>
      <c r="U987" cm="1">
        <f t="array" ref="U987">MIN(IFERROR(FIND(_xlfn.SEQUENCE(10,,CHAR(48)),F987),""))</f>
        <v>8</v>
      </c>
      <c r="V987">
        <f t="shared" si="201"/>
        <v>15</v>
      </c>
      <c r="W987" t="str">
        <f t="shared" si="202"/>
        <v>312_2869</v>
      </c>
      <c r="X987" t="str">
        <f t="shared" si="203"/>
        <v>312_2869</v>
      </c>
      <c r="Y987" t="str">
        <f t="shared" si="204"/>
        <v>A créer</v>
      </c>
      <c r="Z987">
        <f t="shared" si="205"/>
        <v>0</v>
      </c>
      <c r="AA987" t="str">
        <f t="shared" si="206"/>
        <v>312_2869 / 29065936</v>
      </c>
      <c r="AB987">
        <f t="shared" si="207"/>
        <v>29065936</v>
      </c>
      <c r="AC987" s="10" t="str">
        <f>Sheet1[[#This Row],[Emplacement]]</f>
        <v>A créer</v>
      </c>
      <c r="AD987" s="10" t="str">
        <f>Sheet1[[#This Row],[Outillage]]</f>
        <v>312_2869</v>
      </c>
    </row>
    <row r="988" spans="1:30" x14ac:dyDescent="0.25">
      <c r="A988">
        <v>29065957</v>
      </c>
      <c r="B988" t="s">
        <v>2050</v>
      </c>
      <c r="C988" t="s">
        <v>28</v>
      </c>
      <c r="D988" t="s">
        <v>29</v>
      </c>
      <c r="E988" t="s">
        <v>32</v>
      </c>
      <c r="F988" t="s">
        <v>2051</v>
      </c>
      <c r="G988" t="s">
        <v>32</v>
      </c>
      <c r="H988" t="s">
        <v>33</v>
      </c>
      <c r="I988">
        <v>0</v>
      </c>
      <c r="J988" t="s">
        <v>34</v>
      </c>
      <c r="K988" t="s">
        <v>35</v>
      </c>
      <c r="L988">
        <v>0.01</v>
      </c>
      <c r="M988" t="s">
        <v>32</v>
      </c>
      <c r="N988">
        <v>1</v>
      </c>
      <c r="O988" t="str">
        <f t="shared" si="195"/>
        <v/>
      </c>
      <c r="P988" t="str">
        <f t="shared" si="196"/>
        <v/>
      </c>
      <c r="Q988">
        <f t="shared" si="197"/>
        <v>23</v>
      </c>
      <c r="R988" t="str">
        <f t="shared" si="198"/>
        <v/>
      </c>
      <c r="S988" t="str">
        <f t="shared" si="199"/>
        <v/>
      </c>
      <c r="T988" t="str">
        <f t="shared" si="200"/>
        <v/>
      </c>
      <c r="U988" cm="1">
        <f t="array" ref="U988">MIN(IFERROR(FIND(_xlfn.SEQUENCE(10,,CHAR(48)),F988),""))</f>
        <v>8</v>
      </c>
      <c r="V988">
        <f t="shared" si="201"/>
        <v>15</v>
      </c>
      <c r="W988" t="str">
        <f t="shared" si="202"/>
        <v>312_1076</v>
      </c>
      <c r="X988" t="str">
        <f t="shared" si="203"/>
        <v>312_1076</v>
      </c>
      <c r="Y988" t="str">
        <f t="shared" si="204"/>
        <v>A créer</v>
      </c>
      <c r="Z988">
        <f t="shared" si="205"/>
        <v>0</v>
      </c>
      <c r="AA988" t="str">
        <f t="shared" si="206"/>
        <v>312_1076 / 29065957</v>
      </c>
      <c r="AB988">
        <f t="shared" si="207"/>
        <v>29065957</v>
      </c>
      <c r="AC988" s="10" t="str">
        <f>Sheet1[[#This Row],[Emplacement]]</f>
        <v>A créer</v>
      </c>
      <c r="AD988" s="10" t="str">
        <f>Sheet1[[#This Row],[Outillage]]</f>
        <v>312_1076</v>
      </c>
    </row>
    <row r="989" spans="1:30" x14ac:dyDescent="0.25">
      <c r="A989">
        <v>29069250</v>
      </c>
      <c r="B989" t="s">
        <v>2052</v>
      </c>
      <c r="C989" t="s">
        <v>28</v>
      </c>
      <c r="D989" t="s">
        <v>29</v>
      </c>
      <c r="E989" t="s">
        <v>32</v>
      </c>
      <c r="F989" t="s">
        <v>2053</v>
      </c>
      <c r="G989" t="s">
        <v>32</v>
      </c>
      <c r="H989" t="s">
        <v>33</v>
      </c>
      <c r="I989">
        <v>0</v>
      </c>
      <c r="J989" t="s">
        <v>34</v>
      </c>
      <c r="K989" t="s">
        <v>35</v>
      </c>
      <c r="L989">
        <v>2293.62</v>
      </c>
      <c r="M989" t="s">
        <v>32</v>
      </c>
      <c r="N989">
        <v>1</v>
      </c>
      <c r="O989" t="str">
        <f t="shared" si="195"/>
        <v/>
      </c>
      <c r="P989" t="str">
        <f t="shared" si="196"/>
        <v/>
      </c>
      <c r="Q989">
        <f t="shared" si="197"/>
        <v>34</v>
      </c>
      <c r="R989" t="str">
        <f t="shared" si="198"/>
        <v/>
      </c>
      <c r="S989" t="str">
        <f t="shared" si="199"/>
        <v/>
      </c>
      <c r="T989" t="str">
        <f t="shared" si="200"/>
        <v/>
      </c>
      <c r="U989" cm="1">
        <f t="array" ref="U989">MIN(IFERROR(FIND(_xlfn.SEQUENCE(10,,CHAR(48)),F989),""))</f>
        <v>1</v>
      </c>
      <c r="V989">
        <f t="shared" si="201"/>
        <v>9</v>
      </c>
      <c r="W989" t="str">
        <f t="shared" si="202"/>
        <v>600430245</v>
      </c>
      <c r="X989" t="str">
        <f t="shared" si="203"/>
        <v>60043024</v>
      </c>
      <c r="Y989" t="str">
        <f t="shared" si="204"/>
        <v>A créer</v>
      </c>
      <c r="Z989">
        <f t="shared" si="205"/>
        <v>0</v>
      </c>
      <c r="AA989" t="str">
        <f t="shared" si="206"/>
        <v>60043024 / 29069250</v>
      </c>
      <c r="AB989">
        <f t="shared" si="207"/>
        <v>29069250</v>
      </c>
      <c r="AC989" s="10" t="str">
        <f>Sheet1[[#This Row],[Emplacement]]</f>
        <v>A créer</v>
      </c>
      <c r="AD989" s="10" t="str">
        <f>Sheet1[[#This Row],[Outillage]]</f>
        <v>60043024</v>
      </c>
    </row>
    <row r="990" spans="1:30" x14ac:dyDescent="0.25">
      <c r="A990">
        <v>29069251</v>
      </c>
      <c r="B990" t="s">
        <v>2054</v>
      </c>
      <c r="C990" t="s">
        <v>28</v>
      </c>
      <c r="D990" t="s">
        <v>29</v>
      </c>
      <c r="E990" t="s">
        <v>32</v>
      </c>
      <c r="F990" t="s">
        <v>2055</v>
      </c>
      <c r="G990" t="s">
        <v>32</v>
      </c>
      <c r="H990" t="s">
        <v>33</v>
      </c>
      <c r="I990">
        <v>4</v>
      </c>
      <c r="J990" t="s">
        <v>34</v>
      </c>
      <c r="K990" t="s">
        <v>35</v>
      </c>
      <c r="L990">
        <v>859.04</v>
      </c>
      <c r="M990" t="s">
        <v>32</v>
      </c>
      <c r="N990">
        <v>1</v>
      </c>
      <c r="O990" t="str">
        <f t="shared" si="195"/>
        <v/>
      </c>
      <c r="P990" t="str">
        <f t="shared" si="196"/>
        <v/>
      </c>
      <c r="Q990">
        <f t="shared" si="197"/>
        <v>34</v>
      </c>
      <c r="R990" t="str">
        <f t="shared" si="198"/>
        <v/>
      </c>
      <c r="S990" t="str">
        <f t="shared" si="199"/>
        <v/>
      </c>
      <c r="T990" t="str">
        <f t="shared" si="200"/>
        <v/>
      </c>
      <c r="U990" cm="1">
        <f t="array" ref="U990">MIN(IFERROR(FIND(_xlfn.SEQUENCE(10,,CHAR(48)),F990),""))</f>
        <v>11</v>
      </c>
      <c r="V990">
        <f t="shared" si="201"/>
        <v>13</v>
      </c>
      <c r="W990" t="str">
        <f t="shared" si="202"/>
        <v>150</v>
      </c>
      <c r="X990" t="str">
        <f t="shared" si="203"/>
        <v>150</v>
      </c>
      <c r="Y990" t="str">
        <f t="shared" si="204"/>
        <v>A créer</v>
      </c>
      <c r="Z990">
        <f t="shared" si="205"/>
        <v>4</v>
      </c>
      <c r="AA990" t="str">
        <f t="shared" si="206"/>
        <v>150 / 29069251</v>
      </c>
      <c r="AB990">
        <f t="shared" si="207"/>
        <v>29069251</v>
      </c>
      <c r="AC990" s="10" t="str">
        <f>Sheet1[[#This Row],[Emplacement]]</f>
        <v>A créer</v>
      </c>
      <c r="AD990" s="10" t="str">
        <f>Sheet1[[#This Row],[Outillage]]</f>
        <v>150</v>
      </c>
    </row>
    <row r="991" spans="1:30" x14ac:dyDescent="0.25">
      <c r="A991">
        <v>29069254</v>
      </c>
      <c r="B991" t="s">
        <v>2056</v>
      </c>
      <c r="C991" t="s">
        <v>28</v>
      </c>
      <c r="D991" t="s">
        <v>29</v>
      </c>
      <c r="E991" t="s">
        <v>32</v>
      </c>
      <c r="F991" t="s">
        <v>2057</v>
      </c>
      <c r="G991" t="s">
        <v>32</v>
      </c>
      <c r="H991" t="s">
        <v>33</v>
      </c>
      <c r="I991">
        <v>0</v>
      </c>
      <c r="J991" t="s">
        <v>34</v>
      </c>
      <c r="K991" t="s">
        <v>35</v>
      </c>
      <c r="L991">
        <v>2687.61</v>
      </c>
      <c r="M991" t="s">
        <v>32</v>
      </c>
      <c r="N991">
        <v>1</v>
      </c>
      <c r="O991" t="str">
        <f t="shared" si="195"/>
        <v/>
      </c>
      <c r="P991" t="str">
        <f t="shared" si="196"/>
        <v/>
      </c>
      <c r="Q991">
        <f t="shared" si="197"/>
        <v>28</v>
      </c>
      <c r="R991" t="str">
        <f t="shared" si="198"/>
        <v/>
      </c>
      <c r="S991" t="str">
        <f t="shared" si="199"/>
        <v/>
      </c>
      <c r="T991" t="str">
        <f t="shared" si="200"/>
        <v/>
      </c>
      <c r="U991" cm="1">
        <f t="array" ref="U991">MIN(IFERROR(FIND(_xlfn.SEQUENCE(10,,CHAR(48)),F991),""))</f>
        <v>1</v>
      </c>
      <c r="V991">
        <f t="shared" si="201"/>
        <v>8</v>
      </c>
      <c r="W991" t="str">
        <f t="shared" si="202"/>
        <v>60043543</v>
      </c>
      <c r="X991" t="str">
        <f t="shared" si="203"/>
        <v>60043543</v>
      </c>
      <c r="Y991" t="str">
        <f t="shared" si="204"/>
        <v>A créer</v>
      </c>
      <c r="Z991">
        <f t="shared" si="205"/>
        <v>0</v>
      </c>
      <c r="AA991" t="str">
        <f t="shared" si="206"/>
        <v>60043543 / 29069254</v>
      </c>
      <c r="AB991">
        <f t="shared" si="207"/>
        <v>29069254</v>
      </c>
      <c r="AC991" s="10" t="str">
        <f>Sheet1[[#This Row],[Emplacement]]</f>
        <v>A créer</v>
      </c>
      <c r="AD991" s="10" t="str">
        <f>Sheet1[[#This Row],[Outillage]]</f>
        <v>60043543</v>
      </c>
    </row>
    <row r="992" spans="1:30" x14ac:dyDescent="0.25">
      <c r="A992">
        <v>29070563</v>
      </c>
      <c r="B992" t="s">
        <v>2058</v>
      </c>
      <c r="C992" t="s">
        <v>28</v>
      </c>
      <c r="D992" t="s">
        <v>29</v>
      </c>
      <c r="E992" t="s">
        <v>32</v>
      </c>
      <c r="F992" t="s">
        <v>2059</v>
      </c>
      <c r="G992" t="s">
        <v>32</v>
      </c>
      <c r="H992" t="s">
        <v>33</v>
      </c>
      <c r="I992">
        <v>0</v>
      </c>
      <c r="J992" t="s">
        <v>34</v>
      </c>
      <c r="K992" t="s">
        <v>35</v>
      </c>
      <c r="L992">
        <v>0.01</v>
      </c>
      <c r="M992" t="s">
        <v>32</v>
      </c>
      <c r="N992">
        <v>1</v>
      </c>
      <c r="O992" t="str">
        <f t="shared" si="195"/>
        <v/>
      </c>
      <c r="P992" t="str">
        <f t="shared" si="196"/>
        <v/>
      </c>
      <c r="Q992">
        <f t="shared" si="197"/>
        <v>34</v>
      </c>
      <c r="R992" t="str">
        <f t="shared" si="198"/>
        <v/>
      </c>
      <c r="S992" t="str">
        <f t="shared" si="199"/>
        <v/>
      </c>
      <c r="T992" t="str">
        <f t="shared" si="200"/>
        <v/>
      </c>
      <c r="U992" cm="1">
        <f t="array" ref="U992">MIN(IFERROR(FIND(_xlfn.SEQUENCE(10,,CHAR(48)),F992),""))</f>
        <v>8</v>
      </c>
      <c r="V992">
        <f t="shared" si="201"/>
        <v>15</v>
      </c>
      <c r="W992" t="str">
        <f t="shared" si="202"/>
        <v>611_0020</v>
      </c>
      <c r="X992" t="str">
        <f t="shared" si="203"/>
        <v>611_0020</v>
      </c>
      <c r="Y992" t="str">
        <f t="shared" si="204"/>
        <v>A créer</v>
      </c>
      <c r="Z992">
        <f t="shared" si="205"/>
        <v>0</v>
      </c>
      <c r="AA992" t="str">
        <f t="shared" si="206"/>
        <v>611_0020 / 29070563</v>
      </c>
      <c r="AB992">
        <f t="shared" si="207"/>
        <v>29070563</v>
      </c>
      <c r="AC992" s="10" t="str">
        <f>Sheet1[[#This Row],[Emplacement]]</f>
        <v>A créer</v>
      </c>
      <c r="AD992" s="10" t="str">
        <f>Sheet1[[#This Row],[Outillage]]</f>
        <v>611_0020</v>
      </c>
    </row>
    <row r="993" spans="1:30" x14ac:dyDescent="0.25">
      <c r="A993">
        <v>29070564</v>
      </c>
      <c r="B993" t="s">
        <v>2060</v>
      </c>
      <c r="C993" t="s">
        <v>28</v>
      </c>
      <c r="D993" t="s">
        <v>29</v>
      </c>
      <c r="E993" t="s">
        <v>32</v>
      </c>
      <c r="F993" t="s">
        <v>2061</v>
      </c>
      <c r="G993" t="s">
        <v>32</v>
      </c>
      <c r="H993" t="s">
        <v>33</v>
      </c>
      <c r="I993">
        <v>0</v>
      </c>
      <c r="J993" t="s">
        <v>34</v>
      </c>
      <c r="K993" t="s">
        <v>35</v>
      </c>
      <c r="L993">
        <v>0.01</v>
      </c>
      <c r="M993" t="s">
        <v>32</v>
      </c>
      <c r="N993">
        <v>1</v>
      </c>
      <c r="O993" t="str">
        <f t="shared" si="195"/>
        <v/>
      </c>
      <c r="P993" t="str">
        <f t="shared" si="196"/>
        <v/>
      </c>
      <c r="Q993">
        <f t="shared" si="197"/>
        <v>34</v>
      </c>
      <c r="R993" t="str">
        <f t="shared" si="198"/>
        <v/>
      </c>
      <c r="S993" t="str">
        <f t="shared" si="199"/>
        <v/>
      </c>
      <c r="T993" t="str">
        <f t="shared" si="200"/>
        <v/>
      </c>
      <c r="U993" cm="1">
        <f t="array" ref="U993">MIN(IFERROR(FIND(_xlfn.SEQUENCE(10,,CHAR(48)),F993),""))</f>
        <v>8</v>
      </c>
      <c r="V993">
        <f t="shared" si="201"/>
        <v>15</v>
      </c>
      <c r="W993" t="str">
        <f t="shared" si="202"/>
        <v>611_0022</v>
      </c>
      <c r="X993" t="str">
        <f t="shared" si="203"/>
        <v>611_0022</v>
      </c>
      <c r="Y993" t="str">
        <f t="shared" si="204"/>
        <v>A créer</v>
      </c>
      <c r="Z993">
        <f t="shared" si="205"/>
        <v>0</v>
      </c>
      <c r="AA993" t="str">
        <f t="shared" si="206"/>
        <v>611_0022 / 29070564</v>
      </c>
      <c r="AB993">
        <f t="shared" si="207"/>
        <v>29070564</v>
      </c>
      <c r="AC993" s="10" t="str">
        <f>Sheet1[[#This Row],[Emplacement]]</f>
        <v>A créer</v>
      </c>
      <c r="AD993" s="10" t="str">
        <f>Sheet1[[#This Row],[Outillage]]</f>
        <v>611_0022</v>
      </c>
    </row>
    <row r="994" spans="1:30" x14ac:dyDescent="0.25">
      <c r="A994">
        <v>29070565</v>
      </c>
      <c r="B994" t="s">
        <v>2062</v>
      </c>
      <c r="C994" t="s">
        <v>28</v>
      </c>
      <c r="D994" t="s">
        <v>29</v>
      </c>
      <c r="E994" t="s">
        <v>32</v>
      </c>
      <c r="F994" t="s">
        <v>2063</v>
      </c>
      <c r="G994" t="s">
        <v>32</v>
      </c>
      <c r="H994" t="s">
        <v>33</v>
      </c>
      <c r="I994">
        <v>0</v>
      </c>
      <c r="J994" t="s">
        <v>34</v>
      </c>
      <c r="K994" t="s">
        <v>35</v>
      </c>
      <c r="L994">
        <v>0.01</v>
      </c>
      <c r="M994" t="s">
        <v>32</v>
      </c>
      <c r="N994">
        <v>1</v>
      </c>
      <c r="O994" t="str">
        <f t="shared" si="195"/>
        <v/>
      </c>
      <c r="P994" t="str">
        <f t="shared" si="196"/>
        <v/>
      </c>
      <c r="Q994">
        <f t="shared" si="197"/>
        <v>32</v>
      </c>
      <c r="R994" t="str">
        <f t="shared" si="198"/>
        <v/>
      </c>
      <c r="S994" t="str">
        <f t="shared" si="199"/>
        <v/>
      </c>
      <c r="T994" t="str">
        <f t="shared" si="200"/>
        <v/>
      </c>
      <c r="U994" cm="1">
        <f t="array" ref="U994">MIN(IFERROR(FIND(_xlfn.SEQUENCE(10,,CHAR(48)),F994),""))</f>
        <v>8</v>
      </c>
      <c r="V994">
        <f t="shared" si="201"/>
        <v>15</v>
      </c>
      <c r="W994" t="str">
        <f t="shared" si="202"/>
        <v>611_1524</v>
      </c>
      <c r="X994" t="str">
        <f t="shared" si="203"/>
        <v>611_1524</v>
      </c>
      <c r="Y994" t="str">
        <f t="shared" si="204"/>
        <v>A créer</v>
      </c>
      <c r="Z994">
        <f t="shared" si="205"/>
        <v>0</v>
      </c>
      <c r="AA994" t="str">
        <f t="shared" si="206"/>
        <v>611_1524 / 29070565</v>
      </c>
      <c r="AB994">
        <f t="shared" si="207"/>
        <v>29070565</v>
      </c>
      <c r="AC994" s="10" t="str">
        <f>Sheet1[[#This Row],[Emplacement]]</f>
        <v>A créer</v>
      </c>
      <c r="AD994" s="10" t="str">
        <f>Sheet1[[#This Row],[Outillage]]</f>
        <v>611_1524</v>
      </c>
    </row>
    <row r="995" spans="1:30" x14ac:dyDescent="0.25">
      <c r="A995">
        <v>29070566</v>
      </c>
      <c r="B995" t="s">
        <v>2064</v>
      </c>
      <c r="C995" t="s">
        <v>28</v>
      </c>
      <c r="D995" t="s">
        <v>29</v>
      </c>
      <c r="E995" t="s">
        <v>32</v>
      </c>
      <c r="F995" t="s">
        <v>2065</v>
      </c>
      <c r="G995" t="s">
        <v>32</v>
      </c>
      <c r="H995" t="s">
        <v>33</v>
      </c>
      <c r="I995">
        <v>0</v>
      </c>
      <c r="J995" t="s">
        <v>34</v>
      </c>
      <c r="K995" t="s">
        <v>35</v>
      </c>
      <c r="L995">
        <v>0.01</v>
      </c>
      <c r="M995" t="s">
        <v>32</v>
      </c>
      <c r="N995">
        <v>1</v>
      </c>
      <c r="O995" t="str">
        <f t="shared" si="195"/>
        <v/>
      </c>
      <c r="P995" t="str">
        <f t="shared" si="196"/>
        <v/>
      </c>
      <c r="Q995">
        <f t="shared" si="197"/>
        <v>32</v>
      </c>
      <c r="R995" t="str">
        <f t="shared" si="198"/>
        <v/>
      </c>
      <c r="S995" t="str">
        <f t="shared" si="199"/>
        <v/>
      </c>
      <c r="T995" t="str">
        <f t="shared" si="200"/>
        <v/>
      </c>
      <c r="U995" cm="1">
        <f t="array" ref="U995">MIN(IFERROR(FIND(_xlfn.SEQUENCE(10,,CHAR(48)),F995),""))</f>
        <v>8</v>
      </c>
      <c r="V995">
        <f t="shared" si="201"/>
        <v>15</v>
      </c>
      <c r="W995" t="str">
        <f t="shared" si="202"/>
        <v>611_1525</v>
      </c>
      <c r="X995" t="str">
        <f t="shared" si="203"/>
        <v>611_1525</v>
      </c>
      <c r="Y995" t="str">
        <f t="shared" si="204"/>
        <v>A créer</v>
      </c>
      <c r="Z995">
        <f t="shared" si="205"/>
        <v>0</v>
      </c>
      <c r="AA995" t="str">
        <f t="shared" si="206"/>
        <v>611_1525 / 29070566</v>
      </c>
      <c r="AB995">
        <f t="shared" si="207"/>
        <v>29070566</v>
      </c>
      <c r="AC995" s="10" t="str">
        <f>Sheet1[[#This Row],[Emplacement]]</f>
        <v>A créer</v>
      </c>
      <c r="AD995" s="10" t="str">
        <f>Sheet1[[#This Row],[Outillage]]</f>
        <v>611_1525</v>
      </c>
    </row>
    <row r="996" spans="1:30" x14ac:dyDescent="0.25">
      <c r="A996">
        <v>29070567</v>
      </c>
      <c r="B996" t="s">
        <v>2066</v>
      </c>
      <c r="C996" t="s">
        <v>28</v>
      </c>
      <c r="D996" t="s">
        <v>29</v>
      </c>
      <c r="E996" t="s">
        <v>32</v>
      </c>
      <c r="F996" t="s">
        <v>2067</v>
      </c>
      <c r="G996" t="s">
        <v>32</v>
      </c>
      <c r="H996" t="s">
        <v>33</v>
      </c>
      <c r="I996">
        <v>0</v>
      </c>
      <c r="J996" t="s">
        <v>34</v>
      </c>
      <c r="K996" t="s">
        <v>35</v>
      </c>
      <c r="L996">
        <v>0.01</v>
      </c>
      <c r="M996" t="s">
        <v>32</v>
      </c>
      <c r="N996">
        <v>1</v>
      </c>
      <c r="O996" t="str">
        <f t="shared" si="195"/>
        <v/>
      </c>
      <c r="P996" t="str">
        <f t="shared" si="196"/>
        <v/>
      </c>
      <c r="Q996">
        <f t="shared" si="197"/>
        <v>32</v>
      </c>
      <c r="R996" t="str">
        <f t="shared" si="198"/>
        <v/>
      </c>
      <c r="S996" t="str">
        <f t="shared" si="199"/>
        <v/>
      </c>
      <c r="T996" t="str">
        <f t="shared" si="200"/>
        <v/>
      </c>
      <c r="U996" cm="1">
        <f t="array" ref="U996">MIN(IFERROR(FIND(_xlfn.SEQUENCE(10,,CHAR(48)),F996),""))</f>
        <v>8</v>
      </c>
      <c r="V996">
        <f t="shared" si="201"/>
        <v>15</v>
      </c>
      <c r="W996" t="str">
        <f t="shared" si="202"/>
        <v>912_0353</v>
      </c>
      <c r="X996" t="str">
        <f t="shared" si="203"/>
        <v>912_0353</v>
      </c>
      <c r="Y996" t="str">
        <f t="shared" si="204"/>
        <v>A créer</v>
      </c>
      <c r="Z996">
        <f t="shared" si="205"/>
        <v>0</v>
      </c>
      <c r="AA996" t="str">
        <f t="shared" si="206"/>
        <v>912_0353 / 29070567</v>
      </c>
      <c r="AB996">
        <f t="shared" si="207"/>
        <v>29070567</v>
      </c>
      <c r="AC996" s="10" t="str">
        <f>Sheet1[[#This Row],[Emplacement]]</f>
        <v>A créer</v>
      </c>
      <c r="AD996" s="10" t="str">
        <f>Sheet1[[#This Row],[Outillage]]</f>
        <v>912_0353</v>
      </c>
    </row>
    <row r="997" spans="1:30" x14ac:dyDescent="0.25">
      <c r="A997">
        <v>29070568</v>
      </c>
      <c r="B997" t="s">
        <v>2068</v>
      </c>
      <c r="C997" t="s">
        <v>28</v>
      </c>
      <c r="D997" t="s">
        <v>29</v>
      </c>
      <c r="E997" t="s">
        <v>32</v>
      </c>
      <c r="F997" t="s">
        <v>2069</v>
      </c>
      <c r="G997" t="s">
        <v>32</v>
      </c>
      <c r="H997" t="s">
        <v>33</v>
      </c>
      <c r="I997">
        <v>0</v>
      </c>
      <c r="J997" t="s">
        <v>34</v>
      </c>
      <c r="K997" t="s">
        <v>35</v>
      </c>
      <c r="L997">
        <v>0.01</v>
      </c>
      <c r="M997" t="s">
        <v>32</v>
      </c>
      <c r="N997">
        <v>1</v>
      </c>
      <c r="O997" t="str">
        <f t="shared" si="195"/>
        <v/>
      </c>
      <c r="P997" t="str">
        <f t="shared" si="196"/>
        <v/>
      </c>
      <c r="Q997">
        <f t="shared" si="197"/>
        <v>32</v>
      </c>
      <c r="R997" t="str">
        <f t="shared" si="198"/>
        <v/>
      </c>
      <c r="S997" t="str">
        <f t="shared" si="199"/>
        <v/>
      </c>
      <c r="T997" t="str">
        <f t="shared" si="200"/>
        <v/>
      </c>
      <c r="U997" cm="1">
        <f t="array" ref="U997">MIN(IFERROR(FIND(_xlfn.SEQUENCE(10,,CHAR(48)),F997),""))</f>
        <v>8</v>
      </c>
      <c r="V997">
        <f t="shared" si="201"/>
        <v>15</v>
      </c>
      <c r="W997" t="str">
        <f t="shared" si="202"/>
        <v>912_0354</v>
      </c>
      <c r="X997" t="str">
        <f t="shared" si="203"/>
        <v>912_0354</v>
      </c>
      <c r="Y997" t="str">
        <f t="shared" si="204"/>
        <v>A créer</v>
      </c>
      <c r="Z997">
        <f t="shared" si="205"/>
        <v>0</v>
      </c>
      <c r="AA997" t="str">
        <f t="shared" si="206"/>
        <v>912_0354 / 29070568</v>
      </c>
      <c r="AB997">
        <f t="shared" si="207"/>
        <v>29070568</v>
      </c>
      <c r="AC997" s="10" t="str">
        <f>Sheet1[[#This Row],[Emplacement]]</f>
        <v>A créer</v>
      </c>
      <c r="AD997" s="10" t="str">
        <f>Sheet1[[#This Row],[Outillage]]</f>
        <v>912_0354</v>
      </c>
    </row>
    <row r="998" spans="1:30" x14ac:dyDescent="0.25">
      <c r="A998">
        <v>29065156</v>
      </c>
      <c r="B998" t="s">
        <v>997</v>
      </c>
      <c r="C998" t="s">
        <v>28</v>
      </c>
      <c r="D998" t="s">
        <v>29</v>
      </c>
      <c r="E998" t="s">
        <v>32</v>
      </c>
      <c r="F998" t="s">
        <v>998</v>
      </c>
      <c r="G998" t="s">
        <v>32</v>
      </c>
      <c r="H998" t="s">
        <v>33</v>
      </c>
      <c r="I998">
        <v>0</v>
      </c>
      <c r="J998" t="s">
        <v>34</v>
      </c>
      <c r="K998" t="s">
        <v>35</v>
      </c>
      <c r="L998">
        <v>220</v>
      </c>
      <c r="M998" t="s">
        <v>32</v>
      </c>
      <c r="N998">
        <v>1</v>
      </c>
      <c r="O998" t="str">
        <f t="shared" si="195"/>
        <v/>
      </c>
      <c r="P998" t="str">
        <f t="shared" si="196"/>
        <v/>
      </c>
      <c r="Q998">
        <f t="shared" si="197"/>
        <v>27</v>
      </c>
      <c r="R998" t="str">
        <f t="shared" si="198"/>
        <v/>
      </c>
      <c r="S998" t="str">
        <f t="shared" si="199"/>
        <v/>
      </c>
      <c r="T998" t="str">
        <f t="shared" si="200"/>
        <v/>
      </c>
      <c r="U998" cm="1">
        <f t="array" ref="U998">MIN(IFERROR(FIND(_xlfn.SEQUENCE(10,,CHAR(48)),F998),""))</f>
        <v>8</v>
      </c>
      <c r="V998">
        <f t="shared" si="201"/>
        <v>15</v>
      </c>
      <c r="W998" t="str">
        <f t="shared" si="202"/>
        <v>611_0757</v>
      </c>
      <c r="X998" t="str">
        <f t="shared" si="203"/>
        <v>611_0757</v>
      </c>
      <c r="Y998" t="str">
        <f t="shared" si="204"/>
        <v>A créer</v>
      </c>
      <c r="Z998">
        <f t="shared" si="205"/>
        <v>0</v>
      </c>
      <c r="AA998" t="str">
        <f t="shared" si="206"/>
        <v>611_0757 / 29065156</v>
      </c>
      <c r="AB998">
        <f t="shared" si="207"/>
        <v>29065156</v>
      </c>
      <c r="AC998" s="10" t="str">
        <f>Sheet1[[#This Row],[Emplacement]]</f>
        <v>A créer</v>
      </c>
      <c r="AD998" s="10" t="str">
        <f>Sheet1[[#This Row],[Outillage]]</f>
        <v>611_0757</v>
      </c>
    </row>
    <row r="999" spans="1:30" x14ac:dyDescent="0.25">
      <c r="A999">
        <v>29065706</v>
      </c>
      <c r="B999" t="s">
        <v>2743</v>
      </c>
      <c r="C999" t="s">
        <v>28</v>
      </c>
      <c r="D999" t="s">
        <v>29</v>
      </c>
      <c r="E999" t="s">
        <v>32</v>
      </c>
      <c r="F999" t="s">
        <v>2744</v>
      </c>
      <c r="G999" t="s">
        <v>32</v>
      </c>
      <c r="H999" t="s">
        <v>33</v>
      </c>
      <c r="I999">
        <v>0</v>
      </c>
      <c r="J999" t="s">
        <v>34</v>
      </c>
      <c r="K999" t="s">
        <v>35</v>
      </c>
      <c r="L999">
        <v>220</v>
      </c>
      <c r="M999" t="s">
        <v>32</v>
      </c>
      <c r="N999">
        <v>1</v>
      </c>
      <c r="O999" t="str">
        <f t="shared" si="195"/>
        <v/>
      </c>
      <c r="P999" t="str">
        <f t="shared" si="196"/>
        <v/>
      </c>
      <c r="Q999">
        <f t="shared" si="197"/>
        <v>30</v>
      </c>
      <c r="R999" t="str">
        <f t="shared" si="198"/>
        <v/>
      </c>
      <c r="S999" t="str">
        <f t="shared" si="199"/>
        <v/>
      </c>
      <c r="T999" t="str">
        <f t="shared" si="200"/>
        <v/>
      </c>
      <c r="U999" cm="1">
        <f t="array" ref="U999">MIN(IFERROR(FIND(_xlfn.SEQUENCE(10,,CHAR(48)),F999),""))</f>
        <v>8</v>
      </c>
      <c r="V999">
        <f t="shared" si="201"/>
        <v>15</v>
      </c>
      <c r="W999" t="str">
        <f t="shared" si="202"/>
        <v>312_3015</v>
      </c>
      <c r="X999" t="str">
        <f t="shared" si="203"/>
        <v>312_3015</v>
      </c>
      <c r="Y999" t="str">
        <f t="shared" si="204"/>
        <v>A créer</v>
      </c>
      <c r="Z999">
        <f t="shared" si="205"/>
        <v>0</v>
      </c>
      <c r="AA999" t="str">
        <f t="shared" si="206"/>
        <v>312_3015 / 29065706</v>
      </c>
      <c r="AB999">
        <f t="shared" si="207"/>
        <v>29065706</v>
      </c>
      <c r="AC999" s="10" t="str">
        <f>Sheet1[[#This Row],[Emplacement]]</f>
        <v>A créer</v>
      </c>
      <c r="AD999" s="10" t="str">
        <f>Sheet1[[#This Row],[Outillage]]</f>
        <v>312_3015</v>
      </c>
    </row>
    <row r="1000" spans="1:30" x14ac:dyDescent="0.25">
      <c r="A1000">
        <v>29065861</v>
      </c>
      <c r="B1000" t="s">
        <v>2745</v>
      </c>
      <c r="C1000" t="s">
        <v>28</v>
      </c>
      <c r="D1000" t="s">
        <v>29</v>
      </c>
      <c r="E1000" t="s">
        <v>32</v>
      </c>
      <c r="F1000" t="s">
        <v>2746</v>
      </c>
      <c r="G1000" t="s">
        <v>32</v>
      </c>
      <c r="H1000" t="s">
        <v>33</v>
      </c>
      <c r="I1000">
        <v>0</v>
      </c>
      <c r="J1000" t="s">
        <v>34</v>
      </c>
      <c r="K1000" t="s">
        <v>35</v>
      </c>
      <c r="L1000">
        <v>100</v>
      </c>
      <c r="M1000" t="s">
        <v>32</v>
      </c>
      <c r="N1000">
        <v>1</v>
      </c>
      <c r="O1000" t="str">
        <f t="shared" si="195"/>
        <v/>
      </c>
      <c r="P1000" t="str">
        <f t="shared" si="196"/>
        <v/>
      </c>
      <c r="Q1000">
        <f t="shared" si="197"/>
        <v>28</v>
      </c>
      <c r="R1000" t="str">
        <f t="shared" si="198"/>
        <v/>
      </c>
      <c r="S1000" t="str">
        <f t="shared" si="199"/>
        <v/>
      </c>
      <c r="T1000" t="str">
        <f t="shared" si="200"/>
        <v/>
      </c>
      <c r="U1000" cm="1">
        <f t="array" ref="U1000">MIN(IFERROR(FIND(_xlfn.SEQUENCE(10,,CHAR(48)),F1000),""))</f>
        <v>8</v>
      </c>
      <c r="V1000">
        <f t="shared" si="201"/>
        <v>15</v>
      </c>
      <c r="W1000" t="str">
        <f t="shared" si="202"/>
        <v>312_3012</v>
      </c>
      <c r="X1000" t="str">
        <f t="shared" si="203"/>
        <v>312_3012</v>
      </c>
      <c r="Y1000" t="str">
        <f t="shared" si="204"/>
        <v>A créer</v>
      </c>
      <c r="Z1000">
        <f t="shared" si="205"/>
        <v>0</v>
      </c>
      <c r="AA1000" t="str">
        <f t="shared" si="206"/>
        <v>312_3012 / 29065861</v>
      </c>
      <c r="AB1000">
        <f t="shared" si="207"/>
        <v>29065861</v>
      </c>
      <c r="AC1000" s="10" t="str">
        <f>Sheet1[[#This Row],[Emplacement]]</f>
        <v>A créer</v>
      </c>
      <c r="AD1000" s="10" t="str">
        <f>Sheet1[[#This Row],[Outillage]]</f>
        <v>312_3012</v>
      </c>
    </row>
    <row r="1001" spans="1:30" x14ac:dyDescent="0.25">
      <c r="A1001">
        <v>29065574</v>
      </c>
      <c r="B1001" t="s">
        <v>3892</v>
      </c>
      <c r="C1001" t="s">
        <v>28</v>
      </c>
      <c r="D1001" t="s">
        <v>29</v>
      </c>
      <c r="E1001" t="s">
        <v>32</v>
      </c>
      <c r="F1001" t="s">
        <v>3893</v>
      </c>
      <c r="G1001" t="s">
        <v>32</v>
      </c>
      <c r="H1001" t="s">
        <v>33</v>
      </c>
      <c r="I1001">
        <v>0</v>
      </c>
      <c r="J1001" t="s">
        <v>34</v>
      </c>
      <c r="K1001" t="s">
        <v>35</v>
      </c>
      <c r="L1001">
        <v>0.01</v>
      </c>
      <c r="M1001" t="s">
        <v>32</v>
      </c>
      <c r="N1001">
        <v>1</v>
      </c>
      <c r="O1001" t="str">
        <f t="shared" si="195"/>
        <v/>
      </c>
      <c r="P1001" t="str">
        <f t="shared" si="196"/>
        <v/>
      </c>
      <c r="Q1001">
        <f t="shared" si="197"/>
        <v>32</v>
      </c>
      <c r="R1001" t="str">
        <f t="shared" si="198"/>
        <v/>
      </c>
      <c r="S1001" t="str">
        <f t="shared" si="199"/>
        <v/>
      </c>
      <c r="T1001" t="str">
        <f t="shared" si="200"/>
        <v/>
      </c>
      <c r="U1001" cm="1">
        <f t="array" ref="U1001">MIN(IFERROR(FIND(_xlfn.SEQUENCE(10,,CHAR(48)),F1001),""))</f>
        <v>8</v>
      </c>
      <c r="V1001">
        <f t="shared" si="201"/>
        <v>15</v>
      </c>
      <c r="W1001" t="str">
        <f t="shared" si="202"/>
        <v>312_0773</v>
      </c>
      <c r="X1001" t="str">
        <f t="shared" si="203"/>
        <v>312_0773</v>
      </c>
      <c r="Y1001" t="str">
        <f t="shared" si="204"/>
        <v>A créer</v>
      </c>
      <c r="Z1001">
        <f t="shared" si="205"/>
        <v>0</v>
      </c>
      <c r="AA1001" t="str">
        <f t="shared" si="206"/>
        <v>312_0773 / 29065574</v>
      </c>
      <c r="AB1001">
        <f t="shared" si="207"/>
        <v>29065574</v>
      </c>
      <c r="AC1001" s="10" t="str">
        <f>Sheet1[[#This Row],[Emplacement]]</f>
        <v>A créer</v>
      </c>
      <c r="AD1001" s="10" t="str">
        <f>Sheet1[[#This Row],[Outillage]]</f>
        <v>312_0773</v>
      </c>
    </row>
    <row r="1002" spans="1:30" x14ac:dyDescent="0.25">
      <c r="A1002">
        <v>29065733</v>
      </c>
      <c r="B1002" t="s">
        <v>3968</v>
      </c>
      <c r="C1002" t="s">
        <v>28</v>
      </c>
      <c r="D1002" t="s">
        <v>29</v>
      </c>
      <c r="E1002" t="s">
        <v>32</v>
      </c>
      <c r="F1002" t="s">
        <v>3969</v>
      </c>
      <c r="G1002" t="s">
        <v>32</v>
      </c>
      <c r="H1002" t="s">
        <v>33</v>
      </c>
      <c r="I1002">
        <v>0</v>
      </c>
      <c r="J1002" t="s">
        <v>34</v>
      </c>
      <c r="K1002" t="s">
        <v>35</v>
      </c>
      <c r="L1002">
        <v>0.01</v>
      </c>
      <c r="M1002" t="s">
        <v>32</v>
      </c>
      <c r="N1002">
        <v>1</v>
      </c>
      <c r="O1002" t="str">
        <f t="shared" si="195"/>
        <v/>
      </c>
      <c r="P1002" t="str">
        <f t="shared" si="196"/>
        <v/>
      </c>
      <c r="Q1002">
        <f t="shared" si="197"/>
        <v>30</v>
      </c>
      <c r="R1002" t="str">
        <f t="shared" si="198"/>
        <v/>
      </c>
      <c r="S1002" t="str">
        <f t="shared" si="199"/>
        <v/>
      </c>
      <c r="T1002" t="str">
        <f t="shared" si="200"/>
        <v/>
      </c>
      <c r="U1002" cm="1">
        <f t="array" ref="U1002">MIN(IFERROR(FIND(_xlfn.SEQUENCE(10,,CHAR(48)),F1002),""))</f>
        <v>8</v>
      </c>
      <c r="V1002">
        <f t="shared" si="201"/>
        <v>15</v>
      </c>
      <c r="W1002" t="str">
        <f t="shared" si="202"/>
        <v>312_1307</v>
      </c>
      <c r="X1002" t="str">
        <f t="shared" si="203"/>
        <v>312_1307</v>
      </c>
      <c r="Y1002" t="str">
        <f t="shared" si="204"/>
        <v>A créer</v>
      </c>
      <c r="Z1002">
        <f t="shared" si="205"/>
        <v>0</v>
      </c>
      <c r="AA1002" t="str">
        <f t="shared" si="206"/>
        <v>312_1307 / 29065733</v>
      </c>
      <c r="AB1002">
        <f t="shared" si="207"/>
        <v>29065733</v>
      </c>
      <c r="AC1002" s="10" t="str">
        <f>Sheet1[[#This Row],[Emplacement]]</f>
        <v>A créer</v>
      </c>
      <c r="AD1002" s="10" t="str">
        <f>Sheet1[[#This Row],[Outillage]]</f>
        <v>312_1307</v>
      </c>
    </row>
    <row r="1003" spans="1:30" x14ac:dyDescent="0.25">
      <c r="A1003">
        <v>29064535</v>
      </c>
      <c r="B1003" t="s">
        <v>6920</v>
      </c>
      <c r="C1003" t="s">
        <v>28</v>
      </c>
      <c r="D1003" t="s">
        <v>29</v>
      </c>
      <c r="E1003" t="s">
        <v>32</v>
      </c>
      <c r="F1003" t="s">
        <v>6921</v>
      </c>
      <c r="G1003" t="s">
        <v>32</v>
      </c>
      <c r="H1003" t="s">
        <v>33</v>
      </c>
      <c r="I1003">
        <v>1</v>
      </c>
      <c r="J1003" t="s">
        <v>34</v>
      </c>
      <c r="K1003" t="s">
        <v>35</v>
      </c>
      <c r="L1003">
        <v>0.01</v>
      </c>
      <c r="M1003" t="s">
        <v>32</v>
      </c>
      <c r="N1003">
        <v>1</v>
      </c>
      <c r="O1003">
        <f t="shared" si="195"/>
        <v>25</v>
      </c>
      <c r="P1003">
        <f t="shared" si="196"/>
        <v>31</v>
      </c>
      <c r="Q1003">
        <f t="shared" si="197"/>
        <v>39</v>
      </c>
      <c r="R1003" t="str">
        <f t="shared" si="198"/>
        <v>312_0698</v>
      </c>
      <c r="S1003" t="str">
        <f t="shared" si="199"/>
        <v/>
      </c>
      <c r="T1003" t="str">
        <f t="shared" si="200"/>
        <v/>
      </c>
      <c r="U1003" cm="1">
        <f t="array" ref="U1003">MIN(IFERROR(FIND(_xlfn.SEQUENCE(10,,CHAR(48)),F1003),""))</f>
        <v>8</v>
      </c>
      <c r="V1003">
        <f t="shared" si="201"/>
        <v>15</v>
      </c>
      <c r="W1003" t="str">
        <f t="shared" si="202"/>
        <v>312_0698</v>
      </c>
      <c r="X1003" t="str">
        <f t="shared" si="203"/>
        <v>312_0698</v>
      </c>
      <c r="Y1003" t="str">
        <f t="shared" si="204"/>
        <v>A créer</v>
      </c>
      <c r="Z1003">
        <f t="shared" si="205"/>
        <v>1</v>
      </c>
      <c r="AA1003" t="str">
        <f t="shared" si="206"/>
        <v>312_0698 / 29064535</v>
      </c>
      <c r="AB1003">
        <f t="shared" si="207"/>
        <v>29064535</v>
      </c>
      <c r="AC1003" s="10" t="str">
        <f>Sheet1[[#This Row],[Emplacement]]</f>
        <v>A créer</v>
      </c>
      <c r="AD1003" s="10" t="str">
        <f>Sheet1[[#This Row],[Outillage]]</f>
        <v>312_0698</v>
      </c>
    </row>
    <row r="1004" spans="1:30" x14ac:dyDescent="0.25">
      <c r="A1004">
        <v>29065151</v>
      </c>
      <c r="B1004" t="s">
        <v>6924</v>
      </c>
      <c r="C1004" t="s">
        <v>28</v>
      </c>
      <c r="D1004" t="s">
        <v>29</v>
      </c>
      <c r="E1004" t="s">
        <v>32</v>
      </c>
      <c r="F1004" t="s">
        <v>6925</v>
      </c>
      <c r="G1004" t="s">
        <v>32</v>
      </c>
      <c r="H1004" t="s">
        <v>33</v>
      </c>
      <c r="I1004">
        <v>0</v>
      </c>
      <c r="J1004" t="s">
        <v>34</v>
      </c>
      <c r="K1004" t="s">
        <v>35</v>
      </c>
      <c r="L1004">
        <v>0.01</v>
      </c>
      <c r="M1004" t="s">
        <v>32</v>
      </c>
      <c r="N1004">
        <v>1</v>
      </c>
      <c r="O1004">
        <f t="shared" si="195"/>
        <v>18</v>
      </c>
      <c r="P1004">
        <f t="shared" si="196"/>
        <v>24</v>
      </c>
      <c r="Q1004">
        <f t="shared" si="197"/>
        <v>32</v>
      </c>
      <c r="R1004" t="str">
        <f t="shared" si="198"/>
        <v>611_0713</v>
      </c>
      <c r="S1004" t="str">
        <f t="shared" si="199"/>
        <v/>
      </c>
      <c r="T1004" t="str">
        <f t="shared" si="200"/>
        <v/>
      </c>
      <c r="U1004" cm="1">
        <f t="array" ref="U1004">MIN(IFERROR(FIND(_xlfn.SEQUENCE(10,,CHAR(48)),F1004),""))</f>
        <v>8</v>
      </c>
      <c r="V1004">
        <f t="shared" si="201"/>
        <v>15</v>
      </c>
      <c r="W1004" t="str">
        <f t="shared" si="202"/>
        <v>611_0713</v>
      </c>
      <c r="X1004" t="str">
        <f t="shared" si="203"/>
        <v>611_0713</v>
      </c>
      <c r="Y1004" t="str">
        <f t="shared" si="204"/>
        <v>A créer</v>
      </c>
      <c r="Z1004">
        <f t="shared" si="205"/>
        <v>0</v>
      </c>
      <c r="AA1004" t="str">
        <f t="shared" si="206"/>
        <v>611_0713 / 29065151</v>
      </c>
      <c r="AB1004">
        <f t="shared" si="207"/>
        <v>29065151</v>
      </c>
      <c r="AC1004" s="10" t="str">
        <f>Sheet1[[#This Row],[Emplacement]]</f>
        <v>A créer</v>
      </c>
      <c r="AD1004" s="10" t="str">
        <f>Sheet1[[#This Row],[Outillage]]</f>
        <v>611_0713</v>
      </c>
    </row>
    <row r="1005" spans="1:30" x14ac:dyDescent="0.25">
      <c r="A1005">
        <v>29064993</v>
      </c>
      <c r="B1005" t="s">
        <v>6944</v>
      </c>
      <c r="C1005" t="s">
        <v>28</v>
      </c>
      <c r="D1005" t="s">
        <v>29</v>
      </c>
      <c r="E1005" t="s">
        <v>32</v>
      </c>
      <c r="F1005" t="s">
        <v>6945</v>
      </c>
      <c r="G1005" t="s">
        <v>32</v>
      </c>
      <c r="H1005" t="s">
        <v>33</v>
      </c>
      <c r="I1005">
        <v>0</v>
      </c>
      <c r="J1005" t="s">
        <v>34</v>
      </c>
      <c r="K1005" t="s">
        <v>35</v>
      </c>
      <c r="L1005">
        <v>0.01</v>
      </c>
      <c r="M1005" t="s">
        <v>32</v>
      </c>
      <c r="N1005">
        <v>1</v>
      </c>
      <c r="O1005">
        <f t="shared" si="195"/>
        <v>19</v>
      </c>
      <c r="P1005">
        <f t="shared" si="196"/>
        <v>25</v>
      </c>
      <c r="Q1005">
        <f t="shared" si="197"/>
        <v>33</v>
      </c>
      <c r="R1005" t="str">
        <f t="shared" si="198"/>
        <v>312_0669</v>
      </c>
      <c r="S1005" t="str">
        <f t="shared" si="199"/>
        <v/>
      </c>
      <c r="T1005" t="str">
        <f t="shared" si="200"/>
        <v/>
      </c>
      <c r="U1005" cm="1">
        <f t="array" ref="U1005">MIN(IFERROR(FIND(_xlfn.SEQUENCE(10,,CHAR(48)),F1005),""))</f>
        <v>8</v>
      </c>
      <c r="V1005">
        <f t="shared" si="201"/>
        <v>15</v>
      </c>
      <c r="W1005" t="str">
        <f t="shared" si="202"/>
        <v>312_0669</v>
      </c>
      <c r="X1005" t="str">
        <f t="shared" si="203"/>
        <v>312_0669</v>
      </c>
      <c r="Y1005" t="str">
        <f t="shared" si="204"/>
        <v>A créer</v>
      </c>
      <c r="Z1005">
        <f t="shared" si="205"/>
        <v>0</v>
      </c>
      <c r="AA1005" t="str">
        <f t="shared" si="206"/>
        <v>312_0669 / 29064993</v>
      </c>
      <c r="AB1005">
        <f t="shared" si="207"/>
        <v>29064993</v>
      </c>
      <c r="AC1005" s="10" t="str">
        <f>Sheet1[[#This Row],[Emplacement]]</f>
        <v>A créer</v>
      </c>
      <c r="AD1005" s="10" t="str">
        <f>Sheet1[[#This Row],[Outillage]]</f>
        <v>312_0669</v>
      </c>
    </row>
    <row r="1006" spans="1:30" x14ac:dyDescent="0.25">
      <c r="A1006">
        <v>29065386</v>
      </c>
      <c r="B1006" t="s">
        <v>6948</v>
      </c>
      <c r="C1006" t="s">
        <v>28</v>
      </c>
      <c r="D1006" t="s">
        <v>29</v>
      </c>
      <c r="E1006" t="s">
        <v>32</v>
      </c>
      <c r="F1006" t="s">
        <v>6949</v>
      </c>
      <c r="G1006" t="s">
        <v>32</v>
      </c>
      <c r="H1006" t="s">
        <v>33</v>
      </c>
      <c r="I1006">
        <v>0</v>
      </c>
      <c r="J1006" t="s">
        <v>34</v>
      </c>
      <c r="K1006" t="s">
        <v>35</v>
      </c>
      <c r="L1006">
        <v>0.01</v>
      </c>
      <c r="M1006" t="s">
        <v>32</v>
      </c>
      <c r="N1006">
        <v>1</v>
      </c>
      <c r="O1006">
        <f t="shared" si="195"/>
        <v>17</v>
      </c>
      <c r="P1006">
        <f t="shared" si="196"/>
        <v>23</v>
      </c>
      <c r="Q1006">
        <f t="shared" si="197"/>
        <v>31</v>
      </c>
      <c r="R1006" t="str">
        <f t="shared" si="198"/>
        <v>611_3168</v>
      </c>
      <c r="S1006" t="str">
        <f t="shared" si="199"/>
        <v/>
      </c>
      <c r="T1006" t="str">
        <f t="shared" si="200"/>
        <v/>
      </c>
      <c r="U1006" cm="1">
        <f t="array" ref="U1006">MIN(IFERROR(FIND(_xlfn.SEQUENCE(10,,CHAR(48)),F1006),""))</f>
        <v>8</v>
      </c>
      <c r="V1006">
        <f t="shared" si="201"/>
        <v>15</v>
      </c>
      <c r="W1006" t="str">
        <f t="shared" si="202"/>
        <v>611_3168</v>
      </c>
      <c r="X1006" t="str">
        <f t="shared" si="203"/>
        <v>611_3168</v>
      </c>
      <c r="Y1006" t="str">
        <f t="shared" si="204"/>
        <v>A créer</v>
      </c>
      <c r="Z1006">
        <f t="shared" si="205"/>
        <v>0</v>
      </c>
      <c r="AA1006" t="str">
        <f t="shared" si="206"/>
        <v>611_3168 / 29065386</v>
      </c>
      <c r="AB1006">
        <f t="shared" si="207"/>
        <v>29065386</v>
      </c>
      <c r="AC1006" s="10" t="str">
        <f>Sheet1[[#This Row],[Emplacement]]</f>
        <v>A créer</v>
      </c>
      <c r="AD1006" s="10" t="str">
        <f>Sheet1[[#This Row],[Outillage]]</f>
        <v>611_3168</v>
      </c>
    </row>
    <row r="1007" spans="1:30" x14ac:dyDescent="0.25">
      <c r="A1007">
        <v>29065427</v>
      </c>
      <c r="B1007" t="s">
        <v>6952</v>
      </c>
      <c r="C1007" t="s">
        <v>28</v>
      </c>
      <c r="D1007" t="s">
        <v>29</v>
      </c>
      <c r="E1007" t="s">
        <v>32</v>
      </c>
      <c r="F1007" t="s">
        <v>6953</v>
      </c>
      <c r="G1007" t="s">
        <v>32</v>
      </c>
      <c r="H1007" t="s">
        <v>33</v>
      </c>
      <c r="I1007">
        <v>0</v>
      </c>
      <c r="J1007" t="s">
        <v>34</v>
      </c>
      <c r="K1007" t="s">
        <v>35</v>
      </c>
      <c r="L1007">
        <v>0.01</v>
      </c>
      <c r="M1007" t="s">
        <v>32</v>
      </c>
      <c r="N1007">
        <v>1</v>
      </c>
      <c r="O1007">
        <f t="shared" si="195"/>
        <v>16</v>
      </c>
      <c r="P1007">
        <f t="shared" si="196"/>
        <v>22</v>
      </c>
      <c r="Q1007">
        <f t="shared" si="197"/>
        <v>30</v>
      </c>
      <c r="R1007" t="str">
        <f t="shared" si="198"/>
        <v>312_0740</v>
      </c>
      <c r="S1007" t="str">
        <f t="shared" si="199"/>
        <v/>
      </c>
      <c r="T1007" t="str">
        <f t="shared" si="200"/>
        <v/>
      </c>
      <c r="U1007" cm="1">
        <f t="array" ref="U1007">MIN(IFERROR(FIND(_xlfn.SEQUENCE(10,,CHAR(48)),F1007),""))</f>
        <v>8</v>
      </c>
      <c r="V1007">
        <f t="shared" si="201"/>
        <v>15</v>
      </c>
      <c r="W1007" t="str">
        <f t="shared" si="202"/>
        <v>312_0740</v>
      </c>
      <c r="X1007" t="str">
        <f t="shared" si="203"/>
        <v>312_0740</v>
      </c>
      <c r="Y1007" t="str">
        <f t="shared" si="204"/>
        <v>A créer</v>
      </c>
      <c r="Z1007">
        <f t="shared" si="205"/>
        <v>0</v>
      </c>
      <c r="AA1007" t="str">
        <f t="shared" si="206"/>
        <v>312_0740 / 29065427</v>
      </c>
      <c r="AB1007">
        <f t="shared" si="207"/>
        <v>29065427</v>
      </c>
      <c r="AC1007" s="10" t="str">
        <f>Sheet1[[#This Row],[Emplacement]]</f>
        <v>A créer</v>
      </c>
      <c r="AD1007" s="10" t="str">
        <f>Sheet1[[#This Row],[Outillage]]</f>
        <v>312_0740</v>
      </c>
    </row>
    <row r="1008" spans="1:30" x14ac:dyDescent="0.25">
      <c r="A1008">
        <v>29065722</v>
      </c>
      <c r="B1008" t="s">
        <v>6956</v>
      </c>
      <c r="C1008" t="s">
        <v>28</v>
      </c>
      <c r="D1008" t="s">
        <v>29</v>
      </c>
      <c r="E1008" t="s">
        <v>32</v>
      </c>
      <c r="F1008" t="s">
        <v>6957</v>
      </c>
      <c r="G1008" t="s">
        <v>32</v>
      </c>
      <c r="H1008" t="s">
        <v>33</v>
      </c>
      <c r="I1008">
        <v>0</v>
      </c>
      <c r="J1008" t="s">
        <v>34</v>
      </c>
      <c r="K1008" t="s">
        <v>35</v>
      </c>
      <c r="L1008">
        <v>0.01</v>
      </c>
      <c r="M1008" t="s">
        <v>32</v>
      </c>
      <c r="N1008">
        <v>1</v>
      </c>
      <c r="O1008" t="str">
        <f t="shared" si="195"/>
        <v/>
      </c>
      <c r="P1008" t="str">
        <f t="shared" si="196"/>
        <v/>
      </c>
      <c r="Q1008">
        <f t="shared" si="197"/>
        <v>27</v>
      </c>
      <c r="R1008" t="str">
        <f t="shared" si="198"/>
        <v/>
      </c>
      <c r="S1008" t="str">
        <f t="shared" si="199"/>
        <v/>
      </c>
      <c r="T1008" t="str">
        <f t="shared" si="200"/>
        <v/>
      </c>
      <c r="U1008" cm="1">
        <f t="array" ref="U1008">MIN(IFERROR(FIND(_xlfn.SEQUENCE(10,,CHAR(48)),F1008),""))</f>
        <v>8</v>
      </c>
      <c r="V1008">
        <f t="shared" si="201"/>
        <v>15</v>
      </c>
      <c r="W1008" t="str">
        <f t="shared" si="202"/>
        <v>611_2848</v>
      </c>
      <c r="X1008" t="str">
        <f t="shared" si="203"/>
        <v>611_2848</v>
      </c>
      <c r="Y1008" t="str">
        <f t="shared" si="204"/>
        <v>A créer</v>
      </c>
      <c r="Z1008">
        <f t="shared" si="205"/>
        <v>0</v>
      </c>
      <c r="AA1008" t="str">
        <f t="shared" si="206"/>
        <v>611_2848 / 29065722</v>
      </c>
      <c r="AB1008">
        <f t="shared" si="207"/>
        <v>29065722</v>
      </c>
      <c r="AC1008" s="10" t="str">
        <f>Sheet1[[#This Row],[Emplacement]]</f>
        <v>A créer</v>
      </c>
      <c r="AD1008" s="10" t="str">
        <f>Sheet1[[#This Row],[Outillage]]</f>
        <v>611_2848</v>
      </c>
    </row>
    <row r="1009" spans="1:30" x14ac:dyDescent="0.25">
      <c r="A1009">
        <v>29065774</v>
      </c>
      <c r="B1009" t="s">
        <v>6960</v>
      </c>
      <c r="C1009" t="s">
        <v>28</v>
      </c>
      <c r="D1009" t="s">
        <v>29</v>
      </c>
      <c r="E1009" t="s">
        <v>32</v>
      </c>
      <c r="F1009" t="s">
        <v>6961</v>
      </c>
      <c r="G1009" t="s">
        <v>32</v>
      </c>
      <c r="H1009" t="s">
        <v>33</v>
      </c>
      <c r="I1009">
        <v>0</v>
      </c>
      <c r="J1009" t="s">
        <v>34</v>
      </c>
      <c r="K1009" t="s">
        <v>35</v>
      </c>
      <c r="L1009">
        <v>0.01</v>
      </c>
      <c r="M1009" t="s">
        <v>32</v>
      </c>
      <c r="N1009">
        <v>1</v>
      </c>
      <c r="O1009">
        <f t="shared" si="195"/>
        <v>13</v>
      </c>
      <c r="P1009">
        <f t="shared" si="196"/>
        <v>19</v>
      </c>
      <c r="Q1009">
        <f t="shared" si="197"/>
        <v>27</v>
      </c>
      <c r="R1009" t="str">
        <f t="shared" si="198"/>
        <v>611_0039</v>
      </c>
      <c r="S1009" t="str">
        <f t="shared" si="199"/>
        <v/>
      </c>
      <c r="T1009" t="str">
        <f t="shared" si="200"/>
        <v/>
      </c>
      <c r="U1009" cm="1">
        <f t="array" ref="U1009">MIN(IFERROR(FIND(_xlfn.SEQUENCE(10,,CHAR(48)),F1009),""))</f>
        <v>8</v>
      </c>
      <c r="V1009">
        <f t="shared" si="201"/>
        <v>15</v>
      </c>
      <c r="W1009" t="str">
        <f t="shared" si="202"/>
        <v>611_0039</v>
      </c>
      <c r="X1009" t="str">
        <f t="shared" si="203"/>
        <v>611_0039</v>
      </c>
      <c r="Y1009" t="str">
        <f t="shared" si="204"/>
        <v>A créer</v>
      </c>
      <c r="Z1009">
        <f t="shared" si="205"/>
        <v>0</v>
      </c>
      <c r="AA1009" t="str">
        <f t="shared" si="206"/>
        <v>611_0039 / 29065774</v>
      </c>
      <c r="AB1009">
        <f t="shared" si="207"/>
        <v>29065774</v>
      </c>
      <c r="AC1009" s="10" t="str">
        <f>Sheet1[[#This Row],[Emplacement]]</f>
        <v>A créer</v>
      </c>
      <c r="AD1009" s="10" t="str">
        <f>Sheet1[[#This Row],[Outillage]]</f>
        <v>611_0039</v>
      </c>
    </row>
    <row r="1010" spans="1:30" x14ac:dyDescent="0.25">
      <c r="A1010">
        <v>29065777</v>
      </c>
      <c r="B1010" t="s">
        <v>6966</v>
      </c>
      <c r="C1010" t="s">
        <v>28</v>
      </c>
      <c r="D1010" t="s">
        <v>29</v>
      </c>
      <c r="E1010" t="s">
        <v>32</v>
      </c>
      <c r="F1010" t="s">
        <v>6967</v>
      </c>
      <c r="G1010" t="s">
        <v>32</v>
      </c>
      <c r="H1010" t="s">
        <v>33</v>
      </c>
      <c r="I1010">
        <v>0</v>
      </c>
      <c r="J1010" t="s">
        <v>34</v>
      </c>
      <c r="K1010" t="s">
        <v>35</v>
      </c>
      <c r="L1010">
        <v>0.01</v>
      </c>
      <c r="M1010" t="s">
        <v>32</v>
      </c>
      <c r="N1010">
        <v>1</v>
      </c>
      <c r="O1010">
        <f t="shared" si="195"/>
        <v>13</v>
      </c>
      <c r="P1010">
        <f t="shared" si="196"/>
        <v>19</v>
      </c>
      <c r="Q1010">
        <f t="shared" si="197"/>
        <v>27</v>
      </c>
      <c r="R1010" t="str">
        <f t="shared" si="198"/>
        <v>611_1772</v>
      </c>
      <c r="S1010" t="str">
        <f t="shared" si="199"/>
        <v/>
      </c>
      <c r="T1010" t="str">
        <f t="shared" si="200"/>
        <v/>
      </c>
      <c r="U1010" cm="1">
        <f t="array" ref="U1010">MIN(IFERROR(FIND(_xlfn.SEQUENCE(10,,CHAR(48)),F1010),""))</f>
        <v>8</v>
      </c>
      <c r="V1010">
        <f t="shared" si="201"/>
        <v>15</v>
      </c>
      <c r="W1010" t="str">
        <f t="shared" si="202"/>
        <v>611_1772</v>
      </c>
      <c r="X1010" t="str">
        <f t="shared" si="203"/>
        <v>611_1772</v>
      </c>
      <c r="Y1010" t="str">
        <f t="shared" si="204"/>
        <v>A créer</v>
      </c>
      <c r="Z1010">
        <f t="shared" si="205"/>
        <v>0</v>
      </c>
      <c r="AA1010" t="str">
        <f t="shared" si="206"/>
        <v>611_1772 / 29065777</v>
      </c>
      <c r="AB1010">
        <f t="shared" si="207"/>
        <v>29065777</v>
      </c>
      <c r="AC1010" s="10" t="str">
        <f>Sheet1[[#This Row],[Emplacement]]</f>
        <v>A créer</v>
      </c>
      <c r="AD1010" s="10" t="str">
        <f>Sheet1[[#This Row],[Outillage]]</f>
        <v>611_1772</v>
      </c>
    </row>
    <row r="1011" spans="1:30" x14ac:dyDescent="0.25">
      <c r="A1011">
        <v>29065783</v>
      </c>
      <c r="B1011" t="s">
        <v>6970</v>
      </c>
      <c r="C1011" t="s">
        <v>28</v>
      </c>
      <c r="D1011" t="s">
        <v>29</v>
      </c>
      <c r="E1011" t="s">
        <v>32</v>
      </c>
      <c r="F1011" t="s">
        <v>6971</v>
      </c>
      <c r="G1011" t="s">
        <v>32</v>
      </c>
      <c r="H1011" t="s">
        <v>33</v>
      </c>
      <c r="I1011">
        <v>0</v>
      </c>
      <c r="J1011" t="s">
        <v>34</v>
      </c>
      <c r="K1011" t="s">
        <v>35</v>
      </c>
      <c r="L1011">
        <v>0.01</v>
      </c>
      <c r="M1011" t="s">
        <v>32</v>
      </c>
      <c r="N1011">
        <v>1</v>
      </c>
      <c r="O1011">
        <f t="shared" si="195"/>
        <v>13</v>
      </c>
      <c r="P1011">
        <f t="shared" si="196"/>
        <v>19</v>
      </c>
      <c r="Q1011">
        <f t="shared" si="197"/>
        <v>27</v>
      </c>
      <c r="R1011" t="str">
        <f t="shared" si="198"/>
        <v>611_2931</v>
      </c>
      <c r="S1011" t="str">
        <f t="shared" si="199"/>
        <v/>
      </c>
      <c r="T1011" t="str">
        <f t="shared" si="200"/>
        <v/>
      </c>
      <c r="U1011" cm="1">
        <f t="array" ref="U1011">MIN(IFERROR(FIND(_xlfn.SEQUENCE(10,,CHAR(48)),F1011),""))</f>
        <v>8</v>
      </c>
      <c r="V1011">
        <f t="shared" si="201"/>
        <v>15</v>
      </c>
      <c r="W1011" t="str">
        <f t="shared" si="202"/>
        <v>611_2931</v>
      </c>
      <c r="X1011" t="str">
        <f t="shared" si="203"/>
        <v>611_2931</v>
      </c>
      <c r="Y1011" t="str">
        <f t="shared" si="204"/>
        <v>A créer</v>
      </c>
      <c r="Z1011">
        <f t="shared" si="205"/>
        <v>0</v>
      </c>
      <c r="AA1011" t="str">
        <f t="shared" si="206"/>
        <v>611_2931 / 29065783</v>
      </c>
      <c r="AB1011">
        <f t="shared" si="207"/>
        <v>29065783</v>
      </c>
      <c r="AC1011" s="10" t="str">
        <f>Sheet1[[#This Row],[Emplacement]]</f>
        <v>A créer</v>
      </c>
      <c r="AD1011" s="10" t="str">
        <f>Sheet1[[#This Row],[Outillage]]</f>
        <v>611_2931</v>
      </c>
    </row>
    <row r="1012" spans="1:30" x14ac:dyDescent="0.25">
      <c r="A1012">
        <v>29065784</v>
      </c>
      <c r="B1012" t="s">
        <v>6974</v>
      </c>
      <c r="C1012" t="s">
        <v>28</v>
      </c>
      <c r="D1012" t="s">
        <v>29</v>
      </c>
      <c r="E1012" t="s">
        <v>32</v>
      </c>
      <c r="F1012" t="s">
        <v>6975</v>
      </c>
      <c r="G1012" t="s">
        <v>32</v>
      </c>
      <c r="H1012" t="s">
        <v>33</v>
      </c>
      <c r="I1012">
        <v>0</v>
      </c>
      <c r="J1012" t="s">
        <v>34</v>
      </c>
      <c r="K1012" t="s">
        <v>35</v>
      </c>
      <c r="L1012">
        <v>0.01</v>
      </c>
      <c r="M1012" t="s">
        <v>32</v>
      </c>
      <c r="N1012">
        <v>1</v>
      </c>
      <c r="O1012">
        <f t="shared" si="195"/>
        <v>13</v>
      </c>
      <c r="P1012">
        <f t="shared" si="196"/>
        <v>19</v>
      </c>
      <c r="Q1012">
        <f t="shared" si="197"/>
        <v>27</v>
      </c>
      <c r="R1012" t="str">
        <f t="shared" si="198"/>
        <v>611_2932</v>
      </c>
      <c r="S1012" t="str">
        <f t="shared" si="199"/>
        <v/>
      </c>
      <c r="T1012" t="str">
        <f t="shared" si="200"/>
        <v/>
      </c>
      <c r="U1012" cm="1">
        <f t="array" ref="U1012">MIN(IFERROR(FIND(_xlfn.SEQUENCE(10,,CHAR(48)),F1012),""))</f>
        <v>8</v>
      </c>
      <c r="V1012">
        <f t="shared" si="201"/>
        <v>15</v>
      </c>
      <c r="W1012" t="str">
        <f t="shared" si="202"/>
        <v>611_2932</v>
      </c>
      <c r="X1012" t="str">
        <f t="shared" si="203"/>
        <v>611_2932</v>
      </c>
      <c r="Y1012" t="str">
        <f t="shared" si="204"/>
        <v>A créer</v>
      </c>
      <c r="Z1012">
        <f t="shared" si="205"/>
        <v>0</v>
      </c>
      <c r="AA1012" t="str">
        <f t="shared" si="206"/>
        <v>611_2932 / 29065784</v>
      </c>
      <c r="AB1012">
        <f t="shared" si="207"/>
        <v>29065784</v>
      </c>
      <c r="AC1012" s="10" t="str">
        <f>Sheet1[[#This Row],[Emplacement]]</f>
        <v>A créer</v>
      </c>
      <c r="AD1012" s="10" t="str">
        <f>Sheet1[[#This Row],[Outillage]]</f>
        <v>611_2932</v>
      </c>
    </row>
    <row r="1013" spans="1:30" x14ac:dyDescent="0.25">
      <c r="A1013">
        <v>29064711</v>
      </c>
      <c r="B1013" t="s">
        <v>7080</v>
      </c>
      <c r="C1013" t="s">
        <v>28</v>
      </c>
      <c r="D1013" t="s">
        <v>29</v>
      </c>
      <c r="E1013" t="s">
        <v>32</v>
      </c>
      <c r="F1013" t="s">
        <v>7081</v>
      </c>
      <c r="G1013" t="s">
        <v>32</v>
      </c>
      <c r="H1013" t="s">
        <v>33</v>
      </c>
      <c r="I1013">
        <v>0</v>
      </c>
      <c r="J1013" t="s">
        <v>34</v>
      </c>
      <c r="K1013" t="s">
        <v>35</v>
      </c>
      <c r="L1013">
        <v>220</v>
      </c>
      <c r="M1013" t="s">
        <v>32</v>
      </c>
      <c r="N1013">
        <v>1</v>
      </c>
      <c r="O1013" t="str">
        <f t="shared" si="195"/>
        <v/>
      </c>
      <c r="P1013" t="str">
        <f t="shared" si="196"/>
        <v/>
      </c>
      <c r="Q1013">
        <f t="shared" si="197"/>
        <v>30</v>
      </c>
      <c r="R1013" t="str">
        <f t="shared" si="198"/>
        <v/>
      </c>
      <c r="S1013" t="str">
        <f t="shared" si="199"/>
        <v/>
      </c>
      <c r="T1013" t="str">
        <f t="shared" si="200"/>
        <v/>
      </c>
      <c r="U1013" cm="1">
        <f t="array" ref="U1013">MIN(IFERROR(FIND(_xlfn.SEQUENCE(10,,CHAR(48)),F1013),""))</f>
        <v>8</v>
      </c>
      <c r="V1013">
        <f t="shared" si="201"/>
        <v>15</v>
      </c>
      <c r="W1013" t="str">
        <f t="shared" si="202"/>
        <v>611_0533</v>
      </c>
      <c r="X1013" t="str">
        <f t="shared" si="203"/>
        <v>611_0533</v>
      </c>
      <c r="Y1013" t="str">
        <f t="shared" si="204"/>
        <v>A créer</v>
      </c>
      <c r="Z1013">
        <f t="shared" si="205"/>
        <v>0</v>
      </c>
      <c r="AA1013" t="str">
        <f t="shared" si="206"/>
        <v>611_0533 / 29064711</v>
      </c>
      <c r="AB1013">
        <f t="shared" si="207"/>
        <v>29064711</v>
      </c>
      <c r="AC1013" s="10" t="str">
        <f>Sheet1[[#This Row],[Emplacement]]</f>
        <v>A créer</v>
      </c>
      <c r="AD1013" s="10" t="str">
        <f>Sheet1[[#This Row],[Outillage]]</f>
        <v>611_0533</v>
      </c>
    </row>
    <row r="1014" spans="1:30" x14ac:dyDescent="0.25">
      <c r="A1014">
        <v>29065717</v>
      </c>
      <c r="B1014" t="s">
        <v>7251</v>
      </c>
      <c r="C1014" t="s">
        <v>28</v>
      </c>
      <c r="D1014" t="s">
        <v>29</v>
      </c>
      <c r="E1014" t="s">
        <v>32</v>
      </c>
      <c r="F1014" t="s">
        <v>7252</v>
      </c>
      <c r="G1014" t="s">
        <v>32</v>
      </c>
      <c r="H1014" t="s">
        <v>33</v>
      </c>
      <c r="I1014">
        <v>0</v>
      </c>
      <c r="J1014" t="s">
        <v>34</v>
      </c>
      <c r="K1014" t="s">
        <v>35</v>
      </c>
      <c r="L1014">
        <v>200</v>
      </c>
      <c r="M1014" t="s">
        <v>32</v>
      </c>
      <c r="N1014">
        <v>1</v>
      </c>
      <c r="O1014" t="str">
        <f t="shared" si="195"/>
        <v/>
      </c>
      <c r="P1014" t="str">
        <f t="shared" si="196"/>
        <v/>
      </c>
      <c r="Q1014">
        <f t="shared" si="197"/>
        <v>27</v>
      </c>
      <c r="R1014" t="str">
        <f t="shared" si="198"/>
        <v/>
      </c>
      <c r="S1014" t="str">
        <f t="shared" si="199"/>
        <v/>
      </c>
      <c r="T1014" t="str">
        <f t="shared" si="200"/>
        <v/>
      </c>
      <c r="U1014" cm="1">
        <f t="array" ref="U1014">MIN(IFERROR(FIND(_xlfn.SEQUENCE(10,,CHAR(48)),F1014),""))</f>
        <v>8</v>
      </c>
      <c r="V1014">
        <f t="shared" si="201"/>
        <v>15</v>
      </c>
      <c r="W1014" t="str">
        <f t="shared" si="202"/>
        <v>312_3085</v>
      </c>
      <c r="X1014" t="str">
        <f t="shared" si="203"/>
        <v>312_3085</v>
      </c>
      <c r="Y1014" t="str">
        <f t="shared" si="204"/>
        <v>A créer</v>
      </c>
      <c r="Z1014">
        <f t="shared" si="205"/>
        <v>0</v>
      </c>
      <c r="AA1014" t="str">
        <f t="shared" si="206"/>
        <v>312_3085 / 29065717</v>
      </c>
      <c r="AB1014">
        <f t="shared" si="207"/>
        <v>29065717</v>
      </c>
      <c r="AC1014" s="10" t="str">
        <f>Sheet1[[#This Row],[Emplacement]]</f>
        <v>A créer</v>
      </c>
      <c r="AD1014" s="10" t="str">
        <f>Sheet1[[#This Row],[Outillage]]</f>
        <v>312_3085</v>
      </c>
    </row>
    <row r="1015" spans="1:30" x14ac:dyDescent="0.25">
      <c r="A1015">
        <v>29065834</v>
      </c>
      <c r="B1015" t="s">
        <v>7257</v>
      </c>
      <c r="C1015" t="s">
        <v>28</v>
      </c>
      <c r="D1015" t="s">
        <v>29</v>
      </c>
      <c r="E1015" t="s">
        <v>32</v>
      </c>
      <c r="F1015" t="s">
        <v>7258</v>
      </c>
      <c r="G1015" t="s">
        <v>32</v>
      </c>
      <c r="H1015" t="s">
        <v>33</v>
      </c>
      <c r="I1015">
        <v>0</v>
      </c>
      <c r="J1015" t="s">
        <v>34</v>
      </c>
      <c r="K1015" t="s">
        <v>35</v>
      </c>
      <c r="L1015">
        <v>90</v>
      </c>
      <c r="M1015" t="s">
        <v>32</v>
      </c>
      <c r="N1015">
        <v>1</v>
      </c>
      <c r="O1015" t="str">
        <f t="shared" si="195"/>
        <v/>
      </c>
      <c r="P1015" t="str">
        <f t="shared" si="196"/>
        <v/>
      </c>
      <c r="Q1015">
        <f t="shared" si="197"/>
        <v>28</v>
      </c>
      <c r="R1015" t="str">
        <f t="shared" si="198"/>
        <v/>
      </c>
      <c r="S1015" t="str">
        <f t="shared" si="199"/>
        <v/>
      </c>
      <c r="T1015" t="str">
        <f t="shared" si="200"/>
        <v/>
      </c>
      <c r="U1015" cm="1">
        <f t="array" ref="U1015">MIN(IFERROR(FIND(_xlfn.SEQUENCE(10,,CHAR(48)),F1015),""))</f>
        <v>8</v>
      </c>
      <c r="V1015">
        <f t="shared" si="201"/>
        <v>15</v>
      </c>
      <c r="W1015" t="str">
        <f t="shared" si="202"/>
        <v>312_2614</v>
      </c>
      <c r="X1015" t="str">
        <f t="shared" si="203"/>
        <v>312_2614</v>
      </c>
      <c r="Y1015" t="str">
        <f t="shared" si="204"/>
        <v>A créer</v>
      </c>
      <c r="Z1015">
        <f t="shared" si="205"/>
        <v>0</v>
      </c>
      <c r="AA1015" t="str">
        <f t="shared" si="206"/>
        <v>312_2614 / 29065834</v>
      </c>
      <c r="AB1015">
        <f t="shared" si="207"/>
        <v>29065834</v>
      </c>
      <c r="AC1015" s="10" t="str">
        <f>Sheet1[[#This Row],[Emplacement]]</f>
        <v>A créer</v>
      </c>
      <c r="AD1015" s="10" t="str">
        <f>Sheet1[[#This Row],[Outillage]]</f>
        <v>312_2614</v>
      </c>
    </row>
    <row r="1016" spans="1:30" x14ac:dyDescent="0.25">
      <c r="A1016">
        <v>29065822</v>
      </c>
      <c r="B1016" t="s">
        <v>7259</v>
      </c>
      <c r="C1016" t="s">
        <v>28</v>
      </c>
      <c r="D1016" t="s">
        <v>29</v>
      </c>
      <c r="E1016" t="s">
        <v>32</v>
      </c>
      <c r="F1016" t="s">
        <v>7260</v>
      </c>
      <c r="G1016" t="s">
        <v>32</v>
      </c>
      <c r="H1016" t="s">
        <v>33</v>
      </c>
      <c r="I1016">
        <v>0</v>
      </c>
      <c r="J1016" t="s">
        <v>34</v>
      </c>
      <c r="K1016" t="s">
        <v>35</v>
      </c>
      <c r="L1016">
        <v>90</v>
      </c>
      <c r="M1016" t="s">
        <v>32</v>
      </c>
      <c r="N1016">
        <v>1</v>
      </c>
      <c r="O1016" t="str">
        <f t="shared" si="195"/>
        <v/>
      </c>
      <c r="P1016" t="str">
        <f t="shared" si="196"/>
        <v/>
      </c>
      <c r="Q1016">
        <f t="shared" si="197"/>
        <v>28</v>
      </c>
      <c r="R1016" t="str">
        <f t="shared" si="198"/>
        <v/>
      </c>
      <c r="S1016" t="str">
        <f t="shared" si="199"/>
        <v/>
      </c>
      <c r="T1016" t="str">
        <f t="shared" si="200"/>
        <v/>
      </c>
      <c r="U1016" cm="1">
        <f t="array" ref="U1016">MIN(IFERROR(FIND(_xlfn.SEQUENCE(10,,CHAR(48)),F1016),""))</f>
        <v>8</v>
      </c>
      <c r="V1016">
        <f t="shared" si="201"/>
        <v>15</v>
      </c>
      <c r="W1016" t="str">
        <f t="shared" si="202"/>
        <v>312_2252</v>
      </c>
      <c r="X1016" t="str">
        <f t="shared" si="203"/>
        <v>312_2252</v>
      </c>
      <c r="Y1016" t="str">
        <f t="shared" si="204"/>
        <v>A créer</v>
      </c>
      <c r="Z1016">
        <f t="shared" si="205"/>
        <v>0</v>
      </c>
      <c r="AA1016" t="str">
        <f t="shared" si="206"/>
        <v>312_2252 / 29065822</v>
      </c>
      <c r="AB1016">
        <f t="shared" si="207"/>
        <v>29065822</v>
      </c>
      <c r="AC1016" s="10" t="str">
        <f>Sheet1[[#This Row],[Emplacement]]</f>
        <v>A créer</v>
      </c>
      <c r="AD1016" s="10" t="str">
        <f>Sheet1[[#This Row],[Outillage]]</f>
        <v>312_2252</v>
      </c>
    </row>
    <row r="1017" spans="1:30" x14ac:dyDescent="0.25">
      <c r="A1017">
        <v>29064635</v>
      </c>
      <c r="B1017" t="s">
        <v>7293</v>
      </c>
      <c r="C1017" t="s">
        <v>28</v>
      </c>
      <c r="D1017" t="s">
        <v>29</v>
      </c>
      <c r="E1017" t="s">
        <v>32</v>
      </c>
      <c r="F1017" t="s">
        <v>7294</v>
      </c>
      <c r="G1017" t="s">
        <v>32</v>
      </c>
      <c r="H1017" t="s">
        <v>33</v>
      </c>
      <c r="I1017">
        <v>0</v>
      </c>
      <c r="J1017" t="s">
        <v>34</v>
      </c>
      <c r="K1017" t="s">
        <v>35</v>
      </c>
      <c r="L1017">
        <v>370</v>
      </c>
      <c r="M1017" t="s">
        <v>32</v>
      </c>
      <c r="N1017">
        <v>1</v>
      </c>
      <c r="O1017" t="str">
        <f t="shared" si="195"/>
        <v/>
      </c>
      <c r="P1017" t="str">
        <f t="shared" si="196"/>
        <v/>
      </c>
      <c r="Q1017">
        <f t="shared" si="197"/>
        <v>33</v>
      </c>
      <c r="R1017" t="str">
        <f t="shared" si="198"/>
        <v/>
      </c>
      <c r="S1017" t="str">
        <f t="shared" si="199"/>
        <v/>
      </c>
      <c r="T1017" t="str">
        <f t="shared" si="200"/>
        <v/>
      </c>
      <c r="U1017" cm="1">
        <f t="array" ref="U1017">MIN(IFERROR(FIND(_xlfn.SEQUENCE(10,,CHAR(48)),F1017),""))</f>
        <v>8</v>
      </c>
      <c r="V1017">
        <f t="shared" si="201"/>
        <v>15</v>
      </c>
      <c r="W1017" t="str">
        <f t="shared" si="202"/>
        <v>611_0431</v>
      </c>
      <c r="X1017" t="str">
        <f t="shared" si="203"/>
        <v>611_0431</v>
      </c>
      <c r="Y1017" t="str">
        <f t="shared" si="204"/>
        <v>A créer</v>
      </c>
      <c r="Z1017">
        <f t="shared" si="205"/>
        <v>0</v>
      </c>
      <c r="AA1017" t="str">
        <f t="shared" si="206"/>
        <v>611_0431 / 29064635</v>
      </c>
      <c r="AB1017">
        <f t="shared" si="207"/>
        <v>29064635</v>
      </c>
      <c r="AC1017" s="10" t="str">
        <f>Sheet1[[#This Row],[Emplacement]]</f>
        <v>A créer</v>
      </c>
      <c r="AD1017" s="10" t="str">
        <f>Sheet1[[#This Row],[Outillage]]</f>
        <v>611_0431</v>
      </c>
    </row>
    <row r="1018" spans="1:30" x14ac:dyDescent="0.25">
      <c r="A1018">
        <v>29064714</v>
      </c>
      <c r="B1018" t="s">
        <v>7295</v>
      </c>
      <c r="C1018" t="s">
        <v>28</v>
      </c>
      <c r="D1018" t="s">
        <v>29</v>
      </c>
      <c r="E1018" t="s">
        <v>32</v>
      </c>
      <c r="F1018" t="s">
        <v>7296</v>
      </c>
      <c r="G1018" t="s">
        <v>32</v>
      </c>
      <c r="H1018" t="s">
        <v>33</v>
      </c>
      <c r="I1018">
        <v>0</v>
      </c>
      <c r="J1018" t="s">
        <v>34</v>
      </c>
      <c r="K1018" t="s">
        <v>35</v>
      </c>
      <c r="L1018">
        <v>435</v>
      </c>
      <c r="M1018" t="s">
        <v>32</v>
      </c>
      <c r="N1018">
        <v>1</v>
      </c>
      <c r="O1018" t="str">
        <f t="shared" si="195"/>
        <v/>
      </c>
      <c r="P1018" t="str">
        <f t="shared" si="196"/>
        <v/>
      </c>
      <c r="Q1018">
        <f t="shared" si="197"/>
        <v>32</v>
      </c>
      <c r="R1018" t="str">
        <f t="shared" si="198"/>
        <v/>
      </c>
      <c r="S1018" t="str">
        <f t="shared" si="199"/>
        <v/>
      </c>
      <c r="T1018" t="str">
        <f t="shared" si="200"/>
        <v/>
      </c>
      <c r="U1018" cm="1">
        <f t="array" ref="U1018">MIN(IFERROR(FIND(_xlfn.SEQUENCE(10,,CHAR(48)),F1018),""))</f>
        <v>8</v>
      </c>
      <c r="V1018">
        <f t="shared" si="201"/>
        <v>15</v>
      </c>
      <c r="W1018" t="str">
        <f t="shared" si="202"/>
        <v>611_0775</v>
      </c>
      <c r="X1018" t="str">
        <f t="shared" si="203"/>
        <v>611_0775</v>
      </c>
      <c r="Y1018" t="str">
        <f t="shared" si="204"/>
        <v>A créer</v>
      </c>
      <c r="Z1018">
        <f t="shared" si="205"/>
        <v>0</v>
      </c>
      <c r="AA1018" t="str">
        <f t="shared" si="206"/>
        <v>611_0775 / 29064714</v>
      </c>
      <c r="AB1018">
        <f t="shared" si="207"/>
        <v>29064714</v>
      </c>
      <c r="AC1018" s="10" t="str">
        <f>Sheet1[[#This Row],[Emplacement]]</f>
        <v>A créer</v>
      </c>
      <c r="AD1018" s="10" t="str">
        <f>Sheet1[[#This Row],[Outillage]]</f>
        <v>611_0775</v>
      </c>
    </row>
    <row r="1019" spans="1:30" x14ac:dyDescent="0.25">
      <c r="A1019">
        <v>29065179</v>
      </c>
      <c r="B1019" t="s">
        <v>7297</v>
      </c>
      <c r="C1019" t="s">
        <v>28</v>
      </c>
      <c r="D1019" t="s">
        <v>29</v>
      </c>
      <c r="E1019" t="s">
        <v>32</v>
      </c>
      <c r="F1019" t="s">
        <v>7298</v>
      </c>
      <c r="G1019" t="s">
        <v>32</v>
      </c>
      <c r="H1019" t="s">
        <v>33</v>
      </c>
      <c r="I1019">
        <v>0</v>
      </c>
      <c r="J1019" t="s">
        <v>34</v>
      </c>
      <c r="K1019" t="s">
        <v>35</v>
      </c>
      <c r="L1019">
        <v>0.01</v>
      </c>
      <c r="M1019" t="s">
        <v>32</v>
      </c>
      <c r="N1019">
        <v>1</v>
      </c>
      <c r="O1019" t="str">
        <f t="shared" si="195"/>
        <v/>
      </c>
      <c r="P1019" t="str">
        <f t="shared" si="196"/>
        <v/>
      </c>
      <c r="Q1019">
        <f t="shared" si="197"/>
        <v>29</v>
      </c>
      <c r="R1019" t="str">
        <f t="shared" si="198"/>
        <v/>
      </c>
      <c r="S1019" t="str">
        <f t="shared" si="199"/>
        <v/>
      </c>
      <c r="T1019" t="str">
        <f t="shared" si="200"/>
        <v/>
      </c>
      <c r="U1019" cm="1">
        <f t="array" ref="U1019">MIN(IFERROR(FIND(_xlfn.SEQUENCE(10,,CHAR(48)),F1019),""))</f>
        <v>8</v>
      </c>
      <c r="V1019">
        <f t="shared" si="201"/>
        <v>15</v>
      </c>
      <c r="W1019" t="str">
        <f t="shared" si="202"/>
        <v>611_1471</v>
      </c>
      <c r="X1019" t="str">
        <f t="shared" si="203"/>
        <v>611_1471</v>
      </c>
      <c r="Y1019" t="str">
        <f t="shared" si="204"/>
        <v>A créer</v>
      </c>
      <c r="Z1019">
        <f t="shared" si="205"/>
        <v>0</v>
      </c>
      <c r="AA1019" t="str">
        <f t="shared" si="206"/>
        <v>611_1471 / 29065179</v>
      </c>
      <c r="AB1019">
        <f t="shared" si="207"/>
        <v>29065179</v>
      </c>
      <c r="AC1019" s="10" t="str">
        <f>Sheet1[[#This Row],[Emplacement]]</f>
        <v>A créer</v>
      </c>
      <c r="AD1019" s="10" t="str">
        <f>Sheet1[[#This Row],[Outillage]]</f>
        <v>611_1471</v>
      </c>
    </row>
    <row r="1020" spans="1:30" x14ac:dyDescent="0.25">
      <c r="A1020">
        <v>29065130</v>
      </c>
      <c r="B1020" t="s">
        <v>7303</v>
      </c>
      <c r="C1020" t="s">
        <v>28</v>
      </c>
      <c r="D1020" t="s">
        <v>29</v>
      </c>
      <c r="E1020" t="s">
        <v>32</v>
      </c>
      <c r="F1020" t="s">
        <v>7304</v>
      </c>
      <c r="G1020" t="s">
        <v>32</v>
      </c>
      <c r="H1020" t="s">
        <v>33</v>
      </c>
      <c r="I1020">
        <v>0</v>
      </c>
      <c r="J1020" t="s">
        <v>34</v>
      </c>
      <c r="K1020" t="s">
        <v>35</v>
      </c>
      <c r="L1020">
        <v>145</v>
      </c>
      <c r="M1020" t="s">
        <v>32</v>
      </c>
      <c r="N1020">
        <v>1</v>
      </c>
      <c r="O1020" t="str">
        <f t="shared" si="195"/>
        <v/>
      </c>
      <c r="P1020" t="str">
        <f t="shared" si="196"/>
        <v/>
      </c>
      <c r="Q1020">
        <f t="shared" si="197"/>
        <v>31</v>
      </c>
      <c r="R1020" t="str">
        <f t="shared" si="198"/>
        <v/>
      </c>
      <c r="S1020" t="str">
        <f t="shared" si="199"/>
        <v/>
      </c>
      <c r="T1020" t="str">
        <f t="shared" si="200"/>
        <v/>
      </c>
      <c r="U1020" cm="1">
        <f t="array" ref="U1020">MIN(IFERROR(FIND(_xlfn.SEQUENCE(10,,CHAR(48)),F1020),""))</f>
        <v>8</v>
      </c>
      <c r="V1020">
        <f t="shared" si="201"/>
        <v>15</v>
      </c>
      <c r="W1020" t="str">
        <f t="shared" si="202"/>
        <v>312_3077</v>
      </c>
      <c r="X1020" t="str">
        <f t="shared" si="203"/>
        <v>312_3077</v>
      </c>
      <c r="Y1020" t="str">
        <f t="shared" si="204"/>
        <v>A créer</v>
      </c>
      <c r="Z1020">
        <f t="shared" si="205"/>
        <v>0</v>
      </c>
      <c r="AA1020" t="str">
        <f t="shared" si="206"/>
        <v>312_3077 / 29065130</v>
      </c>
      <c r="AB1020">
        <f t="shared" si="207"/>
        <v>29065130</v>
      </c>
      <c r="AC1020" s="10" t="str">
        <f>Sheet1[[#This Row],[Emplacement]]</f>
        <v>A créer</v>
      </c>
      <c r="AD1020" s="10" t="str">
        <f>Sheet1[[#This Row],[Outillage]]</f>
        <v>312_3077</v>
      </c>
    </row>
    <row r="1021" spans="1:30" x14ac:dyDescent="0.25">
      <c r="A1021">
        <v>29065126</v>
      </c>
      <c r="B1021" t="s">
        <v>7305</v>
      </c>
      <c r="C1021" t="s">
        <v>28</v>
      </c>
      <c r="D1021" t="s">
        <v>29</v>
      </c>
      <c r="E1021" t="s">
        <v>32</v>
      </c>
      <c r="F1021" t="s">
        <v>7306</v>
      </c>
      <c r="G1021" t="s">
        <v>32</v>
      </c>
      <c r="H1021" t="s">
        <v>33</v>
      </c>
      <c r="I1021">
        <v>0</v>
      </c>
      <c r="J1021" t="s">
        <v>34</v>
      </c>
      <c r="K1021" t="s">
        <v>35</v>
      </c>
      <c r="L1021">
        <v>395</v>
      </c>
      <c r="M1021" t="s">
        <v>32</v>
      </c>
      <c r="N1021">
        <v>1</v>
      </c>
      <c r="O1021" t="str">
        <f t="shared" si="195"/>
        <v/>
      </c>
      <c r="P1021" t="str">
        <f t="shared" si="196"/>
        <v/>
      </c>
      <c r="Q1021">
        <f t="shared" si="197"/>
        <v>32</v>
      </c>
      <c r="R1021" t="str">
        <f t="shared" si="198"/>
        <v/>
      </c>
      <c r="S1021" t="str">
        <f t="shared" si="199"/>
        <v/>
      </c>
      <c r="T1021" t="str">
        <f t="shared" si="200"/>
        <v/>
      </c>
      <c r="U1021" cm="1">
        <f t="array" ref="U1021">MIN(IFERROR(FIND(_xlfn.SEQUENCE(10,,CHAR(48)),F1021),""))</f>
        <v>8</v>
      </c>
      <c r="V1021">
        <f t="shared" si="201"/>
        <v>15</v>
      </c>
      <c r="W1021" t="str">
        <f t="shared" si="202"/>
        <v>312_3048</v>
      </c>
      <c r="X1021" t="str">
        <f t="shared" si="203"/>
        <v>312_3048</v>
      </c>
      <c r="Y1021" t="str">
        <f t="shared" si="204"/>
        <v>A créer</v>
      </c>
      <c r="Z1021">
        <f t="shared" si="205"/>
        <v>0</v>
      </c>
      <c r="AA1021" t="str">
        <f t="shared" si="206"/>
        <v>312_3048 / 29065126</v>
      </c>
      <c r="AB1021">
        <f t="shared" si="207"/>
        <v>29065126</v>
      </c>
      <c r="AC1021" s="10" t="str">
        <f>Sheet1[[#This Row],[Emplacement]]</f>
        <v>A créer</v>
      </c>
      <c r="AD1021" s="10" t="str">
        <f>Sheet1[[#This Row],[Outillage]]</f>
        <v>312_3048</v>
      </c>
    </row>
    <row r="1022" spans="1:30" x14ac:dyDescent="0.25">
      <c r="A1022">
        <v>29065770</v>
      </c>
      <c r="B1022" t="s">
        <v>7307</v>
      </c>
      <c r="C1022" t="s">
        <v>28</v>
      </c>
      <c r="D1022" t="s">
        <v>29</v>
      </c>
      <c r="E1022" t="s">
        <v>32</v>
      </c>
      <c r="F1022" t="s">
        <v>7308</v>
      </c>
      <c r="G1022" t="s">
        <v>32</v>
      </c>
      <c r="H1022" t="s">
        <v>33</v>
      </c>
      <c r="I1022">
        <v>0</v>
      </c>
      <c r="J1022" t="s">
        <v>34</v>
      </c>
      <c r="K1022" t="s">
        <v>35</v>
      </c>
      <c r="L1022">
        <v>140</v>
      </c>
      <c r="M1022" t="s">
        <v>32</v>
      </c>
      <c r="N1022">
        <v>1</v>
      </c>
      <c r="O1022" t="str">
        <f t="shared" si="195"/>
        <v/>
      </c>
      <c r="P1022" t="str">
        <f t="shared" si="196"/>
        <v/>
      </c>
      <c r="Q1022">
        <f t="shared" si="197"/>
        <v>27</v>
      </c>
      <c r="R1022" t="str">
        <f t="shared" si="198"/>
        <v/>
      </c>
      <c r="S1022" t="str">
        <f t="shared" si="199"/>
        <v/>
      </c>
      <c r="T1022" t="str">
        <f t="shared" si="200"/>
        <v/>
      </c>
      <c r="U1022" cm="1">
        <f t="array" ref="U1022">MIN(IFERROR(FIND(_xlfn.SEQUENCE(10,,CHAR(48)),F1022),""))</f>
        <v>8</v>
      </c>
      <c r="V1022">
        <f t="shared" si="201"/>
        <v>15</v>
      </c>
      <c r="W1022" t="str">
        <f t="shared" si="202"/>
        <v>312_3064</v>
      </c>
      <c r="X1022" t="str">
        <f t="shared" si="203"/>
        <v>312_3064</v>
      </c>
      <c r="Y1022" t="str">
        <f t="shared" si="204"/>
        <v>A créer</v>
      </c>
      <c r="Z1022">
        <f t="shared" si="205"/>
        <v>0</v>
      </c>
      <c r="AA1022" t="str">
        <f t="shared" si="206"/>
        <v>312_3064 / 29065770</v>
      </c>
      <c r="AB1022">
        <f t="shared" si="207"/>
        <v>29065770</v>
      </c>
      <c r="AC1022" s="10" t="str">
        <f>Sheet1[[#This Row],[Emplacement]]</f>
        <v>A créer</v>
      </c>
      <c r="AD1022" s="10" t="str">
        <f>Sheet1[[#This Row],[Outillage]]</f>
        <v>312_3064</v>
      </c>
    </row>
    <row r="1023" spans="1:30" x14ac:dyDescent="0.25">
      <c r="A1023">
        <v>29065002</v>
      </c>
      <c r="B1023" t="s">
        <v>7372</v>
      </c>
      <c r="C1023" t="s">
        <v>28</v>
      </c>
      <c r="D1023" t="s">
        <v>29</v>
      </c>
      <c r="E1023" t="s">
        <v>32</v>
      </c>
      <c r="F1023" t="s">
        <v>7373</v>
      </c>
      <c r="G1023" t="s">
        <v>32</v>
      </c>
      <c r="H1023" t="s">
        <v>33</v>
      </c>
      <c r="I1023">
        <v>0</v>
      </c>
      <c r="J1023" t="s">
        <v>34</v>
      </c>
      <c r="K1023" t="s">
        <v>35</v>
      </c>
      <c r="L1023">
        <v>150</v>
      </c>
      <c r="M1023" t="s">
        <v>32</v>
      </c>
      <c r="N1023">
        <v>1</v>
      </c>
      <c r="O1023" t="str">
        <f t="shared" si="195"/>
        <v/>
      </c>
      <c r="P1023" t="str">
        <f t="shared" si="196"/>
        <v/>
      </c>
      <c r="Q1023">
        <f t="shared" si="197"/>
        <v>33</v>
      </c>
      <c r="R1023" t="str">
        <f t="shared" si="198"/>
        <v/>
      </c>
      <c r="S1023" t="str">
        <f t="shared" si="199"/>
        <v/>
      </c>
      <c r="T1023" t="str">
        <f t="shared" si="200"/>
        <v/>
      </c>
      <c r="U1023" cm="1">
        <f t="array" ref="U1023">MIN(IFERROR(FIND(_xlfn.SEQUENCE(10,,CHAR(48)),F1023),""))</f>
        <v>8</v>
      </c>
      <c r="V1023">
        <f t="shared" si="201"/>
        <v>15</v>
      </c>
      <c r="W1023" t="str">
        <f t="shared" si="202"/>
        <v>312_3055</v>
      </c>
      <c r="X1023" t="str">
        <f t="shared" si="203"/>
        <v>312_3055</v>
      </c>
      <c r="Y1023" t="str">
        <f t="shared" si="204"/>
        <v>A créer</v>
      </c>
      <c r="Z1023">
        <f t="shared" si="205"/>
        <v>0</v>
      </c>
      <c r="AA1023" t="str">
        <f t="shared" si="206"/>
        <v>312_3055 / 29065002</v>
      </c>
      <c r="AB1023">
        <f t="shared" si="207"/>
        <v>29065002</v>
      </c>
      <c r="AC1023" s="10" t="str">
        <f>Sheet1[[#This Row],[Emplacement]]</f>
        <v>A créer</v>
      </c>
      <c r="AD1023" s="10" t="str">
        <f>Sheet1[[#This Row],[Outillage]]</f>
        <v>312_3055</v>
      </c>
    </row>
    <row r="1024" spans="1:30" x14ac:dyDescent="0.25">
      <c r="A1024">
        <v>29064592</v>
      </c>
      <c r="B1024" t="s">
        <v>355</v>
      </c>
      <c r="C1024" t="s">
        <v>28</v>
      </c>
      <c r="D1024" t="s">
        <v>29</v>
      </c>
      <c r="E1024" t="s">
        <v>32</v>
      </c>
      <c r="F1024" t="s">
        <v>356</v>
      </c>
      <c r="G1024" t="s">
        <v>32</v>
      </c>
      <c r="H1024" t="s">
        <v>33</v>
      </c>
      <c r="I1024">
        <v>0</v>
      </c>
      <c r="J1024" t="s">
        <v>34</v>
      </c>
      <c r="K1024" t="s">
        <v>35</v>
      </c>
      <c r="L1024">
        <v>185</v>
      </c>
      <c r="M1024" t="s">
        <v>32</v>
      </c>
      <c r="N1024">
        <v>1</v>
      </c>
      <c r="O1024" t="str">
        <f t="shared" si="195"/>
        <v/>
      </c>
      <c r="P1024" t="str">
        <f t="shared" si="196"/>
        <v/>
      </c>
      <c r="Q1024">
        <f t="shared" si="197"/>
        <v>32</v>
      </c>
      <c r="R1024" t="str">
        <f t="shared" si="198"/>
        <v/>
      </c>
      <c r="S1024" t="str">
        <f t="shared" si="199"/>
        <v/>
      </c>
      <c r="T1024" t="str">
        <f t="shared" si="200"/>
        <v/>
      </c>
      <c r="U1024" cm="1">
        <f t="array" ref="U1024">MIN(IFERROR(FIND(_xlfn.SEQUENCE(10,,CHAR(48)),F1024),""))</f>
        <v>8</v>
      </c>
      <c r="V1024">
        <f t="shared" si="201"/>
        <v>15</v>
      </c>
      <c r="W1024" t="str">
        <f t="shared" si="202"/>
        <v>312_0652</v>
      </c>
      <c r="X1024" t="str">
        <f t="shared" si="203"/>
        <v>312_0652</v>
      </c>
      <c r="Y1024" t="str">
        <f t="shared" si="204"/>
        <v>A créer</v>
      </c>
      <c r="Z1024">
        <f t="shared" si="205"/>
        <v>0</v>
      </c>
      <c r="AA1024" t="str">
        <f t="shared" si="206"/>
        <v>312_0652 / 29064592</v>
      </c>
      <c r="AB1024">
        <f t="shared" si="207"/>
        <v>29064592</v>
      </c>
      <c r="AC1024" s="10" t="str">
        <f>Sheet1[[#This Row],[Emplacement]]</f>
        <v>A créer</v>
      </c>
      <c r="AD1024" s="10" t="str">
        <f>Sheet1[[#This Row],[Outillage]]</f>
        <v>312_0652</v>
      </c>
    </row>
    <row r="1025" spans="1:30" x14ac:dyDescent="0.25">
      <c r="A1025">
        <v>29064527</v>
      </c>
      <c r="B1025" t="s">
        <v>249</v>
      </c>
      <c r="C1025" t="s">
        <v>28</v>
      </c>
      <c r="D1025" t="s">
        <v>29</v>
      </c>
      <c r="E1025" t="s">
        <v>32</v>
      </c>
      <c r="F1025" t="s">
        <v>250</v>
      </c>
      <c r="G1025" t="s">
        <v>32</v>
      </c>
      <c r="H1025" t="s">
        <v>33</v>
      </c>
      <c r="I1025">
        <v>0</v>
      </c>
      <c r="J1025" t="s">
        <v>34</v>
      </c>
      <c r="K1025" t="s">
        <v>35</v>
      </c>
      <c r="L1025">
        <v>170</v>
      </c>
      <c r="M1025" t="s">
        <v>32</v>
      </c>
      <c r="N1025">
        <v>1</v>
      </c>
      <c r="O1025" t="str">
        <f t="shared" si="195"/>
        <v/>
      </c>
      <c r="P1025" t="str">
        <f t="shared" si="196"/>
        <v/>
      </c>
      <c r="Q1025">
        <f t="shared" si="197"/>
        <v>37</v>
      </c>
      <c r="R1025" t="str">
        <f t="shared" si="198"/>
        <v/>
      </c>
      <c r="S1025" t="str">
        <f t="shared" si="199"/>
        <v/>
      </c>
      <c r="T1025" t="str">
        <f t="shared" si="200"/>
        <v/>
      </c>
      <c r="U1025" cm="1">
        <f t="array" ref="U1025">MIN(IFERROR(FIND(_xlfn.SEQUENCE(10,,CHAR(48)),F1025),""))</f>
        <v>8</v>
      </c>
      <c r="V1025">
        <f t="shared" si="201"/>
        <v>15</v>
      </c>
      <c r="W1025" t="str">
        <f t="shared" si="202"/>
        <v>312_0676</v>
      </c>
      <c r="X1025" t="str">
        <f t="shared" si="203"/>
        <v>312_0676</v>
      </c>
      <c r="Y1025" t="str">
        <f t="shared" si="204"/>
        <v>A créer</v>
      </c>
      <c r="Z1025">
        <f t="shared" si="205"/>
        <v>0</v>
      </c>
      <c r="AA1025" t="str">
        <f t="shared" si="206"/>
        <v>312_0676 / 29064527</v>
      </c>
      <c r="AB1025">
        <f t="shared" si="207"/>
        <v>29064527</v>
      </c>
      <c r="AC1025" s="10" t="str">
        <f>Sheet1[[#This Row],[Emplacement]]</f>
        <v>A créer</v>
      </c>
      <c r="AD1025" s="10" t="str">
        <f>Sheet1[[#This Row],[Outillage]]</f>
        <v>312_0676</v>
      </c>
    </row>
    <row r="1026" spans="1:30" x14ac:dyDescent="0.25">
      <c r="A1026">
        <v>29065173</v>
      </c>
      <c r="B1026" t="s">
        <v>728</v>
      </c>
      <c r="C1026" t="s">
        <v>28</v>
      </c>
      <c r="D1026" t="s">
        <v>29</v>
      </c>
      <c r="E1026" t="s">
        <v>32</v>
      </c>
      <c r="F1026" t="s">
        <v>729</v>
      </c>
      <c r="G1026" t="s">
        <v>32</v>
      </c>
      <c r="H1026" t="s">
        <v>33</v>
      </c>
      <c r="I1026">
        <v>0</v>
      </c>
      <c r="J1026" t="s">
        <v>34</v>
      </c>
      <c r="K1026" t="s">
        <v>35</v>
      </c>
      <c r="L1026">
        <v>823</v>
      </c>
      <c r="M1026" t="s">
        <v>32</v>
      </c>
      <c r="N1026">
        <v>1</v>
      </c>
      <c r="O1026" t="str">
        <f t="shared" ref="O1026:O1089" si="208">IF(F1026="","",IFERROR(FIND("DRW ACY",B1026),""))</f>
        <v/>
      </c>
      <c r="P1026" t="str">
        <f t="shared" ref="P1026:P1089" si="209">IF(O1026="","",O1026+6)</f>
        <v/>
      </c>
      <c r="Q1026">
        <f t="shared" ref="Q1026:Q1089" si="210">LEN(B1026)</f>
        <v>30</v>
      </c>
      <c r="R1026" t="str">
        <f t="shared" ref="R1026:R1089" si="211">IF(P1026="","",RIGHT(B1026,Q1026-P1026))</f>
        <v/>
      </c>
      <c r="S1026" t="str">
        <f t="shared" ref="S1026:S1089" si="212">IFERROR(FIND("DRWACY",F1026),"")</f>
        <v/>
      </c>
      <c r="T1026" t="str">
        <f t="shared" ref="T1026:T1089" si="213">IF(S1026="","",S1026+6)</f>
        <v/>
      </c>
      <c r="U1026" cm="1">
        <f t="array" ref="U1026">MIN(IFERROR(FIND(_xlfn.SEQUENCE(10,,CHAR(48)),F1026),""))</f>
        <v>8</v>
      </c>
      <c r="V1026">
        <f t="shared" ref="V1026:V1089" si="214">LEN(F1026)</f>
        <v>15</v>
      </c>
      <c r="W1026" t="str">
        <f t="shared" ref="W1026:W1089" si="215">RIGHT(F1026,(V1026+1)-U1026)</f>
        <v>611_1267</v>
      </c>
      <c r="X1026" t="str">
        <f t="shared" ref="X1026:X1089" si="216">LEFT(W1026,8)</f>
        <v>611_1267</v>
      </c>
      <c r="Y1026" t="str">
        <f t="shared" ref="Y1026:Y1089" si="217">IF(E1026&lt;&gt;"",E1026,"A créer")</f>
        <v>A créer</v>
      </c>
      <c r="Z1026">
        <f t="shared" ref="Z1026:Z1089" si="218">I1026</f>
        <v>0</v>
      </c>
      <c r="AA1026" t="str">
        <f t="shared" ref="AA1026:AA1089" si="219">X1026&amp;" / "&amp;A1026</f>
        <v>611_1267 / 29065173</v>
      </c>
      <c r="AB1026">
        <f t="shared" ref="AB1026:AB1089" si="220">A1026</f>
        <v>29065173</v>
      </c>
      <c r="AC1026" s="10" t="str">
        <f>Sheet1[[#This Row],[Emplacement]]</f>
        <v>A créer</v>
      </c>
      <c r="AD1026" s="10" t="str">
        <f>Sheet1[[#This Row],[Outillage]]</f>
        <v>611_1267</v>
      </c>
    </row>
    <row r="1027" spans="1:30" x14ac:dyDescent="0.25">
      <c r="A1027">
        <v>29064520</v>
      </c>
      <c r="B1027" t="s">
        <v>239</v>
      </c>
      <c r="C1027" t="s">
        <v>28</v>
      </c>
      <c r="D1027" t="s">
        <v>29</v>
      </c>
      <c r="E1027" t="s">
        <v>32</v>
      </c>
      <c r="F1027" t="s">
        <v>240</v>
      </c>
      <c r="G1027" t="s">
        <v>32</v>
      </c>
      <c r="H1027" t="s">
        <v>33</v>
      </c>
      <c r="I1027">
        <v>0</v>
      </c>
      <c r="J1027" t="s">
        <v>34</v>
      </c>
      <c r="K1027" t="s">
        <v>35</v>
      </c>
      <c r="L1027">
        <v>265</v>
      </c>
      <c r="M1027" t="s">
        <v>32</v>
      </c>
      <c r="N1027">
        <v>1</v>
      </c>
      <c r="O1027" t="str">
        <f t="shared" si="208"/>
        <v/>
      </c>
      <c r="P1027" t="str">
        <f t="shared" si="209"/>
        <v/>
      </c>
      <c r="Q1027">
        <f t="shared" si="210"/>
        <v>38</v>
      </c>
      <c r="R1027" t="str">
        <f t="shared" si="211"/>
        <v/>
      </c>
      <c r="S1027" t="str">
        <f t="shared" si="212"/>
        <v/>
      </c>
      <c r="T1027" t="str">
        <f t="shared" si="213"/>
        <v/>
      </c>
      <c r="U1027" cm="1">
        <f t="array" ref="U1027">MIN(IFERROR(FIND(_xlfn.SEQUENCE(10,,CHAR(48)),F1027),""))</f>
        <v>8</v>
      </c>
      <c r="V1027">
        <f t="shared" si="214"/>
        <v>15</v>
      </c>
      <c r="W1027" t="str">
        <f t="shared" si="215"/>
        <v>611_1587</v>
      </c>
      <c r="X1027" t="str">
        <f t="shared" si="216"/>
        <v>611_1587</v>
      </c>
      <c r="Y1027" t="str">
        <f t="shared" si="217"/>
        <v>A créer</v>
      </c>
      <c r="Z1027">
        <f t="shared" si="218"/>
        <v>0</v>
      </c>
      <c r="AA1027" t="str">
        <f t="shared" si="219"/>
        <v>611_1587 / 29064520</v>
      </c>
      <c r="AB1027">
        <f t="shared" si="220"/>
        <v>29064520</v>
      </c>
      <c r="AC1027" s="10" t="str">
        <f>Sheet1[[#This Row],[Emplacement]]</f>
        <v>A créer</v>
      </c>
      <c r="AD1027" s="10" t="str">
        <f>Sheet1[[#This Row],[Outillage]]</f>
        <v>611_1587</v>
      </c>
    </row>
    <row r="1028" spans="1:30" x14ac:dyDescent="0.25">
      <c r="A1028">
        <v>29065331</v>
      </c>
      <c r="B1028" t="s">
        <v>7599</v>
      </c>
      <c r="C1028" t="s">
        <v>28</v>
      </c>
      <c r="D1028" t="s">
        <v>29</v>
      </c>
      <c r="E1028" t="s">
        <v>32</v>
      </c>
      <c r="F1028" t="s">
        <v>954</v>
      </c>
      <c r="G1028" t="s">
        <v>32</v>
      </c>
      <c r="H1028" t="s">
        <v>33</v>
      </c>
      <c r="I1028">
        <v>0</v>
      </c>
      <c r="J1028" t="s">
        <v>34</v>
      </c>
      <c r="K1028" t="s">
        <v>35</v>
      </c>
      <c r="L1028">
        <v>250</v>
      </c>
      <c r="M1028" t="s">
        <v>32</v>
      </c>
      <c r="N1028">
        <v>1</v>
      </c>
      <c r="O1028" t="str">
        <f t="shared" si="208"/>
        <v/>
      </c>
      <c r="P1028" t="str">
        <f t="shared" si="209"/>
        <v/>
      </c>
      <c r="Q1028">
        <f t="shared" si="210"/>
        <v>28</v>
      </c>
      <c r="R1028" t="str">
        <f t="shared" si="211"/>
        <v/>
      </c>
      <c r="S1028" t="str">
        <f t="shared" si="212"/>
        <v/>
      </c>
      <c r="T1028" t="str">
        <f t="shared" si="213"/>
        <v/>
      </c>
      <c r="U1028" cm="1">
        <f t="array" ref="U1028">MIN(IFERROR(FIND(_xlfn.SEQUENCE(10,,CHAR(48)),F1028),""))</f>
        <v>8</v>
      </c>
      <c r="V1028">
        <f t="shared" si="214"/>
        <v>15</v>
      </c>
      <c r="W1028" t="str">
        <f t="shared" si="215"/>
        <v>611_1578</v>
      </c>
      <c r="X1028" t="str">
        <f t="shared" si="216"/>
        <v>611_1578</v>
      </c>
      <c r="Y1028" t="str">
        <f t="shared" si="217"/>
        <v>A créer</v>
      </c>
      <c r="Z1028">
        <f t="shared" si="218"/>
        <v>0</v>
      </c>
      <c r="AA1028" t="str">
        <f t="shared" si="219"/>
        <v>611_1578 / 29065331</v>
      </c>
      <c r="AB1028">
        <f t="shared" si="220"/>
        <v>29065331</v>
      </c>
      <c r="AC1028" s="10" t="str">
        <f>Sheet1[[#This Row],[Emplacement]]</f>
        <v>A créer</v>
      </c>
      <c r="AD1028" s="10" t="str">
        <f>Sheet1[[#This Row],[Outillage]]</f>
        <v>611_1578</v>
      </c>
    </row>
    <row r="1029" spans="1:30" x14ac:dyDescent="0.25">
      <c r="A1029">
        <v>29065046</v>
      </c>
      <c r="B1029" t="s">
        <v>549</v>
      </c>
      <c r="C1029" t="s">
        <v>28</v>
      </c>
      <c r="D1029" t="s">
        <v>29</v>
      </c>
      <c r="E1029" t="s">
        <v>32</v>
      </c>
      <c r="F1029" t="s">
        <v>550</v>
      </c>
      <c r="G1029" t="s">
        <v>32</v>
      </c>
      <c r="H1029" t="s">
        <v>33</v>
      </c>
      <c r="I1029">
        <v>0</v>
      </c>
      <c r="J1029" t="s">
        <v>34</v>
      </c>
      <c r="K1029" t="s">
        <v>35</v>
      </c>
      <c r="L1029">
        <v>0.01</v>
      </c>
      <c r="M1029" t="s">
        <v>32</v>
      </c>
      <c r="N1029">
        <v>1</v>
      </c>
      <c r="O1029" t="str">
        <f t="shared" si="208"/>
        <v/>
      </c>
      <c r="P1029" t="str">
        <f t="shared" si="209"/>
        <v/>
      </c>
      <c r="Q1029">
        <f t="shared" si="210"/>
        <v>30</v>
      </c>
      <c r="R1029" t="str">
        <f t="shared" si="211"/>
        <v/>
      </c>
      <c r="S1029" t="str">
        <f t="shared" si="212"/>
        <v/>
      </c>
      <c r="T1029" t="str">
        <f t="shared" si="213"/>
        <v/>
      </c>
      <c r="U1029" cm="1">
        <f t="array" ref="U1029">MIN(IFERROR(FIND(_xlfn.SEQUENCE(10,,CHAR(48)),F1029),""))</f>
        <v>8</v>
      </c>
      <c r="V1029">
        <f t="shared" si="214"/>
        <v>15</v>
      </c>
      <c r="W1029" t="str">
        <f t="shared" si="215"/>
        <v>611_2149</v>
      </c>
      <c r="X1029" t="str">
        <f t="shared" si="216"/>
        <v>611_2149</v>
      </c>
      <c r="Y1029" t="str">
        <f t="shared" si="217"/>
        <v>A créer</v>
      </c>
      <c r="Z1029">
        <f t="shared" si="218"/>
        <v>0</v>
      </c>
      <c r="AA1029" t="str">
        <f t="shared" si="219"/>
        <v>611_2149 / 29065046</v>
      </c>
      <c r="AB1029">
        <f t="shared" si="220"/>
        <v>29065046</v>
      </c>
      <c r="AC1029" s="10" t="str">
        <f>Sheet1[[#This Row],[Emplacement]]</f>
        <v>A créer</v>
      </c>
      <c r="AD1029" s="10" t="str">
        <f>Sheet1[[#This Row],[Outillage]]</f>
        <v>611_2149</v>
      </c>
    </row>
    <row r="1030" spans="1:30" x14ac:dyDescent="0.25">
      <c r="A1030">
        <v>29065047</v>
      </c>
      <c r="B1030" t="s">
        <v>551</v>
      </c>
      <c r="C1030" t="s">
        <v>28</v>
      </c>
      <c r="D1030" t="s">
        <v>29</v>
      </c>
      <c r="E1030" t="s">
        <v>32</v>
      </c>
      <c r="F1030" t="s">
        <v>552</v>
      </c>
      <c r="G1030" t="s">
        <v>32</v>
      </c>
      <c r="H1030" t="s">
        <v>33</v>
      </c>
      <c r="I1030">
        <v>0</v>
      </c>
      <c r="J1030" t="s">
        <v>34</v>
      </c>
      <c r="K1030" t="s">
        <v>35</v>
      </c>
      <c r="L1030">
        <v>0.01</v>
      </c>
      <c r="M1030" t="s">
        <v>32</v>
      </c>
      <c r="N1030">
        <v>1</v>
      </c>
      <c r="O1030" t="str">
        <f t="shared" si="208"/>
        <v/>
      </c>
      <c r="P1030" t="str">
        <f t="shared" si="209"/>
        <v/>
      </c>
      <c r="Q1030">
        <f t="shared" si="210"/>
        <v>30</v>
      </c>
      <c r="R1030" t="str">
        <f t="shared" si="211"/>
        <v/>
      </c>
      <c r="S1030" t="str">
        <f t="shared" si="212"/>
        <v/>
      </c>
      <c r="T1030" t="str">
        <f t="shared" si="213"/>
        <v/>
      </c>
      <c r="U1030" cm="1">
        <f t="array" ref="U1030">MIN(IFERROR(FIND(_xlfn.SEQUENCE(10,,CHAR(48)),F1030),""))</f>
        <v>8</v>
      </c>
      <c r="V1030">
        <f t="shared" si="214"/>
        <v>15</v>
      </c>
      <c r="W1030" t="str">
        <f t="shared" si="215"/>
        <v>611_2166</v>
      </c>
      <c r="X1030" t="str">
        <f t="shared" si="216"/>
        <v>611_2166</v>
      </c>
      <c r="Y1030" t="str">
        <f t="shared" si="217"/>
        <v>A créer</v>
      </c>
      <c r="Z1030">
        <f t="shared" si="218"/>
        <v>0</v>
      </c>
      <c r="AA1030" t="str">
        <f t="shared" si="219"/>
        <v>611_2166 / 29065047</v>
      </c>
      <c r="AB1030">
        <f t="shared" si="220"/>
        <v>29065047</v>
      </c>
      <c r="AC1030" s="10" t="str">
        <f>Sheet1[[#This Row],[Emplacement]]</f>
        <v>A créer</v>
      </c>
      <c r="AD1030" s="10" t="str">
        <f>Sheet1[[#This Row],[Outillage]]</f>
        <v>611_2166</v>
      </c>
    </row>
    <row r="1031" spans="1:30" x14ac:dyDescent="0.25">
      <c r="A1031">
        <v>29065048</v>
      </c>
      <c r="B1031" t="s">
        <v>553</v>
      </c>
      <c r="C1031" t="s">
        <v>28</v>
      </c>
      <c r="D1031" t="s">
        <v>29</v>
      </c>
      <c r="E1031" t="s">
        <v>32</v>
      </c>
      <c r="F1031" t="s">
        <v>554</v>
      </c>
      <c r="G1031" t="s">
        <v>32</v>
      </c>
      <c r="H1031" t="s">
        <v>33</v>
      </c>
      <c r="I1031">
        <v>0</v>
      </c>
      <c r="J1031" t="s">
        <v>34</v>
      </c>
      <c r="K1031" t="s">
        <v>35</v>
      </c>
      <c r="L1031">
        <v>0.01</v>
      </c>
      <c r="M1031" t="s">
        <v>32</v>
      </c>
      <c r="N1031">
        <v>1</v>
      </c>
      <c r="O1031" t="str">
        <f t="shared" si="208"/>
        <v/>
      </c>
      <c r="P1031" t="str">
        <f t="shared" si="209"/>
        <v/>
      </c>
      <c r="Q1031">
        <f t="shared" si="210"/>
        <v>30</v>
      </c>
      <c r="R1031" t="str">
        <f t="shared" si="211"/>
        <v/>
      </c>
      <c r="S1031" t="str">
        <f t="shared" si="212"/>
        <v/>
      </c>
      <c r="T1031" t="str">
        <f t="shared" si="213"/>
        <v/>
      </c>
      <c r="U1031" cm="1">
        <f t="array" ref="U1031">MIN(IFERROR(FIND(_xlfn.SEQUENCE(10,,CHAR(48)),F1031),""))</f>
        <v>8</v>
      </c>
      <c r="V1031">
        <f t="shared" si="214"/>
        <v>15</v>
      </c>
      <c r="W1031" t="str">
        <f t="shared" si="215"/>
        <v>611_2184</v>
      </c>
      <c r="X1031" t="str">
        <f t="shared" si="216"/>
        <v>611_2184</v>
      </c>
      <c r="Y1031" t="str">
        <f t="shared" si="217"/>
        <v>A créer</v>
      </c>
      <c r="Z1031">
        <f t="shared" si="218"/>
        <v>0</v>
      </c>
      <c r="AA1031" t="str">
        <f t="shared" si="219"/>
        <v>611_2184 / 29065048</v>
      </c>
      <c r="AB1031">
        <f t="shared" si="220"/>
        <v>29065048</v>
      </c>
      <c r="AC1031" s="10" t="str">
        <f>Sheet1[[#This Row],[Emplacement]]</f>
        <v>A créer</v>
      </c>
      <c r="AD1031" s="10" t="str">
        <f>Sheet1[[#This Row],[Outillage]]</f>
        <v>611_2184</v>
      </c>
    </row>
    <row r="1032" spans="1:30" x14ac:dyDescent="0.25">
      <c r="A1032">
        <v>29065049</v>
      </c>
      <c r="B1032" t="s">
        <v>555</v>
      </c>
      <c r="C1032" t="s">
        <v>28</v>
      </c>
      <c r="D1032" t="s">
        <v>29</v>
      </c>
      <c r="E1032" t="s">
        <v>32</v>
      </c>
      <c r="F1032" t="s">
        <v>556</v>
      </c>
      <c r="G1032" t="s">
        <v>32</v>
      </c>
      <c r="H1032" t="s">
        <v>33</v>
      </c>
      <c r="I1032">
        <v>0</v>
      </c>
      <c r="J1032" t="s">
        <v>34</v>
      </c>
      <c r="K1032" t="s">
        <v>35</v>
      </c>
      <c r="L1032">
        <v>0.01</v>
      </c>
      <c r="M1032" t="s">
        <v>32</v>
      </c>
      <c r="N1032">
        <v>1</v>
      </c>
      <c r="O1032" t="str">
        <f t="shared" si="208"/>
        <v/>
      </c>
      <c r="P1032" t="str">
        <f t="shared" si="209"/>
        <v/>
      </c>
      <c r="Q1032">
        <f t="shared" si="210"/>
        <v>30</v>
      </c>
      <c r="R1032" t="str">
        <f t="shared" si="211"/>
        <v/>
      </c>
      <c r="S1032" t="str">
        <f t="shared" si="212"/>
        <v/>
      </c>
      <c r="T1032" t="str">
        <f t="shared" si="213"/>
        <v/>
      </c>
      <c r="U1032" cm="1">
        <f t="array" ref="U1032">MIN(IFERROR(FIND(_xlfn.SEQUENCE(10,,CHAR(48)),F1032),""))</f>
        <v>8</v>
      </c>
      <c r="V1032">
        <f t="shared" si="214"/>
        <v>15</v>
      </c>
      <c r="W1032" t="str">
        <f t="shared" si="215"/>
        <v>611_2214</v>
      </c>
      <c r="X1032" t="str">
        <f t="shared" si="216"/>
        <v>611_2214</v>
      </c>
      <c r="Y1032" t="str">
        <f t="shared" si="217"/>
        <v>A créer</v>
      </c>
      <c r="Z1032">
        <f t="shared" si="218"/>
        <v>0</v>
      </c>
      <c r="AA1032" t="str">
        <f t="shared" si="219"/>
        <v>611_2214 / 29065049</v>
      </c>
      <c r="AB1032">
        <f t="shared" si="220"/>
        <v>29065049</v>
      </c>
      <c r="AC1032" s="10" t="str">
        <f>Sheet1[[#This Row],[Emplacement]]</f>
        <v>A créer</v>
      </c>
      <c r="AD1032" s="10" t="str">
        <f>Sheet1[[#This Row],[Outillage]]</f>
        <v>611_2214</v>
      </c>
    </row>
    <row r="1033" spans="1:30" x14ac:dyDescent="0.25">
      <c r="A1033">
        <v>29065051</v>
      </c>
      <c r="B1033" t="s">
        <v>557</v>
      </c>
      <c r="C1033" t="s">
        <v>28</v>
      </c>
      <c r="D1033" t="s">
        <v>29</v>
      </c>
      <c r="E1033" t="s">
        <v>32</v>
      </c>
      <c r="F1033" t="s">
        <v>558</v>
      </c>
      <c r="G1033" t="s">
        <v>32</v>
      </c>
      <c r="H1033" t="s">
        <v>33</v>
      </c>
      <c r="I1033">
        <v>0</v>
      </c>
      <c r="J1033" t="s">
        <v>34</v>
      </c>
      <c r="K1033" t="s">
        <v>35</v>
      </c>
      <c r="L1033">
        <v>0.01</v>
      </c>
      <c r="M1033" t="s">
        <v>32</v>
      </c>
      <c r="N1033">
        <v>1</v>
      </c>
      <c r="O1033" t="str">
        <f t="shared" si="208"/>
        <v/>
      </c>
      <c r="P1033" t="str">
        <f t="shared" si="209"/>
        <v/>
      </c>
      <c r="Q1033">
        <f t="shared" si="210"/>
        <v>30</v>
      </c>
      <c r="R1033" t="str">
        <f t="shared" si="211"/>
        <v/>
      </c>
      <c r="S1033" t="str">
        <f t="shared" si="212"/>
        <v/>
      </c>
      <c r="T1033" t="str">
        <f t="shared" si="213"/>
        <v/>
      </c>
      <c r="U1033" cm="1">
        <f t="array" ref="U1033">MIN(IFERROR(FIND(_xlfn.SEQUENCE(10,,CHAR(48)),F1033),""))</f>
        <v>8</v>
      </c>
      <c r="V1033">
        <f t="shared" si="214"/>
        <v>15</v>
      </c>
      <c r="W1033" t="str">
        <f t="shared" si="215"/>
        <v>611_2300</v>
      </c>
      <c r="X1033" t="str">
        <f t="shared" si="216"/>
        <v>611_2300</v>
      </c>
      <c r="Y1033" t="str">
        <f t="shared" si="217"/>
        <v>A créer</v>
      </c>
      <c r="Z1033">
        <f t="shared" si="218"/>
        <v>0</v>
      </c>
      <c r="AA1033" t="str">
        <f t="shared" si="219"/>
        <v>611_2300 / 29065051</v>
      </c>
      <c r="AB1033">
        <f t="shared" si="220"/>
        <v>29065051</v>
      </c>
      <c r="AC1033" s="10" t="str">
        <f>Sheet1[[#This Row],[Emplacement]]</f>
        <v>A créer</v>
      </c>
      <c r="AD1033" s="10" t="str">
        <f>Sheet1[[#This Row],[Outillage]]</f>
        <v>611_2300</v>
      </c>
    </row>
    <row r="1034" spans="1:30" x14ac:dyDescent="0.25">
      <c r="A1034">
        <v>29065052</v>
      </c>
      <c r="B1034" t="s">
        <v>559</v>
      </c>
      <c r="C1034" t="s">
        <v>28</v>
      </c>
      <c r="D1034" t="s">
        <v>29</v>
      </c>
      <c r="E1034" t="s">
        <v>32</v>
      </c>
      <c r="F1034" t="s">
        <v>560</v>
      </c>
      <c r="G1034" t="s">
        <v>32</v>
      </c>
      <c r="H1034" t="s">
        <v>33</v>
      </c>
      <c r="I1034">
        <v>0</v>
      </c>
      <c r="J1034" t="s">
        <v>34</v>
      </c>
      <c r="K1034" t="s">
        <v>35</v>
      </c>
      <c r="L1034">
        <v>0.01</v>
      </c>
      <c r="M1034" t="s">
        <v>32</v>
      </c>
      <c r="N1034">
        <v>1</v>
      </c>
      <c r="O1034" t="str">
        <f t="shared" si="208"/>
        <v/>
      </c>
      <c r="P1034" t="str">
        <f t="shared" si="209"/>
        <v/>
      </c>
      <c r="Q1034">
        <f t="shared" si="210"/>
        <v>30</v>
      </c>
      <c r="R1034" t="str">
        <f t="shared" si="211"/>
        <v/>
      </c>
      <c r="S1034" t="str">
        <f t="shared" si="212"/>
        <v/>
      </c>
      <c r="T1034" t="str">
        <f t="shared" si="213"/>
        <v/>
      </c>
      <c r="U1034" cm="1">
        <f t="array" ref="U1034">MIN(IFERROR(FIND(_xlfn.SEQUENCE(10,,CHAR(48)),F1034),""))</f>
        <v>8</v>
      </c>
      <c r="V1034">
        <f t="shared" si="214"/>
        <v>15</v>
      </c>
      <c r="W1034" t="str">
        <f t="shared" si="215"/>
        <v>611_2333</v>
      </c>
      <c r="X1034" t="str">
        <f t="shared" si="216"/>
        <v>611_2333</v>
      </c>
      <c r="Y1034" t="str">
        <f t="shared" si="217"/>
        <v>A créer</v>
      </c>
      <c r="Z1034">
        <f t="shared" si="218"/>
        <v>0</v>
      </c>
      <c r="AA1034" t="str">
        <f t="shared" si="219"/>
        <v>611_2333 / 29065052</v>
      </c>
      <c r="AB1034">
        <f t="shared" si="220"/>
        <v>29065052</v>
      </c>
      <c r="AC1034" s="10" t="str">
        <f>Sheet1[[#This Row],[Emplacement]]</f>
        <v>A créer</v>
      </c>
      <c r="AD1034" s="10" t="str">
        <f>Sheet1[[#This Row],[Outillage]]</f>
        <v>611_2333</v>
      </c>
    </row>
    <row r="1035" spans="1:30" x14ac:dyDescent="0.25">
      <c r="A1035">
        <v>29065053</v>
      </c>
      <c r="B1035" t="s">
        <v>561</v>
      </c>
      <c r="C1035" t="s">
        <v>28</v>
      </c>
      <c r="D1035" t="s">
        <v>29</v>
      </c>
      <c r="E1035" t="s">
        <v>32</v>
      </c>
      <c r="F1035" t="s">
        <v>562</v>
      </c>
      <c r="G1035" t="s">
        <v>32</v>
      </c>
      <c r="H1035" t="s">
        <v>33</v>
      </c>
      <c r="I1035">
        <v>0</v>
      </c>
      <c r="J1035" t="s">
        <v>34</v>
      </c>
      <c r="K1035" t="s">
        <v>35</v>
      </c>
      <c r="L1035">
        <v>0.01</v>
      </c>
      <c r="M1035" t="s">
        <v>32</v>
      </c>
      <c r="N1035">
        <v>1</v>
      </c>
      <c r="O1035" t="str">
        <f t="shared" si="208"/>
        <v/>
      </c>
      <c r="P1035" t="str">
        <f t="shared" si="209"/>
        <v/>
      </c>
      <c r="Q1035">
        <f t="shared" si="210"/>
        <v>30</v>
      </c>
      <c r="R1035" t="str">
        <f t="shared" si="211"/>
        <v/>
      </c>
      <c r="S1035" t="str">
        <f t="shared" si="212"/>
        <v/>
      </c>
      <c r="T1035" t="str">
        <f t="shared" si="213"/>
        <v/>
      </c>
      <c r="U1035" cm="1">
        <f t="array" ref="U1035">MIN(IFERROR(FIND(_xlfn.SEQUENCE(10,,CHAR(48)),F1035),""))</f>
        <v>8</v>
      </c>
      <c r="V1035">
        <f t="shared" si="214"/>
        <v>15</v>
      </c>
      <c r="W1035" t="str">
        <f t="shared" si="215"/>
        <v>611_2334</v>
      </c>
      <c r="X1035" t="str">
        <f t="shared" si="216"/>
        <v>611_2334</v>
      </c>
      <c r="Y1035" t="str">
        <f t="shared" si="217"/>
        <v>A créer</v>
      </c>
      <c r="Z1035">
        <f t="shared" si="218"/>
        <v>0</v>
      </c>
      <c r="AA1035" t="str">
        <f t="shared" si="219"/>
        <v>611_2334 / 29065053</v>
      </c>
      <c r="AB1035">
        <f t="shared" si="220"/>
        <v>29065053</v>
      </c>
      <c r="AC1035" s="10" t="str">
        <f>Sheet1[[#This Row],[Emplacement]]</f>
        <v>A créer</v>
      </c>
      <c r="AD1035" s="10" t="str">
        <f>Sheet1[[#This Row],[Outillage]]</f>
        <v>611_2334</v>
      </c>
    </row>
    <row r="1036" spans="1:30" x14ac:dyDescent="0.25">
      <c r="A1036">
        <v>29065054</v>
      </c>
      <c r="B1036" t="s">
        <v>563</v>
      </c>
      <c r="C1036" t="s">
        <v>28</v>
      </c>
      <c r="D1036" t="s">
        <v>29</v>
      </c>
      <c r="E1036" t="s">
        <v>32</v>
      </c>
      <c r="F1036" t="s">
        <v>564</v>
      </c>
      <c r="G1036" t="s">
        <v>32</v>
      </c>
      <c r="H1036" t="s">
        <v>33</v>
      </c>
      <c r="I1036">
        <v>0</v>
      </c>
      <c r="J1036" t="s">
        <v>34</v>
      </c>
      <c r="K1036" t="s">
        <v>35</v>
      </c>
      <c r="L1036">
        <v>0.01</v>
      </c>
      <c r="M1036" t="s">
        <v>32</v>
      </c>
      <c r="N1036">
        <v>1</v>
      </c>
      <c r="O1036" t="str">
        <f t="shared" si="208"/>
        <v/>
      </c>
      <c r="P1036" t="str">
        <f t="shared" si="209"/>
        <v/>
      </c>
      <c r="Q1036">
        <f t="shared" si="210"/>
        <v>30</v>
      </c>
      <c r="R1036" t="str">
        <f t="shared" si="211"/>
        <v/>
      </c>
      <c r="S1036" t="str">
        <f t="shared" si="212"/>
        <v/>
      </c>
      <c r="T1036" t="str">
        <f t="shared" si="213"/>
        <v/>
      </c>
      <c r="U1036" cm="1">
        <f t="array" ref="U1036">MIN(IFERROR(FIND(_xlfn.SEQUENCE(10,,CHAR(48)),F1036),""))</f>
        <v>8</v>
      </c>
      <c r="V1036">
        <f t="shared" si="214"/>
        <v>15</v>
      </c>
      <c r="W1036" t="str">
        <f t="shared" si="215"/>
        <v>611_2336</v>
      </c>
      <c r="X1036" t="str">
        <f t="shared" si="216"/>
        <v>611_2336</v>
      </c>
      <c r="Y1036" t="str">
        <f t="shared" si="217"/>
        <v>A créer</v>
      </c>
      <c r="Z1036">
        <f t="shared" si="218"/>
        <v>0</v>
      </c>
      <c r="AA1036" t="str">
        <f t="shared" si="219"/>
        <v>611_2336 / 29065054</v>
      </c>
      <c r="AB1036">
        <f t="shared" si="220"/>
        <v>29065054</v>
      </c>
      <c r="AC1036" s="10" t="str">
        <f>Sheet1[[#This Row],[Emplacement]]</f>
        <v>A créer</v>
      </c>
      <c r="AD1036" s="10" t="str">
        <f>Sheet1[[#This Row],[Outillage]]</f>
        <v>611_2336</v>
      </c>
    </row>
    <row r="1037" spans="1:30" x14ac:dyDescent="0.25">
      <c r="A1037">
        <v>29065055</v>
      </c>
      <c r="B1037" t="s">
        <v>565</v>
      </c>
      <c r="C1037" t="s">
        <v>28</v>
      </c>
      <c r="D1037" t="s">
        <v>29</v>
      </c>
      <c r="E1037" t="s">
        <v>32</v>
      </c>
      <c r="F1037" t="s">
        <v>566</v>
      </c>
      <c r="G1037" t="s">
        <v>32</v>
      </c>
      <c r="H1037" t="s">
        <v>33</v>
      </c>
      <c r="I1037">
        <v>0</v>
      </c>
      <c r="J1037" t="s">
        <v>34</v>
      </c>
      <c r="K1037" t="s">
        <v>35</v>
      </c>
      <c r="L1037">
        <v>0.01</v>
      </c>
      <c r="M1037" t="s">
        <v>32</v>
      </c>
      <c r="N1037">
        <v>1</v>
      </c>
      <c r="O1037" t="str">
        <f t="shared" si="208"/>
        <v/>
      </c>
      <c r="P1037" t="str">
        <f t="shared" si="209"/>
        <v/>
      </c>
      <c r="Q1037">
        <f t="shared" si="210"/>
        <v>29</v>
      </c>
      <c r="R1037" t="str">
        <f t="shared" si="211"/>
        <v/>
      </c>
      <c r="S1037" t="str">
        <f t="shared" si="212"/>
        <v/>
      </c>
      <c r="T1037" t="str">
        <f t="shared" si="213"/>
        <v/>
      </c>
      <c r="U1037" cm="1">
        <f t="array" ref="U1037">MIN(IFERROR(FIND(_xlfn.SEQUENCE(10,,CHAR(48)),F1037),""))</f>
        <v>8</v>
      </c>
      <c r="V1037">
        <f t="shared" si="214"/>
        <v>15</v>
      </c>
      <c r="W1037" t="str">
        <f t="shared" si="215"/>
        <v>611_2348</v>
      </c>
      <c r="X1037" t="str">
        <f t="shared" si="216"/>
        <v>611_2348</v>
      </c>
      <c r="Y1037" t="str">
        <f t="shared" si="217"/>
        <v>A créer</v>
      </c>
      <c r="Z1037">
        <f t="shared" si="218"/>
        <v>0</v>
      </c>
      <c r="AA1037" t="str">
        <f t="shared" si="219"/>
        <v>611_2348 / 29065055</v>
      </c>
      <c r="AB1037">
        <f t="shared" si="220"/>
        <v>29065055</v>
      </c>
      <c r="AC1037" s="10" t="str">
        <f>Sheet1[[#This Row],[Emplacement]]</f>
        <v>A créer</v>
      </c>
      <c r="AD1037" s="10" t="str">
        <f>Sheet1[[#This Row],[Outillage]]</f>
        <v>611_2348</v>
      </c>
    </row>
    <row r="1038" spans="1:30" x14ac:dyDescent="0.25">
      <c r="A1038">
        <v>29065081</v>
      </c>
      <c r="B1038" t="s">
        <v>603</v>
      </c>
      <c r="C1038" t="s">
        <v>28</v>
      </c>
      <c r="D1038" t="s">
        <v>29</v>
      </c>
      <c r="E1038" t="s">
        <v>32</v>
      </c>
      <c r="F1038" t="s">
        <v>604</v>
      </c>
      <c r="G1038" t="s">
        <v>32</v>
      </c>
      <c r="H1038" t="s">
        <v>33</v>
      </c>
      <c r="I1038">
        <v>0</v>
      </c>
      <c r="J1038" t="s">
        <v>34</v>
      </c>
      <c r="K1038" t="s">
        <v>35</v>
      </c>
      <c r="L1038">
        <v>0.01</v>
      </c>
      <c r="M1038" t="s">
        <v>32</v>
      </c>
      <c r="N1038">
        <v>1</v>
      </c>
      <c r="O1038" t="str">
        <f t="shared" si="208"/>
        <v/>
      </c>
      <c r="P1038" t="str">
        <f t="shared" si="209"/>
        <v/>
      </c>
      <c r="Q1038">
        <f t="shared" si="210"/>
        <v>30</v>
      </c>
      <c r="R1038" t="str">
        <f t="shared" si="211"/>
        <v/>
      </c>
      <c r="S1038" t="str">
        <f t="shared" si="212"/>
        <v/>
      </c>
      <c r="T1038" t="str">
        <f t="shared" si="213"/>
        <v/>
      </c>
      <c r="U1038" cm="1">
        <f t="array" ref="U1038">MIN(IFERROR(FIND(_xlfn.SEQUENCE(10,,CHAR(48)),F1038),""))</f>
        <v>8</v>
      </c>
      <c r="V1038">
        <f t="shared" si="214"/>
        <v>15</v>
      </c>
      <c r="W1038" t="str">
        <f t="shared" si="215"/>
        <v>611_3165</v>
      </c>
      <c r="X1038" t="str">
        <f t="shared" si="216"/>
        <v>611_3165</v>
      </c>
      <c r="Y1038" t="str">
        <f t="shared" si="217"/>
        <v>A créer</v>
      </c>
      <c r="Z1038">
        <f t="shared" si="218"/>
        <v>0</v>
      </c>
      <c r="AA1038" t="str">
        <f t="shared" si="219"/>
        <v>611_3165 / 29065081</v>
      </c>
      <c r="AB1038">
        <f t="shared" si="220"/>
        <v>29065081</v>
      </c>
      <c r="AC1038" s="10" t="str">
        <f>Sheet1[[#This Row],[Emplacement]]</f>
        <v>A créer</v>
      </c>
      <c r="AD1038" s="10" t="str">
        <f>Sheet1[[#This Row],[Outillage]]</f>
        <v>611_3165</v>
      </c>
    </row>
    <row r="1039" spans="1:30" x14ac:dyDescent="0.25">
      <c r="A1039">
        <v>29065082</v>
      </c>
      <c r="B1039" t="s">
        <v>605</v>
      </c>
      <c r="C1039" t="s">
        <v>28</v>
      </c>
      <c r="D1039" t="s">
        <v>29</v>
      </c>
      <c r="E1039" t="s">
        <v>32</v>
      </c>
      <c r="F1039" t="s">
        <v>606</v>
      </c>
      <c r="G1039" t="s">
        <v>32</v>
      </c>
      <c r="H1039" t="s">
        <v>33</v>
      </c>
      <c r="I1039">
        <v>0</v>
      </c>
      <c r="J1039" t="s">
        <v>34</v>
      </c>
      <c r="K1039" t="s">
        <v>35</v>
      </c>
      <c r="L1039">
        <v>0.01</v>
      </c>
      <c r="M1039" t="s">
        <v>32</v>
      </c>
      <c r="N1039">
        <v>1</v>
      </c>
      <c r="O1039" t="str">
        <f t="shared" si="208"/>
        <v/>
      </c>
      <c r="P1039" t="str">
        <f t="shared" si="209"/>
        <v/>
      </c>
      <c r="Q1039">
        <f t="shared" si="210"/>
        <v>30</v>
      </c>
      <c r="R1039" t="str">
        <f t="shared" si="211"/>
        <v/>
      </c>
      <c r="S1039" t="str">
        <f t="shared" si="212"/>
        <v/>
      </c>
      <c r="T1039" t="str">
        <f t="shared" si="213"/>
        <v/>
      </c>
      <c r="U1039" cm="1">
        <f t="array" ref="U1039">MIN(IFERROR(FIND(_xlfn.SEQUENCE(10,,CHAR(48)),F1039),""))</f>
        <v>8</v>
      </c>
      <c r="V1039">
        <f t="shared" si="214"/>
        <v>15</v>
      </c>
      <c r="W1039" t="str">
        <f t="shared" si="215"/>
        <v>611_3167</v>
      </c>
      <c r="X1039" t="str">
        <f t="shared" si="216"/>
        <v>611_3167</v>
      </c>
      <c r="Y1039" t="str">
        <f t="shared" si="217"/>
        <v>A créer</v>
      </c>
      <c r="Z1039">
        <f t="shared" si="218"/>
        <v>0</v>
      </c>
      <c r="AA1039" t="str">
        <f t="shared" si="219"/>
        <v>611_3167 / 29065082</v>
      </c>
      <c r="AB1039">
        <f t="shared" si="220"/>
        <v>29065082</v>
      </c>
      <c r="AC1039" s="10" t="str">
        <f>Sheet1[[#This Row],[Emplacement]]</f>
        <v>A créer</v>
      </c>
      <c r="AD1039" s="10" t="str">
        <f>Sheet1[[#This Row],[Outillage]]</f>
        <v>611_3167</v>
      </c>
    </row>
    <row r="1040" spans="1:30" x14ac:dyDescent="0.25">
      <c r="A1040">
        <v>29065083</v>
      </c>
      <c r="B1040" t="s">
        <v>607</v>
      </c>
      <c r="C1040" t="s">
        <v>28</v>
      </c>
      <c r="D1040" t="s">
        <v>29</v>
      </c>
      <c r="E1040" t="s">
        <v>32</v>
      </c>
      <c r="F1040" t="s">
        <v>608</v>
      </c>
      <c r="G1040" t="s">
        <v>32</v>
      </c>
      <c r="H1040" t="s">
        <v>33</v>
      </c>
      <c r="I1040">
        <v>1</v>
      </c>
      <c r="J1040" t="s">
        <v>34</v>
      </c>
      <c r="K1040" t="s">
        <v>35</v>
      </c>
      <c r="L1040">
        <v>190</v>
      </c>
      <c r="M1040" t="s">
        <v>32</v>
      </c>
      <c r="N1040">
        <v>1</v>
      </c>
      <c r="O1040" t="str">
        <f t="shared" si="208"/>
        <v/>
      </c>
      <c r="P1040" t="str">
        <f t="shared" si="209"/>
        <v/>
      </c>
      <c r="Q1040">
        <f t="shared" si="210"/>
        <v>30</v>
      </c>
      <c r="R1040" t="str">
        <f t="shared" si="211"/>
        <v/>
      </c>
      <c r="S1040" t="str">
        <f t="shared" si="212"/>
        <v/>
      </c>
      <c r="T1040" t="str">
        <f t="shared" si="213"/>
        <v/>
      </c>
      <c r="U1040" cm="1">
        <f t="array" ref="U1040">MIN(IFERROR(FIND(_xlfn.SEQUENCE(10,,CHAR(48)),F1040),""))</f>
        <v>8</v>
      </c>
      <c r="V1040">
        <f t="shared" si="214"/>
        <v>15</v>
      </c>
      <c r="W1040" t="str">
        <f t="shared" si="215"/>
        <v>611_3172</v>
      </c>
      <c r="X1040" t="str">
        <f t="shared" si="216"/>
        <v>611_3172</v>
      </c>
      <c r="Y1040" t="str">
        <f t="shared" si="217"/>
        <v>A créer</v>
      </c>
      <c r="Z1040">
        <f t="shared" si="218"/>
        <v>1</v>
      </c>
      <c r="AA1040" t="str">
        <f t="shared" si="219"/>
        <v>611_3172 / 29065083</v>
      </c>
      <c r="AB1040">
        <f t="shared" si="220"/>
        <v>29065083</v>
      </c>
      <c r="AC1040" s="10" t="str">
        <f>Sheet1[[#This Row],[Emplacement]]</f>
        <v>A créer</v>
      </c>
      <c r="AD1040" s="10" t="str">
        <f>Sheet1[[#This Row],[Outillage]]</f>
        <v>611_3172</v>
      </c>
    </row>
    <row r="1041" spans="1:30" x14ac:dyDescent="0.25">
      <c r="A1041">
        <v>29065084</v>
      </c>
      <c r="B1041" t="s">
        <v>609</v>
      </c>
      <c r="C1041" t="s">
        <v>28</v>
      </c>
      <c r="D1041" t="s">
        <v>29</v>
      </c>
      <c r="E1041" t="s">
        <v>32</v>
      </c>
      <c r="F1041" t="s">
        <v>610</v>
      </c>
      <c r="G1041" t="s">
        <v>32</v>
      </c>
      <c r="H1041" t="s">
        <v>33</v>
      </c>
      <c r="I1041">
        <v>0</v>
      </c>
      <c r="J1041" t="s">
        <v>34</v>
      </c>
      <c r="K1041" t="s">
        <v>35</v>
      </c>
      <c r="L1041">
        <v>0.01</v>
      </c>
      <c r="M1041" t="s">
        <v>32</v>
      </c>
      <c r="N1041">
        <v>1</v>
      </c>
      <c r="O1041" t="str">
        <f t="shared" si="208"/>
        <v/>
      </c>
      <c r="P1041" t="str">
        <f t="shared" si="209"/>
        <v/>
      </c>
      <c r="Q1041">
        <f t="shared" si="210"/>
        <v>30</v>
      </c>
      <c r="R1041" t="str">
        <f t="shared" si="211"/>
        <v/>
      </c>
      <c r="S1041" t="str">
        <f t="shared" si="212"/>
        <v/>
      </c>
      <c r="T1041" t="str">
        <f t="shared" si="213"/>
        <v/>
      </c>
      <c r="U1041" cm="1">
        <f t="array" ref="U1041">MIN(IFERROR(FIND(_xlfn.SEQUENCE(10,,CHAR(48)),F1041),""))</f>
        <v>8</v>
      </c>
      <c r="V1041">
        <f t="shared" si="214"/>
        <v>15</v>
      </c>
      <c r="W1041" t="str">
        <f t="shared" si="215"/>
        <v>611_3184</v>
      </c>
      <c r="X1041" t="str">
        <f t="shared" si="216"/>
        <v>611_3184</v>
      </c>
      <c r="Y1041" t="str">
        <f t="shared" si="217"/>
        <v>A créer</v>
      </c>
      <c r="Z1041">
        <f t="shared" si="218"/>
        <v>0</v>
      </c>
      <c r="AA1041" t="str">
        <f t="shared" si="219"/>
        <v>611_3184 / 29065084</v>
      </c>
      <c r="AB1041">
        <f t="shared" si="220"/>
        <v>29065084</v>
      </c>
      <c r="AC1041" s="10" t="str">
        <f>Sheet1[[#This Row],[Emplacement]]</f>
        <v>A créer</v>
      </c>
      <c r="AD1041" s="10" t="str">
        <f>Sheet1[[#This Row],[Outillage]]</f>
        <v>611_3184</v>
      </c>
    </row>
    <row r="1042" spans="1:30" x14ac:dyDescent="0.25">
      <c r="A1042">
        <v>29065086</v>
      </c>
      <c r="B1042" t="s">
        <v>611</v>
      </c>
      <c r="C1042" t="s">
        <v>28</v>
      </c>
      <c r="D1042" t="s">
        <v>29</v>
      </c>
      <c r="E1042" t="s">
        <v>32</v>
      </c>
      <c r="F1042" t="s">
        <v>612</v>
      </c>
      <c r="G1042" t="s">
        <v>32</v>
      </c>
      <c r="H1042" t="s">
        <v>33</v>
      </c>
      <c r="I1042">
        <v>0</v>
      </c>
      <c r="J1042" t="s">
        <v>34</v>
      </c>
      <c r="K1042" t="s">
        <v>35</v>
      </c>
      <c r="L1042">
        <v>0.01</v>
      </c>
      <c r="M1042" t="s">
        <v>32</v>
      </c>
      <c r="N1042">
        <v>1</v>
      </c>
      <c r="O1042" t="str">
        <f t="shared" si="208"/>
        <v/>
      </c>
      <c r="P1042" t="str">
        <f t="shared" si="209"/>
        <v/>
      </c>
      <c r="Q1042">
        <f t="shared" si="210"/>
        <v>28</v>
      </c>
      <c r="R1042" t="str">
        <f t="shared" si="211"/>
        <v/>
      </c>
      <c r="S1042" t="str">
        <f t="shared" si="212"/>
        <v/>
      </c>
      <c r="T1042" t="str">
        <f t="shared" si="213"/>
        <v/>
      </c>
      <c r="U1042" cm="1">
        <f t="array" ref="U1042">MIN(IFERROR(FIND(_xlfn.SEQUENCE(10,,CHAR(48)),F1042),""))</f>
        <v>8</v>
      </c>
      <c r="V1042">
        <f t="shared" si="214"/>
        <v>15</v>
      </c>
      <c r="W1042" t="str">
        <f t="shared" si="215"/>
        <v>611_3194</v>
      </c>
      <c r="X1042" t="str">
        <f t="shared" si="216"/>
        <v>611_3194</v>
      </c>
      <c r="Y1042" t="str">
        <f t="shared" si="217"/>
        <v>A créer</v>
      </c>
      <c r="Z1042">
        <f t="shared" si="218"/>
        <v>0</v>
      </c>
      <c r="AA1042" t="str">
        <f t="shared" si="219"/>
        <v>611_3194 / 29065086</v>
      </c>
      <c r="AB1042">
        <f t="shared" si="220"/>
        <v>29065086</v>
      </c>
      <c r="AC1042" s="10" t="str">
        <f>Sheet1[[#This Row],[Emplacement]]</f>
        <v>A créer</v>
      </c>
      <c r="AD1042" s="10" t="str">
        <f>Sheet1[[#This Row],[Outillage]]</f>
        <v>611_3194</v>
      </c>
    </row>
    <row r="1043" spans="1:30" x14ac:dyDescent="0.25">
      <c r="A1043">
        <v>29065087</v>
      </c>
      <c r="B1043" t="s">
        <v>613</v>
      </c>
      <c r="C1043" t="s">
        <v>28</v>
      </c>
      <c r="D1043" t="s">
        <v>29</v>
      </c>
      <c r="E1043" t="s">
        <v>32</v>
      </c>
      <c r="F1043" t="s">
        <v>614</v>
      </c>
      <c r="G1043" t="s">
        <v>32</v>
      </c>
      <c r="H1043" t="s">
        <v>33</v>
      </c>
      <c r="I1043">
        <v>0</v>
      </c>
      <c r="J1043" t="s">
        <v>34</v>
      </c>
      <c r="K1043" t="s">
        <v>35</v>
      </c>
      <c r="L1043">
        <v>0.01</v>
      </c>
      <c r="M1043" t="s">
        <v>32</v>
      </c>
      <c r="N1043">
        <v>1</v>
      </c>
      <c r="O1043" t="str">
        <f t="shared" si="208"/>
        <v/>
      </c>
      <c r="P1043" t="str">
        <f t="shared" si="209"/>
        <v/>
      </c>
      <c r="Q1043">
        <f t="shared" si="210"/>
        <v>30</v>
      </c>
      <c r="R1043" t="str">
        <f t="shared" si="211"/>
        <v/>
      </c>
      <c r="S1043" t="str">
        <f t="shared" si="212"/>
        <v/>
      </c>
      <c r="T1043" t="str">
        <f t="shared" si="213"/>
        <v/>
      </c>
      <c r="U1043" cm="1">
        <f t="array" ref="U1043">MIN(IFERROR(FIND(_xlfn.SEQUENCE(10,,CHAR(48)),F1043),""))</f>
        <v>8</v>
      </c>
      <c r="V1043">
        <f t="shared" si="214"/>
        <v>15</v>
      </c>
      <c r="W1043" t="str">
        <f t="shared" si="215"/>
        <v>611_3206</v>
      </c>
      <c r="X1043" t="str">
        <f t="shared" si="216"/>
        <v>611_3206</v>
      </c>
      <c r="Y1043" t="str">
        <f t="shared" si="217"/>
        <v>A créer</v>
      </c>
      <c r="Z1043">
        <f t="shared" si="218"/>
        <v>0</v>
      </c>
      <c r="AA1043" t="str">
        <f t="shared" si="219"/>
        <v>611_3206 / 29065087</v>
      </c>
      <c r="AB1043">
        <f t="shared" si="220"/>
        <v>29065087</v>
      </c>
      <c r="AC1043" s="10" t="str">
        <f>Sheet1[[#This Row],[Emplacement]]</f>
        <v>A créer</v>
      </c>
      <c r="AD1043" s="10" t="str">
        <f>Sheet1[[#This Row],[Outillage]]</f>
        <v>611_3206</v>
      </c>
    </row>
    <row r="1044" spans="1:30" x14ac:dyDescent="0.25">
      <c r="A1044">
        <v>29065088</v>
      </c>
      <c r="B1044" t="s">
        <v>615</v>
      </c>
      <c r="C1044" t="s">
        <v>28</v>
      </c>
      <c r="D1044" t="s">
        <v>29</v>
      </c>
      <c r="E1044" t="s">
        <v>32</v>
      </c>
      <c r="F1044" t="s">
        <v>616</v>
      </c>
      <c r="G1044" t="s">
        <v>32</v>
      </c>
      <c r="H1044" t="s">
        <v>33</v>
      </c>
      <c r="I1044">
        <v>0</v>
      </c>
      <c r="J1044" t="s">
        <v>34</v>
      </c>
      <c r="K1044" t="s">
        <v>35</v>
      </c>
      <c r="L1044">
        <v>0.01</v>
      </c>
      <c r="M1044" t="s">
        <v>32</v>
      </c>
      <c r="N1044">
        <v>1</v>
      </c>
      <c r="O1044" t="str">
        <f t="shared" si="208"/>
        <v/>
      </c>
      <c r="P1044" t="str">
        <f t="shared" si="209"/>
        <v/>
      </c>
      <c r="Q1044">
        <f t="shared" si="210"/>
        <v>29</v>
      </c>
      <c r="R1044" t="str">
        <f t="shared" si="211"/>
        <v/>
      </c>
      <c r="S1044" t="str">
        <f t="shared" si="212"/>
        <v/>
      </c>
      <c r="T1044" t="str">
        <f t="shared" si="213"/>
        <v/>
      </c>
      <c r="U1044" cm="1">
        <f t="array" ref="U1044">MIN(IFERROR(FIND(_xlfn.SEQUENCE(10,,CHAR(48)),F1044),""))</f>
        <v>8</v>
      </c>
      <c r="V1044">
        <f t="shared" si="214"/>
        <v>15</v>
      </c>
      <c r="W1044" t="str">
        <f t="shared" si="215"/>
        <v>811_0023</v>
      </c>
      <c r="X1044" t="str">
        <f t="shared" si="216"/>
        <v>811_0023</v>
      </c>
      <c r="Y1044" t="str">
        <f t="shared" si="217"/>
        <v>A créer</v>
      </c>
      <c r="Z1044">
        <f t="shared" si="218"/>
        <v>0</v>
      </c>
      <c r="AA1044" t="str">
        <f t="shared" si="219"/>
        <v>811_0023 / 29065088</v>
      </c>
      <c r="AB1044">
        <f t="shared" si="220"/>
        <v>29065088</v>
      </c>
      <c r="AC1044" s="10" t="str">
        <f>Sheet1[[#This Row],[Emplacement]]</f>
        <v>A créer</v>
      </c>
      <c r="AD1044" s="10" t="str">
        <f>Sheet1[[#This Row],[Outillage]]</f>
        <v>811_0023</v>
      </c>
    </row>
    <row r="1045" spans="1:30" x14ac:dyDescent="0.25">
      <c r="A1045">
        <v>29065089</v>
      </c>
      <c r="B1045" t="s">
        <v>617</v>
      </c>
      <c r="C1045" t="s">
        <v>28</v>
      </c>
      <c r="D1045" t="s">
        <v>29</v>
      </c>
      <c r="E1045" t="s">
        <v>32</v>
      </c>
      <c r="F1045" t="s">
        <v>618</v>
      </c>
      <c r="G1045" t="s">
        <v>32</v>
      </c>
      <c r="H1045" t="s">
        <v>33</v>
      </c>
      <c r="I1045">
        <v>0</v>
      </c>
      <c r="J1045" t="s">
        <v>34</v>
      </c>
      <c r="K1045" t="s">
        <v>35</v>
      </c>
      <c r="L1045">
        <v>0.01</v>
      </c>
      <c r="M1045" t="s">
        <v>32</v>
      </c>
      <c r="N1045">
        <v>1</v>
      </c>
      <c r="O1045" t="str">
        <f t="shared" si="208"/>
        <v/>
      </c>
      <c r="P1045" t="str">
        <f t="shared" si="209"/>
        <v/>
      </c>
      <c r="Q1045">
        <f t="shared" si="210"/>
        <v>29</v>
      </c>
      <c r="R1045" t="str">
        <f t="shared" si="211"/>
        <v/>
      </c>
      <c r="S1045" t="str">
        <f t="shared" si="212"/>
        <v/>
      </c>
      <c r="T1045" t="str">
        <f t="shared" si="213"/>
        <v/>
      </c>
      <c r="U1045" cm="1">
        <f t="array" ref="U1045">MIN(IFERROR(FIND(_xlfn.SEQUENCE(10,,CHAR(48)),F1045),""))</f>
        <v>8</v>
      </c>
      <c r="V1045">
        <f t="shared" si="214"/>
        <v>15</v>
      </c>
      <c r="W1045" t="str">
        <f t="shared" si="215"/>
        <v>811_0026</v>
      </c>
      <c r="X1045" t="str">
        <f t="shared" si="216"/>
        <v>811_0026</v>
      </c>
      <c r="Y1045" t="str">
        <f t="shared" si="217"/>
        <v>A créer</v>
      </c>
      <c r="Z1045">
        <f t="shared" si="218"/>
        <v>0</v>
      </c>
      <c r="AA1045" t="str">
        <f t="shared" si="219"/>
        <v>811_0026 / 29065089</v>
      </c>
      <c r="AB1045">
        <f t="shared" si="220"/>
        <v>29065089</v>
      </c>
      <c r="AC1045" s="10" t="str">
        <f>Sheet1[[#This Row],[Emplacement]]</f>
        <v>A créer</v>
      </c>
      <c r="AD1045" s="10" t="str">
        <f>Sheet1[[#This Row],[Outillage]]</f>
        <v>811_0026</v>
      </c>
    </row>
    <row r="1046" spans="1:30" x14ac:dyDescent="0.25">
      <c r="A1046">
        <v>29065090</v>
      </c>
      <c r="B1046" t="s">
        <v>619</v>
      </c>
      <c r="C1046" t="s">
        <v>28</v>
      </c>
      <c r="D1046" t="s">
        <v>29</v>
      </c>
      <c r="E1046" t="s">
        <v>32</v>
      </c>
      <c r="F1046" t="s">
        <v>620</v>
      </c>
      <c r="G1046" t="s">
        <v>32</v>
      </c>
      <c r="H1046" t="s">
        <v>33</v>
      </c>
      <c r="I1046">
        <v>0</v>
      </c>
      <c r="J1046" t="s">
        <v>34</v>
      </c>
      <c r="K1046" t="s">
        <v>35</v>
      </c>
      <c r="L1046">
        <v>0.01</v>
      </c>
      <c r="M1046" t="s">
        <v>32</v>
      </c>
      <c r="N1046">
        <v>1</v>
      </c>
      <c r="O1046" t="str">
        <f t="shared" si="208"/>
        <v/>
      </c>
      <c r="P1046" t="str">
        <f t="shared" si="209"/>
        <v/>
      </c>
      <c r="Q1046">
        <f t="shared" si="210"/>
        <v>29</v>
      </c>
      <c r="R1046" t="str">
        <f t="shared" si="211"/>
        <v/>
      </c>
      <c r="S1046" t="str">
        <f t="shared" si="212"/>
        <v/>
      </c>
      <c r="T1046" t="str">
        <f t="shared" si="213"/>
        <v/>
      </c>
      <c r="U1046" cm="1">
        <f t="array" ref="U1046">MIN(IFERROR(FIND(_xlfn.SEQUENCE(10,,CHAR(48)),F1046),""))</f>
        <v>8</v>
      </c>
      <c r="V1046">
        <f t="shared" si="214"/>
        <v>15</v>
      </c>
      <c r="W1046" t="str">
        <f t="shared" si="215"/>
        <v>811_0062</v>
      </c>
      <c r="X1046" t="str">
        <f t="shared" si="216"/>
        <v>811_0062</v>
      </c>
      <c r="Y1046" t="str">
        <f t="shared" si="217"/>
        <v>A créer</v>
      </c>
      <c r="Z1046">
        <f t="shared" si="218"/>
        <v>0</v>
      </c>
      <c r="AA1046" t="str">
        <f t="shared" si="219"/>
        <v>811_0062 / 29065090</v>
      </c>
      <c r="AB1046">
        <f t="shared" si="220"/>
        <v>29065090</v>
      </c>
      <c r="AC1046" s="10" t="str">
        <f>Sheet1[[#This Row],[Emplacement]]</f>
        <v>A créer</v>
      </c>
      <c r="AD1046" s="10" t="str">
        <f>Sheet1[[#This Row],[Outillage]]</f>
        <v>811_0062</v>
      </c>
    </row>
    <row r="1047" spans="1:30" x14ac:dyDescent="0.25">
      <c r="A1047">
        <v>29065091</v>
      </c>
      <c r="B1047" t="s">
        <v>621</v>
      </c>
      <c r="C1047" t="s">
        <v>28</v>
      </c>
      <c r="D1047" t="s">
        <v>29</v>
      </c>
      <c r="E1047" t="s">
        <v>32</v>
      </c>
      <c r="F1047" t="s">
        <v>622</v>
      </c>
      <c r="G1047" t="s">
        <v>32</v>
      </c>
      <c r="H1047" t="s">
        <v>33</v>
      </c>
      <c r="I1047">
        <v>0</v>
      </c>
      <c r="J1047" t="s">
        <v>34</v>
      </c>
      <c r="K1047" t="s">
        <v>35</v>
      </c>
      <c r="L1047">
        <v>0.01</v>
      </c>
      <c r="M1047" t="s">
        <v>32</v>
      </c>
      <c r="N1047">
        <v>1</v>
      </c>
      <c r="O1047" t="str">
        <f t="shared" si="208"/>
        <v/>
      </c>
      <c r="P1047" t="str">
        <f t="shared" si="209"/>
        <v/>
      </c>
      <c r="Q1047">
        <f t="shared" si="210"/>
        <v>29</v>
      </c>
      <c r="R1047" t="str">
        <f t="shared" si="211"/>
        <v/>
      </c>
      <c r="S1047" t="str">
        <f t="shared" si="212"/>
        <v/>
      </c>
      <c r="T1047" t="str">
        <f t="shared" si="213"/>
        <v/>
      </c>
      <c r="U1047" cm="1">
        <f t="array" ref="U1047">MIN(IFERROR(FIND(_xlfn.SEQUENCE(10,,CHAR(48)),F1047),""))</f>
        <v>8</v>
      </c>
      <c r="V1047">
        <f t="shared" si="214"/>
        <v>15</v>
      </c>
      <c r="W1047" t="str">
        <f t="shared" si="215"/>
        <v>811_0078</v>
      </c>
      <c r="X1047" t="str">
        <f t="shared" si="216"/>
        <v>811_0078</v>
      </c>
      <c r="Y1047" t="str">
        <f t="shared" si="217"/>
        <v>A créer</v>
      </c>
      <c r="Z1047">
        <f t="shared" si="218"/>
        <v>0</v>
      </c>
      <c r="AA1047" t="str">
        <f t="shared" si="219"/>
        <v>811_0078 / 29065091</v>
      </c>
      <c r="AB1047">
        <f t="shared" si="220"/>
        <v>29065091</v>
      </c>
      <c r="AC1047" s="10" t="str">
        <f>Sheet1[[#This Row],[Emplacement]]</f>
        <v>A créer</v>
      </c>
      <c r="AD1047" s="10" t="str">
        <f>Sheet1[[#This Row],[Outillage]]</f>
        <v>811_0078</v>
      </c>
    </row>
    <row r="1048" spans="1:30" x14ac:dyDescent="0.25">
      <c r="A1048">
        <v>29065092</v>
      </c>
      <c r="B1048" t="s">
        <v>623</v>
      </c>
      <c r="C1048" t="s">
        <v>28</v>
      </c>
      <c r="D1048" t="s">
        <v>29</v>
      </c>
      <c r="E1048" t="s">
        <v>32</v>
      </c>
      <c r="F1048" t="s">
        <v>624</v>
      </c>
      <c r="G1048" t="s">
        <v>32</v>
      </c>
      <c r="H1048" t="s">
        <v>33</v>
      </c>
      <c r="I1048">
        <v>0</v>
      </c>
      <c r="J1048" t="s">
        <v>34</v>
      </c>
      <c r="K1048" t="s">
        <v>35</v>
      </c>
      <c r="L1048">
        <v>0.01</v>
      </c>
      <c r="M1048" t="s">
        <v>32</v>
      </c>
      <c r="N1048">
        <v>1</v>
      </c>
      <c r="O1048" t="str">
        <f t="shared" si="208"/>
        <v/>
      </c>
      <c r="P1048" t="str">
        <f t="shared" si="209"/>
        <v/>
      </c>
      <c r="Q1048">
        <f t="shared" si="210"/>
        <v>29</v>
      </c>
      <c r="R1048" t="str">
        <f t="shared" si="211"/>
        <v/>
      </c>
      <c r="S1048" t="str">
        <f t="shared" si="212"/>
        <v/>
      </c>
      <c r="T1048" t="str">
        <f t="shared" si="213"/>
        <v/>
      </c>
      <c r="U1048" cm="1">
        <f t="array" ref="U1048">MIN(IFERROR(FIND(_xlfn.SEQUENCE(10,,CHAR(48)),F1048),""))</f>
        <v>8</v>
      </c>
      <c r="V1048">
        <f t="shared" si="214"/>
        <v>15</v>
      </c>
      <c r="W1048" t="str">
        <f t="shared" si="215"/>
        <v>811_0114</v>
      </c>
      <c r="X1048" t="str">
        <f t="shared" si="216"/>
        <v>811_0114</v>
      </c>
      <c r="Y1048" t="str">
        <f t="shared" si="217"/>
        <v>A créer</v>
      </c>
      <c r="Z1048">
        <f t="shared" si="218"/>
        <v>0</v>
      </c>
      <c r="AA1048" t="str">
        <f t="shared" si="219"/>
        <v>811_0114 / 29065092</v>
      </c>
      <c r="AB1048">
        <f t="shared" si="220"/>
        <v>29065092</v>
      </c>
      <c r="AC1048" s="10" t="str">
        <f>Sheet1[[#This Row],[Emplacement]]</f>
        <v>A créer</v>
      </c>
      <c r="AD1048" s="10" t="str">
        <f>Sheet1[[#This Row],[Outillage]]</f>
        <v>811_0114</v>
      </c>
    </row>
    <row r="1049" spans="1:30" x14ac:dyDescent="0.25">
      <c r="A1049">
        <v>29065093</v>
      </c>
      <c r="B1049" t="s">
        <v>625</v>
      </c>
      <c r="C1049" t="s">
        <v>28</v>
      </c>
      <c r="D1049" t="s">
        <v>29</v>
      </c>
      <c r="E1049" t="s">
        <v>32</v>
      </c>
      <c r="F1049" t="s">
        <v>626</v>
      </c>
      <c r="G1049" t="s">
        <v>32</v>
      </c>
      <c r="H1049" t="s">
        <v>33</v>
      </c>
      <c r="I1049">
        <v>0</v>
      </c>
      <c r="J1049" t="s">
        <v>34</v>
      </c>
      <c r="K1049" t="s">
        <v>35</v>
      </c>
      <c r="L1049">
        <v>0.01</v>
      </c>
      <c r="M1049" t="s">
        <v>32</v>
      </c>
      <c r="N1049">
        <v>1</v>
      </c>
      <c r="O1049" t="str">
        <f t="shared" si="208"/>
        <v/>
      </c>
      <c r="P1049" t="str">
        <f t="shared" si="209"/>
        <v/>
      </c>
      <c r="Q1049">
        <f t="shared" si="210"/>
        <v>30</v>
      </c>
      <c r="R1049" t="str">
        <f t="shared" si="211"/>
        <v/>
      </c>
      <c r="S1049" t="str">
        <f t="shared" si="212"/>
        <v/>
      </c>
      <c r="T1049" t="str">
        <f t="shared" si="213"/>
        <v/>
      </c>
      <c r="U1049" cm="1">
        <f t="array" ref="U1049">MIN(IFERROR(FIND(_xlfn.SEQUENCE(10,,CHAR(48)),F1049),""))</f>
        <v>8</v>
      </c>
      <c r="V1049">
        <f t="shared" si="214"/>
        <v>15</v>
      </c>
      <c r="W1049" t="str">
        <f t="shared" si="215"/>
        <v>811_0242</v>
      </c>
      <c r="X1049" t="str">
        <f t="shared" si="216"/>
        <v>811_0242</v>
      </c>
      <c r="Y1049" t="str">
        <f t="shared" si="217"/>
        <v>A créer</v>
      </c>
      <c r="Z1049">
        <f t="shared" si="218"/>
        <v>0</v>
      </c>
      <c r="AA1049" t="str">
        <f t="shared" si="219"/>
        <v>811_0242 / 29065093</v>
      </c>
      <c r="AB1049">
        <f t="shared" si="220"/>
        <v>29065093</v>
      </c>
      <c r="AC1049" s="10" t="str">
        <f>Sheet1[[#This Row],[Emplacement]]</f>
        <v>A créer</v>
      </c>
      <c r="AD1049" s="10" t="str">
        <f>Sheet1[[#This Row],[Outillage]]</f>
        <v>811_0242</v>
      </c>
    </row>
    <row r="1050" spans="1:30" x14ac:dyDescent="0.25">
      <c r="A1050">
        <v>29065094</v>
      </c>
      <c r="B1050" t="s">
        <v>627</v>
      </c>
      <c r="C1050" t="s">
        <v>28</v>
      </c>
      <c r="D1050" t="s">
        <v>29</v>
      </c>
      <c r="E1050" t="s">
        <v>32</v>
      </c>
      <c r="F1050" t="s">
        <v>628</v>
      </c>
      <c r="G1050" t="s">
        <v>32</v>
      </c>
      <c r="H1050" t="s">
        <v>33</v>
      </c>
      <c r="I1050">
        <v>0</v>
      </c>
      <c r="J1050" t="s">
        <v>34</v>
      </c>
      <c r="K1050" t="s">
        <v>35</v>
      </c>
      <c r="L1050">
        <v>0.01</v>
      </c>
      <c r="M1050" t="s">
        <v>32</v>
      </c>
      <c r="N1050">
        <v>1</v>
      </c>
      <c r="O1050" t="str">
        <f t="shared" si="208"/>
        <v/>
      </c>
      <c r="P1050" t="str">
        <f t="shared" si="209"/>
        <v/>
      </c>
      <c r="Q1050">
        <f t="shared" si="210"/>
        <v>30</v>
      </c>
      <c r="R1050" t="str">
        <f t="shared" si="211"/>
        <v/>
      </c>
      <c r="S1050" t="str">
        <f t="shared" si="212"/>
        <v/>
      </c>
      <c r="T1050" t="str">
        <f t="shared" si="213"/>
        <v/>
      </c>
      <c r="U1050" cm="1">
        <f t="array" ref="U1050">MIN(IFERROR(FIND(_xlfn.SEQUENCE(10,,CHAR(48)),F1050),""))</f>
        <v>8</v>
      </c>
      <c r="V1050">
        <f t="shared" si="214"/>
        <v>15</v>
      </c>
      <c r="W1050" t="str">
        <f t="shared" si="215"/>
        <v>811_0249</v>
      </c>
      <c r="X1050" t="str">
        <f t="shared" si="216"/>
        <v>811_0249</v>
      </c>
      <c r="Y1050" t="str">
        <f t="shared" si="217"/>
        <v>A créer</v>
      </c>
      <c r="Z1050">
        <f t="shared" si="218"/>
        <v>0</v>
      </c>
      <c r="AA1050" t="str">
        <f t="shared" si="219"/>
        <v>811_0249 / 29065094</v>
      </c>
      <c r="AB1050">
        <f t="shared" si="220"/>
        <v>29065094</v>
      </c>
      <c r="AC1050" s="10" t="str">
        <f>Sheet1[[#This Row],[Emplacement]]</f>
        <v>A créer</v>
      </c>
      <c r="AD1050" s="10" t="str">
        <f>Sheet1[[#This Row],[Outillage]]</f>
        <v>811_0249</v>
      </c>
    </row>
    <row r="1051" spans="1:30" x14ac:dyDescent="0.25">
      <c r="A1051">
        <v>29065096</v>
      </c>
      <c r="B1051" t="s">
        <v>629</v>
      </c>
      <c r="C1051" t="s">
        <v>28</v>
      </c>
      <c r="D1051" t="s">
        <v>29</v>
      </c>
      <c r="E1051" t="s">
        <v>32</v>
      </c>
      <c r="F1051" t="s">
        <v>630</v>
      </c>
      <c r="G1051" t="s">
        <v>32</v>
      </c>
      <c r="H1051" t="s">
        <v>33</v>
      </c>
      <c r="I1051">
        <v>0</v>
      </c>
      <c r="J1051" t="s">
        <v>34</v>
      </c>
      <c r="K1051" t="s">
        <v>35</v>
      </c>
      <c r="L1051">
        <v>0.01</v>
      </c>
      <c r="M1051" t="s">
        <v>32</v>
      </c>
      <c r="N1051">
        <v>1</v>
      </c>
      <c r="O1051" t="str">
        <f t="shared" si="208"/>
        <v/>
      </c>
      <c r="P1051" t="str">
        <f t="shared" si="209"/>
        <v/>
      </c>
      <c r="Q1051">
        <f t="shared" si="210"/>
        <v>30</v>
      </c>
      <c r="R1051" t="str">
        <f t="shared" si="211"/>
        <v/>
      </c>
      <c r="S1051" t="str">
        <f t="shared" si="212"/>
        <v/>
      </c>
      <c r="T1051" t="str">
        <f t="shared" si="213"/>
        <v/>
      </c>
      <c r="U1051" cm="1">
        <f t="array" ref="U1051">MIN(IFERROR(FIND(_xlfn.SEQUENCE(10,,CHAR(48)),F1051),""))</f>
        <v>8</v>
      </c>
      <c r="V1051">
        <f t="shared" si="214"/>
        <v>15</v>
      </c>
      <c r="W1051" t="str">
        <f t="shared" si="215"/>
        <v>811_0445</v>
      </c>
      <c r="X1051" t="str">
        <f t="shared" si="216"/>
        <v>811_0445</v>
      </c>
      <c r="Y1051" t="str">
        <f t="shared" si="217"/>
        <v>A créer</v>
      </c>
      <c r="Z1051">
        <f t="shared" si="218"/>
        <v>0</v>
      </c>
      <c r="AA1051" t="str">
        <f t="shared" si="219"/>
        <v>811_0445 / 29065096</v>
      </c>
      <c r="AB1051">
        <f t="shared" si="220"/>
        <v>29065096</v>
      </c>
      <c r="AC1051" s="10" t="str">
        <f>Sheet1[[#This Row],[Emplacement]]</f>
        <v>A créer</v>
      </c>
      <c r="AD1051" s="10" t="str">
        <f>Sheet1[[#This Row],[Outillage]]</f>
        <v>811_0445</v>
      </c>
    </row>
    <row r="1052" spans="1:30" x14ac:dyDescent="0.25">
      <c r="A1052">
        <v>29065097</v>
      </c>
      <c r="B1052" t="s">
        <v>631</v>
      </c>
      <c r="C1052" t="s">
        <v>28</v>
      </c>
      <c r="D1052" t="s">
        <v>29</v>
      </c>
      <c r="E1052" t="s">
        <v>32</v>
      </c>
      <c r="F1052" t="s">
        <v>632</v>
      </c>
      <c r="G1052" t="s">
        <v>32</v>
      </c>
      <c r="H1052" t="s">
        <v>33</v>
      </c>
      <c r="I1052">
        <v>0</v>
      </c>
      <c r="J1052" t="s">
        <v>34</v>
      </c>
      <c r="K1052" t="s">
        <v>35</v>
      </c>
      <c r="L1052">
        <v>0.01</v>
      </c>
      <c r="M1052" t="s">
        <v>32</v>
      </c>
      <c r="N1052">
        <v>1</v>
      </c>
      <c r="O1052" t="str">
        <f t="shared" si="208"/>
        <v/>
      </c>
      <c r="P1052" t="str">
        <f t="shared" si="209"/>
        <v/>
      </c>
      <c r="Q1052">
        <f t="shared" si="210"/>
        <v>30</v>
      </c>
      <c r="R1052" t="str">
        <f t="shared" si="211"/>
        <v/>
      </c>
      <c r="S1052" t="str">
        <f t="shared" si="212"/>
        <v/>
      </c>
      <c r="T1052" t="str">
        <f t="shared" si="213"/>
        <v/>
      </c>
      <c r="U1052" cm="1">
        <f t="array" ref="U1052">MIN(IFERROR(FIND(_xlfn.SEQUENCE(10,,CHAR(48)),F1052),""))</f>
        <v>8</v>
      </c>
      <c r="V1052">
        <f t="shared" si="214"/>
        <v>15</v>
      </c>
      <c r="W1052" t="str">
        <f t="shared" si="215"/>
        <v>811_0536</v>
      </c>
      <c r="X1052" t="str">
        <f t="shared" si="216"/>
        <v>811_0536</v>
      </c>
      <c r="Y1052" t="str">
        <f t="shared" si="217"/>
        <v>A créer</v>
      </c>
      <c r="Z1052">
        <f t="shared" si="218"/>
        <v>0</v>
      </c>
      <c r="AA1052" t="str">
        <f t="shared" si="219"/>
        <v>811_0536 / 29065097</v>
      </c>
      <c r="AB1052">
        <f t="shared" si="220"/>
        <v>29065097</v>
      </c>
      <c r="AC1052" s="10" t="str">
        <f>Sheet1[[#This Row],[Emplacement]]</f>
        <v>A créer</v>
      </c>
      <c r="AD1052" s="10" t="str">
        <f>Sheet1[[#This Row],[Outillage]]</f>
        <v>811_0536</v>
      </c>
    </row>
    <row r="1053" spans="1:30" x14ac:dyDescent="0.25">
      <c r="A1053">
        <v>29065098</v>
      </c>
      <c r="B1053" t="s">
        <v>633</v>
      </c>
      <c r="C1053" t="s">
        <v>28</v>
      </c>
      <c r="D1053" t="s">
        <v>29</v>
      </c>
      <c r="E1053" t="s">
        <v>32</v>
      </c>
      <c r="F1053" t="s">
        <v>634</v>
      </c>
      <c r="G1053" t="s">
        <v>32</v>
      </c>
      <c r="H1053" t="s">
        <v>33</v>
      </c>
      <c r="I1053">
        <v>0</v>
      </c>
      <c r="J1053" t="s">
        <v>34</v>
      </c>
      <c r="K1053" t="s">
        <v>35</v>
      </c>
      <c r="L1053">
        <v>0.01</v>
      </c>
      <c r="M1053" t="s">
        <v>32</v>
      </c>
      <c r="N1053">
        <v>1</v>
      </c>
      <c r="O1053" t="str">
        <f t="shared" si="208"/>
        <v/>
      </c>
      <c r="P1053" t="str">
        <f t="shared" si="209"/>
        <v/>
      </c>
      <c r="Q1053">
        <f t="shared" si="210"/>
        <v>30</v>
      </c>
      <c r="R1053" t="str">
        <f t="shared" si="211"/>
        <v/>
      </c>
      <c r="S1053" t="str">
        <f t="shared" si="212"/>
        <v/>
      </c>
      <c r="T1053" t="str">
        <f t="shared" si="213"/>
        <v/>
      </c>
      <c r="U1053" cm="1">
        <f t="array" ref="U1053">MIN(IFERROR(FIND(_xlfn.SEQUENCE(10,,CHAR(48)),F1053),""))</f>
        <v>8</v>
      </c>
      <c r="V1053">
        <f t="shared" si="214"/>
        <v>15</v>
      </c>
      <c r="W1053" t="str">
        <f t="shared" si="215"/>
        <v>912_0070</v>
      </c>
      <c r="X1053" t="str">
        <f t="shared" si="216"/>
        <v>912_0070</v>
      </c>
      <c r="Y1053" t="str">
        <f t="shared" si="217"/>
        <v>A créer</v>
      </c>
      <c r="Z1053">
        <f t="shared" si="218"/>
        <v>0</v>
      </c>
      <c r="AA1053" t="str">
        <f t="shared" si="219"/>
        <v>912_0070 / 29065098</v>
      </c>
      <c r="AB1053">
        <f t="shared" si="220"/>
        <v>29065098</v>
      </c>
      <c r="AC1053" s="10" t="str">
        <f>Sheet1[[#This Row],[Emplacement]]</f>
        <v>A créer</v>
      </c>
      <c r="AD1053" s="10" t="str">
        <f>Sheet1[[#This Row],[Outillage]]</f>
        <v>912_0070</v>
      </c>
    </row>
    <row r="1054" spans="1:30" x14ac:dyDescent="0.25">
      <c r="A1054">
        <v>29065099</v>
      </c>
      <c r="B1054" t="s">
        <v>635</v>
      </c>
      <c r="C1054" t="s">
        <v>28</v>
      </c>
      <c r="D1054" t="s">
        <v>29</v>
      </c>
      <c r="E1054" t="s">
        <v>32</v>
      </c>
      <c r="F1054" t="s">
        <v>636</v>
      </c>
      <c r="G1054" t="s">
        <v>32</v>
      </c>
      <c r="H1054" t="s">
        <v>33</v>
      </c>
      <c r="I1054">
        <v>0</v>
      </c>
      <c r="J1054" t="s">
        <v>34</v>
      </c>
      <c r="K1054" t="s">
        <v>35</v>
      </c>
      <c r="L1054">
        <v>0.01</v>
      </c>
      <c r="M1054" t="s">
        <v>32</v>
      </c>
      <c r="N1054">
        <v>1</v>
      </c>
      <c r="O1054" t="str">
        <f t="shared" si="208"/>
        <v/>
      </c>
      <c r="P1054" t="str">
        <f t="shared" si="209"/>
        <v/>
      </c>
      <c r="Q1054">
        <f t="shared" si="210"/>
        <v>30</v>
      </c>
      <c r="R1054" t="str">
        <f t="shared" si="211"/>
        <v/>
      </c>
      <c r="S1054" t="str">
        <f t="shared" si="212"/>
        <v/>
      </c>
      <c r="T1054" t="str">
        <f t="shared" si="213"/>
        <v/>
      </c>
      <c r="U1054" cm="1">
        <f t="array" ref="U1054">MIN(IFERROR(FIND(_xlfn.SEQUENCE(10,,CHAR(48)),F1054),""))</f>
        <v>8</v>
      </c>
      <c r="V1054">
        <f t="shared" si="214"/>
        <v>15</v>
      </c>
      <c r="W1054" t="str">
        <f t="shared" si="215"/>
        <v>912_0372</v>
      </c>
      <c r="X1054" t="str">
        <f t="shared" si="216"/>
        <v>912_0372</v>
      </c>
      <c r="Y1054" t="str">
        <f t="shared" si="217"/>
        <v>A créer</v>
      </c>
      <c r="Z1054">
        <f t="shared" si="218"/>
        <v>0</v>
      </c>
      <c r="AA1054" t="str">
        <f t="shared" si="219"/>
        <v>912_0372 / 29065099</v>
      </c>
      <c r="AB1054">
        <f t="shared" si="220"/>
        <v>29065099</v>
      </c>
      <c r="AC1054" s="10" t="str">
        <f>Sheet1[[#This Row],[Emplacement]]</f>
        <v>A créer</v>
      </c>
      <c r="AD1054" s="10" t="str">
        <f>Sheet1[[#This Row],[Outillage]]</f>
        <v>912_0372</v>
      </c>
    </row>
    <row r="1055" spans="1:30" x14ac:dyDescent="0.25">
      <c r="A1055">
        <v>29065100</v>
      </c>
      <c r="B1055" t="s">
        <v>637</v>
      </c>
      <c r="C1055" t="s">
        <v>28</v>
      </c>
      <c r="D1055" t="s">
        <v>29</v>
      </c>
      <c r="E1055" t="s">
        <v>32</v>
      </c>
      <c r="F1055" t="s">
        <v>638</v>
      </c>
      <c r="G1055" t="s">
        <v>32</v>
      </c>
      <c r="H1055" t="s">
        <v>33</v>
      </c>
      <c r="I1055">
        <v>0</v>
      </c>
      <c r="J1055" t="s">
        <v>34</v>
      </c>
      <c r="K1055" t="s">
        <v>35</v>
      </c>
      <c r="L1055">
        <v>0.01</v>
      </c>
      <c r="M1055" t="s">
        <v>32</v>
      </c>
      <c r="N1055">
        <v>1</v>
      </c>
      <c r="O1055" t="str">
        <f t="shared" si="208"/>
        <v/>
      </c>
      <c r="P1055" t="str">
        <f t="shared" si="209"/>
        <v/>
      </c>
      <c r="Q1055">
        <f t="shared" si="210"/>
        <v>30</v>
      </c>
      <c r="R1055" t="str">
        <f t="shared" si="211"/>
        <v/>
      </c>
      <c r="S1055" t="str">
        <f t="shared" si="212"/>
        <v/>
      </c>
      <c r="T1055" t="str">
        <f t="shared" si="213"/>
        <v/>
      </c>
      <c r="U1055" cm="1">
        <f t="array" ref="U1055">MIN(IFERROR(FIND(_xlfn.SEQUENCE(10,,CHAR(48)),F1055),""))</f>
        <v>8</v>
      </c>
      <c r="V1055">
        <f t="shared" si="214"/>
        <v>15</v>
      </c>
      <c r="W1055" t="str">
        <f t="shared" si="215"/>
        <v>912_0377</v>
      </c>
      <c r="X1055" t="str">
        <f t="shared" si="216"/>
        <v>912_0377</v>
      </c>
      <c r="Y1055" t="str">
        <f t="shared" si="217"/>
        <v>A créer</v>
      </c>
      <c r="Z1055">
        <f t="shared" si="218"/>
        <v>0</v>
      </c>
      <c r="AA1055" t="str">
        <f t="shared" si="219"/>
        <v>912_0377 / 29065100</v>
      </c>
      <c r="AB1055">
        <f t="shared" si="220"/>
        <v>29065100</v>
      </c>
      <c r="AC1055" s="10" t="str">
        <f>Sheet1[[#This Row],[Emplacement]]</f>
        <v>A créer</v>
      </c>
      <c r="AD1055" s="10" t="str">
        <f>Sheet1[[#This Row],[Outillage]]</f>
        <v>912_0377</v>
      </c>
    </row>
    <row r="1056" spans="1:30" x14ac:dyDescent="0.25">
      <c r="A1056">
        <v>29065101</v>
      </c>
      <c r="B1056" t="s">
        <v>639</v>
      </c>
      <c r="C1056" t="s">
        <v>28</v>
      </c>
      <c r="D1056" t="s">
        <v>29</v>
      </c>
      <c r="E1056" t="s">
        <v>32</v>
      </c>
      <c r="F1056" t="s">
        <v>640</v>
      </c>
      <c r="G1056" t="s">
        <v>32</v>
      </c>
      <c r="H1056" t="s">
        <v>33</v>
      </c>
      <c r="I1056">
        <v>0</v>
      </c>
      <c r="J1056" t="s">
        <v>34</v>
      </c>
      <c r="K1056" t="s">
        <v>35</v>
      </c>
      <c r="L1056">
        <v>0.01</v>
      </c>
      <c r="M1056" t="s">
        <v>32</v>
      </c>
      <c r="N1056">
        <v>1</v>
      </c>
      <c r="O1056" t="str">
        <f t="shared" si="208"/>
        <v/>
      </c>
      <c r="P1056" t="str">
        <f t="shared" si="209"/>
        <v/>
      </c>
      <c r="Q1056">
        <f t="shared" si="210"/>
        <v>30</v>
      </c>
      <c r="R1056" t="str">
        <f t="shared" si="211"/>
        <v/>
      </c>
      <c r="S1056" t="str">
        <f t="shared" si="212"/>
        <v/>
      </c>
      <c r="T1056" t="str">
        <f t="shared" si="213"/>
        <v/>
      </c>
      <c r="U1056" cm="1">
        <f t="array" ref="U1056">MIN(IFERROR(FIND(_xlfn.SEQUENCE(10,,CHAR(48)),F1056),""))</f>
        <v>8</v>
      </c>
      <c r="V1056">
        <f t="shared" si="214"/>
        <v>15</v>
      </c>
      <c r="W1056" t="str">
        <f t="shared" si="215"/>
        <v>912_0396</v>
      </c>
      <c r="X1056" t="str">
        <f t="shared" si="216"/>
        <v>912_0396</v>
      </c>
      <c r="Y1056" t="str">
        <f t="shared" si="217"/>
        <v>A créer</v>
      </c>
      <c r="Z1056">
        <f t="shared" si="218"/>
        <v>0</v>
      </c>
      <c r="AA1056" t="str">
        <f t="shared" si="219"/>
        <v>912_0396 / 29065101</v>
      </c>
      <c r="AB1056">
        <f t="shared" si="220"/>
        <v>29065101</v>
      </c>
      <c r="AC1056" s="10" t="str">
        <f>Sheet1[[#This Row],[Emplacement]]</f>
        <v>A créer</v>
      </c>
      <c r="AD1056" s="10" t="str">
        <f>Sheet1[[#This Row],[Outillage]]</f>
        <v>912_0396</v>
      </c>
    </row>
    <row r="1057" spans="1:30" x14ac:dyDescent="0.25">
      <c r="A1057">
        <v>29065113</v>
      </c>
      <c r="B1057" t="s">
        <v>641</v>
      </c>
      <c r="C1057" t="s">
        <v>28</v>
      </c>
      <c r="D1057" t="s">
        <v>29</v>
      </c>
      <c r="E1057" t="s">
        <v>32</v>
      </c>
      <c r="F1057" t="s">
        <v>642</v>
      </c>
      <c r="G1057" t="s">
        <v>32</v>
      </c>
      <c r="H1057" t="s">
        <v>33</v>
      </c>
      <c r="I1057">
        <v>0</v>
      </c>
      <c r="J1057" t="s">
        <v>34</v>
      </c>
      <c r="K1057" t="s">
        <v>35</v>
      </c>
      <c r="L1057">
        <v>0.01</v>
      </c>
      <c r="M1057" t="s">
        <v>32</v>
      </c>
      <c r="N1057">
        <v>1</v>
      </c>
      <c r="O1057" t="str">
        <f t="shared" si="208"/>
        <v/>
      </c>
      <c r="P1057" t="str">
        <f t="shared" si="209"/>
        <v/>
      </c>
      <c r="Q1057">
        <f t="shared" si="210"/>
        <v>29</v>
      </c>
      <c r="R1057" t="str">
        <f t="shared" si="211"/>
        <v/>
      </c>
      <c r="S1057" t="str">
        <f t="shared" si="212"/>
        <v/>
      </c>
      <c r="T1057" t="str">
        <f t="shared" si="213"/>
        <v/>
      </c>
      <c r="U1057" cm="1">
        <f t="array" ref="U1057">MIN(IFERROR(FIND(_xlfn.SEQUENCE(10,,CHAR(48)),F1057),""))</f>
        <v>8</v>
      </c>
      <c r="V1057">
        <f t="shared" si="214"/>
        <v>15</v>
      </c>
      <c r="W1057" t="str">
        <f t="shared" si="215"/>
        <v>312_0695</v>
      </c>
      <c r="X1057" t="str">
        <f t="shared" si="216"/>
        <v>312_0695</v>
      </c>
      <c r="Y1057" t="str">
        <f t="shared" si="217"/>
        <v>A créer</v>
      </c>
      <c r="Z1057">
        <f t="shared" si="218"/>
        <v>0</v>
      </c>
      <c r="AA1057" t="str">
        <f t="shared" si="219"/>
        <v>312_0695 / 29065113</v>
      </c>
      <c r="AB1057">
        <f t="shared" si="220"/>
        <v>29065113</v>
      </c>
      <c r="AC1057" s="10" t="str">
        <f>Sheet1[[#This Row],[Emplacement]]</f>
        <v>A créer</v>
      </c>
      <c r="AD1057" s="10" t="str">
        <f>Sheet1[[#This Row],[Outillage]]</f>
        <v>312_0695</v>
      </c>
    </row>
    <row r="1058" spans="1:30" x14ac:dyDescent="0.25">
      <c r="A1058">
        <v>29065114</v>
      </c>
      <c r="B1058" t="s">
        <v>643</v>
      </c>
      <c r="C1058" t="s">
        <v>28</v>
      </c>
      <c r="D1058" t="s">
        <v>29</v>
      </c>
      <c r="E1058" t="s">
        <v>32</v>
      </c>
      <c r="F1058" t="s">
        <v>644</v>
      </c>
      <c r="G1058" t="s">
        <v>32</v>
      </c>
      <c r="H1058" t="s">
        <v>33</v>
      </c>
      <c r="I1058">
        <v>0</v>
      </c>
      <c r="J1058" t="s">
        <v>34</v>
      </c>
      <c r="K1058" t="s">
        <v>35</v>
      </c>
      <c r="L1058">
        <v>0.01</v>
      </c>
      <c r="M1058" t="s">
        <v>32</v>
      </c>
      <c r="N1058">
        <v>1</v>
      </c>
      <c r="O1058" t="str">
        <f t="shared" si="208"/>
        <v/>
      </c>
      <c r="P1058" t="str">
        <f t="shared" si="209"/>
        <v/>
      </c>
      <c r="Q1058">
        <f t="shared" si="210"/>
        <v>27</v>
      </c>
      <c r="R1058" t="str">
        <f t="shared" si="211"/>
        <v/>
      </c>
      <c r="S1058" t="str">
        <f t="shared" si="212"/>
        <v/>
      </c>
      <c r="T1058" t="str">
        <f t="shared" si="213"/>
        <v/>
      </c>
      <c r="U1058" cm="1">
        <f t="array" ref="U1058">MIN(IFERROR(FIND(_xlfn.SEQUENCE(10,,CHAR(48)),F1058),""))</f>
        <v>8</v>
      </c>
      <c r="V1058">
        <f t="shared" si="214"/>
        <v>15</v>
      </c>
      <c r="W1058" t="str">
        <f t="shared" si="215"/>
        <v>312_0794</v>
      </c>
      <c r="X1058" t="str">
        <f t="shared" si="216"/>
        <v>312_0794</v>
      </c>
      <c r="Y1058" t="str">
        <f t="shared" si="217"/>
        <v>A créer</v>
      </c>
      <c r="Z1058">
        <f t="shared" si="218"/>
        <v>0</v>
      </c>
      <c r="AA1058" t="str">
        <f t="shared" si="219"/>
        <v>312_0794 / 29065114</v>
      </c>
      <c r="AB1058">
        <f t="shared" si="220"/>
        <v>29065114</v>
      </c>
      <c r="AC1058" s="10" t="str">
        <f>Sheet1[[#This Row],[Emplacement]]</f>
        <v>A créer</v>
      </c>
      <c r="AD1058" s="10" t="str">
        <f>Sheet1[[#This Row],[Outillage]]</f>
        <v>312_0794</v>
      </c>
    </row>
    <row r="1059" spans="1:30" x14ac:dyDescent="0.25">
      <c r="A1059">
        <v>29065118</v>
      </c>
      <c r="B1059" t="s">
        <v>645</v>
      </c>
      <c r="C1059" t="s">
        <v>28</v>
      </c>
      <c r="D1059" t="s">
        <v>29</v>
      </c>
      <c r="E1059" t="s">
        <v>32</v>
      </c>
      <c r="F1059" t="s">
        <v>646</v>
      </c>
      <c r="G1059" t="s">
        <v>32</v>
      </c>
      <c r="H1059" t="s">
        <v>33</v>
      </c>
      <c r="I1059">
        <v>0</v>
      </c>
      <c r="J1059" t="s">
        <v>34</v>
      </c>
      <c r="K1059" t="s">
        <v>35</v>
      </c>
      <c r="L1059">
        <v>0.01</v>
      </c>
      <c r="M1059" t="s">
        <v>32</v>
      </c>
      <c r="N1059">
        <v>1</v>
      </c>
      <c r="O1059" t="str">
        <f t="shared" si="208"/>
        <v/>
      </c>
      <c r="P1059" t="str">
        <f t="shared" si="209"/>
        <v/>
      </c>
      <c r="Q1059">
        <f t="shared" si="210"/>
        <v>32</v>
      </c>
      <c r="R1059" t="str">
        <f t="shared" si="211"/>
        <v/>
      </c>
      <c r="S1059" t="str">
        <f t="shared" si="212"/>
        <v/>
      </c>
      <c r="T1059" t="str">
        <f t="shared" si="213"/>
        <v/>
      </c>
      <c r="U1059" cm="1">
        <f t="array" ref="U1059">MIN(IFERROR(FIND(_xlfn.SEQUENCE(10,,CHAR(48)),F1059),""))</f>
        <v>8</v>
      </c>
      <c r="V1059">
        <f t="shared" si="214"/>
        <v>15</v>
      </c>
      <c r="W1059" t="str">
        <f t="shared" si="215"/>
        <v>312_2809</v>
      </c>
      <c r="X1059" t="str">
        <f t="shared" si="216"/>
        <v>312_2809</v>
      </c>
      <c r="Y1059" t="str">
        <f t="shared" si="217"/>
        <v>A créer</v>
      </c>
      <c r="Z1059">
        <f t="shared" si="218"/>
        <v>0</v>
      </c>
      <c r="AA1059" t="str">
        <f t="shared" si="219"/>
        <v>312_2809 / 29065118</v>
      </c>
      <c r="AB1059">
        <f t="shared" si="220"/>
        <v>29065118</v>
      </c>
      <c r="AC1059" s="10" t="str">
        <f>Sheet1[[#This Row],[Emplacement]]</f>
        <v>A créer</v>
      </c>
      <c r="AD1059" s="10" t="str">
        <f>Sheet1[[#This Row],[Outillage]]</f>
        <v>312_2809</v>
      </c>
    </row>
    <row r="1060" spans="1:30" x14ac:dyDescent="0.25">
      <c r="A1060">
        <v>29065119</v>
      </c>
      <c r="B1060" t="s">
        <v>647</v>
      </c>
      <c r="C1060" t="s">
        <v>28</v>
      </c>
      <c r="D1060" t="s">
        <v>29</v>
      </c>
      <c r="E1060" t="s">
        <v>32</v>
      </c>
      <c r="F1060" t="s">
        <v>648</v>
      </c>
      <c r="G1060" t="s">
        <v>32</v>
      </c>
      <c r="H1060" t="s">
        <v>33</v>
      </c>
      <c r="I1060">
        <v>0</v>
      </c>
      <c r="J1060" t="s">
        <v>34</v>
      </c>
      <c r="K1060" t="s">
        <v>35</v>
      </c>
      <c r="L1060">
        <v>0.01</v>
      </c>
      <c r="M1060" t="s">
        <v>32</v>
      </c>
      <c r="N1060">
        <v>1</v>
      </c>
      <c r="O1060" t="str">
        <f t="shared" si="208"/>
        <v/>
      </c>
      <c r="P1060" t="str">
        <f t="shared" si="209"/>
        <v/>
      </c>
      <c r="Q1060">
        <f t="shared" si="210"/>
        <v>31</v>
      </c>
      <c r="R1060" t="str">
        <f t="shared" si="211"/>
        <v/>
      </c>
      <c r="S1060" t="str">
        <f t="shared" si="212"/>
        <v/>
      </c>
      <c r="T1060" t="str">
        <f t="shared" si="213"/>
        <v/>
      </c>
      <c r="U1060" cm="1">
        <f t="array" ref="U1060">MIN(IFERROR(FIND(_xlfn.SEQUENCE(10,,CHAR(48)),F1060),""))</f>
        <v>8</v>
      </c>
      <c r="V1060">
        <f t="shared" si="214"/>
        <v>15</v>
      </c>
      <c r="W1060" t="str">
        <f t="shared" si="215"/>
        <v>312_2851</v>
      </c>
      <c r="X1060" t="str">
        <f t="shared" si="216"/>
        <v>312_2851</v>
      </c>
      <c r="Y1060" t="str">
        <f t="shared" si="217"/>
        <v>A créer</v>
      </c>
      <c r="Z1060">
        <f t="shared" si="218"/>
        <v>0</v>
      </c>
      <c r="AA1060" t="str">
        <f t="shared" si="219"/>
        <v>312_2851 / 29065119</v>
      </c>
      <c r="AB1060">
        <f t="shared" si="220"/>
        <v>29065119</v>
      </c>
      <c r="AC1060" s="10" t="str">
        <f>Sheet1[[#This Row],[Emplacement]]</f>
        <v>A créer</v>
      </c>
      <c r="AD1060" s="10" t="str">
        <f>Sheet1[[#This Row],[Outillage]]</f>
        <v>312_2851</v>
      </c>
    </row>
    <row r="1061" spans="1:30" x14ac:dyDescent="0.25">
      <c r="A1061">
        <v>29065186</v>
      </c>
      <c r="B1061" t="s">
        <v>748</v>
      </c>
      <c r="C1061" t="s">
        <v>28</v>
      </c>
      <c r="D1061" t="s">
        <v>29</v>
      </c>
      <c r="E1061" t="s">
        <v>32</v>
      </c>
      <c r="F1061" t="s">
        <v>749</v>
      </c>
      <c r="G1061" t="s">
        <v>32</v>
      </c>
      <c r="H1061" t="s">
        <v>33</v>
      </c>
      <c r="I1061">
        <v>0</v>
      </c>
      <c r="J1061" t="s">
        <v>34</v>
      </c>
      <c r="K1061" t="s">
        <v>35</v>
      </c>
      <c r="L1061">
        <v>0.01</v>
      </c>
      <c r="M1061" t="s">
        <v>32</v>
      </c>
      <c r="N1061">
        <v>1</v>
      </c>
      <c r="O1061" t="str">
        <f t="shared" si="208"/>
        <v/>
      </c>
      <c r="P1061" t="str">
        <f t="shared" si="209"/>
        <v/>
      </c>
      <c r="Q1061">
        <f t="shared" si="210"/>
        <v>29</v>
      </c>
      <c r="R1061" t="str">
        <f t="shared" si="211"/>
        <v/>
      </c>
      <c r="S1061" t="str">
        <f t="shared" si="212"/>
        <v/>
      </c>
      <c r="T1061" t="str">
        <f t="shared" si="213"/>
        <v/>
      </c>
      <c r="U1061" cm="1">
        <f t="array" ref="U1061">MIN(IFERROR(FIND(_xlfn.SEQUENCE(10,,CHAR(48)),F1061),""))</f>
        <v>8</v>
      </c>
      <c r="V1061">
        <f t="shared" si="214"/>
        <v>15</v>
      </c>
      <c r="W1061" t="str">
        <f t="shared" si="215"/>
        <v>611_1572</v>
      </c>
      <c r="X1061" t="str">
        <f t="shared" si="216"/>
        <v>611_1572</v>
      </c>
      <c r="Y1061" t="str">
        <f t="shared" si="217"/>
        <v>A créer</v>
      </c>
      <c r="Z1061">
        <f t="shared" si="218"/>
        <v>0</v>
      </c>
      <c r="AA1061" t="str">
        <f t="shared" si="219"/>
        <v>611_1572 / 29065186</v>
      </c>
      <c r="AB1061">
        <f t="shared" si="220"/>
        <v>29065186</v>
      </c>
      <c r="AC1061" s="10" t="str">
        <f>Sheet1[[#This Row],[Emplacement]]</f>
        <v>A créer</v>
      </c>
      <c r="AD1061" s="10" t="str">
        <f>Sheet1[[#This Row],[Outillage]]</f>
        <v>611_1572</v>
      </c>
    </row>
    <row r="1062" spans="1:30" x14ac:dyDescent="0.25">
      <c r="A1062">
        <v>29065187</v>
      </c>
      <c r="B1062" t="s">
        <v>750</v>
      </c>
      <c r="C1062" t="s">
        <v>28</v>
      </c>
      <c r="D1062" t="s">
        <v>29</v>
      </c>
      <c r="E1062" t="s">
        <v>32</v>
      </c>
      <c r="F1062" t="s">
        <v>751</v>
      </c>
      <c r="G1062" t="s">
        <v>32</v>
      </c>
      <c r="H1062" t="s">
        <v>33</v>
      </c>
      <c r="I1062">
        <v>0</v>
      </c>
      <c r="J1062" t="s">
        <v>34</v>
      </c>
      <c r="K1062" t="s">
        <v>35</v>
      </c>
      <c r="L1062">
        <v>0.01</v>
      </c>
      <c r="M1062" t="s">
        <v>32</v>
      </c>
      <c r="N1062">
        <v>1</v>
      </c>
      <c r="O1062" t="str">
        <f t="shared" si="208"/>
        <v/>
      </c>
      <c r="P1062" t="str">
        <f t="shared" si="209"/>
        <v/>
      </c>
      <c r="Q1062">
        <f t="shared" si="210"/>
        <v>29</v>
      </c>
      <c r="R1062" t="str">
        <f t="shared" si="211"/>
        <v/>
      </c>
      <c r="S1062" t="str">
        <f t="shared" si="212"/>
        <v/>
      </c>
      <c r="T1062" t="str">
        <f t="shared" si="213"/>
        <v/>
      </c>
      <c r="U1062" cm="1">
        <f t="array" ref="U1062">MIN(IFERROR(FIND(_xlfn.SEQUENCE(10,,CHAR(48)),F1062),""))</f>
        <v>8</v>
      </c>
      <c r="V1062">
        <f t="shared" si="214"/>
        <v>15</v>
      </c>
      <c r="W1062" t="str">
        <f t="shared" si="215"/>
        <v>611_1641</v>
      </c>
      <c r="X1062" t="str">
        <f t="shared" si="216"/>
        <v>611_1641</v>
      </c>
      <c r="Y1062" t="str">
        <f t="shared" si="217"/>
        <v>A créer</v>
      </c>
      <c r="Z1062">
        <f t="shared" si="218"/>
        <v>0</v>
      </c>
      <c r="AA1062" t="str">
        <f t="shared" si="219"/>
        <v>611_1641 / 29065187</v>
      </c>
      <c r="AB1062">
        <f t="shared" si="220"/>
        <v>29065187</v>
      </c>
      <c r="AC1062" s="10" t="str">
        <f>Sheet1[[#This Row],[Emplacement]]</f>
        <v>A créer</v>
      </c>
      <c r="AD1062" s="10" t="str">
        <f>Sheet1[[#This Row],[Outillage]]</f>
        <v>611_1641</v>
      </c>
    </row>
    <row r="1063" spans="1:30" x14ac:dyDescent="0.25">
      <c r="A1063">
        <v>29065188</v>
      </c>
      <c r="B1063" t="s">
        <v>752</v>
      </c>
      <c r="C1063" t="s">
        <v>28</v>
      </c>
      <c r="D1063" t="s">
        <v>29</v>
      </c>
      <c r="E1063" t="s">
        <v>32</v>
      </c>
      <c r="F1063" t="s">
        <v>753</v>
      </c>
      <c r="G1063" t="s">
        <v>32</v>
      </c>
      <c r="H1063" t="s">
        <v>33</v>
      </c>
      <c r="I1063">
        <v>0</v>
      </c>
      <c r="J1063" t="s">
        <v>34</v>
      </c>
      <c r="K1063" t="s">
        <v>35</v>
      </c>
      <c r="L1063">
        <v>0.01</v>
      </c>
      <c r="M1063" t="s">
        <v>32</v>
      </c>
      <c r="N1063">
        <v>1</v>
      </c>
      <c r="O1063" t="str">
        <f t="shared" si="208"/>
        <v/>
      </c>
      <c r="P1063" t="str">
        <f t="shared" si="209"/>
        <v/>
      </c>
      <c r="Q1063">
        <f t="shared" si="210"/>
        <v>29</v>
      </c>
      <c r="R1063" t="str">
        <f t="shared" si="211"/>
        <v/>
      </c>
      <c r="S1063" t="str">
        <f t="shared" si="212"/>
        <v/>
      </c>
      <c r="T1063" t="str">
        <f t="shared" si="213"/>
        <v/>
      </c>
      <c r="U1063" cm="1">
        <f t="array" ref="U1063">MIN(IFERROR(FIND(_xlfn.SEQUENCE(10,,CHAR(48)),F1063),""))</f>
        <v>8</v>
      </c>
      <c r="V1063">
        <f t="shared" si="214"/>
        <v>15</v>
      </c>
      <c r="W1063" t="str">
        <f t="shared" si="215"/>
        <v>611_1738</v>
      </c>
      <c r="X1063" t="str">
        <f t="shared" si="216"/>
        <v>611_1738</v>
      </c>
      <c r="Y1063" t="str">
        <f t="shared" si="217"/>
        <v>A créer</v>
      </c>
      <c r="Z1063">
        <f t="shared" si="218"/>
        <v>0</v>
      </c>
      <c r="AA1063" t="str">
        <f t="shared" si="219"/>
        <v>611_1738 / 29065188</v>
      </c>
      <c r="AB1063">
        <f t="shared" si="220"/>
        <v>29065188</v>
      </c>
      <c r="AC1063" s="10" t="str">
        <f>Sheet1[[#This Row],[Emplacement]]</f>
        <v>A créer</v>
      </c>
      <c r="AD1063" s="10" t="str">
        <f>Sheet1[[#This Row],[Outillage]]</f>
        <v>611_1738</v>
      </c>
    </row>
    <row r="1064" spans="1:30" x14ac:dyDescent="0.25">
      <c r="A1064">
        <v>29065189</v>
      </c>
      <c r="B1064" t="s">
        <v>754</v>
      </c>
      <c r="C1064" t="s">
        <v>28</v>
      </c>
      <c r="D1064" t="s">
        <v>29</v>
      </c>
      <c r="E1064" t="s">
        <v>32</v>
      </c>
      <c r="F1064" t="s">
        <v>755</v>
      </c>
      <c r="G1064" t="s">
        <v>32</v>
      </c>
      <c r="H1064" t="s">
        <v>33</v>
      </c>
      <c r="I1064">
        <v>0</v>
      </c>
      <c r="J1064" t="s">
        <v>34</v>
      </c>
      <c r="K1064" t="s">
        <v>35</v>
      </c>
      <c r="L1064">
        <v>0.01</v>
      </c>
      <c r="M1064" t="s">
        <v>32</v>
      </c>
      <c r="N1064">
        <v>1</v>
      </c>
      <c r="O1064" t="str">
        <f t="shared" si="208"/>
        <v/>
      </c>
      <c r="P1064" t="str">
        <f t="shared" si="209"/>
        <v/>
      </c>
      <c r="Q1064">
        <f t="shared" si="210"/>
        <v>29</v>
      </c>
      <c r="R1064" t="str">
        <f t="shared" si="211"/>
        <v/>
      </c>
      <c r="S1064" t="str">
        <f t="shared" si="212"/>
        <v/>
      </c>
      <c r="T1064" t="str">
        <f t="shared" si="213"/>
        <v/>
      </c>
      <c r="U1064" cm="1">
        <f t="array" ref="U1064">MIN(IFERROR(FIND(_xlfn.SEQUENCE(10,,CHAR(48)),F1064),""))</f>
        <v>8</v>
      </c>
      <c r="V1064">
        <f t="shared" si="214"/>
        <v>15</v>
      </c>
      <c r="W1064" t="str">
        <f t="shared" si="215"/>
        <v>611_1750</v>
      </c>
      <c r="X1064" t="str">
        <f t="shared" si="216"/>
        <v>611_1750</v>
      </c>
      <c r="Y1064" t="str">
        <f t="shared" si="217"/>
        <v>A créer</v>
      </c>
      <c r="Z1064">
        <f t="shared" si="218"/>
        <v>0</v>
      </c>
      <c r="AA1064" t="str">
        <f t="shared" si="219"/>
        <v>611_1750 / 29065189</v>
      </c>
      <c r="AB1064">
        <f t="shared" si="220"/>
        <v>29065189</v>
      </c>
      <c r="AC1064" s="10" t="str">
        <f>Sheet1[[#This Row],[Emplacement]]</f>
        <v>A créer</v>
      </c>
      <c r="AD1064" s="10" t="str">
        <f>Sheet1[[#This Row],[Outillage]]</f>
        <v>611_1750</v>
      </c>
    </row>
    <row r="1065" spans="1:30" x14ac:dyDescent="0.25">
      <c r="A1065">
        <v>29065190</v>
      </c>
      <c r="B1065" t="s">
        <v>756</v>
      </c>
      <c r="C1065" t="s">
        <v>28</v>
      </c>
      <c r="D1065" t="s">
        <v>29</v>
      </c>
      <c r="E1065" t="s">
        <v>32</v>
      </c>
      <c r="F1065" t="s">
        <v>757</v>
      </c>
      <c r="G1065" t="s">
        <v>32</v>
      </c>
      <c r="H1065" t="s">
        <v>33</v>
      </c>
      <c r="I1065">
        <v>0</v>
      </c>
      <c r="J1065" t="s">
        <v>34</v>
      </c>
      <c r="K1065" t="s">
        <v>35</v>
      </c>
      <c r="L1065">
        <v>0.01</v>
      </c>
      <c r="M1065" t="s">
        <v>32</v>
      </c>
      <c r="N1065">
        <v>1</v>
      </c>
      <c r="O1065" t="str">
        <f t="shared" si="208"/>
        <v/>
      </c>
      <c r="P1065" t="str">
        <f t="shared" si="209"/>
        <v/>
      </c>
      <c r="Q1065">
        <f t="shared" si="210"/>
        <v>29</v>
      </c>
      <c r="R1065" t="str">
        <f t="shared" si="211"/>
        <v/>
      </c>
      <c r="S1065" t="str">
        <f t="shared" si="212"/>
        <v/>
      </c>
      <c r="T1065" t="str">
        <f t="shared" si="213"/>
        <v/>
      </c>
      <c r="U1065" cm="1">
        <f t="array" ref="U1065">MIN(IFERROR(FIND(_xlfn.SEQUENCE(10,,CHAR(48)),F1065),""))</f>
        <v>8</v>
      </c>
      <c r="V1065">
        <f t="shared" si="214"/>
        <v>15</v>
      </c>
      <c r="W1065" t="str">
        <f t="shared" si="215"/>
        <v>611_1760</v>
      </c>
      <c r="X1065" t="str">
        <f t="shared" si="216"/>
        <v>611_1760</v>
      </c>
      <c r="Y1065" t="str">
        <f t="shared" si="217"/>
        <v>A créer</v>
      </c>
      <c r="Z1065">
        <f t="shared" si="218"/>
        <v>0</v>
      </c>
      <c r="AA1065" t="str">
        <f t="shared" si="219"/>
        <v>611_1760 / 29065190</v>
      </c>
      <c r="AB1065">
        <f t="shared" si="220"/>
        <v>29065190</v>
      </c>
      <c r="AC1065" s="10" t="str">
        <f>Sheet1[[#This Row],[Emplacement]]</f>
        <v>A créer</v>
      </c>
      <c r="AD1065" s="10" t="str">
        <f>Sheet1[[#This Row],[Outillage]]</f>
        <v>611_1760</v>
      </c>
    </row>
    <row r="1066" spans="1:30" x14ac:dyDescent="0.25">
      <c r="A1066">
        <v>29065191</v>
      </c>
      <c r="B1066" t="s">
        <v>758</v>
      </c>
      <c r="C1066" t="s">
        <v>28</v>
      </c>
      <c r="D1066" t="s">
        <v>29</v>
      </c>
      <c r="E1066" t="s">
        <v>32</v>
      </c>
      <c r="F1066" t="s">
        <v>759</v>
      </c>
      <c r="G1066" t="s">
        <v>32</v>
      </c>
      <c r="H1066" t="s">
        <v>33</v>
      </c>
      <c r="I1066">
        <v>0</v>
      </c>
      <c r="J1066" t="s">
        <v>34</v>
      </c>
      <c r="K1066" t="s">
        <v>35</v>
      </c>
      <c r="L1066">
        <v>0.01</v>
      </c>
      <c r="M1066" t="s">
        <v>32</v>
      </c>
      <c r="N1066">
        <v>1</v>
      </c>
      <c r="O1066" t="str">
        <f t="shared" si="208"/>
        <v/>
      </c>
      <c r="P1066" t="str">
        <f t="shared" si="209"/>
        <v/>
      </c>
      <c r="Q1066">
        <f t="shared" si="210"/>
        <v>29</v>
      </c>
      <c r="R1066" t="str">
        <f t="shared" si="211"/>
        <v/>
      </c>
      <c r="S1066" t="str">
        <f t="shared" si="212"/>
        <v/>
      </c>
      <c r="T1066" t="str">
        <f t="shared" si="213"/>
        <v/>
      </c>
      <c r="U1066" cm="1">
        <f t="array" ref="U1066">MIN(IFERROR(FIND(_xlfn.SEQUENCE(10,,CHAR(48)),F1066),""))</f>
        <v>8</v>
      </c>
      <c r="V1066">
        <f t="shared" si="214"/>
        <v>15</v>
      </c>
      <c r="W1066" t="str">
        <f t="shared" si="215"/>
        <v>611_1769</v>
      </c>
      <c r="X1066" t="str">
        <f t="shared" si="216"/>
        <v>611_1769</v>
      </c>
      <c r="Y1066" t="str">
        <f t="shared" si="217"/>
        <v>A créer</v>
      </c>
      <c r="Z1066">
        <f t="shared" si="218"/>
        <v>0</v>
      </c>
      <c r="AA1066" t="str">
        <f t="shared" si="219"/>
        <v>611_1769 / 29065191</v>
      </c>
      <c r="AB1066">
        <f t="shared" si="220"/>
        <v>29065191</v>
      </c>
      <c r="AC1066" s="10" t="str">
        <f>Sheet1[[#This Row],[Emplacement]]</f>
        <v>A créer</v>
      </c>
      <c r="AD1066" s="10" t="str">
        <f>Sheet1[[#This Row],[Outillage]]</f>
        <v>611_1769</v>
      </c>
    </row>
    <row r="1067" spans="1:30" x14ac:dyDescent="0.25">
      <c r="A1067">
        <v>29065192</v>
      </c>
      <c r="B1067" t="s">
        <v>760</v>
      </c>
      <c r="C1067" t="s">
        <v>28</v>
      </c>
      <c r="D1067" t="s">
        <v>29</v>
      </c>
      <c r="E1067" t="s">
        <v>32</v>
      </c>
      <c r="F1067" t="s">
        <v>761</v>
      </c>
      <c r="G1067" t="s">
        <v>32</v>
      </c>
      <c r="H1067" t="s">
        <v>33</v>
      </c>
      <c r="I1067">
        <v>0</v>
      </c>
      <c r="J1067" t="s">
        <v>34</v>
      </c>
      <c r="K1067" t="s">
        <v>35</v>
      </c>
      <c r="L1067">
        <v>0.01</v>
      </c>
      <c r="M1067" t="s">
        <v>32</v>
      </c>
      <c r="N1067">
        <v>1</v>
      </c>
      <c r="O1067" t="str">
        <f t="shared" si="208"/>
        <v/>
      </c>
      <c r="P1067" t="str">
        <f t="shared" si="209"/>
        <v/>
      </c>
      <c r="Q1067">
        <f t="shared" si="210"/>
        <v>29</v>
      </c>
      <c r="R1067" t="str">
        <f t="shared" si="211"/>
        <v/>
      </c>
      <c r="S1067" t="str">
        <f t="shared" si="212"/>
        <v/>
      </c>
      <c r="T1067" t="str">
        <f t="shared" si="213"/>
        <v/>
      </c>
      <c r="U1067" cm="1">
        <f t="array" ref="U1067">MIN(IFERROR(FIND(_xlfn.SEQUENCE(10,,CHAR(48)),F1067),""))</f>
        <v>8</v>
      </c>
      <c r="V1067">
        <f t="shared" si="214"/>
        <v>15</v>
      </c>
      <c r="W1067" t="str">
        <f t="shared" si="215"/>
        <v>611_1771</v>
      </c>
      <c r="X1067" t="str">
        <f t="shared" si="216"/>
        <v>611_1771</v>
      </c>
      <c r="Y1067" t="str">
        <f t="shared" si="217"/>
        <v>A créer</v>
      </c>
      <c r="Z1067">
        <f t="shared" si="218"/>
        <v>0</v>
      </c>
      <c r="AA1067" t="str">
        <f t="shared" si="219"/>
        <v>611_1771 / 29065192</v>
      </c>
      <c r="AB1067">
        <f t="shared" si="220"/>
        <v>29065192</v>
      </c>
      <c r="AC1067" s="10" t="str">
        <f>Sheet1[[#This Row],[Emplacement]]</f>
        <v>A créer</v>
      </c>
      <c r="AD1067" s="10" t="str">
        <f>Sheet1[[#This Row],[Outillage]]</f>
        <v>611_1771</v>
      </c>
    </row>
    <row r="1068" spans="1:30" x14ac:dyDescent="0.25">
      <c r="A1068">
        <v>29065193</v>
      </c>
      <c r="B1068" t="s">
        <v>762</v>
      </c>
      <c r="C1068" t="s">
        <v>28</v>
      </c>
      <c r="D1068" t="s">
        <v>29</v>
      </c>
      <c r="E1068" t="s">
        <v>32</v>
      </c>
      <c r="F1068" t="s">
        <v>763</v>
      </c>
      <c r="G1068" t="s">
        <v>32</v>
      </c>
      <c r="H1068" t="s">
        <v>33</v>
      </c>
      <c r="I1068">
        <v>0</v>
      </c>
      <c r="J1068" t="s">
        <v>34</v>
      </c>
      <c r="K1068" t="s">
        <v>35</v>
      </c>
      <c r="L1068">
        <v>0.01</v>
      </c>
      <c r="M1068" t="s">
        <v>32</v>
      </c>
      <c r="N1068">
        <v>1</v>
      </c>
      <c r="O1068" t="str">
        <f t="shared" si="208"/>
        <v/>
      </c>
      <c r="P1068" t="str">
        <f t="shared" si="209"/>
        <v/>
      </c>
      <c r="Q1068">
        <f t="shared" si="210"/>
        <v>29</v>
      </c>
      <c r="R1068" t="str">
        <f t="shared" si="211"/>
        <v/>
      </c>
      <c r="S1068" t="str">
        <f t="shared" si="212"/>
        <v/>
      </c>
      <c r="T1068" t="str">
        <f t="shared" si="213"/>
        <v/>
      </c>
      <c r="U1068" cm="1">
        <f t="array" ref="U1068">MIN(IFERROR(FIND(_xlfn.SEQUENCE(10,,CHAR(48)),F1068),""))</f>
        <v>8</v>
      </c>
      <c r="V1068">
        <f t="shared" si="214"/>
        <v>15</v>
      </c>
      <c r="W1068" t="str">
        <f t="shared" si="215"/>
        <v>611_1773</v>
      </c>
      <c r="X1068" t="str">
        <f t="shared" si="216"/>
        <v>611_1773</v>
      </c>
      <c r="Y1068" t="str">
        <f t="shared" si="217"/>
        <v>A créer</v>
      </c>
      <c r="Z1068">
        <f t="shared" si="218"/>
        <v>0</v>
      </c>
      <c r="AA1068" t="str">
        <f t="shared" si="219"/>
        <v>611_1773 / 29065193</v>
      </c>
      <c r="AB1068">
        <f t="shared" si="220"/>
        <v>29065193</v>
      </c>
      <c r="AC1068" s="10" t="str">
        <f>Sheet1[[#This Row],[Emplacement]]</f>
        <v>A créer</v>
      </c>
      <c r="AD1068" s="10" t="str">
        <f>Sheet1[[#This Row],[Outillage]]</f>
        <v>611_1773</v>
      </c>
    </row>
    <row r="1069" spans="1:30" x14ac:dyDescent="0.25">
      <c r="A1069">
        <v>29065194</v>
      </c>
      <c r="B1069" t="s">
        <v>764</v>
      </c>
      <c r="C1069" t="s">
        <v>28</v>
      </c>
      <c r="D1069" t="s">
        <v>29</v>
      </c>
      <c r="E1069" t="s">
        <v>32</v>
      </c>
      <c r="F1069" t="s">
        <v>765</v>
      </c>
      <c r="G1069" t="s">
        <v>32</v>
      </c>
      <c r="H1069" t="s">
        <v>33</v>
      </c>
      <c r="I1069">
        <v>0</v>
      </c>
      <c r="J1069" t="s">
        <v>34</v>
      </c>
      <c r="K1069" t="s">
        <v>35</v>
      </c>
      <c r="L1069">
        <v>0.01</v>
      </c>
      <c r="M1069" t="s">
        <v>32</v>
      </c>
      <c r="N1069">
        <v>1</v>
      </c>
      <c r="O1069" t="str">
        <f t="shared" si="208"/>
        <v/>
      </c>
      <c r="P1069" t="str">
        <f t="shared" si="209"/>
        <v/>
      </c>
      <c r="Q1069">
        <f t="shared" si="210"/>
        <v>27</v>
      </c>
      <c r="R1069" t="str">
        <f t="shared" si="211"/>
        <v/>
      </c>
      <c r="S1069" t="str">
        <f t="shared" si="212"/>
        <v/>
      </c>
      <c r="T1069" t="str">
        <f t="shared" si="213"/>
        <v/>
      </c>
      <c r="U1069" cm="1">
        <f t="array" ref="U1069">MIN(IFERROR(FIND(_xlfn.SEQUENCE(10,,CHAR(48)),F1069),""))</f>
        <v>8</v>
      </c>
      <c r="V1069">
        <f t="shared" si="214"/>
        <v>15</v>
      </c>
      <c r="W1069" t="str">
        <f t="shared" si="215"/>
        <v>611_2040</v>
      </c>
      <c r="X1069" t="str">
        <f t="shared" si="216"/>
        <v>611_2040</v>
      </c>
      <c r="Y1069" t="str">
        <f t="shared" si="217"/>
        <v>A créer</v>
      </c>
      <c r="Z1069">
        <f t="shared" si="218"/>
        <v>0</v>
      </c>
      <c r="AA1069" t="str">
        <f t="shared" si="219"/>
        <v>611_2040 / 29065194</v>
      </c>
      <c r="AB1069">
        <f t="shared" si="220"/>
        <v>29065194</v>
      </c>
      <c r="AC1069" s="10" t="str">
        <f>Sheet1[[#This Row],[Emplacement]]</f>
        <v>A créer</v>
      </c>
      <c r="AD1069" s="10" t="str">
        <f>Sheet1[[#This Row],[Outillage]]</f>
        <v>611_2040</v>
      </c>
    </row>
    <row r="1070" spans="1:30" x14ac:dyDescent="0.25">
      <c r="A1070">
        <v>29065195</v>
      </c>
      <c r="B1070" t="s">
        <v>766</v>
      </c>
      <c r="C1070" t="s">
        <v>28</v>
      </c>
      <c r="D1070" t="s">
        <v>29</v>
      </c>
      <c r="E1070" t="s">
        <v>32</v>
      </c>
      <c r="F1070" t="s">
        <v>767</v>
      </c>
      <c r="G1070" t="s">
        <v>32</v>
      </c>
      <c r="H1070" t="s">
        <v>33</v>
      </c>
      <c r="I1070">
        <v>0</v>
      </c>
      <c r="J1070" t="s">
        <v>34</v>
      </c>
      <c r="K1070" t="s">
        <v>35</v>
      </c>
      <c r="L1070">
        <v>0.01</v>
      </c>
      <c r="M1070" t="s">
        <v>32</v>
      </c>
      <c r="N1070">
        <v>1</v>
      </c>
      <c r="O1070" t="str">
        <f t="shared" si="208"/>
        <v/>
      </c>
      <c r="P1070" t="str">
        <f t="shared" si="209"/>
        <v/>
      </c>
      <c r="Q1070">
        <f t="shared" si="210"/>
        <v>29</v>
      </c>
      <c r="R1070" t="str">
        <f t="shared" si="211"/>
        <v/>
      </c>
      <c r="S1070" t="str">
        <f t="shared" si="212"/>
        <v/>
      </c>
      <c r="T1070" t="str">
        <f t="shared" si="213"/>
        <v/>
      </c>
      <c r="U1070" cm="1">
        <f t="array" ref="U1070">MIN(IFERROR(FIND(_xlfn.SEQUENCE(10,,CHAR(48)),F1070),""))</f>
        <v>8</v>
      </c>
      <c r="V1070">
        <f t="shared" si="214"/>
        <v>15</v>
      </c>
      <c r="W1070" t="str">
        <f t="shared" si="215"/>
        <v>611_2065</v>
      </c>
      <c r="X1070" t="str">
        <f t="shared" si="216"/>
        <v>611_2065</v>
      </c>
      <c r="Y1070" t="str">
        <f t="shared" si="217"/>
        <v>A créer</v>
      </c>
      <c r="Z1070">
        <f t="shared" si="218"/>
        <v>0</v>
      </c>
      <c r="AA1070" t="str">
        <f t="shared" si="219"/>
        <v>611_2065 / 29065195</v>
      </c>
      <c r="AB1070">
        <f t="shared" si="220"/>
        <v>29065195</v>
      </c>
      <c r="AC1070" s="10" t="str">
        <f>Sheet1[[#This Row],[Emplacement]]</f>
        <v>A créer</v>
      </c>
      <c r="AD1070" s="10" t="str">
        <f>Sheet1[[#This Row],[Outillage]]</f>
        <v>611_2065</v>
      </c>
    </row>
    <row r="1071" spans="1:30" x14ac:dyDescent="0.25">
      <c r="A1071">
        <v>29065196</v>
      </c>
      <c r="B1071" t="s">
        <v>768</v>
      </c>
      <c r="C1071" t="s">
        <v>28</v>
      </c>
      <c r="D1071" t="s">
        <v>29</v>
      </c>
      <c r="E1071" t="s">
        <v>32</v>
      </c>
      <c r="F1071" t="s">
        <v>769</v>
      </c>
      <c r="G1071" t="s">
        <v>32</v>
      </c>
      <c r="H1071" t="s">
        <v>33</v>
      </c>
      <c r="I1071">
        <v>0</v>
      </c>
      <c r="J1071" t="s">
        <v>34</v>
      </c>
      <c r="K1071" t="s">
        <v>35</v>
      </c>
      <c r="L1071">
        <v>0.01</v>
      </c>
      <c r="M1071" t="s">
        <v>32</v>
      </c>
      <c r="N1071">
        <v>1</v>
      </c>
      <c r="O1071" t="str">
        <f t="shared" si="208"/>
        <v/>
      </c>
      <c r="P1071" t="str">
        <f t="shared" si="209"/>
        <v/>
      </c>
      <c r="Q1071">
        <f t="shared" si="210"/>
        <v>29</v>
      </c>
      <c r="R1071" t="str">
        <f t="shared" si="211"/>
        <v/>
      </c>
      <c r="S1071" t="str">
        <f t="shared" si="212"/>
        <v/>
      </c>
      <c r="T1071" t="str">
        <f t="shared" si="213"/>
        <v/>
      </c>
      <c r="U1071" cm="1">
        <f t="array" ref="U1071">MIN(IFERROR(FIND(_xlfn.SEQUENCE(10,,CHAR(48)),F1071),""))</f>
        <v>8</v>
      </c>
      <c r="V1071">
        <f t="shared" si="214"/>
        <v>15</v>
      </c>
      <c r="W1071" t="str">
        <f t="shared" si="215"/>
        <v>611_2085</v>
      </c>
      <c r="X1071" t="str">
        <f t="shared" si="216"/>
        <v>611_2085</v>
      </c>
      <c r="Y1071" t="str">
        <f t="shared" si="217"/>
        <v>A créer</v>
      </c>
      <c r="Z1071">
        <f t="shared" si="218"/>
        <v>0</v>
      </c>
      <c r="AA1071" t="str">
        <f t="shared" si="219"/>
        <v>611_2085 / 29065196</v>
      </c>
      <c r="AB1071">
        <f t="shared" si="220"/>
        <v>29065196</v>
      </c>
      <c r="AC1071" s="10" t="str">
        <f>Sheet1[[#This Row],[Emplacement]]</f>
        <v>A créer</v>
      </c>
      <c r="AD1071" s="10" t="str">
        <f>Sheet1[[#This Row],[Outillage]]</f>
        <v>611_2085</v>
      </c>
    </row>
    <row r="1072" spans="1:30" x14ac:dyDescent="0.25">
      <c r="A1072">
        <v>29065197</v>
      </c>
      <c r="B1072" t="s">
        <v>770</v>
      </c>
      <c r="C1072" t="s">
        <v>28</v>
      </c>
      <c r="D1072" t="s">
        <v>29</v>
      </c>
      <c r="E1072" t="s">
        <v>32</v>
      </c>
      <c r="F1072" t="s">
        <v>771</v>
      </c>
      <c r="G1072" t="s">
        <v>32</v>
      </c>
      <c r="H1072" t="s">
        <v>33</v>
      </c>
      <c r="I1072">
        <v>0</v>
      </c>
      <c r="J1072" t="s">
        <v>34</v>
      </c>
      <c r="K1072" t="s">
        <v>35</v>
      </c>
      <c r="L1072">
        <v>0.01</v>
      </c>
      <c r="M1072" t="s">
        <v>32</v>
      </c>
      <c r="N1072">
        <v>1</v>
      </c>
      <c r="O1072" t="str">
        <f t="shared" si="208"/>
        <v/>
      </c>
      <c r="P1072" t="str">
        <f t="shared" si="209"/>
        <v/>
      </c>
      <c r="Q1072">
        <f t="shared" si="210"/>
        <v>29</v>
      </c>
      <c r="R1072" t="str">
        <f t="shared" si="211"/>
        <v/>
      </c>
      <c r="S1072" t="str">
        <f t="shared" si="212"/>
        <v/>
      </c>
      <c r="T1072" t="str">
        <f t="shared" si="213"/>
        <v/>
      </c>
      <c r="U1072" cm="1">
        <f t="array" ref="U1072">MIN(IFERROR(FIND(_xlfn.SEQUENCE(10,,CHAR(48)),F1072),""))</f>
        <v>8</v>
      </c>
      <c r="V1072">
        <f t="shared" si="214"/>
        <v>15</v>
      </c>
      <c r="W1072" t="str">
        <f t="shared" si="215"/>
        <v>611_2106</v>
      </c>
      <c r="X1072" t="str">
        <f t="shared" si="216"/>
        <v>611_2106</v>
      </c>
      <c r="Y1072" t="str">
        <f t="shared" si="217"/>
        <v>A créer</v>
      </c>
      <c r="Z1072">
        <f t="shared" si="218"/>
        <v>0</v>
      </c>
      <c r="AA1072" t="str">
        <f t="shared" si="219"/>
        <v>611_2106 / 29065197</v>
      </c>
      <c r="AB1072">
        <f t="shared" si="220"/>
        <v>29065197</v>
      </c>
      <c r="AC1072" s="10" t="str">
        <f>Sheet1[[#This Row],[Emplacement]]</f>
        <v>A créer</v>
      </c>
      <c r="AD1072" s="10" t="str">
        <f>Sheet1[[#This Row],[Outillage]]</f>
        <v>611_2106</v>
      </c>
    </row>
    <row r="1073" spans="1:30" x14ac:dyDescent="0.25">
      <c r="A1073">
        <v>29065198</v>
      </c>
      <c r="B1073" t="s">
        <v>772</v>
      </c>
      <c r="C1073" t="s">
        <v>28</v>
      </c>
      <c r="D1073" t="s">
        <v>29</v>
      </c>
      <c r="E1073" t="s">
        <v>32</v>
      </c>
      <c r="F1073" t="s">
        <v>773</v>
      </c>
      <c r="G1073" t="s">
        <v>32</v>
      </c>
      <c r="H1073" t="s">
        <v>33</v>
      </c>
      <c r="I1073">
        <v>0</v>
      </c>
      <c r="J1073" t="s">
        <v>34</v>
      </c>
      <c r="K1073" t="s">
        <v>35</v>
      </c>
      <c r="L1073">
        <v>0.01</v>
      </c>
      <c r="M1073" t="s">
        <v>32</v>
      </c>
      <c r="N1073">
        <v>1</v>
      </c>
      <c r="O1073" t="str">
        <f t="shared" si="208"/>
        <v/>
      </c>
      <c r="P1073" t="str">
        <f t="shared" si="209"/>
        <v/>
      </c>
      <c r="Q1073">
        <f t="shared" si="210"/>
        <v>29</v>
      </c>
      <c r="R1073" t="str">
        <f t="shared" si="211"/>
        <v/>
      </c>
      <c r="S1073" t="str">
        <f t="shared" si="212"/>
        <v/>
      </c>
      <c r="T1073" t="str">
        <f t="shared" si="213"/>
        <v/>
      </c>
      <c r="U1073" cm="1">
        <f t="array" ref="U1073">MIN(IFERROR(FIND(_xlfn.SEQUENCE(10,,CHAR(48)),F1073),""))</f>
        <v>8</v>
      </c>
      <c r="V1073">
        <f t="shared" si="214"/>
        <v>15</v>
      </c>
      <c r="W1073" t="str">
        <f t="shared" si="215"/>
        <v>611_2107</v>
      </c>
      <c r="X1073" t="str">
        <f t="shared" si="216"/>
        <v>611_2107</v>
      </c>
      <c r="Y1073" t="str">
        <f t="shared" si="217"/>
        <v>A créer</v>
      </c>
      <c r="Z1073">
        <f t="shared" si="218"/>
        <v>0</v>
      </c>
      <c r="AA1073" t="str">
        <f t="shared" si="219"/>
        <v>611_2107 / 29065198</v>
      </c>
      <c r="AB1073">
        <f t="shared" si="220"/>
        <v>29065198</v>
      </c>
      <c r="AC1073" s="10" t="str">
        <f>Sheet1[[#This Row],[Emplacement]]</f>
        <v>A créer</v>
      </c>
      <c r="AD1073" s="10" t="str">
        <f>Sheet1[[#This Row],[Outillage]]</f>
        <v>611_2107</v>
      </c>
    </row>
    <row r="1074" spans="1:30" x14ac:dyDescent="0.25">
      <c r="A1074">
        <v>29065200</v>
      </c>
      <c r="B1074" t="s">
        <v>774</v>
      </c>
      <c r="C1074" t="s">
        <v>28</v>
      </c>
      <c r="D1074" t="s">
        <v>29</v>
      </c>
      <c r="E1074" t="s">
        <v>32</v>
      </c>
      <c r="F1074" t="s">
        <v>775</v>
      </c>
      <c r="G1074" t="s">
        <v>32</v>
      </c>
      <c r="H1074" t="s">
        <v>33</v>
      </c>
      <c r="I1074">
        <v>0</v>
      </c>
      <c r="J1074" t="s">
        <v>34</v>
      </c>
      <c r="K1074" t="s">
        <v>35</v>
      </c>
      <c r="L1074">
        <v>0.01</v>
      </c>
      <c r="M1074" t="s">
        <v>32</v>
      </c>
      <c r="N1074">
        <v>1</v>
      </c>
      <c r="O1074" t="str">
        <f t="shared" si="208"/>
        <v/>
      </c>
      <c r="P1074" t="str">
        <f t="shared" si="209"/>
        <v/>
      </c>
      <c r="Q1074">
        <f t="shared" si="210"/>
        <v>29</v>
      </c>
      <c r="R1074" t="str">
        <f t="shared" si="211"/>
        <v/>
      </c>
      <c r="S1074" t="str">
        <f t="shared" si="212"/>
        <v/>
      </c>
      <c r="T1074" t="str">
        <f t="shared" si="213"/>
        <v/>
      </c>
      <c r="U1074" cm="1">
        <f t="array" ref="U1074">MIN(IFERROR(FIND(_xlfn.SEQUENCE(10,,CHAR(48)),F1074),""))</f>
        <v>8</v>
      </c>
      <c r="V1074">
        <f t="shared" si="214"/>
        <v>15</v>
      </c>
      <c r="W1074" t="str">
        <f t="shared" si="215"/>
        <v>611_2221</v>
      </c>
      <c r="X1074" t="str">
        <f t="shared" si="216"/>
        <v>611_2221</v>
      </c>
      <c r="Y1074" t="str">
        <f t="shared" si="217"/>
        <v>A créer</v>
      </c>
      <c r="Z1074">
        <f t="shared" si="218"/>
        <v>0</v>
      </c>
      <c r="AA1074" t="str">
        <f t="shared" si="219"/>
        <v>611_2221 / 29065200</v>
      </c>
      <c r="AB1074">
        <f t="shared" si="220"/>
        <v>29065200</v>
      </c>
      <c r="AC1074" s="10" t="str">
        <f>Sheet1[[#This Row],[Emplacement]]</f>
        <v>A créer</v>
      </c>
      <c r="AD1074" s="10" t="str">
        <f>Sheet1[[#This Row],[Outillage]]</f>
        <v>611_2221</v>
      </c>
    </row>
    <row r="1075" spans="1:30" x14ac:dyDescent="0.25">
      <c r="A1075">
        <v>29065201</v>
      </c>
      <c r="B1075" t="s">
        <v>776</v>
      </c>
      <c r="C1075" t="s">
        <v>28</v>
      </c>
      <c r="D1075" t="s">
        <v>29</v>
      </c>
      <c r="E1075" t="s">
        <v>32</v>
      </c>
      <c r="F1075" t="s">
        <v>777</v>
      </c>
      <c r="G1075" t="s">
        <v>32</v>
      </c>
      <c r="H1075" t="s">
        <v>33</v>
      </c>
      <c r="I1075">
        <v>0</v>
      </c>
      <c r="J1075" t="s">
        <v>34</v>
      </c>
      <c r="K1075" t="s">
        <v>35</v>
      </c>
      <c r="L1075">
        <v>0.01</v>
      </c>
      <c r="M1075" t="s">
        <v>32</v>
      </c>
      <c r="N1075">
        <v>1</v>
      </c>
      <c r="O1075" t="str">
        <f t="shared" si="208"/>
        <v/>
      </c>
      <c r="P1075" t="str">
        <f t="shared" si="209"/>
        <v/>
      </c>
      <c r="Q1075">
        <f t="shared" si="210"/>
        <v>28</v>
      </c>
      <c r="R1075" t="str">
        <f t="shared" si="211"/>
        <v/>
      </c>
      <c r="S1075" t="str">
        <f t="shared" si="212"/>
        <v/>
      </c>
      <c r="T1075" t="str">
        <f t="shared" si="213"/>
        <v/>
      </c>
      <c r="U1075" cm="1">
        <f t="array" ref="U1075">MIN(IFERROR(FIND(_xlfn.SEQUENCE(10,,CHAR(48)),F1075),""))</f>
        <v>8</v>
      </c>
      <c r="V1075">
        <f t="shared" si="214"/>
        <v>15</v>
      </c>
      <c r="W1075" t="str">
        <f t="shared" si="215"/>
        <v>611_2286</v>
      </c>
      <c r="X1075" t="str">
        <f t="shared" si="216"/>
        <v>611_2286</v>
      </c>
      <c r="Y1075" t="str">
        <f t="shared" si="217"/>
        <v>A créer</v>
      </c>
      <c r="Z1075">
        <f t="shared" si="218"/>
        <v>0</v>
      </c>
      <c r="AA1075" t="str">
        <f t="shared" si="219"/>
        <v>611_2286 / 29065201</v>
      </c>
      <c r="AB1075">
        <f t="shared" si="220"/>
        <v>29065201</v>
      </c>
      <c r="AC1075" s="10" t="str">
        <f>Sheet1[[#This Row],[Emplacement]]</f>
        <v>A créer</v>
      </c>
      <c r="AD1075" s="10" t="str">
        <f>Sheet1[[#This Row],[Outillage]]</f>
        <v>611_2286</v>
      </c>
    </row>
    <row r="1076" spans="1:30" x14ac:dyDescent="0.25">
      <c r="A1076">
        <v>29065202</v>
      </c>
      <c r="B1076" t="s">
        <v>778</v>
      </c>
      <c r="C1076" t="s">
        <v>28</v>
      </c>
      <c r="D1076" t="s">
        <v>29</v>
      </c>
      <c r="E1076" t="s">
        <v>32</v>
      </c>
      <c r="F1076" t="s">
        <v>779</v>
      </c>
      <c r="G1076" t="s">
        <v>32</v>
      </c>
      <c r="H1076" t="s">
        <v>33</v>
      </c>
      <c r="I1076">
        <v>0</v>
      </c>
      <c r="J1076" t="s">
        <v>34</v>
      </c>
      <c r="K1076" t="s">
        <v>35</v>
      </c>
      <c r="L1076">
        <v>0.01</v>
      </c>
      <c r="M1076" t="s">
        <v>32</v>
      </c>
      <c r="N1076">
        <v>1</v>
      </c>
      <c r="O1076" t="str">
        <f t="shared" si="208"/>
        <v/>
      </c>
      <c r="P1076" t="str">
        <f t="shared" si="209"/>
        <v/>
      </c>
      <c r="Q1076">
        <f t="shared" si="210"/>
        <v>29</v>
      </c>
      <c r="R1076" t="str">
        <f t="shared" si="211"/>
        <v/>
      </c>
      <c r="S1076" t="str">
        <f t="shared" si="212"/>
        <v/>
      </c>
      <c r="T1076" t="str">
        <f t="shared" si="213"/>
        <v/>
      </c>
      <c r="U1076" cm="1">
        <f t="array" ref="U1076">MIN(IFERROR(FIND(_xlfn.SEQUENCE(10,,CHAR(48)),F1076),""))</f>
        <v>8</v>
      </c>
      <c r="V1076">
        <f t="shared" si="214"/>
        <v>15</v>
      </c>
      <c r="W1076" t="str">
        <f t="shared" si="215"/>
        <v>611_2307</v>
      </c>
      <c r="X1076" t="str">
        <f t="shared" si="216"/>
        <v>611_2307</v>
      </c>
      <c r="Y1076" t="str">
        <f t="shared" si="217"/>
        <v>A créer</v>
      </c>
      <c r="Z1076">
        <f t="shared" si="218"/>
        <v>0</v>
      </c>
      <c r="AA1076" t="str">
        <f t="shared" si="219"/>
        <v>611_2307 / 29065202</v>
      </c>
      <c r="AB1076">
        <f t="shared" si="220"/>
        <v>29065202</v>
      </c>
      <c r="AC1076" s="10" t="str">
        <f>Sheet1[[#This Row],[Emplacement]]</f>
        <v>A créer</v>
      </c>
      <c r="AD1076" s="10" t="str">
        <f>Sheet1[[#This Row],[Outillage]]</f>
        <v>611_2307</v>
      </c>
    </row>
    <row r="1077" spans="1:30" x14ac:dyDescent="0.25">
      <c r="A1077">
        <v>29065203</v>
      </c>
      <c r="B1077" t="s">
        <v>780</v>
      </c>
      <c r="C1077" t="s">
        <v>28</v>
      </c>
      <c r="D1077" t="s">
        <v>29</v>
      </c>
      <c r="E1077" t="s">
        <v>32</v>
      </c>
      <c r="F1077" t="s">
        <v>781</v>
      </c>
      <c r="G1077" t="s">
        <v>32</v>
      </c>
      <c r="H1077" t="s">
        <v>33</v>
      </c>
      <c r="I1077">
        <v>0</v>
      </c>
      <c r="J1077" t="s">
        <v>34</v>
      </c>
      <c r="K1077" t="s">
        <v>35</v>
      </c>
      <c r="L1077">
        <v>0.01</v>
      </c>
      <c r="M1077" t="s">
        <v>32</v>
      </c>
      <c r="N1077">
        <v>1</v>
      </c>
      <c r="O1077" t="str">
        <f t="shared" si="208"/>
        <v/>
      </c>
      <c r="P1077" t="str">
        <f t="shared" si="209"/>
        <v/>
      </c>
      <c r="Q1077">
        <f t="shared" si="210"/>
        <v>29</v>
      </c>
      <c r="R1077" t="str">
        <f t="shared" si="211"/>
        <v/>
      </c>
      <c r="S1077" t="str">
        <f t="shared" si="212"/>
        <v/>
      </c>
      <c r="T1077" t="str">
        <f t="shared" si="213"/>
        <v/>
      </c>
      <c r="U1077" cm="1">
        <f t="array" ref="U1077">MIN(IFERROR(FIND(_xlfn.SEQUENCE(10,,CHAR(48)),F1077),""))</f>
        <v>8</v>
      </c>
      <c r="V1077">
        <f t="shared" si="214"/>
        <v>15</v>
      </c>
      <c r="W1077" t="str">
        <f t="shared" si="215"/>
        <v>611_2325</v>
      </c>
      <c r="X1077" t="str">
        <f t="shared" si="216"/>
        <v>611_2325</v>
      </c>
      <c r="Y1077" t="str">
        <f t="shared" si="217"/>
        <v>A créer</v>
      </c>
      <c r="Z1077">
        <f t="shared" si="218"/>
        <v>0</v>
      </c>
      <c r="AA1077" t="str">
        <f t="shared" si="219"/>
        <v>611_2325 / 29065203</v>
      </c>
      <c r="AB1077">
        <f t="shared" si="220"/>
        <v>29065203</v>
      </c>
      <c r="AC1077" s="10" t="str">
        <f>Sheet1[[#This Row],[Emplacement]]</f>
        <v>A créer</v>
      </c>
      <c r="AD1077" s="10" t="str">
        <f>Sheet1[[#This Row],[Outillage]]</f>
        <v>611_2325</v>
      </c>
    </row>
    <row r="1078" spans="1:30" x14ac:dyDescent="0.25">
      <c r="A1078">
        <v>29065204</v>
      </c>
      <c r="B1078" t="s">
        <v>782</v>
      </c>
      <c r="C1078" t="s">
        <v>28</v>
      </c>
      <c r="D1078" t="s">
        <v>29</v>
      </c>
      <c r="E1078" t="s">
        <v>32</v>
      </c>
      <c r="F1078" t="s">
        <v>783</v>
      </c>
      <c r="G1078" t="s">
        <v>32</v>
      </c>
      <c r="H1078" t="s">
        <v>33</v>
      </c>
      <c r="I1078">
        <v>0</v>
      </c>
      <c r="J1078" t="s">
        <v>34</v>
      </c>
      <c r="K1078" t="s">
        <v>35</v>
      </c>
      <c r="L1078">
        <v>0.01</v>
      </c>
      <c r="M1078" t="s">
        <v>32</v>
      </c>
      <c r="N1078">
        <v>1</v>
      </c>
      <c r="O1078" t="str">
        <f t="shared" si="208"/>
        <v/>
      </c>
      <c r="P1078" t="str">
        <f t="shared" si="209"/>
        <v/>
      </c>
      <c r="Q1078">
        <f t="shared" si="210"/>
        <v>29</v>
      </c>
      <c r="R1078" t="str">
        <f t="shared" si="211"/>
        <v/>
      </c>
      <c r="S1078" t="str">
        <f t="shared" si="212"/>
        <v/>
      </c>
      <c r="T1078" t="str">
        <f t="shared" si="213"/>
        <v/>
      </c>
      <c r="U1078" cm="1">
        <f t="array" ref="U1078">MIN(IFERROR(FIND(_xlfn.SEQUENCE(10,,CHAR(48)),F1078),""))</f>
        <v>8</v>
      </c>
      <c r="V1078">
        <f t="shared" si="214"/>
        <v>15</v>
      </c>
      <c r="W1078" t="str">
        <f t="shared" si="215"/>
        <v>611_2337</v>
      </c>
      <c r="X1078" t="str">
        <f t="shared" si="216"/>
        <v>611_2337</v>
      </c>
      <c r="Y1078" t="str">
        <f t="shared" si="217"/>
        <v>A créer</v>
      </c>
      <c r="Z1078">
        <f t="shared" si="218"/>
        <v>0</v>
      </c>
      <c r="AA1078" t="str">
        <f t="shared" si="219"/>
        <v>611_2337 / 29065204</v>
      </c>
      <c r="AB1078">
        <f t="shared" si="220"/>
        <v>29065204</v>
      </c>
      <c r="AC1078" s="10" t="str">
        <f>Sheet1[[#This Row],[Emplacement]]</f>
        <v>A créer</v>
      </c>
      <c r="AD1078" s="10" t="str">
        <f>Sheet1[[#This Row],[Outillage]]</f>
        <v>611_2337</v>
      </c>
    </row>
    <row r="1079" spans="1:30" x14ac:dyDescent="0.25">
      <c r="A1079">
        <v>29065205</v>
      </c>
      <c r="B1079" t="s">
        <v>784</v>
      </c>
      <c r="C1079" t="s">
        <v>28</v>
      </c>
      <c r="D1079" t="s">
        <v>29</v>
      </c>
      <c r="E1079" t="s">
        <v>32</v>
      </c>
      <c r="F1079" t="s">
        <v>785</v>
      </c>
      <c r="G1079" t="s">
        <v>32</v>
      </c>
      <c r="H1079" t="s">
        <v>33</v>
      </c>
      <c r="I1079">
        <v>0</v>
      </c>
      <c r="J1079" t="s">
        <v>34</v>
      </c>
      <c r="K1079" t="s">
        <v>35</v>
      </c>
      <c r="L1079">
        <v>0.01</v>
      </c>
      <c r="M1079" t="s">
        <v>32</v>
      </c>
      <c r="N1079">
        <v>1</v>
      </c>
      <c r="O1079" t="str">
        <f t="shared" si="208"/>
        <v/>
      </c>
      <c r="P1079" t="str">
        <f t="shared" si="209"/>
        <v/>
      </c>
      <c r="Q1079">
        <f t="shared" si="210"/>
        <v>29</v>
      </c>
      <c r="R1079" t="str">
        <f t="shared" si="211"/>
        <v/>
      </c>
      <c r="S1079" t="str">
        <f t="shared" si="212"/>
        <v/>
      </c>
      <c r="T1079" t="str">
        <f t="shared" si="213"/>
        <v/>
      </c>
      <c r="U1079" cm="1">
        <f t="array" ref="U1079">MIN(IFERROR(FIND(_xlfn.SEQUENCE(10,,CHAR(48)),F1079),""))</f>
        <v>8</v>
      </c>
      <c r="V1079">
        <f t="shared" si="214"/>
        <v>15</v>
      </c>
      <c r="W1079" t="str">
        <f t="shared" si="215"/>
        <v>611_2340</v>
      </c>
      <c r="X1079" t="str">
        <f t="shared" si="216"/>
        <v>611_2340</v>
      </c>
      <c r="Y1079" t="str">
        <f t="shared" si="217"/>
        <v>A créer</v>
      </c>
      <c r="Z1079">
        <f t="shared" si="218"/>
        <v>0</v>
      </c>
      <c r="AA1079" t="str">
        <f t="shared" si="219"/>
        <v>611_2340 / 29065205</v>
      </c>
      <c r="AB1079">
        <f t="shared" si="220"/>
        <v>29065205</v>
      </c>
      <c r="AC1079" s="10" t="str">
        <f>Sheet1[[#This Row],[Emplacement]]</f>
        <v>A créer</v>
      </c>
      <c r="AD1079" s="10" t="str">
        <f>Sheet1[[#This Row],[Outillage]]</f>
        <v>611_2340</v>
      </c>
    </row>
    <row r="1080" spans="1:30" x14ac:dyDescent="0.25">
      <c r="A1080">
        <v>29065206</v>
      </c>
      <c r="B1080" t="s">
        <v>786</v>
      </c>
      <c r="C1080" t="s">
        <v>28</v>
      </c>
      <c r="D1080" t="s">
        <v>29</v>
      </c>
      <c r="E1080" t="s">
        <v>32</v>
      </c>
      <c r="F1080" t="s">
        <v>787</v>
      </c>
      <c r="G1080" t="s">
        <v>32</v>
      </c>
      <c r="H1080" t="s">
        <v>33</v>
      </c>
      <c r="I1080">
        <v>0</v>
      </c>
      <c r="J1080" t="s">
        <v>34</v>
      </c>
      <c r="K1080" t="s">
        <v>35</v>
      </c>
      <c r="L1080">
        <v>0.01</v>
      </c>
      <c r="M1080" t="s">
        <v>32</v>
      </c>
      <c r="N1080">
        <v>1</v>
      </c>
      <c r="O1080" t="str">
        <f t="shared" si="208"/>
        <v/>
      </c>
      <c r="P1080" t="str">
        <f t="shared" si="209"/>
        <v/>
      </c>
      <c r="Q1080">
        <f t="shared" si="210"/>
        <v>29</v>
      </c>
      <c r="R1080" t="str">
        <f t="shared" si="211"/>
        <v/>
      </c>
      <c r="S1080" t="str">
        <f t="shared" si="212"/>
        <v/>
      </c>
      <c r="T1080" t="str">
        <f t="shared" si="213"/>
        <v/>
      </c>
      <c r="U1080" cm="1">
        <f t="array" ref="U1080">MIN(IFERROR(FIND(_xlfn.SEQUENCE(10,,CHAR(48)),F1080),""))</f>
        <v>8</v>
      </c>
      <c r="V1080">
        <f t="shared" si="214"/>
        <v>15</v>
      </c>
      <c r="W1080" t="str">
        <f t="shared" si="215"/>
        <v>611_2343</v>
      </c>
      <c r="X1080" t="str">
        <f t="shared" si="216"/>
        <v>611_2343</v>
      </c>
      <c r="Y1080" t="str">
        <f t="shared" si="217"/>
        <v>A créer</v>
      </c>
      <c r="Z1080">
        <f t="shared" si="218"/>
        <v>0</v>
      </c>
      <c r="AA1080" t="str">
        <f t="shared" si="219"/>
        <v>611_2343 / 29065206</v>
      </c>
      <c r="AB1080">
        <f t="shared" si="220"/>
        <v>29065206</v>
      </c>
      <c r="AC1080" s="10" t="str">
        <f>Sheet1[[#This Row],[Emplacement]]</f>
        <v>A créer</v>
      </c>
      <c r="AD1080" s="10" t="str">
        <f>Sheet1[[#This Row],[Outillage]]</f>
        <v>611_2343</v>
      </c>
    </row>
    <row r="1081" spans="1:30" x14ac:dyDescent="0.25">
      <c r="A1081">
        <v>29065207</v>
      </c>
      <c r="B1081" t="s">
        <v>788</v>
      </c>
      <c r="C1081" t="s">
        <v>28</v>
      </c>
      <c r="D1081" t="s">
        <v>29</v>
      </c>
      <c r="E1081" t="s">
        <v>32</v>
      </c>
      <c r="F1081" t="s">
        <v>789</v>
      </c>
      <c r="G1081" t="s">
        <v>32</v>
      </c>
      <c r="H1081" t="s">
        <v>33</v>
      </c>
      <c r="I1081">
        <v>0</v>
      </c>
      <c r="J1081" t="s">
        <v>34</v>
      </c>
      <c r="K1081" t="s">
        <v>35</v>
      </c>
      <c r="L1081">
        <v>0.01</v>
      </c>
      <c r="M1081" t="s">
        <v>32</v>
      </c>
      <c r="N1081">
        <v>1</v>
      </c>
      <c r="O1081" t="str">
        <f t="shared" si="208"/>
        <v/>
      </c>
      <c r="P1081" t="str">
        <f t="shared" si="209"/>
        <v/>
      </c>
      <c r="Q1081">
        <f t="shared" si="210"/>
        <v>29</v>
      </c>
      <c r="R1081" t="str">
        <f t="shared" si="211"/>
        <v/>
      </c>
      <c r="S1081" t="str">
        <f t="shared" si="212"/>
        <v/>
      </c>
      <c r="T1081" t="str">
        <f t="shared" si="213"/>
        <v/>
      </c>
      <c r="U1081" cm="1">
        <f t="array" ref="U1081">MIN(IFERROR(FIND(_xlfn.SEQUENCE(10,,CHAR(48)),F1081),""))</f>
        <v>8</v>
      </c>
      <c r="V1081">
        <f t="shared" si="214"/>
        <v>15</v>
      </c>
      <c r="W1081" t="str">
        <f t="shared" si="215"/>
        <v>611_2357</v>
      </c>
      <c r="X1081" t="str">
        <f t="shared" si="216"/>
        <v>611_2357</v>
      </c>
      <c r="Y1081" t="str">
        <f t="shared" si="217"/>
        <v>A créer</v>
      </c>
      <c r="Z1081">
        <f t="shared" si="218"/>
        <v>0</v>
      </c>
      <c r="AA1081" t="str">
        <f t="shared" si="219"/>
        <v>611_2357 / 29065207</v>
      </c>
      <c r="AB1081">
        <f t="shared" si="220"/>
        <v>29065207</v>
      </c>
      <c r="AC1081" s="10" t="str">
        <f>Sheet1[[#This Row],[Emplacement]]</f>
        <v>A créer</v>
      </c>
      <c r="AD1081" s="10" t="str">
        <f>Sheet1[[#This Row],[Outillage]]</f>
        <v>611_2357</v>
      </c>
    </row>
    <row r="1082" spans="1:30" x14ac:dyDescent="0.25">
      <c r="A1082">
        <v>29065208</v>
      </c>
      <c r="B1082" t="s">
        <v>790</v>
      </c>
      <c r="C1082" t="s">
        <v>28</v>
      </c>
      <c r="D1082" t="s">
        <v>29</v>
      </c>
      <c r="E1082" t="s">
        <v>32</v>
      </c>
      <c r="F1082" t="s">
        <v>791</v>
      </c>
      <c r="G1082" t="s">
        <v>32</v>
      </c>
      <c r="H1082" t="s">
        <v>33</v>
      </c>
      <c r="I1082">
        <v>0</v>
      </c>
      <c r="J1082" t="s">
        <v>34</v>
      </c>
      <c r="K1082" t="s">
        <v>35</v>
      </c>
      <c r="L1082">
        <v>0.01</v>
      </c>
      <c r="M1082" t="s">
        <v>32</v>
      </c>
      <c r="N1082">
        <v>1</v>
      </c>
      <c r="O1082" t="str">
        <f t="shared" si="208"/>
        <v/>
      </c>
      <c r="P1082" t="str">
        <f t="shared" si="209"/>
        <v/>
      </c>
      <c r="Q1082">
        <f t="shared" si="210"/>
        <v>29</v>
      </c>
      <c r="R1082" t="str">
        <f t="shared" si="211"/>
        <v/>
      </c>
      <c r="S1082" t="str">
        <f t="shared" si="212"/>
        <v/>
      </c>
      <c r="T1082" t="str">
        <f t="shared" si="213"/>
        <v/>
      </c>
      <c r="U1082" cm="1">
        <f t="array" ref="U1082">MIN(IFERROR(FIND(_xlfn.SEQUENCE(10,,CHAR(48)),F1082),""))</f>
        <v>8</v>
      </c>
      <c r="V1082">
        <f t="shared" si="214"/>
        <v>15</v>
      </c>
      <c r="W1082" t="str">
        <f t="shared" si="215"/>
        <v>611_2367</v>
      </c>
      <c r="X1082" t="str">
        <f t="shared" si="216"/>
        <v>611_2367</v>
      </c>
      <c r="Y1082" t="str">
        <f t="shared" si="217"/>
        <v>A créer</v>
      </c>
      <c r="Z1082">
        <f t="shared" si="218"/>
        <v>0</v>
      </c>
      <c r="AA1082" t="str">
        <f t="shared" si="219"/>
        <v>611_2367 / 29065208</v>
      </c>
      <c r="AB1082">
        <f t="shared" si="220"/>
        <v>29065208</v>
      </c>
      <c r="AC1082" s="10" t="str">
        <f>Sheet1[[#This Row],[Emplacement]]</f>
        <v>A créer</v>
      </c>
      <c r="AD1082" s="10" t="str">
        <f>Sheet1[[#This Row],[Outillage]]</f>
        <v>611_2367</v>
      </c>
    </row>
    <row r="1083" spans="1:30" x14ac:dyDescent="0.25">
      <c r="A1083">
        <v>29065209</v>
      </c>
      <c r="B1083" t="s">
        <v>792</v>
      </c>
      <c r="C1083" t="s">
        <v>28</v>
      </c>
      <c r="D1083" t="s">
        <v>29</v>
      </c>
      <c r="E1083" t="s">
        <v>32</v>
      </c>
      <c r="F1083" t="s">
        <v>793</v>
      </c>
      <c r="G1083" t="s">
        <v>32</v>
      </c>
      <c r="H1083" t="s">
        <v>33</v>
      </c>
      <c r="I1083">
        <v>0</v>
      </c>
      <c r="J1083" t="s">
        <v>34</v>
      </c>
      <c r="K1083" t="s">
        <v>35</v>
      </c>
      <c r="L1083">
        <v>0.01</v>
      </c>
      <c r="M1083" t="s">
        <v>32</v>
      </c>
      <c r="N1083">
        <v>1</v>
      </c>
      <c r="O1083" t="str">
        <f t="shared" si="208"/>
        <v/>
      </c>
      <c r="P1083" t="str">
        <f t="shared" si="209"/>
        <v/>
      </c>
      <c r="Q1083">
        <f t="shared" si="210"/>
        <v>29</v>
      </c>
      <c r="R1083" t="str">
        <f t="shared" si="211"/>
        <v/>
      </c>
      <c r="S1083" t="str">
        <f t="shared" si="212"/>
        <v/>
      </c>
      <c r="T1083" t="str">
        <f t="shared" si="213"/>
        <v/>
      </c>
      <c r="U1083" cm="1">
        <f t="array" ref="U1083">MIN(IFERROR(FIND(_xlfn.SEQUENCE(10,,CHAR(48)),F1083),""))</f>
        <v>8</v>
      </c>
      <c r="V1083">
        <f t="shared" si="214"/>
        <v>15</v>
      </c>
      <c r="W1083" t="str">
        <f t="shared" si="215"/>
        <v>611_2383</v>
      </c>
      <c r="X1083" t="str">
        <f t="shared" si="216"/>
        <v>611_2383</v>
      </c>
      <c r="Y1083" t="str">
        <f t="shared" si="217"/>
        <v>A créer</v>
      </c>
      <c r="Z1083">
        <f t="shared" si="218"/>
        <v>0</v>
      </c>
      <c r="AA1083" t="str">
        <f t="shared" si="219"/>
        <v>611_2383 / 29065209</v>
      </c>
      <c r="AB1083">
        <f t="shared" si="220"/>
        <v>29065209</v>
      </c>
      <c r="AC1083" s="10" t="str">
        <f>Sheet1[[#This Row],[Emplacement]]</f>
        <v>A créer</v>
      </c>
      <c r="AD1083" s="10" t="str">
        <f>Sheet1[[#This Row],[Outillage]]</f>
        <v>611_2383</v>
      </c>
    </row>
    <row r="1084" spans="1:30" x14ac:dyDescent="0.25">
      <c r="A1084">
        <v>29065210</v>
      </c>
      <c r="B1084" t="s">
        <v>794</v>
      </c>
      <c r="C1084" t="s">
        <v>28</v>
      </c>
      <c r="D1084" t="s">
        <v>29</v>
      </c>
      <c r="E1084" t="s">
        <v>32</v>
      </c>
      <c r="F1084" t="s">
        <v>795</v>
      </c>
      <c r="G1084" t="s">
        <v>32</v>
      </c>
      <c r="H1084" t="s">
        <v>33</v>
      </c>
      <c r="I1084">
        <v>0</v>
      </c>
      <c r="J1084" t="s">
        <v>34</v>
      </c>
      <c r="K1084" t="s">
        <v>35</v>
      </c>
      <c r="L1084">
        <v>0.01</v>
      </c>
      <c r="M1084" t="s">
        <v>32</v>
      </c>
      <c r="N1084">
        <v>1</v>
      </c>
      <c r="O1084" t="str">
        <f t="shared" si="208"/>
        <v/>
      </c>
      <c r="P1084" t="str">
        <f t="shared" si="209"/>
        <v/>
      </c>
      <c r="Q1084">
        <f t="shared" si="210"/>
        <v>29</v>
      </c>
      <c r="R1084" t="str">
        <f t="shared" si="211"/>
        <v/>
      </c>
      <c r="S1084" t="str">
        <f t="shared" si="212"/>
        <v/>
      </c>
      <c r="T1084" t="str">
        <f t="shared" si="213"/>
        <v/>
      </c>
      <c r="U1084" cm="1">
        <f t="array" ref="U1084">MIN(IFERROR(FIND(_xlfn.SEQUENCE(10,,CHAR(48)),F1084),""))</f>
        <v>8</v>
      </c>
      <c r="V1084">
        <f t="shared" si="214"/>
        <v>15</v>
      </c>
      <c r="W1084" t="str">
        <f t="shared" si="215"/>
        <v>611_2620</v>
      </c>
      <c r="X1084" t="str">
        <f t="shared" si="216"/>
        <v>611_2620</v>
      </c>
      <c r="Y1084" t="str">
        <f t="shared" si="217"/>
        <v>A créer</v>
      </c>
      <c r="Z1084">
        <f t="shared" si="218"/>
        <v>0</v>
      </c>
      <c r="AA1084" t="str">
        <f t="shared" si="219"/>
        <v>611_2620 / 29065210</v>
      </c>
      <c r="AB1084">
        <f t="shared" si="220"/>
        <v>29065210</v>
      </c>
      <c r="AC1084" s="10" t="str">
        <f>Sheet1[[#This Row],[Emplacement]]</f>
        <v>A créer</v>
      </c>
      <c r="AD1084" s="10" t="str">
        <f>Sheet1[[#This Row],[Outillage]]</f>
        <v>611_2620</v>
      </c>
    </row>
    <row r="1085" spans="1:30" x14ac:dyDescent="0.25">
      <c r="A1085">
        <v>29065211</v>
      </c>
      <c r="B1085" t="s">
        <v>796</v>
      </c>
      <c r="C1085" t="s">
        <v>28</v>
      </c>
      <c r="D1085" t="s">
        <v>29</v>
      </c>
      <c r="E1085" t="s">
        <v>32</v>
      </c>
      <c r="F1085" t="s">
        <v>797</v>
      </c>
      <c r="G1085" t="s">
        <v>32</v>
      </c>
      <c r="H1085" t="s">
        <v>33</v>
      </c>
      <c r="I1085">
        <v>0</v>
      </c>
      <c r="J1085" t="s">
        <v>34</v>
      </c>
      <c r="K1085" t="s">
        <v>35</v>
      </c>
      <c r="L1085">
        <v>0.01</v>
      </c>
      <c r="M1085" t="s">
        <v>32</v>
      </c>
      <c r="N1085">
        <v>1</v>
      </c>
      <c r="O1085" t="str">
        <f t="shared" si="208"/>
        <v/>
      </c>
      <c r="P1085" t="str">
        <f t="shared" si="209"/>
        <v/>
      </c>
      <c r="Q1085">
        <f t="shared" si="210"/>
        <v>29</v>
      </c>
      <c r="R1085" t="str">
        <f t="shared" si="211"/>
        <v/>
      </c>
      <c r="S1085" t="str">
        <f t="shared" si="212"/>
        <v/>
      </c>
      <c r="T1085" t="str">
        <f t="shared" si="213"/>
        <v/>
      </c>
      <c r="U1085" cm="1">
        <f t="array" ref="U1085">MIN(IFERROR(FIND(_xlfn.SEQUENCE(10,,CHAR(48)),F1085),""))</f>
        <v>8</v>
      </c>
      <c r="V1085">
        <f t="shared" si="214"/>
        <v>15</v>
      </c>
      <c r="W1085" t="str">
        <f t="shared" si="215"/>
        <v>611_2626</v>
      </c>
      <c r="X1085" t="str">
        <f t="shared" si="216"/>
        <v>611_2626</v>
      </c>
      <c r="Y1085" t="str">
        <f t="shared" si="217"/>
        <v>A créer</v>
      </c>
      <c r="Z1085">
        <f t="shared" si="218"/>
        <v>0</v>
      </c>
      <c r="AA1085" t="str">
        <f t="shared" si="219"/>
        <v>611_2626 / 29065211</v>
      </c>
      <c r="AB1085">
        <f t="shared" si="220"/>
        <v>29065211</v>
      </c>
      <c r="AC1085" s="10" t="str">
        <f>Sheet1[[#This Row],[Emplacement]]</f>
        <v>A créer</v>
      </c>
      <c r="AD1085" s="10" t="str">
        <f>Sheet1[[#This Row],[Outillage]]</f>
        <v>611_2626</v>
      </c>
    </row>
    <row r="1086" spans="1:30" x14ac:dyDescent="0.25">
      <c r="A1086">
        <v>29065212</v>
      </c>
      <c r="B1086" t="s">
        <v>798</v>
      </c>
      <c r="C1086" t="s">
        <v>28</v>
      </c>
      <c r="D1086" t="s">
        <v>29</v>
      </c>
      <c r="E1086" t="s">
        <v>32</v>
      </c>
      <c r="F1086" t="s">
        <v>799</v>
      </c>
      <c r="G1086" t="s">
        <v>32</v>
      </c>
      <c r="H1086" t="s">
        <v>33</v>
      </c>
      <c r="I1086">
        <v>0</v>
      </c>
      <c r="J1086" t="s">
        <v>34</v>
      </c>
      <c r="K1086" t="s">
        <v>35</v>
      </c>
      <c r="L1086">
        <v>0.01</v>
      </c>
      <c r="M1086" t="s">
        <v>32</v>
      </c>
      <c r="N1086">
        <v>1</v>
      </c>
      <c r="O1086" t="str">
        <f t="shared" si="208"/>
        <v/>
      </c>
      <c r="P1086" t="str">
        <f t="shared" si="209"/>
        <v/>
      </c>
      <c r="Q1086">
        <f t="shared" si="210"/>
        <v>29</v>
      </c>
      <c r="R1086" t="str">
        <f t="shared" si="211"/>
        <v/>
      </c>
      <c r="S1086" t="str">
        <f t="shared" si="212"/>
        <v/>
      </c>
      <c r="T1086" t="str">
        <f t="shared" si="213"/>
        <v/>
      </c>
      <c r="U1086" cm="1">
        <f t="array" ref="U1086">MIN(IFERROR(FIND(_xlfn.SEQUENCE(10,,CHAR(48)),F1086),""))</f>
        <v>8</v>
      </c>
      <c r="V1086">
        <f t="shared" si="214"/>
        <v>15</v>
      </c>
      <c r="W1086" t="str">
        <f t="shared" si="215"/>
        <v>611_2663</v>
      </c>
      <c r="X1086" t="str">
        <f t="shared" si="216"/>
        <v>611_2663</v>
      </c>
      <c r="Y1086" t="str">
        <f t="shared" si="217"/>
        <v>A créer</v>
      </c>
      <c r="Z1086">
        <f t="shared" si="218"/>
        <v>0</v>
      </c>
      <c r="AA1086" t="str">
        <f t="shared" si="219"/>
        <v>611_2663 / 29065212</v>
      </c>
      <c r="AB1086">
        <f t="shared" si="220"/>
        <v>29065212</v>
      </c>
      <c r="AC1086" s="10" t="str">
        <f>Sheet1[[#This Row],[Emplacement]]</f>
        <v>A créer</v>
      </c>
      <c r="AD1086" s="10" t="str">
        <f>Sheet1[[#This Row],[Outillage]]</f>
        <v>611_2663</v>
      </c>
    </row>
    <row r="1087" spans="1:30" x14ac:dyDescent="0.25">
      <c r="A1087">
        <v>29065214</v>
      </c>
      <c r="B1087" t="s">
        <v>800</v>
      </c>
      <c r="C1087" t="s">
        <v>28</v>
      </c>
      <c r="D1087" t="s">
        <v>29</v>
      </c>
      <c r="E1087" t="s">
        <v>32</v>
      </c>
      <c r="F1087" t="s">
        <v>801</v>
      </c>
      <c r="G1087" t="s">
        <v>32</v>
      </c>
      <c r="H1087" t="s">
        <v>33</v>
      </c>
      <c r="I1087">
        <v>0</v>
      </c>
      <c r="J1087" t="s">
        <v>34</v>
      </c>
      <c r="K1087" t="s">
        <v>35</v>
      </c>
      <c r="L1087">
        <v>0.01</v>
      </c>
      <c r="M1087" t="s">
        <v>32</v>
      </c>
      <c r="N1087">
        <v>1</v>
      </c>
      <c r="O1087" t="str">
        <f t="shared" si="208"/>
        <v/>
      </c>
      <c r="P1087" t="str">
        <f t="shared" si="209"/>
        <v/>
      </c>
      <c r="Q1087">
        <f t="shared" si="210"/>
        <v>29</v>
      </c>
      <c r="R1087" t="str">
        <f t="shared" si="211"/>
        <v/>
      </c>
      <c r="S1087" t="str">
        <f t="shared" si="212"/>
        <v/>
      </c>
      <c r="T1087" t="str">
        <f t="shared" si="213"/>
        <v/>
      </c>
      <c r="U1087" cm="1">
        <f t="array" ref="U1087">MIN(IFERROR(FIND(_xlfn.SEQUENCE(10,,CHAR(48)),F1087),""))</f>
        <v>8</v>
      </c>
      <c r="V1087">
        <f t="shared" si="214"/>
        <v>15</v>
      </c>
      <c r="W1087" t="str">
        <f t="shared" si="215"/>
        <v>611_2711</v>
      </c>
      <c r="X1087" t="str">
        <f t="shared" si="216"/>
        <v>611_2711</v>
      </c>
      <c r="Y1087" t="str">
        <f t="shared" si="217"/>
        <v>A créer</v>
      </c>
      <c r="Z1087">
        <f t="shared" si="218"/>
        <v>0</v>
      </c>
      <c r="AA1087" t="str">
        <f t="shared" si="219"/>
        <v>611_2711 / 29065214</v>
      </c>
      <c r="AB1087">
        <f t="shared" si="220"/>
        <v>29065214</v>
      </c>
      <c r="AC1087" s="10" t="str">
        <f>Sheet1[[#This Row],[Emplacement]]</f>
        <v>A créer</v>
      </c>
      <c r="AD1087" s="10" t="str">
        <f>Sheet1[[#This Row],[Outillage]]</f>
        <v>611_2711</v>
      </c>
    </row>
    <row r="1088" spans="1:30" x14ac:dyDescent="0.25">
      <c r="A1088">
        <v>29065215</v>
      </c>
      <c r="B1088" t="s">
        <v>802</v>
      </c>
      <c r="C1088" t="s">
        <v>28</v>
      </c>
      <c r="D1088" t="s">
        <v>29</v>
      </c>
      <c r="E1088" t="s">
        <v>32</v>
      </c>
      <c r="F1088" t="s">
        <v>803</v>
      </c>
      <c r="G1088" t="s">
        <v>32</v>
      </c>
      <c r="H1088" t="s">
        <v>33</v>
      </c>
      <c r="I1088">
        <v>0</v>
      </c>
      <c r="J1088" t="s">
        <v>34</v>
      </c>
      <c r="K1088" t="s">
        <v>35</v>
      </c>
      <c r="L1088">
        <v>0.01</v>
      </c>
      <c r="M1088" t="s">
        <v>32</v>
      </c>
      <c r="N1088">
        <v>1</v>
      </c>
      <c r="O1088" t="str">
        <f t="shared" si="208"/>
        <v/>
      </c>
      <c r="P1088" t="str">
        <f t="shared" si="209"/>
        <v/>
      </c>
      <c r="Q1088">
        <f t="shared" si="210"/>
        <v>29</v>
      </c>
      <c r="R1088" t="str">
        <f t="shared" si="211"/>
        <v/>
      </c>
      <c r="S1088" t="str">
        <f t="shared" si="212"/>
        <v/>
      </c>
      <c r="T1088" t="str">
        <f t="shared" si="213"/>
        <v/>
      </c>
      <c r="U1088" cm="1">
        <f t="array" ref="U1088">MIN(IFERROR(FIND(_xlfn.SEQUENCE(10,,CHAR(48)),F1088),""))</f>
        <v>8</v>
      </c>
      <c r="V1088">
        <f t="shared" si="214"/>
        <v>15</v>
      </c>
      <c r="W1088" t="str">
        <f t="shared" si="215"/>
        <v>611_2832</v>
      </c>
      <c r="X1088" t="str">
        <f t="shared" si="216"/>
        <v>611_2832</v>
      </c>
      <c r="Y1088" t="str">
        <f t="shared" si="217"/>
        <v>A créer</v>
      </c>
      <c r="Z1088">
        <f t="shared" si="218"/>
        <v>0</v>
      </c>
      <c r="AA1088" t="str">
        <f t="shared" si="219"/>
        <v>611_2832 / 29065215</v>
      </c>
      <c r="AB1088">
        <f t="shared" si="220"/>
        <v>29065215</v>
      </c>
      <c r="AC1088" s="10" t="str">
        <f>Sheet1[[#This Row],[Emplacement]]</f>
        <v>A créer</v>
      </c>
      <c r="AD1088" s="10" t="str">
        <f>Sheet1[[#This Row],[Outillage]]</f>
        <v>611_2832</v>
      </c>
    </row>
    <row r="1089" spans="1:30" x14ac:dyDescent="0.25">
      <c r="A1089">
        <v>29065216</v>
      </c>
      <c r="B1089" t="s">
        <v>804</v>
      </c>
      <c r="C1089" t="s">
        <v>28</v>
      </c>
      <c r="D1089" t="s">
        <v>29</v>
      </c>
      <c r="E1089" t="s">
        <v>32</v>
      </c>
      <c r="F1089" t="s">
        <v>805</v>
      </c>
      <c r="G1089" t="s">
        <v>32</v>
      </c>
      <c r="H1089" t="s">
        <v>33</v>
      </c>
      <c r="I1089">
        <v>0</v>
      </c>
      <c r="J1089" t="s">
        <v>34</v>
      </c>
      <c r="K1089" t="s">
        <v>35</v>
      </c>
      <c r="L1089">
        <v>0.01</v>
      </c>
      <c r="M1089" t="s">
        <v>32</v>
      </c>
      <c r="N1089">
        <v>1</v>
      </c>
      <c r="O1089" t="str">
        <f t="shared" si="208"/>
        <v/>
      </c>
      <c r="P1089" t="str">
        <f t="shared" si="209"/>
        <v/>
      </c>
      <c r="Q1089">
        <f t="shared" si="210"/>
        <v>29</v>
      </c>
      <c r="R1089" t="str">
        <f t="shared" si="211"/>
        <v/>
      </c>
      <c r="S1089" t="str">
        <f t="shared" si="212"/>
        <v/>
      </c>
      <c r="T1089" t="str">
        <f t="shared" si="213"/>
        <v/>
      </c>
      <c r="U1089" cm="1">
        <f t="array" ref="U1089">MIN(IFERROR(FIND(_xlfn.SEQUENCE(10,,CHAR(48)),F1089),""))</f>
        <v>8</v>
      </c>
      <c r="V1089">
        <f t="shared" si="214"/>
        <v>15</v>
      </c>
      <c r="W1089" t="str">
        <f t="shared" si="215"/>
        <v>611_2835</v>
      </c>
      <c r="X1089" t="str">
        <f t="shared" si="216"/>
        <v>611_2835</v>
      </c>
      <c r="Y1089" t="str">
        <f t="shared" si="217"/>
        <v>A créer</v>
      </c>
      <c r="Z1089">
        <f t="shared" si="218"/>
        <v>0</v>
      </c>
      <c r="AA1089" t="str">
        <f t="shared" si="219"/>
        <v>611_2835 / 29065216</v>
      </c>
      <c r="AB1089">
        <f t="shared" si="220"/>
        <v>29065216</v>
      </c>
      <c r="AC1089" s="10" t="str">
        <f>Sheet1[[#This Row],[Emplacement]]</f>
        <v>A créer</v>
      </c>
      <c r="AD1089" s="10" t="str">
        <f>Sheet1[[#This Row],[Outillage]]</f>
        <v>611_2835</v>
      </c>
    </row>
    <row r="1090" spans="1:30" x14ac:dyDescent="0.25">
      <c r="A1090">
        <v>29065217</v>
      </c>
      <c r="B1090" t="s">
        <v>806</v>
      </c>
      <c r="C1090" t="s">
        <v>28</v>
      </c>
      <c r="D1090" t="s">
        <v>29</v>
      </c>
      <c r="E1090" t="s">
        <v>32</v>
      </c>
      <c r="F1090" t="s">
        <v>807</v>
      </c>
      <c r="G1090" t="s">
        <v>32</v>
      </c>
      <c r="H1090" t="s">
        <v>33</v>
      </c>
      <c r="I1090">
        <v>0</v>
      </c>
      <c r="J1090" t="s">
        <v>34</v>
      </c>
      <c r="K1090" t="s">
        <v>35</v>
      </c>
      <c r="L1090">
        <v>0.01</v>
      </c>
      <c r="M1090" t="s">
        <v>32</v>
      </c>
      <c r="N1090">
        <v>1</v>
      </c>
      <c r="O1090" t="str">
        <f t="shared" ref="O1090:O1153" si="221">IF(F1090="","",IFERROR(FIND("DRW ACY",B1090),""))</f>
        <v/>
      </c>
      <c r="P1090" t="str">
        <f t="shared" ref="P1090:P1153" si="222">IF(O1090="","",O1090+6)</f>
        <v/>
      </c>
      <c r="Q1090">
        <f t="shared" ref="Q1090:Q1153" si="223">LEN(B1090)</f>
        <v>29</v>
      </c>
      <c r="R1090" t="str">
        <f t="shared" ref="R1090:R1153" si="224">IF(P1090="","",RIGHT(B1090,Q1090-P1090))</f>
        <v/>
      </c>
      <c r="S1090" t="str">
        <f t="shared" ref="S1090:S1153" si="225">IFERROR(FIND("DRWACY",F1090),"")</f>
        <v/>
      </c>
      <c r="T1090" t="str">
        <f t="shared" ref="T1090:T1153" si="226">IF(S1090="","",S1090+6)</f>
        <v/>
      </c>
      <c r="U1090" cm="1">
        <f t="array" ref="U1090">MIN(IFERROR(FIND(_xlfn.SEQUENCE(10,,CHAR(48)),F1090),""))</f>
        <v>8</v>
      </c>
      <c r="V1090">
        <f t="shared" ref="V1090:V1153" si="227">LEN(F1090)</f>
        <v>15</v>
      </c>
      <c r="W1090" t="str">
        <f t="shared" ref="W1090:W1153" si="228">RIGHT(F1090,(V1090+1)-U1090)</f>
        <v>611_2841</v>
      </c>
      <c r="X1090" t="str">
        <f t="shared" ref="X1090:X1153" si="229">LEFT(W1090,8)</f>
        <v>611_2841</v>
      </c>
      <c r="Y1090" t="str">
        <f t="shared" ref="Y1090:Y1153" si="230">IF(E1090&lt;&gt;"",E1090,"A créer")</f>
        <v>A créer</v>
      </c>
      <c r="Z1090">
        <f t="shared" ref="Z1090:Z1153" si="231">I1090</f>
        <v>0</v>
      </c>
      <c r="AA1090" t="str">
        <f t="shared" ref="AA1090:AA1153" si="232">X1090&amp;" / "&amp;A1090</f>
        <v>611_2841 / 29065217</v>
      </c>
      <c r="AB1090">
        <f t="shared" ref="AB1090:AB1153" si="233">A1090</f>
        <v>29065217</v>
      </c>
      <c r="AC1090" s="10" t="str">
        <f>Sheet1[[#This Row],[Emplacement]]</f>
        <v>A créer</v>
      </c>
      <c r="AD1090" s="10" t="str">
        <f>Sheet1[[#This Row],[Outillage]]</f>
        <v>611_2841</v>
      </c>
    </row>
    <row r="1091" spans="1:30" x14ac:dyDescent="0.25">
      <c r="A1091">
        <v>29065218</v>
      </c>
      <c r="B1091" t="s">
        <v>808</v>
      </c>
      <c r="C1091" t="s">
        <v>28</v>
      </c>
      <c r="D1091" t="s">
        <v>29</v>
      </c>
      <c r="E1091" t="s">
        <v>32</v>
      </c>
      <c r="F1091" t="s">
        <v>809</v>
      </c>
      <c r="G1091" t="s">
        <v>32</v>
      </c>
      <c r="H1091" t="s">
        <v>33</v>
      </c>
      <c r="I1091">
        <v>0</v>
      </c>
      <c r="J1091" t="s">
        <v>34</v>
      </c>
      <c r="K1091" t="s">
        <v>35</v>
      </c>
      <c r="L1091">
        <v>0.01</v>
      </c>
      <c r="M1091" t="s">
        <v>32</v>
      </c>
      <c r="N1091">
        <v>1</v>
      </c>
      <c r="O1091" t="str">
        <f t="shared" si="221"/>
        <v/>
      </c>
      <c r="P1091" t="str">
        <f t="shared" si="222"/>
        <v/>
      </c>
      <c r="Q1091">
        <f t="shared" si="223"/>
        <v>29</v>
      </c>
      <c r="R1091" t="str">
        <f t="shared" si="224"/>
        <v/>
      </c>
      <c r="S1091" t="str">
        <f t="shared" si="225"/>
        <v/>
      </c>
      <c r="T1091" t="str">
        <f t="shared" si="226"/>
        <v/>
      </c>
      <c r="U1091" cm="1">
        <f t="array" ref="U1091">MIN(IFERROR(FIND(_xlfn.SEQUENCE(10,,CHAR(48)),F1091),""))</f>
        <v>8</v>
      </c>
      <c r="V1091">
        <f t="shared" si="227"/>
        <v>15</v>
      </c>
      <c r="W1091" t="str">
        <f t="shared" si="228"/>
        <v>611_2856</v>
      </c>
      <c r="X1091" t="str">
        <f t="shared" si="229"/>
        <v>611_2856</v>
      </c>
      <c r="Y1091" t="str">
        <f t="shared" si="230"/>
        <v>A créer</v>
      </c>
      <c r="Z1091">
        <f t="shared" si="231"/>
        <v>0</v>
      </c>
      <c r="AA1091" t="str">
        <f t="shared" si="232"/>
        <v>611_2856 / 29065218</v>
      </c>
      <c r="AB1091">
        <f t="shared" si="233"/>
        <v>29065218</v>
      </c>
      <c r="AC1091" s="10" t="str">
        <f>Sheet1[[#This Row],[Emplacement]]</f>
        <v>A créer</v>
      </c>
      <c r="AD1091" s="10" t="str">
        <f>Sheet1[[#This Row],[Outillage]]</f>
        <v>611_2856</v>
      </c>
    </row>
    <row r="1092" spans="1:30" x14ac:dyDescent="0.25">
      <c r="A1092">
        <v>29065219</v>
      </c>
      <c r="B1092" t="s">
        <v>810</v>
      </c>
      <c r="C1092" t="s">
        <v>28</v>
      </c>
      <c r="D1092" t="s">
        <v>29</v>
      </c>
      <c r="E1092" t="s">
        <v>32</v>
      </c>
      <c r="F1092" t="s">
        <v>811</v>
      </c>
      <c r="G1092" t="s">
        <v>32</v>
      </c>
      <c r="H1092" t="s">
        <v>33</v>
      </c>
      <c r="I1092">
        <v>0</v>
      </c>
      <c r="J1092" t="s">
        <v>34</v>
      </c>
      <c r="K1092" t="s">
        <v>35</v>
      </c>
      <c r="L1092">
        <v>0.01</v>
      </c>
      <c r="M1092" t="s">
        <v>32</v>
      </c>
      <c r="N1092">
        <v>1</v>
      </c>
      <c r="O1092" t="str">
        <f t="shared" si="221"/>
        <v/>
      </c>
      <c r="P1092" t="str">
        <f t="shared" si="222"/>
        <v/>
      </c>
      <c r="Q1092">
        <f t="shared" si="223"/>
        <v>29</v>
      </c>
      <c r="R1092" t="str">
        <f t="shared" si="224"/>
        <v/>
      </c>
      <c r="S1092" t="str">
        <f t="shared" si="225"/>
        <v/>
      </c>
      <c r="T1092" t="str">
        <f t="shared" si="226"/>
        <v/>
      </c>
      <c r="U1092" cm="1">
        <f t="array" ref="U1092">MIN(IFERROR(FIND(_xlfn.SEQUENCE(10,,CHAR(48)),F1092),""))</f>
        <v>8</v>
      </c>
      <c r="V1092">
        <f t="shared" si="227"/>
        <v>15</v>
      </c>
      <c r="W1092" t="str">
        <f t="shared" si="228"/>
        <v>611_2866</v>
      </c>
      <c r="X1092" t="str">
        <f t="shared" si="229"/>
        <v>611_2866</v>
      </c>
      <c r="Y1092" t="str">
        <f t="shared" si="230"/>
        <v>A créer</v>
      </c>
      <c r="Z1092">
        <f t="shared" si="231"/>
        <v>0</v>
      </c>
      <c r="AA1092" t="str">
        <f t="shared" si="232"/>
        <v>611_2866 / 29065219</v>
      </c>
      <c r="AB1092">
        <f t="shared" si="233"/>
        <v>29065219</v>
      </c>
      <c r="AC1092" s="10" t="str">
        <f>Sheet1[[#This Row],[Emplacement]]</f>
        <v>A créer</v>
      </c>
      <c r="AD1092" s="10" t="str">
        <f>Sheet1[[#This Row],[Outillage]]</f>
        <v>611_2866</v>
      </c>
    </row>
    <row r="1093" spans="1:30" x14ac:dyDescent="0.25">
      <c r="A1093">
        <v>29065220</v>
      </c>
      <c r="B1093" t="s">
        <v>812</v>
      </c>
      <c r="C1093" t="s">
        <v>28</v>
      </c>
      <c r="D1093" t="s">
        <v>29</v>
      </c>
      <c r="E1093" t="s">
        <v>32</v>
      </c>
      <c r="F1093" t="s">
        <v>813</v>
      </c>
      <c r="G1093" t="s">
        <v>32</v>
      </c>
      <c r="H1093" t="s">
        <v>33</v>
      </c>
      <c r="I1093">
        <v>0</v>
      </c>
      <c r="J1093" t="s">
        <v>34</v>
      </c>
      <c r="K1093" t="s">
        <v>35</v>
      </c>
      <c r="L1093">
        <v>0.01</v>
      </c>
      <c r="M1093" t="s">
        <v>32</v>
      </c>
      <c r="N1093">
        <v>1</v>
      </c>
      <c r="O1093" t="str">
        <f t="shared" si="221"/>
        <v/>
      </c>
      <c r="P1093" t="str">
        <f t="shared" si="222"/>
        <v/>
      </c>
      <c r="Q1093">
        <f t="shared" si="223"/>
        <v>29</v>
      </c>
      <c r="R1093" t="str">
        <f t="shared" si="224"/>
        <v/>
      </c>
      <c r="S1093" t="str">
        <f t="shared" si="225"/>
        <v/>
      </c>
      <c r="T1093" t="str">
        <f t="shared" si="226"/>
        <v/>
      </c>
      <c r="U1093" cm="1">
        <f t="array" ref="U1093">MIN(IFERROR(FIND(_xlfn.SEQUENCE(10,,CHAR(48)),F1093),""))</f>
        <v>8</v>
      </c>
      <c r="V1093">
        <f t="shared" si="227"/>
        <v>15</v>
      </c>
      <c r="W1093" t="str">
        <f t="shared" si="228"/>
        <v>611_2871</v>
      </c>
      <c r="X1093" t="str">
        <f t="shared" si="229"/>
        <v>611_2871</v>
      </c>
      <c r="Y1093" t="str">
        <f t="shared" si="230"/>
        <v>A créer</v>
      </c>
      <c r="Z1093">
        <f t="shared" si="231"/>
        <v>0</v>
      </c>
      <c r="AA1093" t="str">
        <f t="shared" si="232"/>
        <v>611_2871 / 29065220</v>
      </c>
      <c r="AB1093">
        <f t="shared" si="233"/>
        <v>29065220</v>
      </c>
      <c r="AC1093" s="10" t="str">
        <f>Sheet1[[#This Row],[Emplacement]]</f>
        <v>A créer</v>
      </c>
      <c r="AD1093" s="10" t="str">
        <f>Sheet1[[#This Row],[Outillage]]</f>
        <v>611_2871</v>
      </c>
    </row>
    <row r="1094" spans="1:30" x14ac:dyDescent="0.25">
      <c r="A1094">
        <v>29065221</v>
      </c>
      <c r="B1094" t="s">
        <v>814</v>
      </c>
      <c r="C1094" t="s">
        <v>28</v>
      </c>
      <c r="D1094" t="s">
        <v>29</v>
      </c>
      <c r="E1094" t="s">
        <v>32</v>
      </c>
      <c r="F1094" t="s">
        <v>815</v>
      </c>
      <c r="G1094" t="s">
        <v>32</v>
      </c>
      <c r="H1094" t="s">
        <v>33</v>
      </c>
      <c r="I1094">
        <v>0</v>
      </c>
      <c r="J1094" t="s">
        <v>34</v>
      </c>
      <c r="K1094" t="s">
        <v>35</v>
      </c>
      <c r="L1094">
        <v>0.01</v>
      </c>
      <c r="M1094" t="s">
        <v>32</v>
      </c>
      <c r="N1094">
        <v>1</v>
      </c>
      <c r="O1094" t="str">
        <f t="shared" si="221"/>
        <v/>
      </c>
      <c r="P1094" t="str">
        <f t="shared" si="222"/>
        <v/>
      </c>
      <c r="Q1094">
        <f t="shared" si="223"/>
        <v>27</v>
      </c>
      <c r="R1094" t="str">
        <f t="shared" si="224"/>
        <v/>
      </c>
      <c r="S1094" t="str">
        <f t="shared" si="225"/>
        <v/>
      </c>
      <c r="T1094" t="str">
        <f t="shared" si="226"/>
        <v/>
      </c>
      <c r="U1094" cm="1">
        <f t="array" ref="U1094">MIN(IFERROR(FIND(_xlfn.SEQUENCE(10,,CHAR(48)),F1094),""))</f>
        <v>8</v>
      </c>
      <c r="V1094">
        <f t="shared" si="227"/>
        <v>15</v>
      </c>
      <c r="W1094" t="str">
        <f t="shared" si="228"/>
        <v>611_2879</v>
      </c>
      <c r="X1094" t="str">
        <f t="shared" si="229"/>
        <v>611_2879</v>
      </c>
      <c r="Y1094" t="str">
        <f t="shared" si="230"/>
        <v>A créer</v>
      </c>
      <c r="Z1094">
        <f t="shared" si="231"/>
        <v>0</v>
      </c>
      <c r="AA1094" t="str">
        <f t="shared" si="232"/>
        <v>611_2879 / 29065221</v>
      </c>
      <c r="AB1094">
        <f t="shared" si="233"/>
        <v>29065221</v>
      </c>
      <c r="AC1094" s="10" t="str">
        <f>Sheet1[[#This Row],[Emplacement]]</f>
        <v>A créer</v>
      </c>
      <c r="AD1094" s="10" t="str">
        <f>Sheet1[[#This Row],[Outillage]]</f>
        <v>611_2879</v>
      </c>
    </row>
    <row r="1095" spans="1:30" x14ac:dyDescent="0.25">
      <c r="A1095">
        <v>29065222</v>
      </c>
      <c r="B1095" t="s">
        <v>816</v>
      </c>
      <c r="C1095" t="s">
        <v>28</v>
      </c>
      <c r="D1095" t="s">
        <v>29</v>
      </c>
      <c r="E1095" t="s">
        <v>32</v>
      </c>
      <c r="F1095" t="s">
        <v>817</v>
      </c>
      <c r="G1095" t="s">
        <v>32</v>
      </c>
      <c r="H1095" t="s">
        <v>33</v>
      </c>
      <c r="I1095">
        <v>0</v>
      </c>
      <c r="J1095" t="s">
        <v>34</v>
      </c>
      <c r="K1095" t="s">
        <v>35</v>
      </c>
      <c r="L1095">
        <v>0.01</v>
      </c>
      <c r="M1095" t="s">
        <v>32</v>
      </c>
      <c r="N1095">
        <v>1</v>
      </c>
      <c r="O1095" t="str">
        <f t="shared" si="221"/>
        <v/>
      </c>
      <c r="P1095" t="str">
        <f t="shared" si="222"/>
        <v/>
      </c>
      <c r="Q1095">
        <f t="shared" si="223"/>
        <v>29</v>
      </c>
      <c r="R1095" t="str">
        <f t="shared" si="224"/>
        <v/>
      </c>
      <c r="S1095" t="str">
        <f t="shared" si="225"/>
        <v/>
      </c>
      <c r="T1095" t="str">
        <f t="shared" si="226"/>
        <v/>
      </c>
      <c r="U1095" cm="1">
        <f t="array" ref="U1095">MIN(IFERROR(FIND(_xlfn.SEQUENCE(10,,CHAR(48)),F1095),""))</f>
        <v>8</v>
      </c>
      <c r="V1095">
        <f t="shared" si="227"/>
        <v>15</v>
      </c>
      <c r="W1095" t="str">
        <f t="shared" si="228"/>
        <v>611_2905</v>
      </c>
      <c r="X1095" t="str">
        <f t="shared" si="229"/>
        <v>611_2905</v>
      </c>
      <c r="Y1095" t="str">
        <f t="shared" si="230"/>
        <v>A créer</v>
      </c>
      <c r="Z1095">
        <f t="shared" si="231"/>
        <v>0</v>
      </c>
      <c r="AA1095" t="str">
        <f t="shared" si="232"/>
        <v>611_2905 / 29065222</v>
      </c>
      <c r="AB1095">
        <f t="shared" si="233"/>
        <v>29065222</v>
      </c>
      <c r="AC1095" s="10" t="str">
        <f>Sheet1[[#This Row],[Emplacement]]</f>
        <v>A créer</v>
      </c>
      <c r="AD1095" s="10" t="str">
        <f>Sheet1[[#This Row],[Outillage]]</f>
        <v>611_2905</v>
      </c>
    </row>
    <row r="1096" spans="1:30" x14ac:dyDescent="0.25">
      <c r="A1096">
        <v>29065223</v>
      </c>
      <c r="B1096" t="s">
        <v>818</v>
      </c>
      <c r="C1096" t="s">
        <v>28</v>
      </c>
      <c r="D1096" t="s">
        <v>29</v>
      </c>
      <c r="E1096" t="s">
        <v>32</v>
      </c>
      <c r="F1096" t="s">
        <v>819</v>
      </c>
      <c r="G1096" t="s">
        <v>32</v>
      </c>
      <c r="H1096" t="s">
        <v>33</v>
      </c>
      <c r="I1096">
        <v>0</v>
      </c>
      <c r="J1096" t="s">
        <v>34</v>
      </c>
      <c r="K1096" t="s">
        <v>35</v>
      </c>
      <c r="L1096">
        <v>0.01</v>
      </c>
      <c r="M1096" t="s">
        <v>32</v>
      </c>
      <c r="N1096">
        <v>1</v>
      </c>
      <c r="O1096" t="str">
        <f t="shared" si="221"/>
        <v/>
      </c>
      <c r="P1096" t="str">
        <f t="shared" si="222"/>
        <v/>
      </c>
      <c r="Q1096">
        <f t="shared" si="223"/>
        <v>29</v>
      </c>
      <c r="R1096" t="str">
        <f t="shared" si="224"/>
        <v/>
      </c>
      <c r="S1096" t="str">
        <f t="shared" si="225"/>
        <v/>
      </c>
      <c r="T1096" t="str">
        <f t="shared" si="226"/>
        <v/>
      </c>
      <c r="U1096" cm="1">
        <f t="array" ref="U1096">MIN(IFERROR(FIND(_xlfn.SEQUENCE(10,,CHAR(48)),F1096),""))</f>
        <v>8</v>
      </c>
      <c r="V1096">
        <f t="shared" si="227"/>
        <v>15</v>
      </c>
      <c r="W1096" t="str">
        <f t="shared" si="228"/>
        <v>611_2943</v>
      </c>
      <c r="X1096" t="str">
        <f t="shared" si="229"/>
        <v>611_2943</v>
      </c>
      <c r="Y1096" t="str">
        <f t="shared" si="230"/>
        <v>A créer</v>
      </c>
      <c r="Z1096">
        <f t="shared" si="231"/>
        <v>0</v>
      </c>
      <c r="AA1096" t="str">
        <f t="shared" si="232"/>
        <v>611_2943 / 29065223</v>
      </c>
      <c r="AB1096">
        <f t="shared" si="233"/>
        <v>29065223</v>
      </c>
      <c r="AC1096" s="10" t="str">
        <f>Sheet1[[#This Row],[Emplacement]]</f>
        <v>A créer</v>
      </c>
      <c r="AD1096" s="10" t="str">
        <f>Sheet1[[#This Row],[Outillage]]</f>
        <v>611_2943</v>
      </c>
    </row>
    <row r="1097" spans="1:30" x14ac:dyDescent="0.25">
      <c r="A1097">
        <v>29065225</v>
      </c>
      <c r="B1097" t="s">
        <v>820</v>
      </c>
      <c r="C1097" t="s">
        <v>28</v>
      </c>
      <c r="D1097" t="s">
        <v>29</v>
      </c>
      <c r="E1097" t="s">
        <v>32</v>
      </c>
      <c r="F1097" t="s">
        <v>821</v>
      </c>
      <c r="G1097" t="s">
        <v>32</v>
      </c>
      <c r="H1097" t="s">
        <v>33</v>
      </c>
      <c r="I1097">
        <v>0</v>
      </c>
      <c r="J1097" t="s">
        <v>34</v>
      </c>
      <c r="K1097" t="s">
        <v>35</v>
      </c>
      <c r="L1097">
        <v>0.01</v>
      </c>
      <c r="M1097" t="s">
        <v>32</v>
      </c>
      <c r="N1097">
        <v>1</v>
      </c>
      <c r="O1097" t="str">
        <f t="shared" si="221"/>
        <v/>
      </c>
      <c r="P1097" t="str">
        <f t="shared" si="222"/>
        <v/>
      </c>
      <c r="Q1097">
        <f t="shared" si="223"/>
        <v>29</v>
      </c>
      <c r="R1097" t="str">
        <f t="shared" si="224"/>
        <v/>
      </c>
      <c r="S1097" t="str">
        <f t="shared" si="225"/>
        <v/>
      </c>
      <c r="T1097" t="str">
        <f t="shared" si="226"/>
        <v/>
      </c>
      <c r="U1097" cm="1">
        <f t="array" ref="U1097">MIN(IFERROR(FIND(_xlfn.SEQUENCE(10,,CHAR(48)),F1097),""))</f>
        <v>8</v>
      </c>
      <c r="V1097">
        <f t="shared" si="227"/>
        <v>15</v>
      </c>
      <c r="W1097" t="str">
        <f t="shared" si="228"/>
        <v>611_3061</v>
      </c>
      <c r="X1097" t="str">
        <f t="shared" si="229"/>
        <v>611_3061</v>
      </c>
      <c r="Y1097" t="str">
        <f t="shared" si="230"/>
        <v>A créer</v>
      </c>
      <c r="Z1097">
        <f t="shared" si="231"/>
        <v>0</v>
      </c>
      <c r="AA1097" t="str">
        <f t="shared" si="232"/>
        <v>611_3061 / 29065225</v>
      </c>
      <c r="AB1097">
        <f t="shared" si="233"/>
        <v>29065225</v>
      </c>
      <c r="AC1097" s="10" t="str">
        <f>Sheet1[[#This Row],[Emplacement]]</f>
        <v>A créer</v>
      </c>
      <c r="AD1097" s="10" t="str">
        <f>Sheet1[[#This Row],[Outillage]]</f>
        <v>611_3061</v>
      </c>
    </row>
    <row r="1098" spans="1:30" x14ac:dyDescent="0.25">
      <c r="A1098">
        <v>29065226</v>
      </c>
      <c r="B1098" t="s">
        <v>822</v>
      </c>
      <c r="C1098" t="s">
        <v>28</v>
      </c>
      <c r="D1098" t="s">
        <v>29</v>
      </c>
      <c r="E1098" t="s">
        <v>32</v>
      </c>
      <c r="F1098" t="s">
        <v>823</v>
      </c>
      <c r="G1098" t="s">
        <v>32</v>
      </c>
      <c r="H1098" t="s">
        <v>33</v>
      </c>
      <c r="I1098">
        <v>0</v>
      </c>
      <c r="J1098" t="s">
        <v>34</v>
      </c>
      <c r="K1098" t="s">
        <v>35</v>
      </c>
      <c r="L1098">
        <v>0.01</v>
      </c>
      <c r="M1098" t="s">
        <v>32</v>
      </c>
      <c r="N1098">
        <v>1</v>
      </c>
      <c r="O1098" t="str">
        <f t="shared" si="221"/>
        <v/>
      </c>
      <c r="P1098" t="str">
        <f t="shared" si="222"/>
        <v/>
      </c>
      <c r="Q1098">
        <f t="shared" si="223"/>
        <v>29</v>
      </c>
      <c r="R1098" t="str">
        <f t="shared" si="224"/>
        <v/>
      </c>
      <c r="S1098" t="str">
        <f t="shared" si="225"/>
        <v/>
      </c>
      <c r="T1098" t="str">
        <f t="shared" si="226"/>
        <v/>
      </c>
      <c r="U1098" cm="1">
        <f t="array" ref="U1098">MIN(IFERROR(FIND(_xlfn.SEQUENCE(10,,CHAR(48)),F1098),""))</f>
        <v>8</v>
      </c>
      <c r="V1098">
        <f t="shared" si="227"/>
        <v>15</v>
      </c>
      <c r="W1098" t="str">
        <f t="shared" si="228"/>
        <v>611_3065</v>
      </c>
      <c r="X1098" t="str">
        <f t="shared" si="229"/>
        <v>611_3065</v>
      </c>
      <c r="Y1098" t="str">
        <f t="shared" si="230"/>
        <v>A créer</v>
      </c>
      <c r="Z1098">
        <f t="shared" si="231"/>
        <v>0</v>
      </c>
      <c r="AA1098" t="str">
        <f t="shared" si="232"/>
        <v>611_3065 / 29065226</v>
      </c>
      <c r="AB1098">
        <f t="shared" si="233"/>
        <v>29065226</v>
      </c>
      <c r="AC1098" s="10" t="str">
        <f>Sheet1[[#This Row],[Emplacement]]</f>
        <v>A créer</v>
      </c>
      <c r="AD1098" s="10" t="str">
        <f>Sheet1[[#This Row],[Outillage]]</f>
        <v>611_3065</v>
      </c>
    </row>
    <row r="1099" spans="1:30" x14ac:dyDescent="0.25">
      <c r="A1099">
        <v>29065228</v>
      </c>
      <c r="B1099" t="s">
        <v>824</v>
      </c>
      <c r="C1099" t="s">
        <v>28</v>
      </c>
      <c r="D1099" t="s">
        <v>29</v>
      </c>
      <c r="E1099" t="s">
        <v>32</v>
      </c>
      <c r="F1099" t="s">
        <v>825</v>
      </c>
      <c r="G1099" t="s">
        <v>32</v>
      </c>
      <c r="H1099" t="s">
        <v>33</v>
      </c>
      <c r="I1099">
        <v>0</v>
      </c>
      <c r="J1099" t="s">
        <v>34</v>
      </c>
      <c r="K1099" t="s">
        <v>35</v>
      </c>
      <c r="L1099">
        <v>0.01</v>
      </c>
      <c r="M1099" t="s">
        <v>32</v>
      </c>
      <c r="N1099">
        <v>1</v>
      </c>
      <c r="O1099" t="str">
        <f t="shared" si="221"/>
        <v/>
      </c>
      <c r="P1099" t="str">
        <f t="shared" si="222"/>
        <v/>
      </c>
      <c r="Q1099">
        <f t="shared" si="223"/>
        <v>29</v>
      </c>
      <c r="R1099" t="str">
        <f t="shared" si="224"/>
        <v/>
      </c>
      <c r="S1099" t="str">
        <f t="shared" si="225"/>
        <v/>
      </c>
      <c r="T1099" t="str">
        <f t="shared" si="226"/>
        <v/>
      </c>
      <c r="U1099" cm="1">
        <f t="array" ref="U1099">MIN(IFERROR(FIND(_xlfn.SEQUENCE(10,,CHAR(48)),F1099),""))</f>
        <v>8</v>
      </c>
      <c r="V1099">
        <f t="shared" si="227"/>
        <v>15</v>
      </c>
      <c r="W1099" t="str">
        <f t="shared" si="228"/>
        <v>611_3076</v>
      </c>
      <c r="X1099" t="str">
        <f t="shared" si="229"/>
        <v>611_3076</v>
      </c>
      <c r="Y1099" t="str">
        <f t="shared" si="230"/>
        <v>A créer</v>
      </c>
      <c r="Z1099">
        <f t="shared" si="231"/>
        <v>0</v>
      </c>
      <c r="AA1099" t="str">
        <f t="shared" si="232"/>
        <v>611_3076 / 29065228</v>
      </c>
      <c r="AB1099">
        <f t="shared" si="233"/>
        <v>29065228</v>
      </c>
      <c r="AC1099" s="10" t="str">
        <f>Sheet1[[#This Row],[Emplacement]]</f>
        <v>A créer</v>
      </c>
      <c r="AD1099" s="10" t="str">
        <f>Sheet1[[#This Row],[Outillage]]</f>
        <v>611_3076</v>
      </c>
    </row>
    <row r="1100" spans="1:30" x14ac:dyDescent="0.25">
      <c r="A1100">
        <v>29065229</v>
      </c>
      <c r="B1100" t="s">
        <v>826</v>
      </c>
      <c r="C1100" t="s">
        <v>28</v>
      </c>
      <c r="D1100" t="s">
        <v>29</v>
      </c>
      <c r="E1100" t="s">
        <v>32</v>
      </c>
      <c r="F1100" t="s">
        <v>827</v>
      </c>
      <c r="G1100" t="s">
        <v>32</v>
      </c>
      <c r="H1100" t="s">
        <v>33</v>
      </c>
      <c r="I1100">
        <v>0</v>
      </c>
      <c r="J1100" t="s">
        <v>34</v>
      </c>
      <c r="K1100" t="s">
        <v>35</v>
      </c>
      <c r="L1100">
        <v>0.01</v>
      </c>
      <c r="M1100" t="s">
        <v>32</v>
      </c>
      <c r="N1100">
        <v>1</v>
      </c>
      <c r="O1100" t="str">
        <f t="shared" si="221"/>
        <v/>
      </c>
      <c r="P1100" t="str">
        <f t="shared" si="222"/>
        <v/>
      </c>
      <c r="Q1100">
        <f t="shared" si="223"/>
        <v>29</v>
      </c>
      <c r="R1100" t="str">
        <f t="shared" si="224"/>
        <v/>
      </c>
      <c r="S1100" t="str">
        <f t="shared" si="225"/>
        <v/>
      </c>
      <c r="T1100" t="str">
        <f t="shared" si="226"/>
        <v/>
      </c>
      <c r="U1100" cm="1">
        <f t="array" ref="U1100">MIN(IFERROR(FIND(_xlfn.SEQUENCE(10,,CHAR(48)),F1100),""))</f>
        <v>8</v>
      </c>
      <c r="V1100">
        <f t="shared" si="227"/>
        <v>15</v>
      </c>
      <c r="W1100" t="str">
        <f t="shared" si="228"/>
        <v>611_3078</v>
      </c>
      <c r="X1100" t="str">
        <f t="shared" si="229"/>
        <v>611_3078</v>
      </c>
      <c r="Y1100" t="str">
        <f t="shared" si="230"/>
        <v>A créer</v>
      </c>
      <c r="Z1100">
        <f t="shared" si="231"/>
        <v>0</v>
      </c>
      <c r="AA1100" t="str">
        <f t="shared" si="232"/>
        <v>611_3078 / 29065229</v>
      </c>
      <c r="AB1100">
        <f t="shared" si="233"/>
        <v>29065229</v>
      </c>
      <c r="AC1100" s="10" t="str">
        <f>Sheet1[[#This Row],[Emplacement]]</f>
        <v>A créer</v>
      </c>
      <c r="AD1100" s="10" t="str">
        <f>Sheet1[[#This Row],[Outillage]]</f>
        <v>611_3078</v>
      </c>
    </row>
    <row r="1101" spans="1:30" x14ac:dyDescent="0.25">
      <c r="A1101">
        <v>29065231</v>
      </c>
      <c r="B1101" t="s">
        <v>828</v>
      </c>
      <c r="C1101" t="s">
        <v>28</v>
      </c>
      <c r="D1101" t="s">
        <v>29</v>
      </c>
      <c r="E1101" t="s">
        <v>32</v>
      </c>
      <c r="F1101" t="s">
        <v>829</v>
      </c>
      <c r="G1101" t="s">
        <v>32</v>
      </c>
      <c r="H1101" t="s">
        <v>33</v>
      </c>
      <c r="I1101">
        <v>0</v>
      </c>
      <c r="J1101" t="s">
        <v>34</v>
      </c>
      <c r="K1101" t="s">
        <v>35</v>
      </c>
      <c r="L1101">
        <v>0.01</v>
      </c>
      <c r="M1101" t="s">
        <v>32</v>
      </c>
      <c r="N1101">
        <v>1</v>
      </c>
      <c r="O1101" t="str">
        <f t="shared" si="221"/>
        <v/>
      </c>
      <c r="P1101" t="str">
        <f t="shared" si="222"/>
        <v/>
      </c>
      <c r="Q1101">
        <f t="shared" si="223"/>
        <v>29</v>
      </c>
      <c r="R1101" t="str">
        <f t="shared" si="224"/>
        <v/>
      </c>
      <c r="S1101" t="str">
        <f t="shared" si="225"/>
        <v/>
      </c>
      <c r="T1101" t="str">
        <f t="shared" si="226"/>
        <v/>
      </c>
      <c r="U1101" cm="1">
        <f t="array" ref="U1101">MIN(IFERROR(FIND(_xlfn.SEQUENCE(10,,CHAR(48)),F1101),""))</f>
        <v>8</v>
      </c>
      <c r="V1101">
        <f t="shared" si="227"/>
        <v>15</v>
      </c>
      <c r="W1101" t="str">
        <f t="shared" si="228"/>
        <v>611_3142</v>
      </c>
      <c r="X1101" t="str">
        <f t="shared" si="229"/>
        <v>611_3142</v>
      </c>
      <c r="Y1101" t="str">
        <f t="shared" si="230"/>
        <v>A créer</v>
      </c>
      <c r="Z1101">
        <f t="shared" si="231"/>
        <v>0</v>
      </c>
      <c r="AA1101" t="str">
        <f t="shared" si="232"/>
        <v>611_3142 / 29065231</v>
      </c>
      <c r="AB1101">
        <f t="shared" si="233"/>
        <v>29065231</v>
      </c>
      <c r="AC1101" s="10" t="str">
        <f>Sheet1[[#This Row],[Emplacement]]</f>
        <v>A créer</v>
      </c>
      <c r="AD1101" s="10" t="str">
        <f>Sheet1[[#This Row],[Outillage]]</f>
        <v>611_3142</v>
      </c>
    </row>
    <row r="1102" spans="1:30" x14ac:dyDescent="0.25">
      <c r="A1102">
        <v>29065233</v>
      </c>
      <c r="B1102" t="s">
        <v>830</v>
      </c>
      <c r="C1102" t="s">
        <v>28</v>
      </c>
      <c r="D1102" t="s">
        <v>29</v>
      </c>
      <c r="E1102" t="s">
        <v>32</v>
      </c>
      <c r="F1102" t="s">
        <v>831</v>
      </c>
      <c r="G1102" t="s">
        <v>32</v>
      </c>
      <c r="H1102" t="s">
        <v>33</v>
      </c>
      <c r="I1102">
        <v>0</v>
      </c>
      <c r="J1102" t="s">
        <v>34</v>
      </c>
      <c r="K1102" t="s">
        <v>35</v>
      </c>
      <c r="L1102">
        <v>0.01</v>
      </c>
      <c r="M1102" t="s">
        <v>32</v>
      </c>
      <c r="N1102">
        <v>1</v>
      </c>
      <c r="O1102" t="str">
        <f t="shared" si="221"/>
        <v/>
      </c>
      <c r="P1102" t="str">
        <f t="shared" si="222"/>
        <v/>
      </c>
      <c r="Q1102">
        <f t="shared" si="223"/>
        <v>27</v>
      </c>
      <c r="R1102" t="str">
        <f t="shared" si="224"/>
        <v/>
      </c>
      <c r="S1102" t="str">
        <f t="shared" si="225"/>
        <v/>
      </c>
      <c r="T1102" t="str">
        <f t="shared" si="226"/>
        <v/>
      </c>
      <c r="U1102" cm="1">
        <f t="array" ref="U1102">MIN(IFERROR(FIND(_xlfn.SEQUENCE(10,,CHAR(48)),F1102),""))</f>
        <v>8</v>
      </c>
      <c r="V1102">
        <f t="shared" si="227"/>
        <v>15</v>
      </c>
      <c r="W1102" t="str">
        <f t="shared" si="228"/>
        <v>611_3166</v>
      </c>
      <c r="X1102" t="str">
        <f t="shared" si="229"/>
        <v>611_3166</v>
      </c>
      <c r="Y1102" t="str">
        <f t="shared" si="230"/>
        <v>A créer</v>
      </c>
      <c r="Z1102">
        <f t="shared" si="231"/>
        <v>0</v>
      </c>
      <c r="AA1102" t="str">
        <f t="shared" si="232"/>
        <v>611_3166 / 29065233</v>
      </c>
      <c r="AB1102">
        <f t="shared" si="233"/>
        <v>29065233</v>
      </c>
      <c r="AC1102" s="10" t="str">
        <f>Sheet1[[#This Row],[Emplacement]]</f>
        <v>A créer</v>
      </c>
      <c r="AD1102" s="10" t="str">
        <f>Sheet1[[#This Row],[Outillage]]</f>
        <v>611_3166</v>
      </c>
    </row>
    <row r="1103" spans="1:30" x14ac:dyDescent="0.25">
      <c r="A1103">
        <v>29065234</v>
      </c>
      <c r="B1103" t="s">
        <v>832</v>
      </c>
      <c r="C1103" t="s">
        <v>28</v>
      </c>
      <c r="D1103" t="s">
        <v>29</v>
      </c>
      <c r="E1103" t="s">
        <v>32</v>
      </c>
      <c r="F1103" t="s">
        <v>833</v>
      </c>
      <c r="G1103" t="s">
        <v>32</v>
      </c>
      <c r="H1103" t="s">
        <v>33</v>
      </c>
      <c r="I1103">
        <v>0</v>
      </c>
      <c r="J1103" t="s">
        <v>34</v>
      </c>
      <c r="K1103" t="s">
        <v>35</v>
      </c>
      <c r="L1103">
        <v>0.01</v>
      </c>
      <c r="M1103" t="s">
        <v>32</v>
      </c>
      <c r="N1103">
        <v>1</v>
      </c>
      <c r="O1103" t="str">
        <f t="shared" si="221"/>
        <v/>
      </c>
      <c r="P1103" t="str">
        <f t="shared" si="222"/>
        <v/>
      </c>
      <c r="Q1103">
        <f t="shared" si="223"/>
        <v>29</v>
      </c>
      <c r="R1103" t="str">
        <f t="shared" si="224"/>
        <v/>
      </c>
      <c r="S1103" t="str">
        <f t="shared" si="225"/>
        <v/>
      </c>
      <c r="T1103" t="str">
        <f t="shared" si="226"/>
        <v/>
      </c>
      <c r="U1103" cm="1">
        <f t="array" ref="U1103">MIN(IFERROR(FIND(_xlfn.SEQUENCE(10,,CHAR(48)),F1103),""))</f>
        <v>8</v>
      </c>
      <c r="V1103">
        <f t="shared" si="227"/>
        <v>15</v>
      </c>
      <c r="W1103" t="str">
        <f t="shared" si="228"/>
        <v>611_3175</v>
      </c>
      <c r="X1103" t="str">
        <f t="shared" si="229"/>
        <v>611_3175</v>
      </c>
      <c r="Y1103" t="str">
        <f t="shared" si="230"/>
        <v>A créer</v>
      </c>
      <c r="Z1103">
        <f t="shared" si="231"/>
        <v>0</v>
      </c>
      <c r="AA1103" t="str">
        <f t="shared" si="232"/>
        <v>611_3175 / 29065234</v>
      </c>
      <c r="AB1103">
        <f t="shared" si="233"/>
        <v>29065234</v>
      </c>
      <c r="AC1103" s="10" t="str">
        <f>Sheet1[[#This Row],[Emplacement]]</f>
        <v>A créer</v>
      </c>
      <c r="AD1103" s="10" t="str">
        <f>Sheet1[[#This Row],[Outillage]]</f>
        <v>611_3175</v>
      </c>
    </row>
    <row r="1104" spans="1:30" x14ac:dyDescent="0.25">
      <c r="A1104">
        <v>29065235</v>
      </c>
      <c r="B1104" t="s">
        <v>834</v>
      </c>
      <c r="C1104" t="s">
        <v>28</v>
      </c>
      <c r="D1104" t="s">
        <v>29</v>
      </c>
      <c r="E1104" t="s">
        <v>32</v>
      </c>
      <c r="F1104" t="s">
        <v>835</v>
      </c>
      <c r="G1104" t="s">
        <v>32</v>
      </c>
      <c r="H1104" t="s">
        <v>33</v>
      </c>
      <c r="I1104">
        <v>0</v>
      </c>
      <c r="J1104" t="s">
        <v>34</v>
      </c>
      <c r="K1104" t="s">
        <v>35</v>
      </c>
      <c r="L1104">
        <v>0.01</v>
      </c>
      <c r="M1104" t="s">
        <v>32</v>
      </c>
      <c r="N1104">
        <v>1</v>
      </c>
      <c r="O1104" t="str">
        <f t="shared" si="221"/>
        <v/>
      </c>
      <c r="P1104" t="str">
        <f t="shared" si="222"/>
        <v/>
      </c>
      <c r="Q1104">
        <f t="shared" si="223"/>
        <v>29</v>
      </c>
      <c r="R1104" t="str">
        <f t="shared" si="224"/>
        <v/>
      </c>
      <c r="S1104" t="str">
        <f t="shared" si="225"/>
        <v/>
      </c>
      <c r="T1104" t="str">
        <f t="shared" si="226"/>
        <v/>
      </c>
      <c r="U1104" cm="1">
        <f t="array" ref="U1104">MIN(IFERROR(FIND(_xlfn.SEQUENCE(10,,CHAR(48)),F1104),""))</f>
        <v>8</v>
      </c>
      <c r="V1104">
        <f t="shared" si="227"/>
        <v>15</v>
      </c>
      <c r="W1104" t="str">
        <f t="shared" si="228"/>
        <v>611_3180</v>
      </c>
      <c r="X1104" t="str">
        <f t="shared" si="229"/>
        <v>611_3180</v>
      </c>
      <c r="Y1104" t="str">
        <f t="shared" si="230"/>
        <v>A créer</v>
      </c>
      <c r="Z1104">
        <f t="shared" si="231"/>
        <v>0</v>
      </c>
      <c r="AA1104" t="str">
        <f t="shared" si="232"/>
        <v>611_3180 / 29065235</v>
      </c>
      <c r="AB1104">
        <f t="shared" si="233"/>
        <v>29065235</v>
      </c>
      <c r="AC1104" s="10" t="str">
        <f>Sheet1[[#This Row],[Emplacement]]</f>
        <v>A créer</v>
      </c>
      <c r="AD1104" s="10" t="str">
        <f>Sheet1[[#This Row],[Outillage]]</f>
        <v>611_3180</v>
      </c>
    </row>
    <row r="1105" spans="1:30" x14ac:dyDescent="0.25">
      <c r="A1105">
        <v>29065236</v>
      </c>
      <c r="B1105" t="s">
        <v>836</v>
      </c>
      <c r="C1105" t="s">
        <v>28</v>
      </c>
      <c r="D1105" t="s">
        <v>29</v>
      </c>
      <c r="E1105" t="s">
        <v>32</v>
      </c>
      <c r="F1105" t="s">
        <v>837</v>
      </c>
      <c r="G1105" t="s">
        <v>32</v>
      </c>
      <c r="H1105" t="s">
        <v>33</v>
      </c>
      <c r="I1105">
        <v>0</v>
      </c>
      <c r="J1105" t="s">
        <v>34</v>
      </c>
      <c r="K1105" t="s">
        <v>35</v>
      </c>
      <c r="L1105">
        <v>0.01</v>
      </c>
      <c r="M1105" t="s">
        <v>32</v>
      </c>
      <c r="N1105">
        <v>1</v>
      </c>
      <c r="O1105" t="str">
        <f t="shared" si="221"/>
        <v/>
      </c>
      <c r="P1105" t="str">
        <f t="shared" si="222"/>
        <v/>
      </c>
      <c r="Q1105">
        <f t="shared" si="223"/>
        <v>29</v>
      </c>
      <c r="R1105" t="str">
        <f t="shared" si="224"/>
        <v/>
      </c>
      <c r="S1105" t="str">
        <f t="shared" si="225"/>
        <v/>
      </c>
      <c r="T1105" t="str">
        <f t="shared" si="226"/>
        <v/>
      </c>
      <c r="U1105" cm="1">
        <f t="array" ref="U1105">MIN(IFERROR(FIND(_xlfn.SEQUENCE(10,,CHAR(48)),F1105),""))</f>
        <v>8</v>
      </c>
      <c r="V1105">
        <f t="shared" si="227"/>
        <v>15</v>
      </c>
      <c r="W1105" t="str">
        <f t="shared" si="228"/>
        <v>611_3186</v>
      </c>
      <c r="X1105" t="str">
        <f t="shared" si="229"/>
        <v>611_3186</v>
      </c>
      <c r="Y1105" t="str">
        <f t="shared" si="230"/>
        <v>A créer</v>
      </c>
      <c r="Z1105">
        <f t="shared" si="231"/>
        <v>0</v>
      </c>
      <c r="AA1105" t="str">
        <f t="shared" si="232"/>
        <v>611_3186 / 29065236</v>
      </c>
      <c r="AB1105">
        <f t="shared" si="233"/>
        <v>29065236</v>
      </c>
      <c r="AC1105" s="10" t="str">
        <f>Sheet1[[#This Row],[Emplacement]]</f>
        <v>A créer</v>
      </c>
      <c r="AD1105" s="10" t="str">
        <f>Sheet1[[#This Row],[Outillage]]</f>
        <v>611_3186</v>
      </c>
    </row>
    <row r="1106" spans="1:30" x14ac:dyDescent="0.25">
      <c r="A1106">
        <v>29065237</v>
      </c>
      <c r="B1106" t="s">
        <v>838</v>
      </c>
      <c r="C1106" t="s">
        <v>28</v>
      </c>
      <c r="D1106" t="s">
        <v>29</v>
      </c>
      <c r="E1106" t="s">
        <v>32</v>
      </c>
      <c r="F1106" t="s">
        <v>839</v>
      </c>
      <c r="G1106" t="s">
        <v>32</v>
      </c>
      <c r="H1106" t="s">
        <v>33</v>
      </c>
      <c r="I1106">
        <v>0</v>
      </c>
      <c r="J1106" t="s">
        <v>34</v>
      </c>
      <c r="K1106" t="s">
        <v>35</v>
      </c>
      <c r="L1106">
        <v>0.01</v>
      </c>
      <c r="M1106" t="s">
        <v>32</v>
      </c>
      <c r="N1106">
        <v>1</v>
      </c>
      <c r="O1106" t="str">
        <f t="shared" si="221"/>
        <v/>
      </c>
      <c r="P1106" t="str">
        <f t="shared" si="222"/>
        <v/>
      </c>
      <c r="Q1106">
        <f t="shared" si="223"/>
        <v>27</v>
      </c>
      <c r="R1106" t="str">
        <f t="shared" si="224"/>
        <v/>
      </c>
      <c r="S1106" t="str">
        <f t="shared" si="225"/>
        <v/>
      </c>
      <c r="T1106" t="str">
        <f t="shared" si="226"/>
        <v/>
      </c>
      <c r="U1106" cm="1">
        <f t="array" ref="U1106">MIN(IFERROR(FIND(_xlfn.SEQUENCE(10,,CHAR(48)),F1106),""))</f>
        <v>8</v>
      </c>
      <c r="V1106">
        <f t="shared" si="227"/>
        <v>15</v>
      </c>
      <c r="W1106" t="str">
        <f t="shared" si="228"/>
        <v>611_3190</v>
      </c>
      <c r="X1106" t="str">
        <f t="shared" si="229"/>
        <v>611_3190</v>
      </c>
      <c r="Y1106" t="str">
        <f t="shared" si="230"/>
        <v>A créer</v>
      </c>
      <c r="Z1106">
        <f t="shared" si="231"/>
        <v>0</v>
      </c>
      <c r="AA1106" t="str">
        <f t="shared" si="232"/>
        <v>611_3190 / 29065237</v>
      </c>
      <c r="AB1106">
        <f t="shared" si="233"/>
        <v>29065237</v>
      </c>
      <c r="AC1106" s="10" t="str">
        <f>Sheet1[[#This Row],[Emplacement]]</f>
        <v>A créer</v>
      </c>
      <c r="AD1106" s="10" t="str">
        <f>Sheet1[[#This Row],[Outillage]]</f>
        <v>611_3190</v>
      </c>
    </row>
    <row r="1107" spans="1:30" x14ac:dyDescent="0.25">
      <c r="A1107">
        <v>29065238</v>
      </c>
      <c r="B1107" t="s">
        <v>840</v>
      </c>
      <c r="C1107" t="s">
        <v>28</v>
      </c>
      <c r="D1107" t="s">
        <v>29</v>
      </c>
      <c r="E1107" t="s">
        <v>32</v>
      </c>
      <c r="F1107" t="s">
        <v>841</v>
      </c>
      <c r="G1107" t="s">
        <v>32</v>
      </c>
      <c r="H1107" t="s">
        <v>33</v>
      </c>
      <c r="I1107">
        <v>0</v>
      </c>
      <c r="J1107" t="s">
        <v>34</v>
      </c>
      <c r="K1107" t="s">
        <v>35</v>
      </c>
      <c r="L1107">
        <v>0.01</v>
      </c>
      <c r="M1107" t="s">
        <v>32</v>
      </c>
      <c r="N1107">
        <v>1</v>
      </c>
      <c r="O1107" t="str">
        <f t="shared" si="221"/>
        <v/>
      </c>
      <c r="P1107" t="str">
        <f t="shared" si="222"/>
        <v/>
      </c>
      <c r="Q1107">
        <f t="shared" si="223"/>
        <v>29</v>
      </c>
      <c r="R1107" t="str">
        <f t="shared" si="224"/>
        <v/>
      </c>
      <c r="S1107" t="str">
        <f t="shared" si="225"/>
        <v/>
      </c>
      <c r="T1107" t="str">
        <f t="shared" si="226"/>
        <v/>
      </c>
      <c r="U1107" cm="1">
        <f t="array" ref="U1107">MIN(IFERROR(FIND(_xlfn.SEQUENCE(10,,CHAR(48)),F1107),""))</f>
        <v>8</v>
      </c>
      <c r="V1107">
        <f t="shared" si="227"/>
        <v>15</v>
      </c>
      <c r="W1107" t="str">
        <f t="shared" si="228"/>
        <v>612_2799</v>
      </c>
      <c r="X1107" t="str">
        <f t="shared" si="229"/>
        <v>612_2799</v>
      </c>
      <c r="Y1107" t="str">
        <f t="shared" si="230"/>
        <v>A créer</v>
      </c>
      <c r="Z1107">
        <f t="shared" si="231"/>
        <v>0</v>
      </c>
      <c r="AA1107" t="str">
        <f t="shared" si="232"/>
        <v>612_2799 / 29065238</v>
      </c>
      <c r="AB1107">
        <f t="shared" si="233"/>
        <v>29065238</v>
      </c>
      <c r="AC1107" s="10" t="str">
        <f>Sheet1[[#This Row],[Emplacement]]</f>
        <v>A créer</v>
      </c>
      <c r="AD1107" s="10" t="str">
        <f>Sheet1[[#This Row],[Outillage]]</f>
        <v>612_2799</v>
      </c>
    </row>
    <row r="1108" spans="1:30" x14ac:dyDescent="0.25">
      <c r="A1108">
        <v>29065239</v>
      </c>
      <c r="B1108" t="s">
        <v>842</v>
      </c>
      <c r="C1108" t="s">
        <v>28</v>
      </c>
      <c r="D1108" t="s">
        <v>29</v>
      </c>
      <c r="E1108" t="s">
        <v>32</v>
      </c>
      <c r="F1108" t="s">
        <v>843</v>
      </c>
      <c r="G1108" t="s">
        <v>32</v>
      </c>
      <c r="H1108" t="s">
        <v>33</v>
      </c>
      <c r="I1108">
        <v>0</v>
      </c>
      <c r="J1108" t="s">
        <v>34</v>
      </c>
      <c r="K1108" t="s">
        <v>35</v>
      </c>
      <c r="L1108">
        <v>0.01</v>
      </c>
      <c r="M1108" t="s">
        <v>32</v>
      </c>
      <c r="N1108">
        <v>1</v>
      </c>
      <c r="O1108" t="str">
        <f t="shared" si="221"/>
        <v/>
      </c>
      <c r="P1108" t="str">
        <f t="shared" si="222"/>
        <v/>
      </c>
      <c r="Q1108">
        <f t="shared" si="223"/>
        <v>28</v>
      </c>
      <c r="R1108" t="str">
        <f t="shared" si="224"/>
        <v/>
      </c>
      <c r="S1108" t="str">
        <f t="shared" si="225"/>
        <v/>
      </c>
      <c r="T1108" t="str">
        <f t="shared" si="226"/>
        <v/>
      </c>
      <c r="U1108" cm="1">
        <f t="array" ref="U1108">MIN(IFERROR(FIND(_xlfn.SEQUENCE(10,,CHAR(48)),F1108),""))</f>
        <v>8</v>
      </c>
      <c r="V1108">
        <f t="shared" si="227"/>
        <v>15</v>
      </c>
      <c r="W1108" t="str">
        <f t="shared" si="228"/>
        <v>811_0028</v>
      </c>
      <c r="X1108" t="str">
        <f t="shared" si="229"/>
        <v>811_0028</v>
      </c>
      <c r="Y1108" t="str">
        <f t="shared" si="230"/>
        <v>A créer</v>
      </c>
      <c r="Z1108">
        <f t="shared" si="231"/>
        <v>0</v>
      </c>
      <c r="AA1108" t="str">
        <f t="shared" si="232"/>
        <v>811_0028 / 29065239</v>
      </c>
      <c r="AB1108">
        <f t="shared" si="233"/>
        <v>29065239</v>
      </c>
      <c r="AC1108" s="10" t="str">
        <f>Sheet1[[#This Row],[Emplacement]]</f>
        <v>A créer</v>
      </c>
      <c r="AD1108" s="10" t="str">
        <f>Sheet1[[#This Row],[Outillage]]</f>
        <v>811_0028</v>
      </c>
    </row>
    <row r="1109" spans="1:30" x14ac:dyDescent="0.25">
      <c r="A1109">
        <v>29065240</v>
      </c>
      <c r="B1109" t="s">
        <v>844</v>
      </c>
      <c r="C1109" t="s">
        <v>28</v>
      </c>
      <c r="D1109" t="s">
        <v>29</v>
      </c>
      <c r="E1109" t="s">
        <v>32</v>
      </c>
      <c r="F1109" t="s">
        <v>845</v>
      </c>
      <c r="G1109" t="s">
        <v>32</v>
      </c>
      <c r="H1109" t="s">
        <v>33</v>
      </c>
      <c r="I1109">
        <v>0</v>
      </c>
      <c r="J1109" t="s">
        <v>34</v>
      </c>
      <c r="K1109" t="s">
        <v>35</v>
      </c>
      <c r="L1109">
        <v>0.01</v>
      </c>
      <c r="M1109" t="s">
        <v>32</v>
      </c>
      <c r="N1109">
        <v>1</v>
      </c>
      <c r="O1109" t="str">
        <f t="shared" si="221"/>
        <v/>
      </c>
      <c r="P1109" t="str">
        <f t="shared" si="222"/>
        <v/>
      </c>
      <c r="Q1109">
        <f t="shared" si="223"/>
        <v>29</v>
      </c>
      <c r="R1109" t="str">
        <f t="shared" si="224"/>
        <v/>
      </c>
      <c r="S1109" t="str">
        <f t="shared" si="225"/>
        <v/>
      </c>
      <c r="T1109" t="str">
        <f t="shared" si="226"/>
        <v/>
      </c>
      <c r="U1109" cm="1">
        <f t="array" ref="U1109">MIN(IFERROR(FIND(_xlfn.SEQUENCE(10,,CHAR(48)),F1109),""))</f>
        <v>8</v>
      </c>
      <c r="V1109">
        <f t="shared" si="227"/>
        <v>15</v>
      </c>
      <c r="W1109" t="str">
        <f t="shared" si="228"/>
        <v>811_0064</v>
      </c>
      <c r="X1109" t="str">
        <f t="shared" si="229"/>
        <v>811_0064</v>
      </c>
      <c r="Y1109" t="str">
        <f t="shared" si="230"/>
        <v>A créer</v>
      </c>
      <c r="Z1109">
        <f t="shared" si="231"/>
        <v>0</v>
      </c>
      <c r="AA1109" t="str">
        <f t="shared" si="232"/>
        <v>811_0064 / 29065240</v>
      </c>
      <c r="AB1109">
        <f t="shared" si="233"/>
        <v>29065240</v>
      </c>
      <c r="AC1109" s="10" t="str">
        <f>Sheet1[[#This Row],[Emplacement]]</f>
        <v>A créer</v>
      </c>
      <c r="AD1109" s="10" t="str">
        <f>Sheet1[[#This Row],[Outillage]]</f>
        <v>811_0064</v>
      </c>
    </row>
    <row r="1110" spans="1:30" x14ac:dyDescent="0.25">
      <c r="A1110">
        <v>29065241</v>
      </c>
      <c r="B1110" t="s">
        <v>846</v>
      </c>
      <c r="C1110" t="s">
        <v>28</v>
      </c>
      <c r="D1110" t="s">
        <v>29</v>
      </c>
      <c r="E1110" t="s">
        <v>32</v>
      </c>
      <c r="F1110" t="s">
        <v>847</v>
      </c>
      <c r="G1110" t="s">
        <v>32</v>
      </c>
      <c r="H1110" t="s">
        <v>33</v>
      </c>
      <c r="I1110">
        <v>0</v>
      </c>
      <c r="J1110" t="s">
        <v>34</v>
      </c>
      <c r="K1110" t="s">
        <v>35</v>
      </c>
      <c r="L1110">
        <v>0.01</v>
      </c>
      <c r="M1110" t="s">
        <v>32</v>
      </c>
      <c r="N1110">
        <v>1</v>
      </c>
      <c r="O1110" t="str">
        <f t="shared" si="221"/>
        <v/>
      </c>
      <c r="P1110" t="str">
        <f t="shared" si="222"/>
        <v/>
      </c>
      <c r="Q1110">
        <f t="shared" si="223"/>
        <v>29</v>
      </c>
      <c r="R1110" t="str">
        <f t="shared" si="224"/>
        <v/>
      </c>
      <c r="S1110" t="str">
        <f t="shared" si="225"/>
        <v/>
      </c>
      <c r="T1110" t="str">
        <f t="shared" si="226"/>
        <v/>
      </c>
      <c r="U1110" cm="1">
        <f t="array" ref="U1110">MIN(IFERROR(FIND(_xlfn.SEQUENCE(10,,CHAR(48)),F1110),""))</f>
        <v>8</v>
      </c>
      <c r="V1110">
        <f t="shared" si="227"/>
        <v>15</v>
      </c>
      <c r="W1110" t="str">
        <f t="shared" si="228"/>
        <v>811_0095</v>
      </c>
      <c r="X1110" t="str">
        <f t="shared" si="229"/>
        <v>811_0095</v>
      </c>
      <c r="Y1110" t="str">
        <f t="shared" si="230"/>
        <v>A créer</v>
      </c>
      <c r="Z1110">
        <f t="shared" si="231"/>
        <v>0</v>
      </c>
      <c r="AA1110" t="str">
        <f t="shared" si="232"/>
        <v>811_0095 / 29065241</v>
      </c>
      <c r="AB1110">
        <f t="shared" si="233"/>
        <v>29065241</v>
      </c>
      <c r="AC1110" s="10" t="str">
        <f>Sheet1[[#This Row],[Emplacement]]</f>
        <v>A créer</v>
      </c>
      <c r="AD1110" s="10" t="str">
        <f>Sheet1[[#This Row],[Outillage]]</f>
        <v>811_0095</v>
      </c>
    </row>
    <row r="1111" spans="1:30" x14ac:dyDescent="0.25">
      <c r="A1111">
        <v>29065242</v>
      </c>
      <c r="B1111" t="s">
        <v>848</v>
      </c>
      <c r="C1111" t="s">
        <v>28</v>
      </c>
      <c r="D1111" t="s">
        <v>29</v>
      </c>
      <c r="E1111" t="s">
        <v>32</v>
      </c>
      <c r="F1111" t="s">
        <v>849</v>
      </c>
      <c r="G1111" t="s">
        <v>32</v>
      </c>
      <c r="H1111" t="s">
        <v>33</v>
      </c>
      <c r="I1111">
        <v>0</v>
      </c>
      <c r="J1111" t="s">
        <v>34</v>
      </c>
      <c r="K1111" t="s">
        <v>35</v>
      </c>
      <c r="L1111">
        <v>0.01</v>
      </c>
      <c r="M1111" t="s">
        <v>32</v>
      </c>
      <c r="N1111">
        <v>1</v>
      </c>
      <c r="O1111" t="str">
        <f t="shared" si="221"/>
        <v/>
      </c>
      <c r="P1111" t="str">
        <f t="shared" si="222"/>
        <v/>
      </c>
      <c r="Q1111">
        <f t="shared" si="223"/>
        <v>28</v>
      </c>
      <c r="R1111" t="str">
        <f t="shared" si="224"/>
        <v/>
      </c>
      <c r="S1111" t="str">
        <f t="shared" si="225"/>
        <v/>
      </c>
      <c r="T1111" t="str">
        <f t="shared" si="226"/>
        <v/>
      </c>
      <c r="U1111" cm="1">
        <f t="array" ref="U1111">MIN(IFERROR(FIND(_xlfn.SEQUENCE(10,,CHAR(48)),F1111),""))</f>
        <v>8</v>
      </c>
      <c r="V1111">
        <f t="shared" si="227"/>
        <v>15</v>
      </c>
      <c r="W1111" t="str">
        <f t="shared" si="228"/>
        <v>811_0104</v>
      </c>
      <c r="X1111" t="str">
        <f t="shared" si="229"/>
        <v>811_0104</v>
      </c>
      <c r="Y1111" t="str">
        <f t="shared" si="230"/>
        <v>A créer</v>
      </c>
      <c r="Z1111">
        <f t="shared" si="231"/>
        <v>0</v>
      </c>
      <c r="AA1111" t="str">
        <f t="shared" si="232"/>
        <v>811_0104 / 29065242</v>
      </c>
      <c r="AB1111">
        <f t="shared" si="233"/>
        <v>29065242</v>
      </c>
      <c r="AC1111" s="10" t="str">
        <f>Sheet1[[#This Row],[Emplacement]]</f>
        <v>A créer</v>
      </c>
      <c r="AD1111" s="10" t="str">
        <f>Sheet1[[#This Row],[Outillage]]</f>
        <v>811_0104</v>
      </c>
    </row>
    <row r="1112" spans="1:30" x14ac:dyDescent="0.25">
      <c r="A1112">
        <v>29065243</v>
      </c>
      <c r="B1112" t="s">
        <v>850</v>
      </c>
      <c r="C1112" t="s">
        <v>28</v>
      </c>
      <c r="D1112" t="s">
        <v>29</v>
      </c>
      <c r="E1112" t="s">
        <v>32</v>
      </c>
      <c r="F1112" t="s">
        <v>851</v>
      </c>
      <c r="G1112" t="s">
        <v>32</v>
      </c>
      <c r="H1112" t="s">
        <v>33</v>
      </c>
      <c r="I1112">
        <v>0</v>
      </c>
      <c r="J1112" t="s">
        <v>34</v>
      </c>
      <c r="K1112" t="s">
        <v>35</v>
      </c>
      <c r="L1112">
        <v>0.01</v>
      </c>
      <c r="M1112" t="s">
        <v>32</v>
      </c>
      <c r="N1112">
        <v>1</v>
      </c>
      <c r="O1112" t="str">
        <f t="shared" si="221"/>
        <v/>
      </c>
      <c r="P1112" t="str">
        <f t="shared" si="222"/>
        <v/>
      </c>
      <c r="Q1112">
        <f t="shared" si="223"/>
        <v>28</v>
      </c>
      <c r="R1112" t="str">
        <f t="shared" si="224"/>
        <v/>
      </c>
      <c r="S1112" t="str">
        <f t="shared" si="225"/>
        <v/>
      </c>
      <c r="T1112" t="str">
        <f t="shared" si="226"/>
        <v/>
      </c>
      <c r="U1112" cm="1">
        <f t="array" ref="U1112">MIN(IFERROR(FIND(_xlfn.SEQUENCE(10,,CHAR(48)),F1112),""))</f>
        <v>8</v>
      </c>
      <c r="V1112">
        <f t="shared" si="227"/>
        <v>15</v>
      </c>
      <c r="W1112" t="str">
        <f t="shared" si="228"/>
        <v>811_0151</v>
      </c>
      <c r="X1112" t="str">
        <f t="shared" si="229"/>
        <v>811_0151</v>
      </c>
      <c r="Y1112" t="str">
        <f t="shared" si="230"/>
        <v>A créer</v>
      </c>
      <c r="Z1112">
        <f t="shared" si="231"/>
        <v>0</v>
      </c>
      <c r="AA1112" t="str">
        <f t="shared" si="232"/>
        <v>811_0151 / 29065243</v>
      </c>
      <c r="AB1112">
        <f t="shared" si="233"/>
        <v>29065243</v>
      </c>
      <c r="AC1112" s="10" t="str">
        <f>Sheet1[[#This Row],[Emplacement]]</f>
        <v>A créer</v>
      </c>
      <c r="AD1112" s="10" t="str">
        <f>Sheet1[[#This Row],[Outillage]]</f>
        <v>811_0151</v>
      </c>
    </row>
    <row r="1113" spans="1:30" x14ac:dyDescent="0.25">
      <c r="A1113">
        <v>29065244</v>
      </c>
      <c r="B1113" t="s">
        <v>852</v>
      </c>
      <c r="C1113" t="s">
        <v>28</v>
      </c>
      <c r="D1113" t="s">
        <v>29</v>
      </c>
      <c r="E1113" t="s">
        <v>32</v>
      </c>
      <c r="F1113" t="s">
        <v>853</v>
      </c>
      <c r="G1113" t="s">
        <v>32</v>
      </c>
      <c r="H1113" t="s">
        <v>33</v>
      </c>
      <c r="I1113">
        <v>0</v>
      </c>
      <c r="J1113" t="s">
        <v>34</v>
      </c>
      <c r="K1113" t="s">
        <v>35</v>
      </c>
      <c r="L1113">
        <v>0.01</v>
      </c>
      <c r="M1113" t="s">
        <v>32</v>
      </c>
      <c r="N1113">
        <v>1</v>
      </c>
      <c r="O1113" t="str">
        <f t="shared" si="221"/>
        <v/>
      </c>
      <c r="P1113" t="str">
        <f t="shared" si="222"/>
        <v/>
      </c>
      <c r="Q1113">
        <f t="shared" si="223"/>
        <v>29</v>
      </c>
      <c r="R1113" t="str">
        <f t="shared" si="224"/>
        <v/>
      </c>
      <c r="S1113" t="str">
        <f t="shared" si="225"/>
        <v/>
      </c>
      <c r="T1113" t="str">
        <f t="shared" si="226"/>
        <v/>
      </c>
      <c r="U1113" cm="1">
        <f t="array" ref="U1113">MIN(IFERROR(FIND(_xlfn.SEQUENCE(10,,CHAR(48)),F1113),""))</f>
        <v>8</v>
      </c>
      <c r="V1113">
        <f t="shared" si="227"/>
        <v>15</v>
      </c>
      <c r="W1113" t="str">
        <f t="shared" si="228"/>
        <v>811_0223</v>
      </c>
      <c r="X1113" t="str">
        <f t="shared" si="229"/>
        <v>811_0223</v>
      </c>
      <c r="Y1113" t="str">
        <f t="shared" si="230"/>
        <v>A créer</v>
      </c>
      <c r="Z1113">
        <f t="shared" si="231"/>
        <v>0</v>
      </c>
      <c r="AA1113" t="str">
        <f t="shared" si="232"/>
        <v>811_0223 / 29065244</v>
      </c>
      <c r="AB1113">
        <f t="shared" si="233"/>
        <v>29065244</v>
      </c>
      <c r="AC1113" s="10" t="str">
        <f>Sheet1[[#This Row],[Emplacement]]</f>
        <v>A créer</v>
      </c>
      <c r="AD1113" s="10" t="str">
        <f>Sheet1[[#This Row],[Outillage]]</f>
        <v>811_0223</v>
      </c>
    </row>
    <row r="1114" spans="1:30" x14ac:dyDescent="0.25">
      <c r="A1114">
        <v>29065245</v>
      </c>
      <c r="B1114" t="s">
        <v>854</v>
      </c>
      <c r="C1114" t="s">
        <v>28</v>
      </c>
      <c r="D1114" t="s">
        <v>29</v>
      </c>
      <c r="E1114" t="s">
        <v>32</v>
      </c>
      <c r="F1114" t="s">
        <v>855</v>
      </c>
      <c r="G1114" t="s">
        <v>32</v>
      </c>
      <c r="H1114" t="s">
        <v>33</v>
      </c>
      <c r="I1114">
        <v>0</v>
      </c>
      <c r="J1114" t="s">
        <v>34</v>
      </c>
      <c r="K1114" t="s">
        <v>35</v>
      </c>
      <c r="L1114">
        <v>0.01</v>
      </c>
      <c r="M1114" t="s">
        <v>32</v>
      </c>
      <c r="N1114">
        <v>1</v>
      </c>
      <c r="O1114" t="str">
        <f t="shared" si="221"/>
        <v/>
      </c>
      <c r="P1114" t="str">
        <f t="shared" si="222"/>
        <v/>
      </c>
      <c r="Q1114">
        <f t="shared" si="223"/>
        <v>27</v>
      </c>
      <c r="R1114" t="str">
        <f t="shared" si="224"/>
        <v/>
      </c>
      <c r="S1114" t="str">
        <f t="shared" si="225"/>
        <v/>
      </c>
      <c r="T1114" t="str">
        <f t="shared" si="226"/>
        <v/>
      </c>
      <c r="U1114" cm="1">
        <f t="array" ref="U1114">MIN(IFERROR(FIND(_xlfn.SEQUENCE(10,,CHAR(48)),F1114),""))</f>
        <v>8</v>
      </c>
      <c r="V1114">
        <f t="shared" si="227"/>
        <v>15</v>
      </c>
      <c r="W1114" t="str">
        <f t="shared" si="228"/>
        <v>811_0302</v>
      </c>
      <c r="X1114" t="str">
        <f t="shared" si="229"/>
        <v>811_0302</v>
      </c>
      <c r="Y1114" t="str">
        <f t="shared" si="230"/>
        <v>A créer</v>
      </c>
      <c r="Z1114">
        <f t="shared" si="231"/>
        <v>0</v>
      </c>
      <c r="AA1114" t="str">
        <f t="shared" si="232"/>
        <v>811_0302 / 29065245</v>
      </c>
      <c r="AB1114">
        <f t="shared" si="233"/>
        <v>29065245</v>
      </c>
      <c r="AC1114" s="10" t="str">
        <f>Sheet1[[#This Row],[Emplacement]]</f>
        <v>A créer</v>
      </c>
      <c r="AD1114" s="10" t="str">
        <f>Sheet1[[#This Row],[Outillage]]</f>
        <v>811_0302</v>
      </c>
    </row>
    <row r="1115" spans="1:30" x14ac:dyDescent="0.25">
      <c r="A1115">
        <v>29065246</v>
      </c>
      <c r="B1115" t="s">
        <v>856</v>
      </c>
      <c r="C1115" t="s">
        <v>28</v>
      </c>
      <c r="D1115" t="s">
        <v>29</v>
      </c>
      <c r="E1115" t="s">
        <v>32</v>
      </c>
      <c r="F1115" t="s">
        <v>857</v>
      </c>
      <c r="G1115" t="s">
        <v>32</v>
      </c>
      <c r="H1115" t="s">
        <v>33</v>
      </c>
      <c r="I1115">
        <v>0</v>
      </c>
      <c r="J1115" t="s">
        <v>34</v>
      </c>
      <c r="K1115" t="s">
        <v>35</v>
      </c>
      <c r="L1115">
        <v>0.01</v>
      </c>
      <c r="M1115" t="s">
        <v>32</v>
      </c>
      <c r="N1115">
        <v>1</v>
      </c>
      <c r="O1115" t="str">
        <f t="shared" si="221"/>
        <v/>
      </c>
      <c r="P1115" t="str">
        <f t="shared" si="222"/>
        <v/>
      </c>
      <c r="Q1115">
        <f t="shared" si="223"/>
        <v>29</v>
      </c>
      <c r="R1115" t="str">
        <f t="shared" si="224"/>
        <v/>
      </c>
      <c r="S1115" t="str">
        <f t="shared" si="225"/>
        <v/>
      </c>
      <c r="T1115" t="str">
        <f t="shared" si="226"/>
        <v/>
      </c>
      <c r="U1115" cm="1">
        <f t="array" ref="U1115">MIN(IFERROR(FIND(_xlfn.SEQUENCE(10,,CHAR(48)),F1115),""))</f>
        <v>8</v>
      </c>
      <c r="V1115">
        <f t="shared" si="227"/>
        <v>15</v>
      </c>
      <c r="W1115" t="str">
        <f t="shared" si="228"/>
        <v>811_0601</v>
      </c>
      <c r="X1115" t="str">
        <f t="shared" si="229"/>
        <v>811_0601</v>
      </c>
      <c r="Y1115" t="str">
        <f t="shared" si="230"/>
        <v>A créer</v>
      </c>
      <c r="Z1115">
        <f t="shared" si="231"/>
        <v>0</v>
      </c>
      <c r="AA1115" t="str">
        <f t="shared" si="232"/>
        <v>811_0601 / 29065246</v>
      </c>
      <c r="AB1115">
        <f t="shared" si="233"/>
        <v>29065246</v>
      </c>
      <c r="AC1115" s="10" t="str">
        <f>Sheet1[[#This Row],[Emplacement]]</f>
        <v>A créer</v>
      </c>
      <c r="AD1115" s="10" t="str">
        <f>Sheet1[[#This Row],[Outillage]]</f>
        <v>811_0601</v>
      </c>
    </row>
    <row r="1116" spans="1:30" x14ac:dyDescent="0.25">
      <c r="A1116">
        <v>29065248</v>
      </c>
      <c r="B1116" t="s">
        <v>858</v>
      </c>
      <c r="C1116" t="s">
        <v>28</v>
      </c>
      <c r="D1116" t="s">
        <v>29</v>
      </c>
      <c r="E1116" t="s">
        <v>32</v>
      </c>
      <c r="F1116" t="s">
        <v>859</v>
      </c>
      <c r="G1116" t="s">
        <v>32</v>
      </c>
      <c r="H1116" t="s">
        <v>33</v>
      </c>
      <c r="I1116">
        <v>0</v>
      </c>
      <c r="J1116" t="s">
        <v>34</v>
      </c>
      <c r="K1116" t="s">
        <v>35</v>
      </c>
      <c r="L1116">
        <v>0.01</v>
      </c>
      <c r="M1116" t="s">
        <v>32</v>
      </c>
      <c r="N1116">
        <v>1</v>
      </c>
      <c r="O1116" t="str">
        <f t="shared" si="221"/>
        <v/>
      </c>
      <c r="P1116" t="str">
        <f t="shared" si="222"/>
        <v/>
      </c>
      <c r="Q1116">
        <f t="shared" si="223"/>
        <v>29</v>
      </c>
      <c r="R1116" t="str">
        <f t="shared" si="224"/>
        <v/>
      </c>
      <c r="S1116" t="str">
        <f t="shared" si="225"/>
        <v/>
      </c>
      <c r="T1116" t="str">
        <f t="shared" si="226"/>
        <v/>
      </c>
      <c r="U1116" cm="1">
        <f t="array" ref="U1116">MIN(IFERROR(FIND(_xlfn.SEQUENCE(10,,CHAR(48)),F1116),""))</f>
        <v>8</v>
      </c>
      <c r="V1116">
        <f t="shared" si="227"/>
        <v>15</v>
      </c>
      <c r="W1116" t="str">
        <f t="shared" si="228"/>
        <v>811_0815</v>
      </c>
      <c r="X1116" t="str">
        <f t="shared" si="229"/>
        <v>811_0815</v>
      </c>
      <c r="Y1116" t="str">
        <f t="shared" si="230"/>
        <v>A créer</v>
      </c>
      <c r="Z1116">
        <f t="shared" si="231"/>
        <v>0</v>
      </c>
      <c r="AA1116" t="str">
        <f t="shared" si="232"/>
        <v>811_0815 / 29065248</v>
      </c>
      <c r="AB1116">
        <f t="shared" si="233"/>
        <v>29065248</v>
      </c>
      <c r="AC1116" s="10" t="str">
        <f>Sheet1[[#This Row],[Emplacement]]</f>
        <v>A créer</v>
      </c>
      <c r="AD1116" s="10" t="str">
        <f>Sheet1[[#This Row],[Outillage]]</f>
        <v>811_0815</v>
      </c>
    </row>
    <row r="1117" spans="1:30" x14ac:dyDescent="0.25">
      <c r="A1117">
        <v>29065250</v>
      </c>
      <c r="B1117" t="s">
        <v>860</v>
      </c>
      <c r="C1117" t="s">
        <v>28</v>
      </c>
      <c r="D1117" t="s">
        <v>29</v>
      </c>
      <c r="E1117" t="s">
        <v>32</v>
      </c>
      <c r="F1117" t="s">
        <v>861</v>
      </c>
      <c r="G1117" t="s">
        <v>32</v>
      </c>
      <c r="H1117" t="s">
        <v>33</v>
      </c>
      <c r="I1117">
        <v>0</v>
      </c>
      <c r="J1117" t="s">
        <v>34</v>
      </c>
      <c r="K1117" t="s">
        <v>35</v>
      </c>
      <c r="L1117">
        <v>0.01</v>
      </c>
      <c r="M1117" t="s">
        <v>32</v>
      </c>
      <c r="N1117">
        <v>1</v>
      </c>
      <c r="O1117" t="str">
        <f t="shared" si="221"/>
        <v/>
      </c>
      <c r="P1117" t="str">
        <f t="shared" si="222"/>
        <v/>
      </c>
      <c r="Q1117">
        <f t="shared" si="223"/>
        <v>29</v>
      </c>
      <c r="R1117" t="str">
        <f t="shared" si="224"/>
        <v/>
      </c>
      <c r="S1117" t="str">
        <f t="shared" si="225"/>
        <v/>
      </c>
      <c r="T1117" t="str">
        <f t="shared" si="226"/>
        <v/>
      </c>
      <c r="U1117" cm="1">
        <f t="array" ref="U1117">MIN(IFERROR(FIND(_xlfn.SEQUENCE(10,,CHAR(48)),F1117),""))</f>
        <v>8</v>
      </c>
      <c r="V1117">
        <f t="shared" si="227"/>
        <v>15</v>
      </c>
      <c r="W1117" t="str">
        <f t="shared" si="228"/>
        <v>811_1093</v>
      </c>
      <c r="X1117" t="str">
        <f t="shared" si="229"/>
        <v>811_1093</v>
      </c>
      <c r="Y1117" t="str">
        <f t="shared" si="230"/>
        <v>A créer</v>
      </c>
      <c r="Z1117">
        <f t="shared" si="231"/>
        <v>0</v>
      </c>
      <c r="AA1117" t="str">
        <f t="shared" si="232"/>
        <v>811_1093 / 29065250</v>
      </c>
      <c r="AB1117">
        <f t="shared" si="233"/>
        <v>29065250</v>
      </c>
      <c r="AC1117" s="10" t="str">
        <f>Sheet1[[#This Row],[Emplacement]]</f>
        <v>A créer</v>
      </c>
      <c r="AD1117" s="10" t="str">
        <f>Sheet1[[#This Row],[Outillage]]</f>
        <v>811_1093</v>
      </c>
    </row>
    <row r="1118" spans="1:30" x14ac:dyDescent="0.25">
      <c r="A1118">
        <v>29065251</v>
      </c>
      <c r="B1118" t="s">
        <v>862</v>
      </c>
      <c r="C1118" t="s">
        <v>28</v>
      </c>
      <c r="D1118" t="s">
        <v>29</v>
      </c>
      <c r="E1118" t="s">
        <v>32</v>
      </c>
      <c r="F1118" t="s">
        <v>863</v>
      </c>
      <c r="G1118" t="s">
        <v>32</v>
      </c>
      <c r="H1118" t="s">
        <v>33</v>
      </c>
      <c r="I1118">
        <v>0</v>
      </c>
      <c r="J1118" t="s">
        <v>34</v>
      </c>
      <c r="K1118" t="s">
        <v>35</v>
      </c>
      <c r="L1118">
        <v>0.01</v>
      </c>
      <c r="M1118" t="s">
        <v>32</v>
      </c>
      <c r="N1118">
        <v>1</v>
      </c>
      <c r="O1118" t="str">
        <f t="shared" si="221"/>
        <v/>
      </c>
      <c r="P1118" t="str">
        <f t="shared" si="222"/>
        <v/>
      </c>
      <c r="Q1118">
        <f t="shared" si="223"/>
        <v>29</v>
      </c>
      <c r="R1118" t="str">
        <f t="shared" si="224"/>
        <v/>
      </c>
      <c r="S1118" t="str">
        <f t="shared" si="225"/>
        <v/>
      </c>
      <c r="T1118" t="str">
        <f t="shared" si="226"/>
        <v/>
      </c>
      <c r="U1118" cm="1">
        <f t="array" ref="U1118">MIN(IFERROR(FIND(_xlfn.SEQUENCE(10,,CHAR(48)),F1118),""))</f>
        <v>8</v>
      </c>
      <c r="V1118">
        <f t="shared" si="227"/>
        <v>15</v>
      </c>
      <c r="W1118" t="str">
        <f t="shared" si="228"/>
        <v>912_0359</v>
      </c>
      <c r="X1118" t="str">
        <f t="shared" si="229"/>
        <v>912_0359</v>
      </c>
      <c r="Y1118" t="str">
        <f t="shared" si="230"/>
        <v>A créer</v>
      </c>
      <c r="Z1118">
        <f t="shared" si="231"/>
        <v>0</v>
      </c>
      <c r="AA1118" t="str">
        <f t="shared" si="232"/>
        <v>912_0359 / 29065251</v>
      </c>
      <c r="AB1118">
        <f t="shared" si="233"/>
        <v>29065251</v>
      </c>
      <c r="AC1118" s="10" t="str">
        <f>Sheet1[[#This Row],[Emplacement]]</f>
        <v>A créer</v>
      </c>
      <c r="AD1118" s="10" t="str">
        <f>Sheet1[[#This Row],[Outillage]]</f>
        <v>912_0359</v>
      </c>
    </row>
    <row r="1119" spans="1:30" x14ac:dyDescent="0.25">
      <c r="A1119">
        <v>29065252</v>
      </c>
      <c r="B1119" t="s">
        <v>864</v>
      </c>
      <c r="C1119" t="s">
        <v>28</v>
      </c>
      <c r="D1119" t="s">
        <v>29</v>
      </c>
      <c r="E1119" t="s">
        <v>32</v>
      </c>
      <c r="F1119" t="s">
        <v>865</v>
      </c>
      <c r="G1119" t="s">
        <v>32</v>
      </c>
      <c r="H1119" t="s">
        <v>33</v>
      </c>
      <c r="I1119">
        <v>0</v>
      </c>
      <c r="J1119" t="s">
        <v>34</v>
      </c>
      <c r="K1119" t="s">
        <v>35</v>
      </c>
      <c r="L1119">
        <v>0.01</v>
      </c>
      <c r="M1119" t="s">
        <v>32</v>
      </c>
      <c r="N1119">
        <v>1</v>
      </c>
      <c r="O1119" t="str">
        <f t="shared" si="221"/>
        <v/>
      </c>
      <c r="P1119" t="str">
        <f t="shared" si="222"/>
        <v/>
      </c>
      <c r="Q1119">
        <f t="shared" si="223"/>
        <v>29</v>
      </c>
      <c r="R1119" t="str">
        <f t="shared" si="224"/>
        <v/>
      </c>
      <c r="S1119" t="str">
        <f t="shared" si="225"/>
        <v/>
      </c>
      <c r="T1119" t="str">
        <f t="shared" si="226"/>
        <v/>
      </c>
      <c r="U1119" cm="1">
        <f t="array" ref="U1119">MIN(IFERROR(FIND(_xlfn.SEQUENCE(10,,CHAR(48)),F1119),""))</f>
        <v>8</v>
      </c>
      <c r="V1119">
        <f t="shared" si="227"/>
        <v>15</v>
      </c>
      <c r="W1119" t="str">
        <f t="shared" si="228"/>
        <v>912_0360</v>
      </c>
      <c r="X1119" t="str">
        <f t="shared" si="229"/>
        <v>912_0360</v>
      </c>
      <c r="Y1119" t="str">
        <f t="shared" si="230"/>
        <v>A créer</v>
      </c>
      <c r="Z1119">
        <f t="shared" si="231"/>
        <v>0</v>
      </c>
      <c r="AA1119" t="str">
        <f t="shared" si="232"/>
        <v>912_0360 / 29065252</v>
      </c>
      <c r="AB1119">
        <f t="shared" si="233"/>
        <v>29065252</v>
      </c>
      <c r="AC1119" s="10" t="str">
        <f>Sheet1[[#This Row],[Emplacement]]</f>
        <v>A créer</v>
      </c>
      <c r="AD1119" s="10" t="str">
        <f>Sheet1[[#This Row],[Outillage]]</f>
        <v>912_0360</v>
      </c>
    </row>
    <row r="1120" spans="1:30" x14ac:dyDescent="0.25">
      <c r="A1120">
        <v>29065253</v>
      </c>
      <c r="B1120" t="s">
        <v>866</v>
      </c>
      <c r="C1120" t="s">
        <v>28</v>
      </c>
      <c r="D1120" t="s">
        <v>29</v>
      </c>
      <c r="E1120" t="s">
        <v>32</v>
      </c>
      <c r="F1120" t="s">
        <v>867</v>
      </c>
      <c r="G1120" t="s">
        <v>32</v>
      </c>
      <c r="H1120" t="s">
        <v>33</v>
      </c>
      <c r="I1120">
        <v>0</v>
      </c>
      <c r="J1120" t="s">
        <v>34</v>
      </c>
      <c r="K1120" t="s">
        <v>35</v>
      </c>
      <c r="L1120">
        <v>0.01</v>
      </c>
      <c r="M1120" t="s">
        <v>32</v>
      </c>
      <c r="N1120">
        <v>1</v>
      </c>
      <c r="O1120" t="str">
        <f t="shared" si="221"/>
        <v/>
      </c>
      <c r="P1120" t="str">
        <f t="shared" si="222"/>
        <v/>
      </c>
      <c r="Q1120">
        <f t="shared" si="223"/>
        <v>29</v>
      </c>
      <c r="R1120" t="str">
        <f t="shared" si="224"/>
        <v/>
      </c>
      <c r="S1120" t="str">
        <f t="shared" si="225"/>
        <v/>
      </c>
      <c r="T1120" t="str">
        <f t="shared" si="226"/>
        <v/>
      </c>
      <c r="U1120" cm="1">
        <f t="array" ref="U1120">MIN(IFERROR(FIND(_xlfn.SEQUENCE(10,,CHAR(48)),F1120),""))</f>
        <v>8</v>
      </c>
      <c r="V1120">
        <f t="shared" si="227"/>
        <v>15</v>
      </c>
      <c r="W1120" t="str">
        <f t="shared" si="228"/>
        <v>912_0388</v>
      </c>
      <c r="X1120" t="str">
        <f t="shared" si="229"/>
        <v>912_0388</v>
      </c>
      <c r="Y1120" t="str">
        <f t="shared" si="230"/>
        <v>A créer</v>
      </c>
      <c r="Z1120">
        <f t="shared" si="231"/>
        <v>0</v>
      </c>
      <c r="AA1120" t="str">
        <f t="shared" si="232"/>
        <v>912_0388 / 29065253</v>
      </c>
      <c r="AB1120">
        <f t="shared" si="233"/>
        <v>29065253</v>
      </c>
      <c r="AC1120" s="10" t="str">
        <f>Sheet1[[#This Row],[Emplacement]]</f>
        <v>A créer</v>
      </c>
      <c r="AD1120" s="10" t="str">
        <f>Sheet1[[#This Row],[Outillage]]</f>
        <v>912_0388</v>
      </c>
    </row>
    <row r="1121" spans="1:30" x14ac:dyDescent="0.25">
      <c r="A1121">
        <v>29065254</v>
      </c>
      <c r="B1121" t="s">
        <v>868</v>
      </c>
      <c r="C1121" t="s">
        <v>28</v>
      </c>
      <c r="D1121" t="s">
        <v>29</v>
      </c>
      <c r="E1121" t="s">
        <v>32</v>
      </c>
      <c r="F1121" t="s">
        <v>869</v>
      </c>
      <c r="G1121" t="s">
        <v>32</v>
      </c>
      <c r="H1121" t="s">
        <v>33</v>
      </c>
      <c r="I1121">
        <v>0</v>
      </c>
      <c r="J1121" t="s">
        <v>34</v>
      </c>
      <c r="K1121" t="s">
        <v>35</v>
      </c>
      <c r="L1121">
        <v>0.01</v>
      </c>
      <c r="M1121" t="s">
        <v>32</v>
      </c>
      <c r="N1121">
        <v>1</v>
      </c>
      <c r="O1121" t="str">
        <f t="shared" si="221"/>
        <v/>
      </c>
      <c r="P1121" t="str">
        <f t="shared" si="222"/>
        <v/>
      </c>
      <c r="Q1121">
        <f t="shared" si="223"/>
        <v>29</v>
      </c>
      <c r="R1121" t="str">
        <f t="shared" si="224"/>
        <v/>
      </c>
      <c r="S1121" t="str">
        <f t="shared" si="225"/>
        <v/>
      </c>
      <c r="T1121" t="str">
        <f t="shared" si="226"/>
        <v/>
      </c>
      <c r="U1121" cm="1">
        <f t="array" ref="U1121">MIN(IFERROR(FIND(_xlfn.SEQUENCE(10,,CHAR(48)),F1121),""))</f>
        <v>8</v>
      </c>
      <c r="V1121">
        <f t="shared" si="227"/>
        <v>15</v>
      </c>
      <c r="W1121" t="str">
        <f t="shared" si="228"/>
        <v>912_0389</v>
      </c>
      <c r="X1121" t="str">
        <f t="shared" si="229"/>
        <v>912_0389</v>
      </c>
      <c r="Y1121" t="str">
        <f t="shared" si="230"/>
        <v>A créer</v>
      </c>
      <c r="Z1121">
        <f t="shared" si="231"/>
        <v>0</v>
      </c>
      <c r="AA1121" t="str">
        <f t="shared" si="232"/>
        <v>912_0389 / 29065254</v>
      </c>
      <c r="AB1121">
        <f t="shared" si="233"/>
        <v>29065254</v>
      </c>
      <c r="AC1121" s="10" t="str">
        <f>Sheet1[[#This Row],[Emplacement]]</f>
        <v>A créer</v>
      </c>
      <c r="AD1121" s="10" t="str">
        <f>Sheet1[[#This Row],[Outillage]]</f>
        <v>912_0389</v>
      </c>
    </row>
    <row r="1122" spans="1:30" x14ac:dyDescent="0.25">
      <c r="A1122">
        <v>29065255</v>
      </c>
      <c r="B1122" t="s">
        <v>870</v>
      </c>
      <c r="C1122" t="s">
        <v>28</v>
      </c>
      <c r="D1122" t="s">
        <v>29</v>
      </c>
      <c r="E1122" t="s">
        <v>32</v>
      </c>
      <c r="F1122" t="s">
        <v>871</v>
      </c>
      <c r="G1122" t="s">
        <v>32</v>
      </c>
      <c r="H1122" t="s">
        <v>33</v>
      </c>
      <c r="I1122">
        <v>0</v>
      </c>
      <c r="J1122" t="s">
        <v>34</v>
      </c>
      <c r="K1122" t="s">
        <v>35</v>
      </c>
      <c r="L1122">
        <v>0.01</v>
      </c>
      <c r="M1122" t="s">
        <v>32</v>
      </c>
      <c r="N1122">
        <v>1</v>
      </c>
      <c r="O1122" t="str">
        <f t="shared" si="221"/>
        <v/>
      </c>
      <c r="P1122" t="str">
        <f t="shared" si="222"/>
        <v/>
      </c>
      <c r="Q1122">
        <f t="shared" si="223"/>
        <v>27</v>
      </c>
      <c r="R1122" t="str">
        <f t="shared" si="224"/>
        <v/>
      </c>
      <c r="S1122" t="str">
        <f t="shared" si="225"/>
        <v/>
      </c>
      <c r="T1122" t="str">
        <f t="shared" si="226"/>
        <v/>
      </c>
      <c r="U1122" cm="1">
        <f t="array" ref="U1122">MIN(IFERROR(FIND(_xlfn.SEQUENCE(10,,CHAR(48)),F1122),""))</f>
        <v>8</v>
      </c>
      <c r="V1122">
        <f t="shared" si="227"/>
        <v>15</v>
      </c>
      <c r="W1122" t="str">
        <f t="shared" si="228"/>
        <v>912_0419</v>
      </c>
      <c r="X1122" t="str">
        <f t="shared" si="229"/>
        <v>912_0419</v>
      </c>
      <c r="Y1122" t="str">
        <f t="shared" si="230"/>
        <v>A créer</v>
      </c>
      <c r="Z1122">
        <f t="shared" si="231"/>
        <v>0</v>
      </c>
      <c r="AA1122" t="str">
        <f t="shared" si="232"/>
        <v>912_0419 / 29065255</v>
      </c>
      <c r="AB1122">
        <f t="shared" si="233"/>
        <v>29065255</v>
      </c>
      <c r="AC1122" s="10" t="str">
        <f>Sheet1[[#This Row],[Emplacement]]</f>
        <v>A créer</v>
      </c>
      <c r="AD1122" s="10" t="str">
        <f>Sheet1[[#This Row],[Outillage]]</f>
        <v>912_0419</v>
      </c>
    </row>
    <row r="1123" spans="1:30" x14ac:dyDescent="0.25">
      <c r="A1123">
        <v>29065264</v>
      </c>
      <c r="B1123" t="s">
        <v>872</v>
      </c>
      <c r="C1123" t="s">
        <v>28</v>
      </c>
      <c r="D1123" t="s">
        <v>29</v>
      </c>
      <c r="E1123" t="s">
        <v>32</v>
      </c>
      <c r="F1123" t="s">
        <v>873</v>
      </c>
      <c r="G1123" t="s">
        <v>32</v>
      </c>
      <c r="H1123" t="s">
        <v>33</v>
      </c>
      <c r="I1123">
        <v>0</v>
      </c>
      <c r="J1123" t="s">
        <v>34</v>
      </c>
      <c r="K1123" t="s">
        <v>35</v>
      </c>
      <c r="L1123">
        <v>0.01</v>
      </c>
      <c r="M1123" t="s">
        <v>32</v>
      </c>
      <c r="N1123">
        <v>1</v>
      </c>
      <c r="O1123" t="str">
        <f t="shared" si="221"/>
        <v/>
      </c>
      <c r="P1123" t="str">
        <f t="shared" si="222"/>
        <v/>
      </c>
      <c r="Q1123">
        <f t="shared" si="223"/>
        <v>31</v>
      </c>
      <c r="R1123" t="str">
        <f t="shared" si="224"/>
        <v/>
      </c>
      <c r="S1123" t="str">
        <f t="shared" si="225"/>
        <v/>
      </c>
      <c r="T1123" t="str">
        <f t="shared" si="226"/>
        <v/>
      </c>
      <c r="U1123" cm="1">
        <f t="array" ref="U1123">MIN(IFERROR(FIND(_xlfn.SEQUENCE(10,,CHAR(48)),F1123),""))</f>
        <v>8</v>
      </c>
      <c r="V1123">
        <f t="shared" si="227"/>
        <v>15</v>
      </c>
      <c r="W1123" t="str">
        <f t="shared" si="228"/>
        <v>312_0009</v>
      </c>
      <c r="X1123" t="str">
        <f t="shared" si="229"/>
        <v>312_0009</v>
      </c>
      <c r="Y1123" t="str">
        <f t="shared" si="230"/>
        <v>A créer</v>
      </c>
      <c r="Z1123">
        <f t="shared" si="231"/>
        <v>0</v>
      </c>
      <c r="AA1123" t="str">
        <f t="shared" si="232"/>
        <v>312_0009 / 29065264</v>
      </c>
      <c r="AB1123">
        <f t="shared" si="233"/>
        <v>29065264</v>
      </c>
      <c r="AC1123" s="10" t="str">
        <f>Sheet1[[#This Row],[Emplacement]]</f>
        <v>A créer</v>
      </c>
      <c r="AD1123" s="10" t="str">
        <f>Sheet1[[#This Row],[Outillage]]</f>
        <v>312_0009</v>
      </c>
    </row>
    <row r="1124" spans="1:30" x14ac:dyDescent="0.25">
      <c r="A1124">
        <v>29065266</v>
      </c>
      <c r="B1124" t="s">
        <v>874</v>
      </c>
      <c r="C1124" t="s">
        <v>28</v>
      </c>
      <c r="D1124" t="s">
        <v>29</v>
      </c>
      <c r="E1124" t="s">
        <v>32</v>
      </c>
      <c r="F1124" t="s">
        <v>875</v>
      </c>
      <c r="G1124" t="s">
        <v>32</v>
      </c>
      <c r="H1124" t="s">
        <v>33</v>
      </c>
      <c r="I1124">
        <v>0</v>
      </c>
      <c r="J1124" t="s">
        <v>34</v>
      </c>
      <c r="K1124" t="s">
        <v>35</v>
      </c>
      <c r="L1124">
        <v>0.01</v>
      </c>
      <c r="M1124" t="s">
        <v>32</v>
      </c>
      <c r="N1124">
        <v>1</v>
      </c>
      <c r="O1124" t="str">
        <f t="shared" si="221"/>
        <v/>
      </c>
      <c r="P1124" t="str">
        <f t="shared" si="222"/>
        <v/>
      </c>
      <c r="Q1124">
        <f t="shared" si="223"/>
        <v>28</v>
      </c>
      <c r="R1124" t="str">
        <f t="shared" si="224"/>
        <v/>
      </c>
      <c r="S1124" t="str">
        <f t="shared" si="225"/>
        <v/>
      </c>
      <c r="T1124" t="str">
        <f t="shared" si="226"/>
        <v/>
      </c>
      <c r="U1124" cm="1">
        <f t="array" ref="U1124">MIN(IFERROR(FIND(_xlfn.SEQUENCE(10,,CHAR(48)),F1124),""))</f>
        <v>8</v>
      </c>
      <c r="V1124">
        <f t="shared" si="227"/>
        <v>15</v>
      </c>
      <c r="W1124" t="str">
        <f t="shared" si="228"/>
        <v>312_0485</v>
      </c>
      <c r="X1124" t="str">
        <f t="shared" si="229"/>
        <v>312_0485</v>
      </c>
      <c r="Y1124" t="str">
        <f t="shared" si="230"/>
        <v>A créer</v>
      </c>
      <c r="Z1124">
        <f t="shared" si="231"/>
        <v>0</v>
      </c>
      <c r="AA1124" t="str">
        <f t="shared" si="232"/>
        <v>312_0485 / 29065266</v>
      </c>
      <c r="AB1124">
        <f t="shared" si="233"/>
        <v>29065266</v>
      </c>
      <c r="AC1124" s="10" t="str">
        <f>Sheet1[[#This Row],[Emplacement]]</f>
        <v>A créer</v>
      </c>
      <c r="AD1124" s="10" t="str">
        <f>Sheet1[[#This Row],[Outillage]]</f>
        <v>312_0485</v>
      </c>
    </row>
    <row r="1125" spans="1:30" x14ac:dyDescent="0.25">
      <c r="A1125">
        <v>29065267</v>
      </c>
      <c r="B1125" t="s">
        <v>876</v>
      </c>
      <c r="C1125" t="s">
        <v>28</v>
      </c>
      <c r="D1125" t="s">
        <v>29</v>
      </c>
      <c r="E1125" t="s">
        <v>32</v>
      </c>
      <c r="F1125" t="s">
        <v>877</v>
      </c>
      <c r="G1125" t="s">
        <v>32</v>
      </c>
      <c r="H1125" t="s">
        <v>33</v>
      </c>
      <c r="I1125">
        <v>0</v>
      </c>
      <c r="J1125" t="s">
        <v>34</v>
      </c>
      <c r="K1125" t="s">
        <v>35</v>
      </c>
      <c r="L1125">
        <v>0.01</v>
      </c>
      <c r="M1125" t="s">
        <v>32</v>
      </c>
      <c r="N1125">
        <v>1</v>
      </c>
      <c r="O1125" t="str">
        <f t="shared" si="221"/>
        <v/>
      </c>
      <c r="P1125" t="str">
        <f t="shared" si="222"/>
        <v/>
      </c>
      <c r="Q1125">
        <f t="shared" si="223"/>
        <v>28</v>
      </c>
      <c r="R1125" t="str">
        <f t="shared" si="224"/>
        <v/>
      </c>
      <c r="S1125" t="str">
        <f t="shared" si="225"/>
        <v/>
      </c>
      <c r="T1125" t="str">
        <f t="shared" si="226"/>
        <v/>
      </c>
      <c r="U1125" cm="1">
        <f t="array" ref="U1125">MIN(IFERROR(FIND(_xlfn.SEQUENCE(10,,CHAR(48)),F1125),""))</f>
        <v>8</v>
      </c>
      <c r="V1125">
        <f t="shared" si="227"/>
        <v>15</v>
      </c>
      <c r="W1125" t="str">
        <f t="shared" si="228"/>
        <v>312_0517</v>
      </c>
      <c r="X1125" t="str">
        <f t="shared" si="229"/>
        <v>312_0517</v>
      </c>
      <c r="Y1125" t="str">
        <f t="shared" si="230"/>
        <v>A créer</v>
      </c>
      <c r="Z1125">
        <f t="shared" si="231"/>
        <v>0</v>
      </c>
      <c r="AA1125" t="str">
        <f t="shared" si="232"/>
        <v>312_0517 / 29065267</v>
      </c>
      <c r="AB1125">
        <f t="shared" si="233"/>
        <v>29065267</v>
      </c>
      <c r="AC1125" s="10" t="str">
        <f>Sheet1[[#This Row],[Emplacement]]</f>
        <v>A créer</v>
      </c>
      <c r="AD1125" s="10" t="str">
        <f>Sheet1[[#This Row],[Outillage]]</f>
        <v>312_0517</v>
      </c>
    </row>
    <row r="1126" spans="1:30" x14ac:dyDescent="0.25">
      <c r="A1126">
        <v>29065270</v>
      </c>
      <c r="B1126" t="s">
        <v>878</v>
      </c>
      <c r="C1126" t="s">
        <v>28</v>
      </c>
      <c r="D1126" t="s">
        <v>29</v>
      </c>
      <c r="E1126" t="s">
        <v>32</v>
      </c>
      <c r="F1126" t="s">
        <v>879</v>
      </c>
      <c r="G1126" t="s">
        <v>32</v>
      </c>
      <c r="H1126" t="s">
        <v>33</v>
      </c>
      <c r="I1126">
        <v>0</v>
      </c>
      <c r="J1126" t="s">
        <v>34</v>
      </c>
      <c r="K1126" t="s">
        <v>35</v>
      </c>
      <c r="L1126">
        <v>0.01</v>
      </c>
      <c r="M1126" t="s">
        <v>32</v>
      </c>
      <c r="N1126">
        <v>1</v>
      </c>
      <c r="O1126" t="str">
        <f t="shared" si="221"/>
        <v/>
      </c>
      <c r="P1126" t="str">
        <f t="shared" si="222"/>
        <v/>
      </c>
      <c r="Q1126">
        <f t="shared" si="223"/>
        <v>27</v>
      </c>
      <c r="R1126" t="str">
        <f t="shared" si="224"/>
        <v/>
      </c>
      <c r="S1126" t="str">
        <f t="shared" si="225"/>
        <v/>
      </c>
      <c r="T1126" t="str">
        <f t="shared" si="226"/>
        <v/>
      </c>
      <c r="U1126" cm="1">
        <f t="array" ref="U1126">MIN(IFERROR(FIND(_xlfn.SEQUENCE(10,,CHAR(48)),F1126),""))</f>
        <v>8</v>
      </c>
      <c r="V1126">
        <f t="shared" si="227"/>
        <v>15</v>
      </c>
      <c r="W1126" t="str">
        <f t="shared" si="228"/>
        <v>312_0736</v>
      </c>
      <c r="X1126" t="str">
        <f t="shared" si="229"/>
        <v>312_0736</v>
      </c>
      <c r="Y1126" t="str">
        <f t="shared" si="230"/>
        <v>A créer</v>
      </c>
      <c r="Z1126">
        <f t="shared" si="231"/>
        <v>0</v>
      </c>
      <c r="AA1126" t="str">
        <f t="shared" si="232"/>
        <v>312_0736 / 29065270</v>
      </c>
      <c r="AB1126">
        <f t="shared" si="233"/>
        <v>29065270</v>
      </c>
      <c r="AC1126" s="10" t="str">
        <f>Sheet1[[#This Row],[Emplacement]]</f>
        <v>A créer</v>
      </c>
      <c r="AD1126" s="10" t="str">
        <f>Sheet1[[#This Row],[Outillage]]</f>
        <v>312_0736</v>
      </c>
    </row>
    <row r="1127" spans="1:30" x14ac:dyDescent="0.25">
      <c r="A1127">
        <v>29065271</v>
      </c>
      <c r="B1127" t="s">
        <v>880</v>
      </c>
      <c r="C1127" t="s">
        <v>28</v>
      </c>
      <c r="D1127" t="s">
        <v>29</v>
      </c>
      <c r="E1127" t="s">
        <v>32</v>
      </c>
      <c r="F1127" t="s">
        <v>881</v>
      </c>
      <c r="G1127" t="s">
        <v>32</v>
      </c>
      <c r="H1127" t="s">
        <v>33</v>
      </c>
      <c r="I1127">
        <v>0</v>
      </c>
      <c r="J1127" t="s">
        <v>34</v>
      </c>
      <c r="K1127" t="s">
        <v>35</v>
      </c>
      <c r="L1127">
        <v>0.01</v>
      </c>
      <c r="M1127" t="s">
        <v>32</v>
      </c>
      <c r="N1127">
        <v>1</v>
      </c>
      <c r="O1127" t="str">
        <f t="shared" si="221"/>
        <v/>
      </c>
      <c r="P1127" t="str">
        <f t="shared" si="222"/>
        <v/>
      </c>
      <c r="Q1127">
        <f t="shared" si="223"/>
        <v>28</v>
      </c>
      <c r="R1127" t="str">
        <f t="shared" si="224"/>
        <v/>
      </c>
      <c r="S1127" t="str">
        <f t="shared" si="225"/>
        <v/>
      </c>
      <c r="T1127" t="str">
        <f t="shared" si="226"/>
        <v/>
      </c>
      <c r="U1127" cm="1">
        <f t="array" ref="U1127">MIN(IFERROR(FIND(_xlfn.SEQUENCE(10,,CHAR(48)),F1127),""))</f>
        <v>8</v>
      </c>
      <c r="V1127">
        <f t="shared" si="227"/>
        <v>15</v>
      </c>
      <c r="W1127" t="str">
        <f t="shared" si="228"/>
        <v>312_0767</v>
      </c>
      <c r="X1127" t="str">
        <f t="shared" si="229"/>
        <v>312_0767</v>
      </c>
      <c r="Y1127" t="str">
        <f t="shared" si="230"/>
        <v>A créer</v>
      </c>
      <c r="Z1127">
        <f t="shared" si="231"/>
        <v>0</v>
      </c>
      <c r="AA1127" t="str">
        <f t="shared" si="232"/>
        <v>312_0767 / 29065271</v>
      </c>
      <c r="AB1127">
        <f t="shared" si="233"/>
        <v>29065271</v>
      </c>
      <c r="AC1127" s="10" t="str">
        <f>Sheet1[[#This Row],[Emplacement]]</f>
        <v>A créer</v>
      </c>
      <c r="AD1127" s="10" t="str">
        <f>Sheet1[[#This Row],[Outillage]]</f>
        <v>312_0767</v>
      </c>
    </row>
    <row r="1128" spans="1:30" x14ac:dyDescent="0.25">
      <c r="A1128">
        <v>29065272</v>
      </c>
      <c r="B1128" t="s">
        <v>882</v>
      </c>
      <c r="C1128" t="s">
        <v>28</v>
      </c>
      <c r="D1128" t="s">
        <v>29</v>
      </c>
      <c r="E1128" t="s">
        <v>32</v>
      </c>
      <c r="F1128" t="s">
        <v>883</v>
      </c>
      <c r="G1128" t="s">
        <v>32</v>
      </c>
      <c r="H1128" t="s">
        <v>33</v>
      </c>
      <c r="I1128">
        <v>0</v>
      </c>
      <c r="J1128" t="s">
        <v>34</v>
      </c>
      <c r="K1128" t="s">
        <v>35</v>
      </c>
      <c r="L1128">
        <v>0.01</v>
      </c>
      <c r="M1128" t="s">
        <v>32</v>
      </c>
      <c r="N1128">
        <v>1</v>
      </c>
      <c r="O1128" t="str">
        <f t="shared" si="221"/>
        <v/>
      </c>
      <c r="P1128" t="str">
        <f t="shared" si="222"/>
        <v/>
      </c>
      <c r="Q1128">
        <f t="shared" si="223"/>
        <v>28</v>
      </c>
      <c r="R1128" t="str">
        <f t="shared" si="224"/>
        <v/>
      </c>
      <c r="S1128" t="str">
        <f t="shared" si="225"/>
        <v/>
      </c>
      <c r="T1128" t="str">
        <f t="shared" si="226"/>
        <v/>
      </c>
      <c r="U1128" cm="1">
        <f t="array" ref="U1128">MIN(IFERROR(FIND(_xlfn.SEQUENCE(10,,CHAR(48)),F1128),""))</f>
        <v>8</v>
      </c>
      <c r="V1128">
        <f t="shared" si="227"/>
        <v>15</v>
      </c>
      <c r="W1128" t="str">
        <f t="shared" si="228"/>
        <v>312_0947</v>
      </c>
      <c r="X1128" t="str">
        <f t="shared" si="229"/>
        <v>312_0947</v>
      </c>
      <c r="Y1128" t="str">
        <f t="shared" si="230"/>
        <v>A créer</v>
      </c>
      <c r="Z1128">
        <f t="shared" si="231"/>
        <v>0</v>
      </c>
      <c r="AA1128" t="str">
        <f t="shared" si="232"/>
        <v>312_0947 / 29065272</v>
      </c>
      <c r="AB1128">
        <f t="shared" si="233"/>
        <v>29065272</v>
      </c>
      <c r="AC1128" s="10" t="str">
        <f>Sheet1[[#This Row],[Emplacement]]</f>
        <v>A créer</v>
      </c>
      <c r="AD1128" s="10" t="str">
        <f>Sheet1[[#This Row],[Outillage]]</f>
        <v>312_0947</v>
      </c>
    </row>
    <row r="1129" spans="1:30" x14ac:dyDescent="0.25">
      <c r="A1129">
        <v>29065273</v>
      </c>
      <c r="B1129" t="s">
        <v>884</v>
      </c>
      <c r="C1129" t="s">
        <v>28</v>
      </c>
      <c r="D1129" t="s">
        <v>29</v>
      </c>
      <c r="E1129" t="s">
        <v>32</v>
      </c>
      <c r="F1129" t="s">
        <v>885</v>
      </c>
      <c r="G1129" t="s">
        <v>32</v>
      </c>
      <c r="H1129" t="s">
        <v>33</v>
      </c>
      <c r="I1129">
        <v>0</v>
      </c>
      <c r="J1129" t="s">
        <v>34</v>
      </c>
      <c r="K1129" t="s">
        <v>35</v>
      </c>
      <c r="L1129">
        <v>0.01</v>
      </c>
      <c r="M1129" t="s">
        <v>32</v>
      </c>
      <c r="N1129">
        <v>1</v>
      </c>
      <c r="O1129" t="str">
        <f t="shared" si="221"/>
        <v/>
      </c>
      <c r="P1129" t="str">
        <f t="shared" si="222"/>
        <v/>
      </c>
      <c r="Q1129">
        <f t="shared" si="223"/>
        <v>33</v>
      </c>
      <c r="R1129" t="str">
        <f t="shared" si="224"/>
        <v/>
      </c>
      <c r="S1129" t="str">
        <f t="shared" si="225"/>
        <v/>
      </c>
      <c r="T1129" t="str">
        <f t="shared" si="226"/>
        <v/>
      </c>
      <c r="U1129" cm="1">
        <f t="array" ref="U1129">MIN(IFERROR(FIND(_xlfn.SEQUENCE(10,,CHAR(48)),F1129),""))</f>
        <v>8</v>
      </c>
      <c r="V1129">
        <f t="shared" si="227"/>
        <v>15</v>
      </c>
      <c r="W1129" t="str">
        <f t="shared" si="228"/>
        <v>312_1501</v>
      </c>
      <c r="X1129" t="str">
        <f t="shared" si="229"/>
        <v>312_1501</v>
      </c>
      <c r="Y1129" t="str">
        <f t="shared" si="230"/>
        <v>A créer</v>
      </c>
      <c r="Z1129">
        <f t="shared" si="231"/>
        <v>0</v>
      </c>
      <c r="AA1129" t="str">
        <f t="shared" si="232"/>
        <v>312_1501 / 29065273</v>
      </c>
      <c r="AB1129">
        <f t="shared" si="233"/>
        <v>29065273</v>
      </c>
      <c r="AC1129" s="10" t="str">
        <f>Sheet1[[#This Row],[Emplacement]]</f>
        <v>A créer</v>
      </c>
      <c r="AD1129" s="10" t="str">
        <f>Sheet1[[#This Row],[Outillage]]</f>
        <v>312_1501</v>
      </c>
    </row>
    <row r="1130" spans="1:30" x14ac:dyDescent="0.25">
      <c r="A1130">
        <v>29065276</v>
      </c>
      <c r="B1130" t="s">
        <v>886</v>
      </c>
      <c r="C1130" t="s">
        <v>28</v>
      </c>
      <c r="D1130" t="s">
        <v>29</v>
      </c>
      <c r="E1130" t="s">
        <v>32</v>
      </c>
      <c r="F1130" t="s">
        <v>887</v>
      </c>
      <c r="G1130" t="s">
        <v>32</v>
      </c>
      <c r="H1130" t="s">
        <v>33</v>
      </c>
      <c r="I1130">
        <v>0</v>
      </c>
      <c r="J1130" t="s">
        <v>34</v>
      </c>
      <c r="K1130" t="s">
        <v>35</v>
      </c>
      <c r="L1130">
        <v>0.01</v>
      </c>
      <c r="M1130" t="s">
        <v>32</v>
      </c>
      <c r="N1130">
        <v>1</v>
      </c>
      <c r="O1130" t="str">
        <f t="shared" si="221"/>
        <v/>
      </c>
      <c r="P1130" t="str">
        <f t="shared" si="222"/>
        <v/>
      </c>
      <c r="Q1130">
        <f t="shared" si="223"/>
        <v>31</v>
      </c>
      <c r="R1130" t="str">
        <f t="shared" si="224"/>
        <v/>
      </c>
      <c r="S1130" t="str">
        <f t="shared" si="225"/>
        <v/>
      </c>
      <c r="T1130" t="str">
        <f t="shared" si="226"/>
        <v/>
      </c>
      <c r="U1130" cm="1">
        <f t="array" ref="U1130">MIN(IFERROR(FIND(_xlfn.SEQUENCE(10,,CHAR(48)),F1130),""))</f>
        <v>8</v>
      </c>
      <c r="V1130">
        <f t="shared" si="227"/>
        <v>15</v>
      </c>
      <c r="W1130" t="str">
        <f t="shared" si="228"/>
        <v>312_2514</v>
      </c>
      <c r="X1130" t="str">
        <f t="shared" si="229"/>
        <v>312_2514</v>
      </c>
      <c r="Y1130" t="str">
        <f t="shared" si="230"/>
        <v>A créer</v>
      </c>
      <c r="Z1130">
        <f t="shared" si="231"/>
        <v>0</v>
      </c>
      <c r="AA1130" t="str">
        <f t="shared" si="232"/>
        <v>312_2514 / 29065276</v>
      </c>
      <c r="AB1130">
        <f t="shared" si="233"/>
        <v>29065276</v>
      </c>
      <c r="AC1130" s="10" t="str">
        <f>Sheet1[[#This Row],[Emplacement]]</f>
        <v>A créer</v>
      </c>
      <c r="AD1130" s="10" t="str">
        <f>Sheet1[[#This Row],[Outillage]]</f>
        <v>312_2514</v>
      </c>
    </row>
    <row r="1131" spans="1:30" x14ac:dyDescent="0.25">
      <c r="A1131">
        <v>29065277</v>
      </c>
      <c r="B1131" t="s">
        <v>888</v>
      </c>
      <c r="C1131" t="s">
        <v>28</v>
      </c>
      <c r="D1131" t="s">
        <v>29</v>
      </c>
      <c r="E1131" t="s">
        <v>32</v>
      </c>
      <c r="F1131" t="s">
        <v>889</v>
      </c>
      <c r="G1131" t="s">
        <v>32</v>
      </c>
      <c r="H1131" t="s">
        <v>33</v>
      </c>
      <c r="I1131">
        <v>0</v>
      </c>
      <c r="J1131" t="s">
        <v>34</v>
      </c>
      <c r="K1131" t="s">
        <v>35</v>
      </c>
      <c r="L1131">
        <v>0.01</v>
      </c>
      <c r="M1131" t="s">
        <v>32</v>
      </c>
      <c r="N1131">
        <v>1</v>
      </c>
      <c r="O1131" t="str">
        <f t="shared" si="221"/>
        <v/>
      </c>
      <c r="P1131" t="str">
        <f t="shared" si="222"/>
        <v/>
      </c>
      <c r="Q1131">
        <f t="shared" si="223"/>
        <v>31</v>
      </c>
      <c r="R1131" t="str">
        <f t="shared" si="224"/>
        <v/>
      </c>
      <c r="S1131" t="str">
        <f t="shared" si="225"/>
        <v/>
      </c>
      <c r="T1131" t="str">
        <f t="shared" si="226"/>
        <v/>
      </c>
      <c r="U1131" cm="1">
        <f t="array" ref="U1131">MIN(IFERROR(FIND(_xlfn.SEQUENCE(10,,CHAR(48)),F1131),""))</f>
        <v>8</v>
      </c>
      <c r="V1131">
        <f t="shared" si="227"/>
        <v>15</v>
      </c>
      <c r="W1131" t="str">
        <f t="shared" si="228"/>
        <v>312_2808</v>
      </c>
      <c r="X1131" t="str">
        <f t="shared" si="229"/>
        <v>312_2808</v>
      </c>
      <c r="Y1131" t="str">
        <f t="shared" si="230"/>
        <v>A créer</v>
      </c>
      <c r="Z1131">
        <f t="shared" si="231"/>
        <v>0</v>
      </c>
      <c r="AA1131" t="str">
        <f t="shared" si="232"/>
        <v>312_2808 / 29065277</v>
      </c>
      <c r="AB1131">
        <f t="shared" si="233"/>
        <v>29065277</v>
      </c>
      <c r="AC1131" s="10" t="str">
        <f>Sheet1[[#This Row],[Emplacement]]</f>
        <v>A créer</v>
      </c>
      <c r="AD1131" s="10" t="str">
        <f>Sheet1[[#This Row],[Outillage]]</f>
        <v>312_2808</v>
      </c>
    </row>
    <row r="1132" spans="1:30" x14ac:dyDescent="0.25">
      <c r="A1132">
        <v>29065278</v>
      </c>
      <c r="B1132" t="s">
        <v>890</v>
      </c>
      <c r="C1132" t="s">
        <v>28</v>
      </c>
      <c r="D1132" t="s">
        <v>29</v>
      </c>
      <c r="E1132" t="s">
        <v>32</v>
      </c>
      <c r="F1132" t="s">
        <v>891</v>
      </c>
      <c r="G1132" t="s">
        <v>32</v>
      </c>
      <c r="H1132" t="s">
        <v>33</v>
      </c>
      <c r="I1132">
        <v>0</v>
      </c>
      <c r="J1132" t="s">
        <v>34</v>
      </c>
      <c r="K1132" t="s">
        <v>35</v>
      </c>
      <c r="L1132">
        <v>0.01</v>
      </c>
      <c r="M1132" t="s">
        <v>32</v>
      </c>
      <c r="N1132">
        <v>1</v>
      </c>
      <c r="O1132" t="str">
        <f t="shared" si="221"/>
        <v/>
      </c>
      <c r="P1132" t="str">
        <f t="shared" si="222"/>
        <v/>
      </c>
      <c r="Q1132">
        <f t="shared" si="223"/>
        <v>30</v>
      </c>
      <c r="R1132" t="str">
        <f t="shared" si="224"/>
        <v/>
      </c>
      <c r="S1132" t="str">
        <f t="shared" si="225"/>
        <v/>
      </c>
      <c r="T1132" t="str">
        <f t="shared" si="226"/>
        <v/>
      </c>
      <c r="U1132" cm="1">
        <f t="array" ref="U1132">MIN(IFERROR(FIND(_xlfn.SEQUENCE(10,,CHAR(48)),F1132),""))</f>
        <v>8</v>
      </c>
      <c r="V1132">
        <f t="shared" si="227"/>
        <v>15</v>
      </c>
      <c r="W1132" t="str">
        <f t="shared" si="228"/>
        <v>312_2874</v>
      </c>
      <c r="X1132" t="str">
        <f t="shared" si="229"/>
        <v>312_2874</v>
      </c>
      <c r="Y1132" t="str">
        <f t="shared" si="230"/>
        <v>A créer</v>
      </c>
      <c r="Z1132">
        <f t="shared" si="231"/>
        <v>0</v>
      </c>
      <c r="AA1132" t="str">
        <f t="shared" si="232"/>
        <v>312_2874 / 29065278</v>
      </c>
      <c r="AB1132">
        <f t="shared" si="233"/>
        <v>29065278</v>
      </c>
      <c r="AC1132" s="10" t="str">
        <f>Sheet1[[#This Row],[Emplacement]]</f>
        <v>A créer</v>
      </c>
      <c r="AD1132" s="10" t="str">
        <f>Sheet1[[#This Row],[Outillage]]</f>
        <v>312_2874</v>
      </c>
    </row>
    <row r="1133" spans="1:30" x14ac:dyDescent="0.25">
      <c r="A1133">
        <v>29065279</v>
      </c>
      <c r="B1133" t="s">
        <v>892</v>
      </c>
      <c r="C1133" t="s">
        <v>28</v>
      </c>
      <c r="D1133" t="s">
        <v>29</v>
      </c>
      <c r="E1133" t="s">
        <v>32</v>
      </c>
      <c r="F1133" t="s">
        <v>893</v>
      </c>
      <c r="G1133" t="s">
        <v>32</v>
      </c>
      <c r="H1133" t="s">
        <v>33</v>
      </c>
      <c r="I1133">
        <v>0</v>
      </c>
      <c r="J1133" t="s">
        <v>34</v>
      </c>
      <c r="K1133" t="s">
        <v>35</v>
      </c>
      <c r="L1133">
        <v>0.01</v>
      </c>
      <c r="M1133" t="s">
        <v>32</v>
      </c>
      <c r="N1133">
        <v>1</v>
      </c>
      <c r="O1133" t="str">
        <f t="shared" si="221"/>
        <v/>
      </c>
      <c r="P1133" t="str">
        <f t="shared" si="222"/>
        <v/>
      </c>
      <c r="Q1133">
        <f t="shared" si="223"/>
        <v>31</v>
      </c>
      <c r="R1133" t="str">
        <f t="shared" si="224"/>
        <v/>
      </c>
      <c r="S1133" t="str">
        <f t="shared" si="225"/>
        <v/>
      </c>
      <c r="T1133" t="str">
        <f t="shared" si="226"/>
        <v/>
      </c>
      <c r="U1133" cm="1">
        <f t="array" ref="U1133">MIN(IFERROR(FIND(_xlfn.SEQUENCE(10,,CHAR(48)),F1133),""))</f>
        <v>8</v>
      </c>
      <c r="V1133">
        <f t="shared" si="227"/>
        <v>15</v>
      </c>
      <c r="W1133" t="str">
        <f t="shared" si="228"/>
        <v>312_2889</v>
      </c>
      <c r="X1133" t="str">
        <f t="shared" si="229"/>
        <v>312_2889</v>
      </c>
      <c r="Y1133" t="str">
        <f t="shared" si="230"/>
        <v>A créer</v>
      </c>
      <c r="Z1133">
        <f t="shared" si="231"/>
        <v>0</v>
      </c>
      <c r="AA1133" t="str">
        <f t="shared" si="232"/>
        <v>312_2889 / 29065279</v>
      </c>
      <c r="AB1133">
        <f t="shared" si="233"/>
        <v>29065279</v>
      </c>
      <c r="AC1133" s="10" t="str">
        <f>Sheet1[[#This Row],[Emplacement]]</f>
        <v>A créer</v>
      </c>
      <c r="AD1133" s="10" t="str">
        <f>Sheet1[[#This Row],[Outillage]]</f>
        <v>312_2889</v>
      </c>
    </row>
    <row r="1134" spans="1:30" x14ac:dyDescent="0.25">
      <c r="A1134">
        <v>29065280</v>
      </c>
      <c r="B1134" t="s">
        <v>894</v>
      </c>
      <c r="C1134" t="s">
        <v>28</v>
      </c>
      <c r="D1134" t="s">
        <v>29</v>
      </c>
      <c r="E1134" t="s">
        <v>32</v>
      </c>
      <c r="F1134" t="s">
        <v>895</v>
      </c>
      <c r="G1134" t="s">
        <v>32</v>
      </c>
      <c r="H1134" t="s">
        <v>33</v>
      </c>
      <c r="I1134">
        <v>0</v>
      </c>
      <c r="J1134" t="s">
        <v>34</v>
      </c>
      <c r="K1134" t="s">
        <v>35</v>
      </c>
      <c r="L1134">
        <v>0.01</v>
      </c>
      <c r="M1134" t="s">
        <v>32</v>
      </c>
      <c r="N1134">
        <v>1</v>
      </c>
      <c r="O1134" t="str">
        <f t="shared" si="221"/>
        <v/>
      </c>
      <c r="P1134" t="str">
        <f t="shared" si="222"/>
        <v/>
      </c>
      <c r="Q1134">
        <f t="shared" si="223"/>
        <v>31</v>
      </c>
      <c r="R1134" t="str">
        <f t="shared" si="224"/>
        <v/>
      </c>
      <c r="S1134" t="str">
        <f t="shared" si="225"/>
        <v/>
      </c>
      <c r="T1134" t="str">
        <f t="shared" si="226"/>
        <v/>
      </c>
      <c r="U1134" cm="1">
        <f t="array" ref="U1134">MIN(IFERROR(FIND(_xlfn.SEQUENCE(10,,CHAR(48)),F1134),""))</f>
        <v>8</v>
      </c>
      <c r="V1134">
        <f t="shared" si="227"/>
        <v>15</v>
      </c>
      <c r="W1134" t="str">
        <f t="shared" si="228"/>
        <v>312_2899</v>
      </c>
      <c r="X1134" t="str">
        <f t="shared" si="229"/>
        <v>312_2899</v>
      </c>
      <c r="Y1134" t="str">
        <f t="shared" si="230"/>
        <v>A créer</v>
      </c>
      <c r="Z1134">
        <f t="shared" si="231"/>
        <v>0</v>
      </c>
      <c r="AA1134" t="str">
        <f t="shared" si="232"/>
        <v>312_2899 / 29065280</v>
      </c>
      <c r="AB1134">
        <f t="shared" si="233"/>
        <v>29065280</v>
      </c>
      <c r="AC1134" s="10" t="str">
        <f>Sheet1[[#This Row],[Emplacement]]</f>
        <v>A créer</v>
      </c>
      <c r="AD1134" s="10" t="str">
        <f>Sheet1[[#This Row],[Outillage]]</f>
        <v>312_2899</v>
      </c>
    </row>
    <row r="1135" spans="1:30" x14ac:dyDescent="0.25">
      <c r="A1135">
        <v>29065281</v>
      </c>
      <c r="B1135" t="s">
        <v>896</v>
      </c>
      <c r="C1135" t="s">
        <v>28</v>
      </c>
      <c r="D1135" t="s">
        <v>29</v>
      </c>
      <c r="E1135" t="s">
        <v>32</v>
      </c>
      <c r="F1135" t="s">
        <v>897</v>
      </c>
      <c r="G1135" t="s">
        <v>32</v>
      </c>
      <c r="H1135" t="s">
        <v>33</v>
      </c>
      <c r="I1135">
        <v>0</v>
      </c>
      <c r="J1135" t="s">
        <v>34</v>
      </c>
      <c r="K1135" t="s">
        <v>35</v>
      </c>
      <c r="L1135">
        <v>0.01</v>
      </c>
      <c r="M1135" t="s">
        <v>32</v>
      </c>
      <c r="N1135">
        <v>1</v>
      </c>
      <c r="O1135" t="str">
        <f t="shared" si="221"/>
        <v/>
      </c>
      <c r="P1135" t="str">
        <f t="shared" si="222"/>
        <v/>
      </c>
      <c r="Q1135">
        <f t="shared" si="223"/>
        <v>31</v>
      </c>
      <c r="R1135" t="str">
        <f t="shared" si="224"/>
        <v/>
      </c>
      <c r="S1135" t="str">
        <f t="shared" si="225"/>
        <v/>
      </c>
      <c r="T1135" t="str">
        <f t="shared" si="226"/>
        <v/>
      </c>
      <c r="U1135" cm="1">
        <f t="array" ref="U1135">MIN(IFERROR(FIND(_xlfn.SEQUENCE(10,,CHAR(48)),F1135),""))</f>
        <v>8</v>
      </c>
      <c r="V1135">
        <f t="shared" si="227"/>
        <v>15</v>
      </c>
      <c r="W1135" t="str">
        <f t="shared" si="228"/>
        <v>312_2903</v>
      </c>
      <c r="X1135" t="str">
        <f t="shared" si="229"/>
        <v>312_2903</v>
      </c>
      <c r="Y1135" t="str">
        <f t="shared" si="230"/>
        <v>A créer</v>
      </c>
      <c r="Z1135">
        <f t="shared" si="231"/>
        <v>0</v>
      </c>
      <c r="AA1135" t="str">
        <f t="shared" si="232"/>
        <v>312_2903 / 29065281</v>
      </c>
      <c r="AB1135">
        <f t="shared" si="233"/>
        <v>29065281</v>
      </c>
      <c r="AC1135" s="10" t="str">
        <f>Sheet1[[#This Row],[Emplacement]]</f>
        <v>A créer</v>
      </c>
      <c r="AD1135" s="10" t="str">
        <f>Sheet1[[#This Row],[Outillage]]</f>
        <v>312_2903</v>
      </c>
    </row>
    <row r="1136" spans="1:30" x14ac:dyDescent="0.25">
      <c r="A1136">
        <v>29065282</v>
      </c>
      <c r="B1136" t="s">
        <v>898</v>
      </c>
      <c r="C1136" t="s">
        <v>28</v>
      </c>
      <c r="D1136" t="s">
        <v>29</v>
      </c>
      <c r="E1136" t="s">
        <v>32</v>
      </c>
      <c r="F1136" t="s">
        <v>899</v>
      </c>
      <c r="G1136" t="s">
        <v>32</v>
      </c>
      <c r="H1136" t="s">
        <v>33</v>
      </c>
      <c r="I1136">
        <v>0</v>
      </c>
      <c r="J1136" t="s">
        <v>34</v>
      </c>
      <c r="K1136" t="s">
        <v>35</v>
      </c>
      <c r="L1136">
        <v>0.01</v>
      </c>
      <c r="M1136" t="s">
        <v>32</v>
      </c>
      <c r="N1136">
        <v>1</v>
      </c>
      <c r="O1136" t="str">
        <f t="shared" si="221"/>
        <v/>
      </c>
      <c r="P1136" t="str">
        <f t="shared" si="222"/>
        <v/>
      </c>
      <c r="Q1136">
        <f t="shared" si="223"/>
        <v>31</v>
      </c>
      <c r="R1136" t="str">
        <f t="shared" si="224"/>
        <v/>
      </c>
      <c r="S1136" t="str">
        <f t="shared" si="225"/>
        <v/>
      </c>
      <c r="T1136" t="str">
        <f t="shared" si="226"/>
        <v/>
      </c>
      <c r="U1136" cm="1">
        <f t="array" ref="U1136">MIN(IFERROR(FIND(_xlfn.SEQUENCE(10,,CHAR(48)),F1136),""))</f>
        <v>8</v>
      </c>
      <c r="V1136">
        <f t="shared" si="227"/>
        <v>15</v>
      </c>
      <c r="W1136" t="str">
        <f t="shared" si="228"/>
        <v>312_2907</v>
      </c>
      <c r="X1136" t="str">
        <f t="shared" si="229"/>
        <v>312_2907</v>
      </c>
      <c r="Y1136" t="str">
        <f t="shared" si="230"/>
        <v>A créer</v>
      </c>
      <c r="Z1136">
        <f t="shared" si="231"/>
        <v>0</v>
      </c>
      <c r="AA1136" t="str">
        <f t="shared" si="232"/>
        <v>312_2907 / 29065282</v>
      </c>
      <c r="AB1136">
        <f t="shared" si="233"/>
        <v>29065282</v>
      </c>
      <c r="AC1136" s="10" t="str">
        <f>Sheet1[[#This Row],[Emplacement]]</f>
        <v>A créer</v>
      </c>
      <c r="AD1136" s="10" t="str">
        <f>Sheet1[[#This Row],[Outillage]]</f>
        <v>312_2907</v>
      </c>
    </row>
    <row r="1137" spans="1:30" x14ac:dyDescent="0.25">
      <c r="A1137">
        <v>29065291</v>
      </c>
      <c r="B1137" t="s">
        <v>900</v>
      </c>
      <c r="C1137" t="s">
        <v>28</v>
      </c>
      <c r="D1137" t="s">
        <v>29</v>
      </c>
      <c r="E1137" t="s">
        <v>32</v>
      </c>
      <c r="F1137" t="s">
        <v>901</v>
      </c>
      <c r="G1137" t="s">
        <v>32</v>
      </c>
      <c r="H1137" t="s">
        <v>33</v>
      </c>
      <c r="I1137">
        <v>0</v>
      </c>
      <c r="J1137" t="s">
        <v>34</v>
      </c>
      <c r="K1137" t="s">
        <v>35</v>
      </c>
      <c r="L1137">
        <v>0.01</v>
      </c>
      <c r="M1137" t="s">
        <v>32</v>
      </c>
      <c r="N1137">
        <v>1</v>
      </c>
      <c r="O1137" t="str">
        <f t="shared" si="221"/>
        <v/>
      </c>
      <c r="P1137" t="str">
        <f t="shared" si="222"/>
        <v/>
      </c>
      <c r="Q1137">
        <f t="shared" si="223"/>
        <v>33</v>
      </c>
      <c r="R1137" t="str">
        <f t="shared" si="224"/>
        <v/>
      </c>
      <c r="S1137" t="str">
        <f t="shared" si="225"/>
        <v/>
      </c>
      <c r="T1137" t="str">
        <f t="shared" si="226"/>
        <v/>
      </c>
      <c r="U1137" cm="1">
        <f t="array" ref="U1137">MIN(IFERROR(FIND(_xlfn.SEQUENCE(10,,CHAR(48)),F1137),""))</f>
        <v>8</v>
      </c>
      <c r="V1137">
        <f t="shared" si="227"/>
        <v>15</v>
      </c>
      <c r="W1137" t="str">
        <f t="shared" si="228"/>
        <v>312_3121</v>
      </c>
      <c r="X1137" t="str">
        <f t="shared" si="229"/>
        <v>312_3121</v>
      </c>
      <c r="Y1137" t="str">
        <f t="shared" si="230"/>
        <v>A créer</v>
      </c>
      <c r="Z1137">
        <f t="shared" si="231"/>
        <v>0</v>
      </c>
      <c r="AA1137" t="str">
        <f t="shared" si="232"/>
        <v>312_3121 / 29065291</v>
      </c>
      <c r="AB1137">
        <f t="shared" si="233"/>
        <v>29065291</v>
      </c>
      <c r="AC1137" s="10" t="str">
        <f>Sheet1[[#This Row],[Emplacement]]</f>
        <v>A créer</v>
      </c>
      <c r="AD1137" s="10" t="str">
        <f>Sheet1[[#This Row],[Outillage]]</f>
        <v>312_3121</v>
      </c>
    </row>
    <row r="1138" spans="1:30" x14ac:dyDescent="0.25">
      <c r="A1138">
        <v>29065294</v>
      </c>
      <c r="B1138" t="s">
        <v>902</v>
      </c>
      <c r="C1138" t="s">
        <v>28</v>
      </c>
      <c r="D1138" t="s">
        <v>29</v>
      </c>
      <c r="E1138" t="s">
        <v>32</v>
      </c>
      <c r="F1138" t="s">
        <v>903</v>
      </c>
      <c r="G1138" t="s">
        <v>32</v>
      </c>
      <c r="H1138" t="s">
        <v>33</v>
      </c>
      <c r="I1138">
        <v>0</v>
      </c>
      <c r="J1138" t="s">
        <v>34</v>
      </c>
      <c r="K1138" t="s">
        <v>35</v>
      </c>
      <c r="L1138">
        <v>0.01</v>
      </c>
      <c r="M1138" t="s">
        <v>32</v>
      </c>
      <c r="N1138">
        <v>1</v>
      </c>
      <c r="O1138" t="str">
        <f t="shared" si="221"/>
        <v/>
      </c>
      <c r="P1138" t="str">
        <f t="shared" si="222"/>
        <v/>
      </c>
      <c r="Q1138">
        <f t="shared" si="223"/>
        <v>28</v>
      </c>
      <c r="R1138" t="str">
        <f t="shared" si="224"/>
        <v/>
      </c>
      <c r="S1138" t="str">
        <f t="shared" si="225"/>
        <v/>
      </c>
      <c r="T1138" t="str">
        <f t="shared" si="226"/>
        <v/>
      </c>
      <c r="U1138" cm="1">
        <f t="array" ref="U1138">MIN(IFERROR(FIND(_xlfn.SEQUENCE(10,,CHAR(48)),F1138),""))</f>
        <v>8</v>
      </c>
      <c r="V1138">
        <f t="shared" si="227"/>
        <v>15</v>
      </c>
      <c r="W1138" t="str">
        <f t="shared" si="228"/>
        <v>611_0051</v>
      </c>
      <c r="X1138" t="str">
        <f t="shared" si="229"/>
        <v>611_0051</v>
      </c>
      <c r="Y1138" t="str">
        <f t="shared" si="230"/>
        <v>A créer</v>
      </c>
      <c r="Z1138">
        <f t="shared" si="231"/>
        <v>0</v>
      </c>
      <c r="AA1138" t="str">
        <f t="shared" si="232"/>
        <v>611_0051 / 29065294</v>
      </c>
      <c r="AB1138">
        <f t="shared" si="233"/>
        <v>29065294</v>
      </c>
      <c r="AC1138" s="10" t="str">
        <f>Sheet1[[#This Row],[Emplacement]]</f>
        <v>A créer</v>
      </c>
      <c r="AD1138" s="10" t="str">
        <f>Sheet1[[#This Row],[Outillage]]</f>
        <v>611_0051</v>
      </c>
    </row>
    <row r="1139" spans="1:30" x14ac:dyDescent="0.25">
      <c r="A1139">
        <v>29065295</v>
      </c>
      <c r="B1139" t="s">
        <v>904</v>
      </c>
      <c r="C1139" t="s">
        <v>28</v>
      </c>
      <c r="D1139" t="s">
        <v>29</v>
      </c>
      <c r="E1139" t="s">
        <v>32</v>
      </c>
      <c r="F1139" t="s">
        <v>905</v>
      </c>
      <c r="G1139" t="s">
        <v>32</v>
      </c>
      <c r="H1139" t="s">
        <v>33</v>
      </c>
      <c r="I1139">
        <v>0</v>
      </c>
      <c r="J1139" t="s">
        <v>34</v>
      </c>
      <c r="K1139" t="s">
        <v>35</v>
      </c>
      <c r="L1139">
        <v>0.01</v>
      </c>
      <c r="M1139" t="s">
        <v>32</v>
      </c>
      <c r="N1139">
        <v>1</v>
      </c>
      <c r="O1139" t="str">
        <f t="shared" si="221"/>
        <v/>
      </c>
      <c r="P1139" t="str">
        <f t="shared" si="222"/>
        <v/>
      </c>
      <c r="Q1139">
        <f t="shared" si="223"/>
        <v>27</v>
      </c>
      <c r="R1139" t="str">
        <f t="shared" si="224"/>
        <v/>
      </c>
      <c r="S1139" t="str">
        <f t="shared" si="225"/>
        <v/>
      </c>
      <c r="T1139" t="str">
        <f t="shared" si="226"/>
        <v/>
      </c>
      <c r="U1139" cm="1">
        <f t="array" ref="U1139">MIN(IFERROR(FIND(_xlfn.SEQUENCE(10,,CHAR(48)),F1139),""))</f>
        <v>8</v>
      </c>
      <c r="V1139">
        <f t="shared" si="227"/>
        <v>15</v>
      </c>
      <c r="W1139" t="str">
        <f t="shared" si="228"/>
        <v>811_0085</v>
      </c>
      <c r="X1139" t="str">
        <f t="shared" si="229"/>
        <v>811_0085</v>
      </c>
      <c r="Y1139" t="str">
        <f t="shared" si="230"/>
        <v>A créer</v>
      </c>
      <c r="Z1139">
        <f t="shared" si="231"/>
        <v>0</v>
      </c>
      <c r="AA1139" t="str">
        <f t="shared" si="232"/>
        <v>811_0085 / 29065295</v>
      </c>
      <c r="AB1139">
        <f t="shared" si="233"/>
        <v>29065295</v>
      </c>
      <c r="AC1139" s="10" t="str">
        <f>Sheet1[[#This Row],[Emplacement]]</f>
        <v>A créer</v>
      </c>
      <c r="AD1139" s="10" t="str">
        <f>Sheet1[[#This Row],[Outillage]]</f>
        <v>811_0085</v>
      </c>
    </row>
    <row r="1140" spans="1:30" x14ac:dyDescent="0.25">
      <c r="A1140">
        <v>29065296</v>
      </c>
      <c r="B1140" t="s">
        <v>906</v>
      </c>
      <c r="C1140" t="s">
        <v>28</v>
      </c>
      <c r="D1140" t="s">
        <v>29</v>
      </c>
      <c r="E1140" t="s">
        <v>32</v>
      </c>
      <c r="F1140" t="s">
        <v>907</v>
      </c>
      <c r="G1140" t="s">
        <v>32</v>
      </c>
      <c r="H1140" t="s">
        <v>33</v>
      </c>
      <c r="I1140">
        <v>0</v>
      </c>
      <c r="J1140" t="s">
        <v>34</v>
      </c>
      <c r="K1140" t="s">
        <v>35</v>
      </c>
      <c r="L1140">
        <v>0.01</v>
      </c>
      <c r="M1140" t="s">
        <v>32</v>
      </c>
      <c r="N1140">
        <v>1</v>
      </c>
      <c r="O1140" t="str">
        <f t="shared" si="221"/>
        <v/>
      </c>
      <c r="P1140" t="str">
        <f t="shared" si="222"/>
        <v/>
      </c>
      <c r="Q1140">
        <f t="shared" si="223"/>
        <v>27</v>
      </c>
      <c r="R1140" t="str">
        <f t="shared" si="224"/>
        <v/>
      </c>
      <c r="S1140" t="str">
        <f t="shared" si="225"/>
        <v/>
      </c>
      <c r="T1140" t="str">
        <f t="shared" si="226"/>
        <v/>
      </c>
      <c r="U1140" cm="1">
        <f t="array" ref="U1140">MIN(IFERROR(FIND(_xlfn.SEQUENCE(10,,CHAR(48)),F1140),""))</f>
        <v>8</v>
      </c>
      <c r="V1140">
        <f t="shared" si="227"/>
        <v>15</v>
      </c>
      <c r="W1140" t="str">
        <f t="shared" si="228"/>
        <v>811_0079</v>
      </c>
      <c r="X1140" t="str">
        <f t="shared" si="229"/>
        <v>811_0079</v>
      </c>
      <c r="Y1140" t="str">
        <f t="shared" si="230"/>
        <v>A créer</v>
      </c>
      <c r="Z1140">
        <f t="shared" si="231"/>
        <v>0</v>
      </c>
      <c r="AA1140" t="str">
        <f t="shared" si="232"/>
        <v>811_0079 / 29065296</v>
      </c>
      <c r="AB1140">
        <f t="shared" si="233"/>
        <v>29065296</v>
      </c>
      <c r="AC1140" s="10" t="str">
        <f>Sheet1[[#This Row],[Emplacement]]</f>
        <v>A créer</v>
      </c>
      <c r="AD1140" s="10" t="str">
        <f>Sheet1[[#This Row],[Outillage]]</f>
        <v>811_0079</v>
      </c>
    </row>
    <row r="1141" spans="1:30" x14ac:dyDescent="0.25">
      <c r="A1141">
        <v>29065297</v>
      </c>
      <c r="B1141" t="s">
        <v>908</v>
      </c>
      <c r="C1141" t="s">
        <v>28</v>
      </c>
      <c r="D1141" t="s">
        <v>29</v>
      </c>
      <c r="E1141" t="s">
        <v>32</v>
      </c>
      <c r="F1141" t="s">
        <v>909</v>
      </c>
      <c r="G1141" t="s">
        <v>32</v>
      </c>
      <c r="H1141" t="s">
        <v>33</v>
      </c>
      <c r="I1141">
        <v>0</v>
      </c>
      <c r="J1141" t="s">
        <v>34</v>
      </c>
      <c r="K1141" t="s">
        <v>35</v>
      </c>
      <c r="L1141">
        <v>0.01</v>
      </c>
      <c r="M1141" t="s">
        <v>32</v>
      </c>
      <c r="N1141">
        <v>1</v>
      </c>
      <c r="O1141" t="str">
        <f t="shared" si="221"/>
        <v/>
      </c>
      <c r="P1141" t="str">
        <f t="shared" si="222"/>
        <v/>
      </c>
      <c r="Q1141">
        <f t="shared" si="223"/>
        <v>28</v>
      </c>
      <c r="R1141" t="str">
        <f t="shared" si="224"/>
        <v/>
      </c>
      <c r="S1141" t="str">
        <f t="shared" si="225"/>
        <v/>
      </c>
      <c r="T1141" t="str">
        <f t="shared" si="226"/>
        <v/>
      </c>
      <c r="U1141" cm="1">
        <f t="array" ref="U1141">MIN(IFERROR(FIND(_xlfn.SEQUENCE(10,,CHAR(48)),F1141),""))</f>
        <v>8</v>
      </c>
      <c r="V1141">
        <f t="shared" si="227"/>
        <v>15</v>
      </c>
      <c r="W1141" t="str">
        <f t="shared" si="228"/>
        <v>611_0086</v>
      </c>
      <c r="X1141" t="str">
        <f t="shared" si="229"/>
        <v>611_0086</v>
      </c>
      <c r="Y1141" t="str">
        <f t="shared" si="230"/>
        <v>A créer</v>
      </c>
      <c r="Z1141">
        <f t="shared" si="231"/>
        <v>0</v>
      </c>
      <c r="AA1141" t="str">
        <f t="shared" si="232"/>
        <v>611_0086 / 29065297</v>
      </c>
      <c r="AB1141">
        <f t="shared" si="233"/>
        <v>29065297</v>
      </c>
      <c r="AC1141" s="10" t="str">
        <f>Sheet1[[#This Row],[Emplacement]]</f>
        <v>A créer</v>
      </c>
      <c r="AD1141" s="10" t="str">
        <f>Sheet1[[#This Row],[Outillage]]</f>
        <v>611_0086</v>
      </c>
    </row>
    <row r="1142" spans="1:30" x14ac:dyDescent="0.25">
      <c r="A1142">
        <v>29065299</v>
      </c>
      <c r="B1142" t="s">
        <v>910</v>
      </c>
      <c r="C1142" t="s">
        <v>28</v>
      </c>
      <c r="D1142" t="s">
        <v>29</v>
      </c>
      <c r="E1142" t="s">
        <v>32</v>
      </c>
      <c r="F1142" t="s">
        <v>911</v>
      </c>
      <c r="G1142" t="s">
        <v>32</v>
      </c>
      <c r="H1142" t="s">
        <v>33</v>
      </c>
      <c r="I1142">
        <v>0</v>
      </c>
      <c r="J1142" t="s">
        <v>34</v>
      </c>
      <c r="K1142" t="s">
        <v>35</v>
      </c>
      <c r="L1142">
        <v>0.01</v>
      </c>
      <c r="M1142" t="s">
        <v>32</v>
      </c>
      <c r="N1142">
        <v>1</v>
      </c>
      <c r="O1142" t="str">
        <f t="shared" si="221"/>
        <v/>
      </c>
      <c r="P1142" t="str">
        <f t="shared" si="222"/>
        <v/>
      </c>
      <c r="Q1142">
        <f t="shared" si="223"/>
        <v>28</v>
      </c>
      <c r="R1142" t="str">
        <f t="shared" si="224"/>
        <v/>
      </c>
      <c r="S1142" t="str">
        <f t="shared" si="225"/>
        <v/>
      </c>
      <c r="T1142" t="str">
        <f t="shared" si="226"/>
        <v/>
      </c>
      <c r="U1142" cm="1">
        <f t="array" ref="U1142">MIN(IFERROR(FIND(_xlfn.SEQUENCE(10,,CHAR(48)),F1142),""))</f>
        <v>8</v>
      </c>
      <c r="V1142">
        <f t="shared" si="227"/>
        <v>15</v>
      </c>
      <c r="W1142" t="str">
        <f t="shared" si="228"/>
        <v>611_0101</v>
      </c>
      <c r="X1142" t="str">
        <f t="shared" si="229"/>
        <v>611_0101</v>
      </c>
      <c r="Y1142" t="str">
        <f t="shared" si="230"/>
        <v>A créer</v>
      </c>
      <c r="Z1142">
        <f t="shared" si="231"/>
        <v>0</v>
      </c>
      <c r="AA1142" t="str">
        <f t="shared" si="232"/>
        <v>611_0101 / 29065299</v>
      </c>
      <c r="AB1142">
        <f t="shared" si="233"/>
        <v>29065299</v>
      </c>
      <c r="AC1142" s="10" t="str">
        <f>Sheet1[[#This Row],[Emplacement]]</f>
        <v>A créer</v>
      </c>
      <c r="AD1142" s="10" t="str">
        <f>Sheet1[[#This Row],[Outillage]]</f>
        <v>611_0101</v>
      </c>
    </row>
    <row r="1143" spans="1:30" x14ac:dyDescent="0.25">
      <c r="A1143">
        <v>29065301</v>
      </c>
      <c r="B1143" t="s">
        <v>912</v>
      </c>
      <c r="C1143" t="s">
        <v>28</v>
      </c>
      <c r="D1143" t="s">
        <v>29</v>
      </c>
      <c r="E1143" t="s">
        <v>32</v>
      </c>
      <c r="F1143" t="s">
        <v>913</v>
      </c>
      <c r="G1143" t="s">
        <v>32</v>
      </c>
      <c r="H1143" t="s">
        <v>33</v>
      </c>
      <c r="I1143">
        <v>0</v>
      </c>
      <c r="J1143" t="s">
        <v>34</v>
      </c>
      <c r="K1143" t="s">
        <v>35</v>
      </c>
      <c r="L1143">
        <v>0.01</v>
      </c>
      <c r="M1143" t="s">
        <v>32</v>
      </c>
      <c r="N1143">
        <v>1</v>
      </c>
      <c r="O1143" t="str">
        <f t="shared" si="221"/>
        <v/>
      </c>
      <c r="P1143" t="str">
        <f t="shared" si="222"/>
        <v/>
      </c>
      <c r="Q1143">
        <f t="shared" si="223"/>
        <v>27</v>
      </c>
      <c r="R1143" t="str">
        <f t="shared" si="224"/>
        <v/>
      </c>
      <c r="S1143" t="str">
        <f t="shared" si="225"/>
        <v/>
      </c>
      <c r="T1143" t="str">
        <f t="shared" si="226"/>
        <v/>
      </c>
      <c r="U1143" cm="1">
        <f t="array" ref="U1143">MIN(IFERROR(FIND(_xlfn.SEQUENCE(10,,CHAR(48)),F1143),""))</f>
        <v>8</v>
      </c>
      <c r="V1143">
        <f t="shared" si="227"/>
        <v>15</v>
      </c>
      <c r="W1143" t="str">
        <f t="shared" si="228"/>
        <v>611_0169</v>
      </c>
      <c r="X1143" t="str">
        <f t="shared" si="229"/>
        <v>611_0169</v>
      </c>
      <c r="Y1143" t="str">
        <f t="shared" si="230"/>
        <v>A créer</v>
      </c>
      <c r="Z1143">
        <f t="shared" si="231"/>
        <v>0</v>
      </c>
      <c r="AA1143" t="str">
        <f t="shared" si="232"/>
        <v>611_0169 / 29065301</v>
      </c>
      <c r="AB1143">
        <f t="shared" si="233"/>
        <v>29065301</v>
      </c>
      <c r="AC1143" s="10" t="str">
        <f>Sheet1[[#This Row],[Emplacement]]</f>
        <v>A créer</v>
      </c>
      <c r="AD1143" s="10" t="str">
        <f>Sheet1[[#This Row],[Outillage]]</f>
        <v>611_0169</v>
      </c>
    </row>
    <row r="1144" spans="1:30" x14ac:dyDescent="0.25">
      <c r="A1144">
        <v>29065302</v>
      </c>
      <c r="B1144" t="s">
        <v>914</v>
      </c>
      <c r="C1144" t="s">
        <v>28</v>
      </c>
      <c r="D1144" t="s">
        <v>29</v>
      </c>
      <c r="E1144" t="s">
        <v>32</v>
      </c>
      <c r="F1144" t="s">
        <v>915</v>
      </c>
      <c r="G1144" t="s">
        <v>32</v>
      </c>
      <c r="H1144" t="s">
        <v>33</v>
      </c>
      <c r="I1144">
        <v>0</v>
      </c>
      <c r="J1144" t="s">
        <v>34</v>
      </c>
      <c r="K1144" t="s">
        <v>35</v>
      </c>
      <c r="L1144">
        <v>0.01</v>
      </c>
      <c r="M1144" t="s">
        <v>32</v>
      </c>
      <c r="N1144">
        <v>1</v>
      </c>
      <c r="O1144" t="str">
        <f t="shared" si="221"/>
        <v/>
      </c>
      <c r="P1144" t="str">
        <f t="shared" si="222"/>
        <v/>
      </c>
      <c r="Q1144">
        <f t="shared" si="223"/>
        <v>28</v>
      </c>
      <c r="R1144" t="str">
        <f t="shared" si="224"/>
        <v/>
      </c>
      <c r="S1144" t="str">
        <f t="shared" si="225"/>
        <v/>
      </c>
      <c r="T1144" t="str">
        <f t="shared" si="226"/>
        <v/>
      </c>
      <c r="U1144" cm="1">
        <f t="array" ref="U1144">MIN(IFERROR(FIND(_xlfn.SEQUENCE(10,,CHAR(48)),F1144),""))</f>
        <v>8</v>
      </c>
      <c r="V1144">
        <f t="shared" si="227"/>
        <v>15</v>
      </c>
      <c r="W1144" t="str">
        <f t="shared" si="228"/>
        <v>611_0279</v>
      </c>
      <c r="X1144" t="str">
        <f t="shared" si="229"/>
        <v>611_0279</v>
      </c>
      <c r="Y1144" t="str">
        <f t="shared" si="230"/>
        <v>A créer</v>
      </c>
      <c r="Z1144">
        <f t="shared" si="231"/>
        <v>0</v>
      </c>
      <c r="AA1144" t="str">
        <f t="shared" si="232"/>
        <v>611_0279 / 29065302</v>
      </c>
      <c r="AB1144">
        <f t="shared" si="233"/>
        <v>29065302</v>
      </c>
      <c r="AC1144" s="10" t="str">
        <f>Sheet1[[#This Row],[Emplacement]]</f>
        <v>A créer</v>
      </c>
      <c r="AD1144" s="10" t="str">
        <f>Sheet1[[#This Row],[Outillage]]</f>
        <v>611_0279</v>
      </c>
    </row>
    <row r="1145" spans="1:30" x14ac:dyDescent="0.25">
      <c r="A1145">
        <v>29065303</v>
      </c>
      <c r="B1145" t="s">
        <v>916</v>
      </c>
      <c r="C1145" t="s">
        <v>28</v>
      </c>
      <c r="D1145" t="s">
        <v>29</v>
      </c>
      <c r="E1145" t="s">
        <v>32</v>
      </c>
      <c r="F1145" t="s">
        <v>917</v>
      </c>
      <c r="G1145" t="s">
        <v>32</v>
      </c>
      <c r="H1145" t="s">
        <v>33</v>
      </c>
      <c r="I1145">
        <v>0</v>
      </c>
      <c r="J1145" t="s">
        <v>34</v>
      </c>
      <c r="K1145" t="s">
        <v>35</v>
      </c>
      <c r="L1145">
        <v>0.01</v>
      </c>
      <c r="M1145" t="s">
        <v>32</v>
      </c>
      <c r="N1145">
        <v>1</v>
      </c>
      <c r="O1145" t="str">
        <f t="shared" si="221"/>
        <v/>
      </c>
      <c r="P1145" t="str">
        <f t="shared" si="222"/>
        <v/>
      </c>
      <c r="Q1145">
        <f t="shared" si="223"/>
        <v>28</v>
      </c>
      <c r="R1145" t="str">
        <f t="shared" si="224"/>
        <v/>
      </c>
      <c r="S1145" t="str">
        <f t="shared" si="225"/>
        <v/>
      </c>
      <c r="T1145" t="str">
        <f t="shared" si="226"/>
        <v/>
      </c>
      <c r="U1145" cm="1">
        <f t="array" ref="U1145">MIN(IFERROR(FIND(_xlfn.SEQUENCE(10,,CHAR(48)),F1145),""))</f>
        <v>8</v>
      </c>
      <c r="V1145">
        <f t="shared" si="227"/>
        <v>15</v>
      </c>
      <c r="W1145" t="str">
        <f t="shared" si="228"/>
        <v>611_0316</v>
      </c>
      <c r="X1145" t="str">
        <f t="shared" si="229"/>
        <v>611_0316</v>
      </c>
      <c r="Y1145" t="str">
        <f t="shared" si="230"/>
        <v>A créer</v>
      </c>
      <c r="Z1145">
        <f t="shared" si="231"/>
        <v>0</v>
      </c>
      <c r="AA1145" t="str">
        <f t="shared" si="232"/>
        <v>611_0316 / 29065303</v>
      </c>
      <c r="AB1145">
        <f t="shared" si="233"/>
        <v>29065303</v>
      </c>
      <c r="AC1145" s="10" t="str">
        <f>Sheet1[[#This Row],[Emplacement]]</f>
        <v>A créer</v>
      </c>
      <c r="AD1145" s="10" t="str">
        <f>Sheet1[[#This Row],[Outillage]]</f>
        <v>611_0316</v>
      </c>
    </row>
    <row r="1146" spans="1:30" x14ac:dyDescent="0.25">
      <c r="A1146">
        <v>29065304</v>
      </c>
      <c r="B1146" t="s">
        <v>918</v>
      </c>
      <c r="C1146" t="s">
        <v>28</v>
      </c>
      <c r="D1146" t="s">
        <v>29</v>
      </c>
      <c r="E1146" t="s">
        <v>32</v>
      </c>
      <c r="F1146" t="s">
        <v>919</v>
      </c>
      <c r="G1146" t="s">
        <v>32</v>
      </c>
      <c r="H1146" t="s">
        <v>33</v>
      </c>
      <c r="I1146">
        <v>0</v>
      </c>
      <c r="J1146" t="s">
        <v>34</v>
      </c>
      <c r="K1146" t="s">
        <v>35</v>
      </c>
      <c r="L1146">
        <v>0.01</v>
      </c>
      <c r="M1146" t="s">
        <v>32</v>
      </c>
      <c r="N1146">
        <v>1</v>
      </c>
      <c r="O1146" t="str">
        <f t="shared" si="221"/>
        <v/>
      </c>
      <c r="P1146" t="str">
        <f t="shared" si="222"/>
        <v/>
      </c>
      <c r="Q1146">
        <f t="shared" si="223"/>
        <v>28</v>
      </c>
      <c r="R1146" t="str">
        <f t="shared" si="224"/>
        <v/>
      </c>
      <c r="S1146" t="str">
        <f t="shared" si="225"/>
        <v/>
      </c>
      <c r="T1146" t="str">
        <f t="shared" si="226"/>
        <v/>
      </c>
      <c r="U1146" cm="1">
        <f t="array" ref="U1146">MIN(IFERROR(FIND(_xlfn.SEQUENCE(10,,CHAR(48)),F1146),""))</f>
        <v>8</v>
      </c>
      <c r="V1146">
        <f t="shared" si="227"/>
        <v>15</v>
      </c>
      <c r="W1146" t="str">
        <f t="shared" si="228"/>
        <v>611_0448</v>
      </c>
      <c r="X1146" t="str">
        <f t="shared" si="229"/>
        <v>611_0448</v>
      </c>
      <c r="Y1146" t="str">
        <f t="shared" si="230"/>
        <v>A créer</v>
      </c>
      <c r="Z1146">
        <f t="shared" si="231"/>
        <v>0</v>
      </c>
      <c r="AA1146" t="str">
        <f t="shared" si="232"/>
        <v>611_0448 / 29065304</v>
      </c>
      <c r="AB1146">
        <f t="shared" si="233"/>
        <v>29065304</v>
      </c>
      <c r="AC1146" s="10" t="str">
        <f>Sheet1[[#This Row],[Emplacement]]</f>
        <v>A créer</v>
      </c>
      <c r="AD1146" s="10" t="str">
        <f>Sheet1[[#This Row],[Outillage]]</f>
        <v>611_0448</v>
      </c>
    </row>
    <row r="1147" spans="1:30" x14ac:dyDescent="0.25">
      <c r="A1147">
        <v>29065305</v>
      </c>
      <c r="B1147" t="s">
        <v>920</v>
      </c>
      <c r="C1147" t="s">
        <v>28</v>
      </c>
      <c r="D1147" t="s">
        <v>29</v>
      </c>
      <c r="E1147" t="s">
        <v>32</v>
      </c>
      <c r="F1147" t="s">
        <v>921</v>
      </c>
      <c r="G1147" t="s">
        <v>32</v>
      </c>
      <c r="H1147" t="s">
        <v>33</v>
      </c>
      <c r="I1147">
        <v>0</v>
      </c>
      <c r="J1147" t="s">
        <v>34</v>
      </c>
      <c r="K1147" t="s">
        <v>35</v>
      </c>
      <c r="L1147">
        <v>0.01</v>
      </c>
      <c r="M1147" t="s">
        <v>32</v>
      </c>
      <c r="N1147">
        <v>1</v>
      </c>
      <c r="O1147" t="str">
        <f t="shared" si="221"/>
        <v/>
      </c>
      <c r="P1147" t="str">
        <f t="shared" si="222"/>
        <v/>
      </c>
      <c r="Q1147">
        <f t="shared" si="223"/>
        <v>28</v>
      </c>
      <c r="R1147" t="str">
        <f t="shared" si="224"/>
        <v/>
      </c>
      <c r="S1147" t="str">
        <f t="shared" si="225"/>
        <v/>
      </c>
      <c r="T1147" t="str">
        <f t="shared" si="226"/>
        <v/>
      </c>
      <c r="U1147" cm="1">
        <f t="array" ref="U1147">MIN(IFERROR(FIND(_xlfn.SEQUENCE(10,,CHAR(48)),F1147),""))</f>
        <v>8</v>
      </c>
      <c r="V1147">
        <f t="shared" si="227"/>
        <v>15</v>
      </c>
      <c r="W1147" t="str">
        <f t="shared" si="228"/>
        <v>611_0479</v>
      </c>
      <c r="X1147" t="str">
        <f t="shared" si="229"/>
        <v>611_0479</v>
      </c>
      <c r="Y1147" t="str">
        <f t="shared" si="230"/>
        <v>A créer</v>
      </c>
      <c r="Z1147">
        <f t="shared" si="231"/>
        <v>0</v>
      </c>
      <c r="AA1147" t="str">
        <f t="shared" si="232"/>
        <v>611_0479 / 29065305</v>
      </c>
      <c r="AB1147">
        <f t="shared" si="233"/>
        <v>29065305</v>
      </c>
      <c r="AC1147" s="10" t="str">
        <f>Sheet1[[#This Row],[Emplacement]]</f>
        <v>A créer</v>
      </c>
      <c r="AD1147" s="10" t="str">
        <f>Sheet1[[#This Row],[Outillage]]</f>
        <v>611_0479</v>
      </c>
    </row>
    <row r="1148" spans="1:30" x14ac:dyDescent="0.25">
      <c r="A1148">
        <v>29065308</v>
      </c>
      <c r="B1148" t="s">
        <v>922</v>
      </c>
      <c r="C1148" t="s">
        <v>28</v>
      </c>
      <c r="D1148" t="s">
        <v>29</v>
      </c>
      <c r="E1148" t="s">
        <v>32</v>
      </c>
      <c r="F1148" t="s">
        <v>923</v>
      </c>
      <c r="G1148" t="s">
        <v>32</v>
      </c>
      <c r="H1148" t="s">
        <v>33</v>
      </c>
      <c r="I1148">
        <v>0</v>
      </c>
      <c r="J1148" t="s">
        <v>34</v>
      </c>
      <c r="K1148" t="s">
        <v>35</v>
      </c>
      <c r="L1148">
        <v>0.01</v>
      </c>
      <c r="M1148" t="s">
        <v>32</v>
      </c>
      <c r="N1148">
        <v>1</v>
      </c>
      <c r="O1148" t="str">
        <f t="shared" si="221"/>
        <v/>
      </c>
      <c r="P1148" t="str">
        <f t="shared" si="222"/>
        <v/>
      </c>
      <c r="Q1148">
        <f t="shared" si="223"/>
        <v>28</v>
      </c>
      <c r="R1148" t="str">
        <f t="shared" si="224"/>
        <v/>
      </c>
      <c r="S1148" t="str">
        <f t="shared" si="225"/>
        <v/>
      </c>
      <c r="T1148" t="str">
        <f t="shared" si="226"/>
        <v/>
      </c>
      <c r="U1148" cm="1">
        <f t="array" ref="U1148">MIN(IFERROR(FIND(_xlfn.SEQUENCE(10,,CHAR(48)),F1148),""))</f>
        <v>8</v>
      </c>
      <c r="V1148">
        <f t="shared" si="227"/>
        <v>15</v>
      </c>
      <c r="W1148" t="str">
        <f t="shared" si="228"/>
        <v>611_0627</v>
      </c>
      <c r="X1148" t="str">
        <f t="shared" si="229"/>
        <v>611_0627</v>
      </c>
      <c r="Y1148" t="str">
        <f t="shared" si="230"/>
        <v>A créer</v>
      </c>
      <c r="Z1148">
        <f t="shared" si="231"/>
        <v>0</v>
      </c>
      <c r="AA1148" t="str">
        <f t="shared" si="232"/>
        <v>611_0627 / 29065308</v>
      </c>
      <c r="AB1148">
        <f t="shared" si="233"/>
        <v>29065308</v>
      </c>
      <c r="AC1148" s="10" t="str">
        <f>Sheet1[[#This Row],[Emplacement]]</f>
        <v>A créer</v>
      </c>
      <c r="AD1148" s="10" t="str">
        <f>Sheet1[[#This Row],[Outillage]]</f>
        <v>611_0627</v>
      </c>
    </row>
    <row r="1149" spans="1:30" x14ac:dyDescent="0.25">
      <c r="A1149">
        <v>29065309</v>
      </c>
      <c r="B1149" t="s">
        <v>924</v>
      </c>
      <c r="C1149" t="s">
        <v>28</v>
      </c>
      <c r="D1149" t="s">
        <v>29</v>
      </c>
      <c r="E1149" t="s">
        <v>32</v>
      </c>
      <c r="F1149" t="s">
        <v>925</v>
      </c>
      <c r="G1149" t="s">
        <v>32</v>
      </c>
      <c r="H1149" t="s">
        <v>33</v>
      </c>
      <c r="I1149">
        <v>0</v>
      </c>
      <c r="J1149" t="s">
        <v>34</v>
      </c>
      <c r="K1149" t="s">
        <v>35</v>
      </c>
      <c r="L1149">
        <v>0.01</v>
      </c>
      <c r="M1149" t="s">
        <v>32</v>
      </c>
      <c r="N1149">
        <v>1</v>
      </c>
      <c r="O1149" t="str">
        <f t="shared" si="221"/>
        <v/>
      </c>
      <c r="P1149" t="str">
        <f t="shared" si="222"/>
        <v/>
      </c>
      <c r="Q1149">
        <f t="shared" si="223"/>
        <v>26</v>
      </c>
      <c r="R1149" t="str">
        <f t="shared" si="224"/>
        <v/>
      </c>
      <c r="S1149" t="str">
        <f t="shared" si="225"/>
        <v/>
      </c>
      <c r="T1149" t="str">
        <f t="shared" si="226"/>
        <v/>
      </c>
      <c r="U1149" cm="1">
        <f t="array" ref="U1149">MIN(IFERROR(FIND(_xlfn.SEQUENCE(10,,CHAR(48)),F1149),""))</f>
        <v>8</v>
      </c>
      <c r="V1149">
        <f t="shared" si="227"/>
        <v>15</v>
      </c>
      <c r="W1149" t="str">
        <f t="shared" si="228"/>
        <v>611_0649</v>
      </c>
      <c r="X1149" t="str">
        <f t="shared" si="229"/>
        <v>611_0649</v>
      </c>
      <c r="Y1149" t="str">
        <f t="shared" si="230"/>
        <v>A créer</v>
      </c>
      <c r="Z1149">
        <f t="shared" si="231"/>
        <v>0</v>
      </c>
      <c r="AA1149" t="str">
        <f t="shared" si="232"/>
        <v>611_0649 / 29065309</v>
      </c>
      <c r="AB1149">
        <f t="shared" si="233"/>
        <v>29065309</v>
      </c>
      <c r="AC1149" s="10" t="str">
        <f>Sheet1[[#This Row],[Emplacement]]</f>
        <v>A créer</v>
      </c>
      <c r="AD1149" s="10" t="str">
        <f>Sheet1[[#This Row],[Outillage]]</f>
        <v>611_0649</v>
      </c>
    </row>
    <row r="1150" spans="1:30" x14ac:dyDescent="0.25">
      <c r="A1150">
        <v>29065310</v>
      </c>
      <c r="B1150" t="s">
        <v>926</v>
      </c>
      <c r="C1150" t="s">
        <v>28</v>
      </c>
      <c r="D1150" t="s">
        <v>29</v>
      </c>
      <c r="E1150" t="s">
        <v>32</v>
      </c>
      <c r="F1150" t="s">
        <v>927</v>
      </c>
      <c r="G1150" t="s">
        <v>32</v>
      </c>
      <c r="H1150" t="s">
        <v>33</v>
      </c>
      <c r="I1150">
        <v>0</v>
      </c>
      <c r="J1150" t="s">
        <v>34</v>
      </c>
      <c r="K1150" t="s">
        <v>35</v>
      </c>
      <c r="L1150">
        <v>0.01</v>
      </c>
      <c r="M1150" t="s">
        <v>32</v>
      </c>
      <c r="N1150">
        <v>1</v>
      </c>
      <c r="O1150" t="str">
        <f t="shared" si="221"/>
        <v/>
      </c>
      <c r="P1150" t="str">
        <f t="shared" si="222"/>
        <v/>
      </c>
      <c r="Q1150">
        <f t="shared" si="223"/>
        <v>28</v>
      </c>
      <c r="R1150" t="str">
        <f t="shared" si="224"/>
        <v/>
      </c>
      <c r="S1150" t="str">
        <f t="shared" si="225"/>
        <v/>
      </c>
      <c r="T1150" t="str">
        <f t="shared" si="226"/>
        <v/>
      </c>
      <c r="U1150" cm="1">
        <f t="array" ref="U1150">MIN(IFERROR(FIND(_xlfn.SEQUENCE(10,,CHAR(48)),F1150),""))</f>
        <v>8</v>
      </c>
      <c r="V1150">
        <f t="shared" si="227"/>
        <v>15</v>
      </c>
      <c r="W1150" t="str">
        <f t="shared" si="228"/>
        <v>611_0689</v>
      </c>
      <c r="X1150" t="str">
        <f t="shared" si="229"/>
        <v>611_0689</v>
      </c>
      <c r="Y1150" t="str">
        <f t="shared" si="230"/>
        <v>A créer</v>
      </c>
      <c r="Z1150">
        <f t="shared" si="231"/>
        <v>0</v>
      </c>
      <c r="AA1150" t="str">
        <f t="shared" si="232"/>
        <v>611_0689 / 29065310</v>
      </c>
      <c r="AB1150">
        <f t="shared" si="233"/>
        <v>29065310</v>
      </c>
      <c r="AC1150" s="10" t="str">
        <f>Sheet1[[#This Row],[Emplacement]]</f>
        <v>A créer</v>
      </c>
      <c r="AD1150" s="10" t="str">
        <f>Sheet1[[#This Row],[Outillage]]</f>
        <v>611_0689</v>
      </c>
    </row>
    <row r="1151" spans="1:30" x14ac:dyDescent="0.25">
      <c r="A1151">
        <v>29065315</v>
      </c>
      <c r="B1151" t="s">
        <v>928</v>
      </c>
      <c r="C1151" t="s">
        <v>28</v>
      </c>
      <c r="D1151" t="s">
        <v>29</v>
      </c>
      <c r="E1151" t="s">
        <v>32</v>
      </c>
      <c r="F1151" t="s">
        <v>929</v>
      </c>
      <c r="G1151" t="s">
        <v>32</v>
      </c>
      <c r="H1151" t="s">
        <v>33</v>
      </c>
      <c r="I1151">
        <v>0</v>
      </c>
      <c r="J1151" t="s">
        <v>34</v>
      </c>
      <c r="K1151" t="s">
        <v>35</v>
      </c>
      <c r="L1151">
        <v>0.01</v>
      </c>
      <c r="M1151" t="s">
        <v>32</v>
      </c>
      <c r="N1151">
        <v>1</v>
      </c>
      <c r="O1151" t="str">
        <f t="shared" si="221"/>
        <v/>
      </c>
      <c r="P1151" t="str">
        <f t="shared" si="222"/>
        <v/>
      </c>
      <c r="Q1151">
        <f t="shared" si="223"/>
        <v>28</v>
      </c>
      <c r="R1151" t="str">
        <f t="shared" si="224"/>
        <v/>
      </c>
      <c r="S1151" t="str">
        <f t="shared" si="225"/>
        <v/>
      </c>
      <c r="T1151" t="str">
        <f t="shared" si="226"/>
        <v/>
      </c>
      <c r="U1151" cm="1">
        <f t="array" ref="U1151">MIN(IFERROR(FIND(_xlfn.SEQUENCE(10,,CHAR(48)),F1151),""))</f>
        <v>8</v>
      </c>
      <c r="V1151">
        <f t="shared" si="227"/>
        <v>15</v>
      </c>
      <c r="W1151" t="str">
        <f t="shared" si="228"/>
        <v>611_0784</v>
      </c>
      <c r="X1151" t="str">
        <f t="shared" si="229"/>
        <v>611_0784</v>
      </c>
      <c r="Y1151" t="str">
        <f t="shared" si="230"/>
        <v>A créer</v>
      </c>
      <c r="Z1151">
        <f t="shared" si="231"/>
        <v>0</v>
      </c>
      <c r="AA1151" t="str">
        <f t="shared" si="232"/>
        <v>611_0784 / 29065315</v>
      </c>
      <c r="AB1151">
        <f t="shared" si="233"/>
        <v>29065315</v>
      </c>
      <c r="AC1151" s="10" t="str">
        <f>Sheet1[[#This Row],[Emplacement]]</f>
        <v>A créer</v>
      </c>
      <c r="AD1151" s="10" t="str">
        <f>Sheet1[[#This Row],[Outillage]]</f>
        <v>611_0784</v>
      </c>
    </row>
    <row r="1152" spans="1:30" x14ac:dyDescent="0.25">
      <c r="A1152">
        <v>29065316</v>
      </c>
      <c r="B1152" t="s">
        <v>930</v>
      </c>
      <c r="C1152" t="s">
        <v>28</v>
      </c>
      <c r="D1152" t="s">
        <v>29</v>
      </c>
      <c r="E1152" t="s">
        <v>32</v>
      </c>
      <c r="F1152" t="s">
        <v>931</v>
      </c>
      <c r="G1152" t="s">
        <v>32</v>
      </c>
      <c r="H1152" t="s">
        <v>33</v>
      </c>
      <c r="I1152">
        <v>0</v>
      </c>
      <c r="J1152" t="s">
        <v>34</v>
      </c>
      <c r="K1152" t="s">
        <v>35</v>
      </c>
      <c r="L1152">
        <v>0.01</v>
      </c>
      <c r="M1152" t="s">
        <v>32</v>
      </c>
      <c r="N1152">
        <v>1</v>
      </c>
      <c r="O1152" t="str">
        <f t="shared" si="221"/>
        <v/>
      </c>
      <c r="P1152" t="str">
        <f t="shared" si="222"/>
        <v/>
      </c>
      <c r="Q1152">
        <f t="shared" si="223"/>
        <v>28</v>
      </c>
      <c r="R1152" t="str">
        <f t="shared" si="224"/>
        <v/>
      </c>
      <c r="S1152" t="str">
        <f t="shared" si="225"/>
        <v/>
      </c>
      <c r="T1152" t="str">
        <f t="shared" si="226"/>
        <v/>
      </c>
      <c r="U1152" cm="1">
        <f t="array" ref="U1152">MIN(IFERROR(FIND(_xlfn.SEQUENCE(10,,CHAR(48)),F1152),""))</f>
        <v>8</v>
      </c>
      <c r="V1152">
        <f t="shared" si="227"/>
        <v>15</v>
      </c>
      <c r="W1152" t="str">
        <f t="shared" si="228"/>
        <v>611_0790</v>
      </c>
      <c r="X1152" t="str">
        <f t="shared" si="229"/>
        <v>611_0790</v>
      </c>
      <c r="Y1152" t="str">
        <f t="shared" si="230"/>
        <v>A créer</v>
      </c>
      <c r="Z1152">
        <f t="shared" si="231"/>
        <v>0</v>
      </c>
      <c r="AA1152" t="str">
        <f t="shared" si="232"/>
        <v>611_0790 / 29065316</v>
      </c>
      <c r="AB1152">
        <f t="shared" si="233"/>
        <v>29065316</v>
      </c>
      <c r="AC1152" s="10" t="str">
        <f>Sheet1[[#This Row],[Emplacement]]</f>
        <v>A créer</v>
      </c>
      <c r="AD1152" s="10" t="str">
        <f>Sheet1[[#This Row],[Outillage]]</f>
        <v>611_0790</v>
      </c>
    </row>
    <row r="1153" spans="1:30" x14ac:dyDescent="0.25">
      <c r="A1153">
        <v>29065317</v>
      </c>
      <c r="B1153" t="s">
        <v>932</v>
      </c>
      <c r="C1153" t="s">
        <v>28</v>
      </c>
      <c r="D1153" t="s">
        <v>29</v>
      </c>
      <c r="E1153" t="s">
        <v>32</v>
      </c>
      <c r="F1153" t="s">
        <v>933</v>
      </c>
      <c r="G1153" t="s">
        <v>32</v>
      </c>
      <c r="H1153" t="s">
        <v>33</v>
      </c>
      <c r="I1153">
        <v>0</v>
      </c>
      <c r="J1153" t="s">
        <v>34</v>
      </c>
      <c r="K1153" t="s">
        <v>35</v>
      </c>
      <c r="L1153">
        <v>0.01</v>
      </c>
      <c r="M1153" t="s">
        <v>32</v>
      </c>
      <c r="N1153">
        <v>1</v>
      </c>
      <c r="O1153" t="str">
        <f t="shared" si="221"/>
        <v/>
      </c>
      <c r="P1153" t="str">
        <f t="shared" si="222"/>
        <v/>
      </c>
      <c r="Q1153">
        <f t="shared" si="223"/>
        <v>28</v>
      </c>
      <c r="R1153" t="str">
        <f t="shared" si="224"/>
        <v/>
      </c>
      <c r="S1153" t="str">
        <f t="shared" si="225"/>
        <v/>
      </c>
      <c r="T1153" t="str">
        <f t="shared" si="226"/>
        <v/>
      </c>
      <c r="U1153" cm="1">
        <f t="array" ref="U1153">MIN(IFERROR(FIND(_xlfn.SEQUENCE(10,,CHAR(48)),F1153),""))</f>
        <v>8</v>
      </c>
      <c r="V1153">
        <f t="shared" si="227"/>
        <v>15</v>
      </c>
      <c r="W1153" t="str">
        <f t="shared" si="228"/>
        <v>611_0939</v>
      </c>
      <c r="X1153" t="str">
        <f t="shared" si="229"/>
        <v>611_0939</v>
      </c>
      <c r="Y1153" t="str">
        <f t="shared" si="230"/>
        <v>A créer</v>
      </c>
      <c r="Z1153">
        <f t="shared" si="231"/>
        <v>0</v>
      </c>
      <c r="AA1153" t="str">
        <f t="shared" si="232"/>
        <v>611_0939 / 29065317</v>
      </c>
      <c r="AB1153">
        <f t="shared" si="233"/>
        <v>29065317</v>
      </c>
      <c r="AC1153" s="10" t="str">
        <f>Sheet1[[#This Row],[Emplacement]]</f>
        <v>A créer</v>
      </c>
      <c r="AD1153" s="10" t="str">
        <f>Sheet1[[#This Row],[Outillage]]</f>
        <v>611_0939</v>
      </c>
    </row>
    <row r="1154" spans="1:30" x14ac:dyDescent="0.25">
      <c r="A1154">
        <v>29065318</v>
      </c>
      <c r="B1154" t="s">
        <v>934</v>
      </c>
      <c r="C1154" t="s">
        <v>28</v>
      </c>
      <c r="D1154" t="s">
        <v>29</v>
      </c>
      <c r="E1154" t="s">
        <v>32</v>
      </c>
      <c r="F1154" t="s">
        <v>935</v>
      </c>
      <c r="G1154" t="s">
        <v>32</v>
      </c>
      <c r="H1154" t="s">
        <v>33</v>
      </c>
      <c r="I1154">
        <v>0</v>
      </c>
      <c r="J1154" t="s">
        <v>34</v>
      </c>
      <c r="K1154" t="s">
        <v>35</v>
      </c>
      <c r="L1154">
        <v>0.01</v>
      </c>
      <c r="M1154" t="s">
        <v>32</v>
      </c>
      <c r="N1154">
        <v>1</v>
      </c>
      <c r="O1154" t="str">
        <f t="shared" ref="O1154:O1217" si="234">IF(F1154="","",IFERROR(FIND("DRW ACY",B1154),""))</f>
        <v/>
      </c>
      <c r="P1154" t="str">
        <f t="shared" ref="P1154:P1217" si="235">IF(O1154="","",O1154+6)</f>
        <v/>
      </c>
      <c r="Q1154">
        <f t="shared" ref="Q1154:Q1217" si="236">LEN(B1154)</f>
        <v>27</v>
      </c>
      <c r="R1154" t="str">
        <f t="shared" ref="R1154:R1217" si="237">IF(P1154="","",RIGHT(B1154,Q1154-P1154))</f>
        <v/>
      </c>
      <c r="S1154" t="str">
        <f t="shared" ref="S1154:S1217" si="238">IFERROR(FIND("DRWACY",F1154),"")</f>
        <v/>
      </c>
      <c r="T1154" t="str">
        <f t="shared" ref="T1154:T1217" si="239">IF(S1154="","",S1154+6)</f>
        <v/>
      </c>
      <c r="U1154" cm="1">
        <f t="array" ref="U1154">MIN(IFERROR(FIND(_xlfn.SEQUENCE(10,,CHAR(48)),F1154),""))</f>
        <v>8</v>
      </c>
      <c r="V1154">
        <f t="shared" ref="V1154:V1217" si="240">LEN(F1154)</f>
        <v>15</v>
      </c>
      <c r="W1154" t="str">
        <f t="shared" ref="W1154:W1217" si="241">RIGHT(F1154,(V1154+1)-U1154)</f>
        <v>611_1109</v>
      </c>
      <c r="X1154" t="str">
        <f t="shared" ref="X1154:X1217" si="242">LEFT(W1154,8)</f>
        <v>611_1109</v>
      </c>
      <c r="Y1154" t="str">
        <f t="shared" ref="Y1154:Y1217" si="243">IF(E1154&lt;&gt;"",E1154,"A créer")</f>
        <v>A créer</v>
      </c>
      <c r="Z1154">
        <f t="shared" ref="Z1154:Z1217" si="244">I1154</f>
        <v>0</v>
      </c>
      <c r="AA1154" t="str">
        <f t="shared" ref="AA1154:AA1217" si="245">X1154&amp;" / "&amp;A1154</f>
        <v>611_1109 / 29065318</v>
      </c>
      <c r="AB1154">
        <f t="shared" ref="AB1154:AB1217" si="246">A1154</f>
        <v>29065318</v>
      </c>
      <c r="AC1154" s="10" t="str">
        <f>Sheet1[[#This Row],[Emplacement]]</f>
        <v>A créer</v>
      </c>
      <c r="AD1154" s="10" t="str">
        <f>Sheet1[[#This Row],[Outillage]]</f>
        <v>611_1109</v>
      </c>
    </row>
    <row r="1155" spans="1:30" x14ac:dyDescent="0.25">
      <c r="A1155">
        <v>29065319</v>
      </c>
      <c r="B1155" t="s">
        <v>936</v>
      </c>
      <c r="C1155" t="s">
        <v>28</v>
      </c>
      <c r="D1155" t="s">
        <v>29</v>
      </c>
      <c r="E1155" t="s">
        <v>32</v>
      </c>
      <c r="F1155" t="s">
        <v>937</v>
      </c>
      <c r="G1155" t="s">
        <v>32</v>
      </c>
      <c r="H1155" t="s">
        <v>33</v>
      </c>
      <c r="I1155">
        <v>0</v>
      </c>
      <c r="J1155" t="s">
        <v>34</v>
      </c>
      <c r="K1155" t="s">
        <v>35</v>
      </c>
      <c r="L1155">
        <v>0.01</v>
      </c>
      <c r="M1155" t="s">
        <v>32</v>
      </c>
      <c r="N1155">
        <v>1</v>
      </c>
      <c r="O1155" t="str">
        <f t="shared" si="234"/>
        <v/>
      </c>
      <c r="P1155" t="str">
        <f t="shared" si="235"/>
        <v/>
      </c>
      <c r="Q1155">
        <f t="shared" si="236"/>
        <v>27</v>
      </c>
      <c r="R1155" t="str">
        <f t="shared" si="237"/>
        <v/>
      </c>
      <c r="S1155" t="str">
        <f t="shared" si="238"/>
        <v/>
      </c>
      <c r="T1155" t="str">
        <f t="shared" si="239"/>
        <v/>
      </c>
      <c r="U1155" cm="1">
        <f t="array" ref="U1155">MIN(IFERROR(FIND(_xlfn.SEQUENCE(10,,CHAR(48)),F1155),""))</f>
        <v>8</v>
      </c>
      <c r="V1155">
        <f t="shared" si="240"/>
        <v>15</v>
      </c>
      <c r="W1155" t="str">
        <f t="shared" si="241"/>
        <v>611_1111</v>
      </c>
      <c r="X1155" t="str">
        <f t="shared" si="242"/>
        <v>611_1111</v>
      </c>
      <c r="Y1155" t="str">
        <f t="shared" si="243"/>
        <v>A créer</v>
      </c>
      <c r="Z1155">
        <f t="shared" si="244"/>
        <v>0</v>
      </c>
      <c r="AA1155" t="str">
        <f t="shared" si="245"/>
        <v>611_1111 / 29065319</v>
      </c>
      <c r="AB1155">
        <f t="shared" si="246"/>
        <v>29065319</v>
      </c>
      <c r="AC1155" s="10" t="str">
        <f>Sheet1[[#This Row],[Emplacement]]</f>
        <v>A créer</v>
      </c>
      <c r="AD1155" s="10" t="str">
        <f>Sheet1[[#This Row],[Outillage]]</f>
        <v>611_1111</v>
      </c>
    </row>
    <row r="1156" spans="1:30" x14ac:dyDescent="0.25">
      <c r="A1156">
        <v>29065320</v>
      </c>
      <c r="B1156" t="s">
        <v>938</v>
      </c>
      <c r="C1156" t="s">
        <v>28</v>
      </c>
      <c r="D1156" t="s">
        <v>29</v>
      </c>
      <c r="E1156" t="s">
        <v>32</v>
      </c>
      <c r="F1156" t="s">
        <v>939</v>
      </c>
      <c r="G1156" t="s">
        <v>32</v>
      </c>
      <c r="H1156" t="s">
        <v>33</v>
      </c>
      <c r="I1156">
        <v>0</v>
      </c>
      <c r="J1156" t="s">
        <v>34</v>
      </c>
      <c r="K1156" t="s">
        <v>35</v>
      </c>
      <c r="L1156">
        <v>0.01</v>
      </c>
      <c r="M1156" t="s">
        <v>32</v>
      </c>
      <c r="N1156">
        <v>1</v>
      </c>
      <c r="O1156" t="str">
        <f t="shared" si="234"/>
        <v/>
      </c>
      <c r="P1156" t="str">
        <f t="shared" si="235"/>
        <v/>
      </c>
      <c r="Q1156">
        <f t="shared" si="236"/>
        <v>28</v>
      </c>
      <c r="R1156" t="str">
        <f t="shared" si="237"/>
        <v/>
      </c>
      <c r="S1156" t="str">
        <f t="shared" si="238"/>
        <v/>
      </c>
      <c r="T1156" t="str">
        <f t="shared" si="239"/>
        <v/>
      </c>
      <c r="U1156" cm="1">
        <f t="array" ref="U1156">MIN(IFERROR(FIND(_xlfn.SEQUENCE(10,,CHAR(48)),F1156),""))</f>
        <v>8</v>
      </c>
      <c r="V1156">
        <f t="shared" si="240"/>
        <v>15</v>
      </c>
      <c r="W1156" t="str">
        <f t="shared" si="241"/>
        <v>611_1142</v>
      </c>
      <c r="X1156" t="str">
        <f t="shared" si="242"/>
        <v>611_1142</v>
      </c>
      <c r="Y1156" t="str">
        <f t="shared" si="243"/>
        <v>A créer</v>
      </c>
      <c r="Z1156">
        <f t="shared" si="244"/>
        <v>0</v>
      </c>
      <c r="AA1156" t="str">
        <f t="shared" si="245"/>
        <v>611_1142 / 29065320</v>
      </c>
      <c r="AB1156">
        <f t="shared" si="246"/>
        <v>29065320</v>
      </c>
      <c r="AC1156" s="10" t="str">
        <f>Sheet1[[#This Row],[Emplacement]]</f>
        <v>A créer</v>
      </c>
      <c r="AD1156" s="10" t="str">
        <f>Sheet1[[#This Row],[Outillage]]</f>
        <v>611_1142</v>
      </c>
    </row>
    <row r="1157" spans="1:30" x14ac:dyDescent="0.25">
      <c r="A1157">
        <v>29065322</v>
      </c>
      <c r="B1157" t="s">
        <v>940</v>
      </c>
      <c r="C1157" t="s">
        <v>28</v>
      </c>
      <c r="D1157" t="s">
        <v>29</v>
      </c>
      <c r="E1157" t="s">
        <v>32</v>
      </c>
      <c r="F1157" t="s">
        <v>941</v>
      </c>
      <c r="G1157" t="s">
        <v>32</v>
      </c>
      <c r="H1157" t="s">
        <v>33</v>
      </c>
      <c r="I1157">
        <v>0</v>
      </c>
      <c r="J1157" t="s">
        <v>34</v>
      </c>
      <c r="K1157" t="s">
        <v>35</v>
      </c>
      <c r="L1157">
        <v>0.01</v>
      </c>
      <c r="M1157" t="s">
        <v>32</v>
      </c>
      <c r="N1157">
        <v>1</v>
      </c>
      <c r="O1157" t="str">
        <f t="shared" si="234"/>
        <v/>
      </c>
      <c r="P1157" t="str">
        <f t="shared" si="235"/>
        <v/>
      </c>
      <c r="Q1157">
        <f t="shared" si="236"/>
        <v>26</v>
      </c>
      <c r="R1157" t="str">
        <f t="shared" si="237"/>
        <v/>
      </c>
      <c r="S1157" t="str">
        <f t="shared" si="238"/>
        <v/>
      </c>
      <c r="T1157" t="str">
        <f t="shared" si="239"/>
        <v/>
      </c>
      <c r="U1157" cm="1">
        <f t="array" ref="U1157">MIN(IFERROR(FIND(_xlfn.SEQUENCE(10,,CHAR(48)),F1157),""))</f>
        <v>8</v>
      </c>
      <c r="V1157">
        <f t="shared" si="240"/>
        <v>15</v>
      </c>
      <c r="W1157" t="str">
        <f t="shared" si="241"/>
        <v>611_1250</v>
      </c>
      <c r="X1157" t="str">
        <f t="shared" si="242"/>
        <v>611_1250</v>
      </c>
      <c r="Y1157" t="str">
        <f t="shared" si="243"/>
        <v>A créer</v>
      </c>
      <c r="Z1157">
        <f t="shared" si="244"/>
        <v>0</v>
      </c>
      <c r="AA1157" t="str">
        <f t="shared" si="245"/>
        <v>611_1250 / 29065322</v>
      </c>
      <c r="AB1157">
        <f t="shared" si="246"/>
        <v>29065322</v>
      </c>
      <c r="AC1157" s="10" t="str">
        <f>Sheet1[[#This Row],[Emplacement]]</f>
        <v>A créer</v>
      </c>
      <c r="AD1157" s="10" t="str">
        <f>Sheet1[[#This Row],[Outillage]]</f>
        <v>611_1250</v>
      </c>
    </row>
    <row r="1158" spans="1:30" x14ac:dyDescent="0.25">
      <c r="A1158">
        <v>29065323</v>
      </c>
      <c r="B1158" t="s">
        <v>942</v>
      </c>
      <c r="C1158" t="s">
        <v>28</v>
      </c>
      <c r="D1158" t="s">
        <v>29</v>
      </c>
      <c r="E1158" t="s">
        <v>32</v>
      </c>
      <c r="F1158" t="s">
        <v>943</v>
      </c>
      <c r="G1158" t="s">
        <v>32</v>
      </c>
      <c r="H1158" t="s">
        <v>33</v>
      </c>
      <c r="I1158">
        <v>0</v>
      </c>
      <c r="J1158" t="s">
        <v>34</v>
      </c>
      <c r="K1158" t="s">
        <v>35</v>
      </c>
      <c r="L1158">
        <v>0.01</v>
      </c>
      <c r="M1158" t="s">
        <v>32</v>
      </c>
      <c r="N1158">
        <v>1</v>
      </c>
      <c r="O1158" t="str">
        <f t="shared" si="234"/>
        <v/>
      </c>
      <c r="P1158" t="str">
        <f t="shared" si="235"/>
        <v/>
      </c>
      <c r="Q1158">
        <f t="shared" si="236"/>
        <v>28</v>
      </c>
      <c r="R1158" t="str">
        <f t="shared" si="237"/>
        <v/>
      </c>
      <c r="S1158" t="str">
        <f t="shared" si="238"/>
        <v/>
      </c>
      <c r="T1158" t="str">
        <f t="shared" si="239"/>
        <v/>
      </c>
      <c r="U1158" cm="1">
        <f t="array" ref="U1158">MIN(IFERROR(FIND(_xlfn.SEQUENCE(10,,CHAR(48)),F1158),""))</f>
        <v>8</v>
      </c>
      <c r="V1158">
        <f t="shared" si="240"/>
        <v>15</v>
      </c>
      <c r="W1158" t="str">
        <f t="shared" si="241"/>
        <v>611_1305</v>
      </c>
      <c r="X1158" t="str">
        <f t="shared" si="242"/>
        <v>611_1305</v>
      </c>
      <c r="Y1158" t="str">
        <f t="shared" si="243"/>
        <v>A créer</v>
      </c>
      <c r="Z1158">
        <f t="shared" si="244"/>
        <v>0</v>
      </c>
      <c r="AA1158" t="str">
        <f t="shared" si="245"/>
        <v>611_1305 / 29065323</v>
      </c>
      <c r="AB1158">
        <f t="shared" si="246"/>
        <v>29065323</v>
      </c>
      <c r="AC1158" s="10" t="str">
        <f>Sheet1[[#This Row],[Emplacement]]</f>
        <v>A créer</v>
      </c>
      <c r="AD1158" s="10" t="str">
        <f>Sheet1[[#This Row],[Outillage]]</f>
        <v>611_1305</v>
      </c>
    </row>
    <row r="1159" spans="1:30" x14ac:dyDescent="0.25">
      <c r="A1159">
        <v>29065324</v>
      </c>
      <c r="B1159" t="s">
        <v>944</v>
      </c>
      <c r="C1159" t="s">
        <v>28</v>
      </c>
      <c r="D1159" t="s">
        <v>29</v>
      </c>
      <c r="E1159" t="s">
        <v>32</v>
      </c>
      <c r="F1159" t="s">
        <v>945</v>
      </c>
      <c r="G1159" t="s">
        <v>32</v>
      </c>
      <c r="H1159" t="s">
        <v>33</v>
      </c>
      <c r="I1159">
        <v>0</v>
      </c>
      <c r="J1159" t="s">
        <v>34</v>
      </c>
      <c r="K1159" t="s">
        <v>35</v>
      </c>
      <c r="L1159">
        <v>0.01</v>
      </c>
      <c r="M1159" t="s">
        <v>32</v>
      </c>
      <c r="N1159">
        <v>1</v>
      </c>
      <c r="O1159" t="str">
        <f t="shared" si="234"/>
        <v/>
      </c>
      <c r="P1159" t="str">
        <f t="shared" si="235"/>
        <v/>
      </c>
      <c r="Q1159">
        <f t="shared" si="236"/>
        <v>28</v>
      </c>
      <c r="R1159" t="str">
        <f t="shared" si="237"/>
        <v/>
      </c>
      <c r="S1159" t="str">
        <f t="shared" si="238"/>
        <v/>
      </c>
      <c r="T1159" t="str">
        <f t="shared" si="239"/>
        <v/>
      </c>
      <c r="U1159" cm="1">
        <f t="array" ref="U1159">MIN(IFERROR(FIND(_xlfn.SEQUENCE(10,,CHAR(48)),F1159),""))</f>
        <v>8</v>
      </c>
      <c r="V1159">
        <f t="shared" si="240"/>
        <v>15</v>
      </c>
      <c r="W1159" t="str">
        <f t="shared" si="241"/>
        <v>611_1345</v>
      </c>
      <c r="X1159" t="str">
        <f t="shared" si="242"/>
        <v>611_1345</v>
      </c>
      <c r="Y1159" t="str">
        <f t="shared" si="243"/>
        <v>A créer</v>
      </c>
      <c r="Z1159">
        <f t="shared" si="244"/>
        <v>0</v>
      </c>
      <c r="AA1159" t="str">
        <f t="shared" si="245"/>
        <v>611_1345 / 29065324</v>
      </c>
      <c r="AB1159">
        <f t="shared" si="246"/>
        <v>29065324</v>
      </c>
      <c r="AC1159" s="10" t="str">
        <f>Sheet1[[#This Row],[Emplacement]]</f>
        <v>A créer</v>
      </c>
      <c r="AD1159" s="10" t="str">
        <f>Sheet1[[#This Row],[Outillage]]</f>
        <v>611_1345</v>
      </c>
    </row>
    <row r="1160" spans="1:30" x14ac:dyDescent="0.25">
      <c r="A1160">
        <v>29065326</v>
      </c>
      <c r="B1160" t="s">
        <v>946</v>
      </c>
      <c r="C1160" t="s">
        <v>28</v>
      </c>
      <c r="D1160" t="s">
        <v>29</v>
      </c>
      <c r="E1160" t="s">
        <v>32</v>
      </c>
      <c r="F1160" t="s">
        <v>947</v>
      </c>
      <c r="G1160" t="s">
        <v>32</v>
      </c>
      <c r="H1160" t="s">
        <v>33</v>
      </c>
      <c r="I1160">
        <v>0</v>
      </c>
      <c r="J1160" t="s">
        <v>34</v>
      </c>
      <c r="K1160" t="s">
        <v>35</v>
      </c>
      <c r="L1160">
        <v>0.01</v>
      </c>
      <c r="M1160" t="s">
        <v>32</v>
      </c>
      <c r="N1160">
        <v>1</v>
      </c>
      <c r="O1160" t="str">
        <f t="shared" si="234"/>
        <v/>
      </c>
      <c r="P1160" t="str">
        <f t="shared" si="235"/>
        <v/>
      </c>
      <c r="Q1160">
        <f t="shared" si="236"/>
        <v>28</v>
      </c>
      <c r="R1160" t="str">
        <f t="shared" si="237"/>
        <v/>
      </c>
      <c r="S1160" t="str">
        <f t="shared" si="238"/>
        <v/>
      </c>
      <c r="T1160" t="str">
        <f t="shared" si="239"/>
        <v/>
      </c>
      <c r="U1160" cm="1">
        <f t="array" ref="U1160">MIN(IFERROR(FIND(_xlfn.SEQUENCE(10,,CHAR(48)),F1160),""))</f>
        <v>8</v>
      </c>
      <c r="V1160">
        <f t="shared" si="240"/>
        <v>15</v>
      </c>
      <c r="W1160" t="str">
        <f t="shared" si="241"/>
        <v>611_1380</v>
      </c>
      <c r="X1160" t="str">
        <f t="shared" si="242"/>
        <v>611_1380</v>
      </c>
      <c r="Y1160" t="str">
        <f t="shared" si="243"/>
        <v>A créer</v>
      </c>
      <c r="Z1160">
        <f t="shared" si="244"/>
        <v>0</v>
      </c>
      <c r="AA1160" t="str">
        <f t="shared" si="245"/>
        <v>611_1380 / 29065326</v>
      </c>
      <c r="AB1160">
        <f t="shared" si="246"/>
        <v>29065326</v>
      </c>
      <c r="AC1160" s="10" t="str">
        <f>Sheet1[[#This Row],[Emplacement]]</f>
        <v>A créer</v>
      </c>
      <c r="AD1160" s="10" t="str">
        <f>Sheet1[[#This Row],[Outillage]]</f>
        <v>611_1380</v>
      </c>
    </row>
    <row r="1161" spans="1:30" x14ac:dyDescent="0.25">
      <c r="A1161">
        <v>29065328</v>
      </c>
      <c r="B1161" t="s">
        <v>948</v>
      </c>
      <c r="C1161" t="s">
        <v>28</v>
      </c>
      <c r="D1161" t="s">
        <v>29</v>
      </c>
      <c r="E1161" t="s">
        <v>32</v>
      </c>
      <c r="F1161" t="s">
        <v>949</v>
      </c>
      <c r="G1161" t="s">
        <v>32</v>
      </c>
      <c r="H1161" t="s">
        <v>33</v>
      </c>
      <c r="I1161">
        <v>0</v>
      </c>
      <c r="J1161" t="s">
        <v>34</v>
      </c>
      <c r="K1161" t="s">
        <v>35</v>
      </c>
      <c r="L1161">
        <v>0.01</v>
      </c>
      <c r="M1161" t="s">
        <v>32</v>
      </c>
      <c r="N1161">
        <v>1</v>
      </c>
      <c r="O1161" t="str">
        <f t="shared" si="234"/>
        <v/>
      </c>
      <c r="P1161" t="str">
        <f t="shared" si="235"/>
        <v/>
      </c>
      <c r="Q1161">
        <f t="shared" si="236"/>
        <v>28</v>
      </c>
      <c r="R1161" t="str">
        <f t="shared" si="237"/>
        <v/>
      </c>
      <c r="S1161" t="str">
        <f t="shared" si="238"/>
        <v/>
      </c>
      <c r="T1161" t="str">
        <f t="shared" si="239"/>
        <v/>
      </c>
      <c r="U1161" cm="1">
        <f t="array" ref="U1161">MIN(IFERROR(FIND(_xlfn.SEQUENCE(10,,CHAR(48)),F1161),""))</f>
        <v>8</v>
      </c>
      <c r="V1161">
        <f t="shared" si="240"/>
        <v>15</v>
      </c>
      <c r="W1161" t="str">
        <f t="shared" si="241"/>
        <v>611_1456</v>
      </c>
      <c r="X1161" t="str">
        <f t="shared" si="242"/>
        <v>611_1456</v>
      </c>
      <c r="Y1161" t="str">
        <f t="shared" si="243"/>
        <v>A créer</v>
      </c>
      <c r="Z1161">
        <f t="shared" si="244"/>
        <v>0</v>
      </c>
      <c r="AA1161" t="str">
        <f t="shared" si="245"/>
        <v>611_1456 / 29065328</v>
      </c>
      <c r="AB1161">
        <f t="shared" si="246"/>
        <v>29065328</v>
      </c>
      <c r="AC1161" s="10" t="str">
        <f>Sheet1[[#This Row],[Emplacement]]</f>
        <v>A créer</v>
      </c>
      <c r="AD1161" s="10" t="str">
        <f>Sheet1[[#This Row],[Outillage]]</f>
        <v>611_1456</v>
      </c>
    </row>
    <row r="1162" spans="1:30" x14ac:dyDescent="0.25">
      <c r="A1162">
        <v>31259223</v>
      </c>
      <c r="B1162" t="s">
        <v>2467</v>
      </c>
      <c r="C1162" t="s">
        <v>28</v>
      </c>
      <c r="D1162" t="s">
        <v>29</v>
      </c>
      <c r="E1162" t="s">
        <v>32</v>
      </c>
      <c r="F1162" t="s">
        <v>2468</v>
      </c>
      <c r="G1162" t="s">
        <v>32</v>
      </c>
      <c r="H1162" t="s">
        <v>33</v>
      </c>
      <c r="I1162">
        <v>0</v>
      </c>
      <c r="J1162" t="s">
        <v>34</v>
      </c>
      <c r="K1162" t="s">
        <v>35</v>
      </c>
      <c r="L1162">
        <v>0.01</v>
      </c>
      <c r="M1162" t="s">
        <v>32</v>
      </c>
      <c r="N1162">
        <v>1</v>
      </c>
      <c r="O1162">
        <f t="shared" si="234"/>
        <v>19</v>
      </c>
      <c r="P1162">
        <f t="shared" si="235"/>
        <v>25</v>
      </c>
      <c r="Q1162">
        <f t="shared" si="236"/>
        <v>34</v>
      </c>
      <c r="R1162" t="str">
        <f t="shared" si="237"/>
        <v xml:space="preserve"> 312_3373</v>
      </c>
      <c r="S1162" t="str">
        <f t="shared" si="238"/>
        <v/>
      </c>
      <c r="T1162" t="str">
        <f t="shared" si="239"/>
        <v/>
      </c>
      <c r="U1162" cm="1">
        <f t="array" ref="U1162">MIN(IFERROR(FIND(_xlfn.SEQUENCE(10,,CHAR(48)),F1162),""))</f>
        <v>9</v>
      </c>
      <c r="V1162">
        <f t="shared" si="240"/>
        <v>16</v>
      </c>
      <c r="W1162" t="str">
        <f t="shared" si="241"/>
        <v>312_3373</v>
      </c>
      <c r="X1162" t="str">
        <f t="shared" si="242"/>
        <v>312_3373</v>
      </c>
      <c r="Y1162" t="str">
        <f t="shared" si="243"/>
        <v>A créer</v>
      </c>
      <c r="Z1162">
        <f t="shared" si="244"/>
        <v>0</v>
      </c>
      <c r="AA1162" t="str">
        <f t="shared" si="245"/>
        <v>312_3373 / 31259223</v>
      </c>
      <c r="AB1162">
        <f t="shared" si="246"/>
        <v>31259223</v>
      </c>
      <c r="AC1162" s="10" t="str">
        <f>Sheet1[[#This Row],[Emplacement]]</f>
        <v>A créer</v>
      </c>
      <c r="AD1162" s="10" t="str">
        <f>Sheet1[[#This Row],[Outillage]]</f>
        <v>312_3373</v>
      </c>
    </row>
    <row r="1163" spans="1:30" x14ac:dyDescent="0.25">
      <c r="A1163">
        <v>31259224</v>
      </c>
      <c r="B1163" t="s">
        <v>2469</v>
      </c>
      <c r="C1163" t="s">
        <v>28</v>
      </c>
      <c r="D1163" t="s">
        <v>29</v>
      </c>
      <c r="E1163" t="s">
        <v>32</v>
      </c>
      <c r="F1163" t="s">
        <v>2470</v>
      </c>
      <c r="G1163" t="s">
        <v>32</v>
      </c>
      <c r="H1163" t="s">
        <v>33</v>
      </c>
      <c r="I1163">
        <v>0</v>
      </c>
      <c r="J1163" t="s">
        <v>34</v>
      </c>
      <c r="K1163" t="s">
        <v>35</v>
      </c>
      <c r="L1163">
        <v>0.01</v>
      </c>
      <c r="M1163" t="s">
        <v>32</v>
      </c>
      <c r="N1163">
        <v>1</v>
      </c>
      <c r="O1163">
        <f t="shared" si="234"/>
        <v>15</v>
      </c>
      <c r="P1163">
        <f t="shared" si="235"/>
        <v>21</v>
      </c>
      <c r="Q1163">
        <f t="shared" si="236"/>
        <v>30</v>
      </c>
      <c r="R1163" t="str">
        <f t="shared" si="237"/>
        <v xml:space="preserve"> 312_3372</v>
      </c>
      <c r="S1163" t="str">
        <f t="shared" si="238"/>
        <v/>
      </c>
      <c r="T1163" t="str">
        <f t="shared" si="239"/>
        <v/>
      </c>
      <c r="U1163" cm="1">
        <f t="array" ref="U1163">MIN(IFERROR(FIND(_xlfn.SEQUENCE(10,,CHAR(48)),F1163),""))</f>
        <v>9</v>
      </c>
      <c r="V1163">
        <f t="shared" si="240"/>
        <v>16</v>
      </c>
      <c r="W1163" t="str">
        <f t="shared" si="241"/>
        <v>312_3372</v>
      </c>
      <c r="X1163" t="str">
        <f t="shared" si="242"/>
        <v>312_3372</v>
      </c>
      <c r="Y1163" t="str">
        <f t="shared" si="243"/>
        <v>A créer</v>
      </c>
      <c r="Z1163">
        <f t="shared" si="244"/>
        <v>0</v>
      </c>
      <c r="AA1163" t="str">
        <f t="shared" si="245"/>
        <v>312_3372 / 31259224</v>
      </c>
      <c r="AB1163">
        <f t="shared" si="246"/>
        <v>31259224</v>
      </c>
      <c r="AC1163" s="10" t="str">
        <f>Sheet1[[#This Row],[Emplacement]]</f>
        <v>A créer</v>
      </c>
      <c r="AD1163" s="10" t="str">
        <f>Sheet1[[#This Row],[Outillage]]</f>
        <v>312_3372</v>
      </c>
    </row>
    <row r="1164" spans="1:30" x14ac:dyDescent="0.25">
      <c r="A1164">
        <v>31259558</v>
      </c>
      <c r="B1164" t="s">
        <v>2471</v>
      </c>
      <c r="C1164" t="s">
        <v>28</v>
      </c>
      <c r="D1164" t="s">
        <v>29</v>
      </c>
      <c r="E1164" t="s">
        <v>32</v>
      </c>
      <c r="F1164" t="s">
        <v>2472</v>
      </c>
      <c r="G1164" t="s">
        <v>32</v>
      </c>
      <c r="H1164" t="s">
        <v>33</v>
      </c>
      <c r="I1164">
        <v>0</v>
      </c>
      <c r="J1164" t="s">
        <v>34</v>
      </c>
      <c r="K1164" t="s">
        <v>35</v>
      </c>
      <c r="L1164">
        <v>95</v>
      </c>
      <c r="M1164" t="s">
        <v>32</v>
      </c>
      <c r="N1164">
        <v>1</v>
      </c>
      <c r="O1164">
        <f t="shared" si="234"/>
        <v>14</v>
      </c>
      <c r="P1164">
        <f t="shared" si="235"/>
        <v>20</v>
      </c>
      <c r="Q1164">
        <f t="shared" si="236"/>
        <v>28</v>
      </c>
      <c r="R1164" t="str">
        <f t="shared" si="237"/>
        <v>611_3486</v>
      </c>
      <c r="S1164" t="str">
        <f t="shared" si="238"/>
        <v/>
      </c>
      <c r="T1164" t="str">
        <f t="shared" si="239"/>
        <v/>
      </c>
      <c r="U1164" cm="1">
        <f t="array" ref="U1164">MIN(IFERROR(FIND(_xlfn.SEQUENCE(10,,CHAR(48)),F1164),""))</f>
        <v>8</v>
      </c>
      <c r="V1164">
        <f t="shared" si="240"/>
        <v>16</v>
      </c>
      <c r="W1164" t="str">
        <f t="shared" si="241"/>
        <v>611_3486A</v>
      </c>
      <c r="X1164" t="str">
        <f t="shared" si="242"/>
        <v>611_3486</v>
      </c>
      <c r="Y1164" t="str">
        <f t="shared" si="243"/>
        <v>A créer</v>
      </c>
      <c r="Z1164">
        <f t="shared" si="244"/>
        <v>0</v>
      </c>
      <c r="AA1164" t="str">
        <f t="shared" si="245"/>
        <v>611_3486 / 31259558</v>
      </c>
      <c r="AB1164">
        <f t="shared" si="246"/>
        <v>31259558</v>
      </c>
      <c r="AC1164" s="10" t="str">
        <f>Sheet1[[#This Row],[Emplacement]]</f>
        <v>A créer</v>
      </c>
      <c r="AD1164" s="10" t="str">
        <f>Sheet1[[#This Row],[Outillage]]</f>
        <v>611_3486</v>
      </c>
    </row>
    <row r="1165" spans="1:30" x14ac:dyDescent="0.25">
      <c r="A1165">
        <v>31259559</v>
      </c>
      <c r="B1165" t="s">
        <v>2473</v>
      </c>
      <c r="C1165" t="s">
        <v>28</v>
      </c>
      <c r="D1165" t="s">
        <v>29</v>
      </c>
      <c r="E1165" t="s">
        <v>32</v>
      </c>
      <c r="F1165" t="s">
        <v>2474</v>
      </c>
      <c r="G1165" t="s">
        <v>32</v>
      </c>
      <c r="H1165" t="s">
        <v>33</v>
      </c>
      <c r="I1165">
        <v>0</v>
      </c>
      <c r="J1165" t="s">
        <v>34</v>
      </c>
      <c r="K1165" t="s">
        <v>35</v>
      </c>
      <c r="L1165">
        <v>260</v>
      </c>
      <c r="M1165" t="s">
        <v>32</v>
      </c>
      <c r="N1165">
        <v>1</v>
      </c>
      <c r="O1165">
        <f t="shared" si="234"/>
        <v>11</v>
      </c>
      <c r="P1165">
        <f t="shared" si="235"/>
        <v>17</v>
      </c>
      <c r="Q1165">
        <f t="shared" si="236"/>
        <v>25</v>
      </c>
      <c r="R1165" t="str">
        <f t="shared" si="237"/>
        <v>611_3484</v>
      </c>
      <c r="S1165" t="str">
        <f t="shared" si="238"/>
        <v/>
      </c>
      <c r="T1165" t="str">
        <f t="shared" si="239"/>
        <v/>
      </c>
      <c r="U1165" cm="1">
        <f t="array" ref="U1165">MIN(IFERROR(FIND(_xlfn.SEQUENCE(10,,CHAR(48)),F1165),""))</f>
        <v>8</v>
      </c>
      <c r="V1165">
        <f t="shared" si="240"/>
        <v>16</v>
      </c>
      <c r="W1165" t="str">
        <f t="shared" si="241"/>
        <v>611_3484A</v>
      </c>
      <c r="X1165" t="str">
        <f t="shared" si="242"/>
        <v>611_3484</v>
      </c>
      <c r="Y1165" t="str">
        <f t="shared" si="243"/>
        <v>A créer</v>
      </c>
      <c r="Z1165">
        <f t="shared" si="244"/>
        <v>0</v>
      </c>
      <c r="AA1165" t="str">
        <f t="shared" si="245"/>
        <v>611_3484 / 31259559</v>
      </c>
      <c r="AB1165">
        <f t="shared" si="246"/>
        <v>31259559</v>
      </c>
      <c r="AC1165" s="10" t="str">
        <f>Sheet1[[#This Row],[Emplacement]]</f>
        <v>A créer</v>
      </c>
      <c r="AD1165" s="10" t="str">
        <f>Sheet1[[#This Row],[Outillage]]</f>
        <v>611_3484</v>
      </c>
    </row>
    <row r="1166" spans="1:30" x14ac:dyDescent="0.25">
      <c r="A1166">
        <v>31259586</v>
      </c>
      <c r="B1166" t="s">
        <v>2475</v>
      </c>
      <c r="C1166" t="s">
        <v>28</v>
      </c>
      <c r="D1166" t="s">
        <v>29</v>
      </c>
      <c r="E1166" t="s">
        <v>32</v>
      </c>
      <c r="F1166" t="s">
        <v>2476</v>
      </c>
      <c r="G1166" t="s">
        <v>32</v>
      </c>
      <c r="H1166" t="s">
        <v>33</v>
      </c>
      <c r="I1166">
        <v>0</v>
      </c>
      <c r="J1166" t="s">
        <v>34</v>
      </c>
      <c r="K1166" t="s">
        <v>35</v>
      </c>
      <c r="L1166">
        <v>45</v>
      </c>
      <c r="M1166" t="s">
        <v>32</v>
      </c>
      <c r="N1166">
        <v>1</v>
      </c>
      <c r="O1166">
        <f t="shared" si="234"/>
        <v>22</v>
      </c>
      <c r="P1166">
        <f t="shared" si="235"/>
        <v>28</v>
      </c>
      <c r="Q1166">
        <f t="shared" si="236"/>
        <v>36</v>
      </c>
      <c r="R1166" t="str">
        <f t="shared" si="237"/>
        <v>611_2509</v>
      </c>
      <c r="S1166" t="str">
        <f t="shared" si="238"/>
        <v/>
      </c>
      <c r="T1166" t="str">
        <f t="shared" si="239"/>
        <v/>
      </c>
      <c r="U1166" cm="1">
        <f t="array" ref="U1166">MIN(IFERROR(FIND(_xlfn.SEQUENCE(10,,CHAR(48)),F1166),""))</f>
        <v>8</v>
      </c>
      <c r="V1166">
        <f t="shared" si="240"/>
        <v>15</v>
      </c>
      <c r="W1166" t="str">
        <f t="shared" si="241"/>
        <v>611_2509</v>
      </c>
      <c r="X1166" t="str">
        <f t="shared" si="242"/>
        <v>611_2509</v>
      </c>
      <c r="Y1166" t="str">
        <f t="shared" si="243"/>
        <v>A créer</v>
      </c>
      <c r="Z1166">
        <f t="shared" si="244"/>
        <v>0</v>
      </c>
      <c r="AA1166" t="str">
        <f t="shared" si="245"/>
        <v>611_2509 / 31259586</v>
      </c>
      <c r="AB1166">
        <f t="shared" si="246"/>
        <v>31259586</v>
      </c>
      <c r="AC1166" s="10" t="str">
        <f>Sheet1[[#This Row],[Emplacement]]</f>
        <v>A créer</v>
      </c>
      <c r="AD1166" s="10" t="str">
        <f>Sheet1[[#This Row],[Outillage]]</f>
        <v>611_2509</v>
      </c>
    </row>
    <row r="1167" spans="1:30" x14ac:dyDescent="0.25">
      <c r="A1167">
        <v>31259587</v>
      </c>
      <c r="B1167" t="s">
        <v>2477</v>
      </c>
      <c r="C1167" t="s">
        <v>28</v>
      </c>
      <c r="D1167" t="s">
        <v>29</v>
      </c>
      <c r="E1167" t="s">
        <v>32</v>
      </c>
      <c r="F1167" t="s">
        <v>2478</v>
      </c>
      <c r="G1167" t="s">
        <v>32</v>
      </c>
      <c r="H1167" t="s">
        <v>33</v>
      </c>
      <c r="I1167">
        <v>0</v>
      </c>
      <c r="J1167" t="s">
        <v>34</v>
      </c>
      <c r="K1167" t="s">
        <v>35</v>
      </c>
      <c r="L1167">
        <v>245</v>
      </c>
      <c r="M1167" t="s">
        <v>32</v>
      </c>
      <c r="N1167">
        <v>1</v>
      </c>
      <c r="O1167">
        <f t="shared" si="234"/>
        <v>16</v>
      </c>
      <c r="P1167">
        <f t="shared" si="235"/>
        <v>22</v>
      </c>
      <c r="Q1167">
        <f t="shared" si="236"/>
        <v>30</v>
      </c>
      <c r="R1167" t="str">
        <f t="shared" si="237"/>
        <v>611_2915</v>
      </c>
      <c r="S1167" t="str">
        <f t="shared" si="238"/>
        <v/>
      </c>
      <c r="T1167" t="str">
        <f t="shared" si="239"/>
        <v/>
      </c>
      <c r="U1167" cm="1">
        <f t="array" ref="U1167">MIN(IFERROR(FIND(_xlfn.SEQUENCE(10,,CHAR(48)),F1167),""))</f>
        <v>8</v>
      </c>
      <c r="V1167">
        <f t="shared" si="240"/>
        <v>15</v>
      </c>
      <c r="W1167" t="str">
        <f t="shared" si="241"/>
        <v>611_2915</v>
      </c>
      <c r="X1167" t="str">
        <f t="shared" si="242"/>
        <v>611_2915</v>
      </c>
      <c r="Y1167" t="str">
        <f t="shared" si="243"/>
        <v>A créer</v>
      </c>
      <c r="Z1167">
        <f t="shared" si="244"/>
        <v>0</v>
      </c>
      <c r="AA1167" t="str">
        <f t="shared" si="245"/>
        <v>611_2915 / 31259587</v>
      </c>
      <c r="AB1167">
        <f t="shared" si="246"/>
        <v>31259587</v>
      </c>
      <c r="AC1167" s="10" t="str">
        <f>Sheet1[[#This Row],[Emplacement]]</f>
        <v>A créer</v>
      </c>
      <c r="AD1167" s="10" t="str">
        <f>Sheet1[[#This Row],[Outillage]]</f>
        <v>611_2915</v>
      </c>
    </row>
    <row r="1168" spans="1:30" x14ac:dyDescent="0.25">
      <c r="A1168">
        <v>31259589</v>
      </c>
      <c r="B1168" t="s">
        <v>2479</v>
      </c>
      <c r="C1168" t="s">
        <v>28</v>
      </c>
      <c r="D1168" t="s">
        <v>29</v>
      </c>
      <c r="E1168" t="s">
        <v>32</v>
      </c>
      <c r="F1168" t="s">
        <v>2480</v>
      </c>
      <c r="G1168" t="s">
        <v>32</v>
      </c>
      <c r="H1168" t="s">
        <v>33</v>
      </c>
      <c r="I1168">
        <v>1</v>
      </c>
      <c r="J1168" t="s">
        <v>34</v>
      </c>
      <c r="K1168" t="s">
        <v>35</v>
      </c>
      <c r="L1168">
        <v>290</v>
      </c>
      <c r="M1168" t="s">
        <v>32</v>
      </c>
      <c r="N1168">
        <v>1</v>
      </c>
      <c r="O1168">
        <f t="shared" si="234"/>
        <v>17</v>
      </c>
      <c r="P1168">
        <f t="shared" si="235"/>
        <v>23</v>
      </c>
      <c r="Q1168">
        <f t="shared" si="236"/>
        <v>31</v>
      </c>
      <c r="R1168" t="str">
        <f t="shared" si="237"/>
        <v>312_3390</v>
      </c>
      <c r="S1168" t="str">
        <f t="shared" si="238"/>
        <v/>
      </c>
      <c r="T1168" t="str">
        <f t="shared" si="239"/>
        <v/>
      </c>
      <c r="U1168" cm="1">
        <f t="array" ref="U1168">MIN(IFERROR(FIND(_xlfn.SEQUENCE(10,,CHAR(48)),F1168),""))</f>
        <v>8</v>
      </c>
      <c r="V1168">
        <f t="shared" si="240"/>
        <v>15</v>
      </c>
      <c r="W1168" t="str">
        <f t="shared" si="241"/>
        <v>312_3390</v>
      </c>
      <c r="X1168" t="str">
        <f t="shared" si="242"/>
        <v>312_3390</v>
      </c>
      <c r="Y1168" t="str">
        <f t="shared" si="243"/>
        <v>A créer</v>
      </c>
      <c r="Z1168">
        <f t="shared" si="244"/>
        <v>1</v>
      </c>
      <c r="AA1168" t="str">
        <f t="shared" si="245"/>
        <v>312_3390 / 31259589</v>
      </c>
      <c r="AB1168">
        <f t="shared" si="246"/>
        <v>31259589</v>
      </c>
      <c r="AC1168" s="10" t="str">
        <f>Sheet1[[#This Row],[Emplacement]]</f>
        <v>A créer</v>
      </c>
      <c r="AD1168" s="10" t="str">
        <f>Sheet1[[#This Row],[Outillage]]</f>
        <v>312_3390</v>
      </c>
    </row>
    <row r="1169" spans="1:30" x14ac:dyDescent="0.25">
      <c r="A1169">
        <v>31259924</v>
      </c>
      <c r="B1169" t="s">
        <v>2481</v>
      </c>
      <c r="C1169" t="s">
        <v>28</v>
      </c>
      <c r="D1169" t="s">
        <v>29</v>
      </c>
      <c r="E1169" t="s">
        <v>32</v>
      </c>
      <c r="F1169" t="s">
        <v>2482</v>
      </c>
      <c r="G1169" t="s">
        <v>32</v>
      </c>
      <c r="H1169" t="s">
        <v>33</v>
      </c>
      <c r="I1169">
        <v>1</v>
      </c>
      <c r="J1169" t="s">
        <v>34</v>
      </c>
      <c r="K1169" t="s">
        <v>35</v>
      </c>
      <c r="L1169">
        <v>110</v>
      </c>
      <c r="M1169" t="s">
        <v>32</v>
      </c>
      <c r="N1169">
        <v>1</v>
      </c>
      <c r="O1169">
        <f t="shared" si="234"/>
        <v>26</v>
      </c>
      <c r="P1169">
        <f t="shared" si="235"/>
        <v>32</v>
      </c>
      <c r="Q1169">
        <f t="shared" si="236"/>
        <v>40</v>
      </c>
      <c r="R1169" t="str">
        <f t="shared" si="237"/>
        <v>312_2447</v>
      </c>
      <c r="S1169" t="str">
        <f t="shared" si="238"/>
        <v/>
      </c>
      <c r="T1169" t="str">
        <f t="shared" si="239"/>
        <v/>
      </c>
      <c r="U1169" cm="1">
        <f t="array" ref="U1169">MIN(IFERROR(FIND(_xlfn.SEQUENCE(10,,CHAR(48)),F1169),""))</f>
        <v>8</v>
      </c>
      <c r="V1169">
        <f t="shared" si="240"/>
        <v>17</v>
      </c>
      <c r="W1169" t="str">
        <f t="shared" si="241"/>
        <v>312_2447/A</v>
      </c>
      <c r="X1169" t="str">
        <f t="shared" si="242"/>
        <v>312_2447</v>
      </c>
      <c r="Y1169" t="str">
        <f t="shared" si="243"/>
        <v>A créer</v>
      </c>
      <c r="Z1169">
        <f t="shared" si="244"/>
        <v>1</v>
      </c>
      <c r="AA1169" t="str">
        <f t="shared" si="245"/>
        <v>312_2447 / 31259924</v>
      </c>
      <c r="AB1169">
        <f t="shared" si="246"/>
        <v>31259924</v>
      </c>
      <c r="AC1169" s="10" t="str">
        <f>Sheet1[[#This Row],[Emplacement]]</f>
        <v>A créer</v>
      </c>
      <c r="AD1169" s="10" t="str">
        <f>Sheet1[[#This Row],[Outillage]]</f>
        <v>312_2447</v>
      </c>
    </row>
    <row r="1170" spans="1:30" x14ac:dyDescent="0.25">
      <c r="A1170">
        <v>31261195</v>
      </c>
      <c r="B1170" t="s">
        <v>160</v>
      </c>
      <c r="C1170" t="s">
        <v>28</v>
      </c>
      <c r="D1170" t="s">
        <v>29</v>
      </c>
      <c r="E1170" t="s">
        <v>32</v>
      </c>
      <c r="F1170" t="s">
        <v>2483</v>
      </c>
      <c r="G1170" t="s">
        <v>32</v>
      </c>
      <c r="H1170" t="s">
        <v>33</v>
      </c>
      <c r="I1170">
        <v>0</v>
      </c>
      <c r="J1170" t="s">
        <v>34</v>
      </c>
      <c r="K1170" t="s">
        <v>35</v>
      </c>
      <c r="L1170">
        <v>190</v>
      </c>
      <c r="M1170" t="s">
        <v>32</v>
      </c>
      <c r="N1170">
        <v>1</v>
      </c>
      <c r="O1170">
        <f t="shared" si="234"/>
        <v>16</v>
      </c>
      <c r="P1170">
        <f t="shared" si="235"/>
        <v>22</v>
      </c>
      <c r="Q1170">
        <f t="shared" si="236"/>
        <v>30</v>
      </c>
      <c r="R1170" t="str">
        <f t="shared" si="237"/>
        <v>312_2768</v>
      </c>
      <c r="S1170" t="str">
        <f t="shared" si="238"/>
        <v/>
      </c>
      <c r="T1170" t="str">
        <f t="shared" si="239"/>
        <v/>
      </c>
      <c r="U1170" cm="1">
        <f t="array" ref="U1170">MIN(IFERROR(FIND(_xlfn.SEQUENCE(10,,CHAR(48)),F1170),""))</f>
        <v>8</v>
      </c>
      <c r="V1170">
        <f t="shared" si="240"/>
        <v>17</v>
      </c>
      <c r="W1170" t="str">
        <f t="shared" si="241"/>
        <v>312-2768/A</v>
      </c>
      <c r="X1170" t="str">
        <f t="shared" si="242"/>
        <v>312-2768</v>
      </c>
      <c r="Y1170" t="str">
        <f t="shared" si="243"/>
        <v>A créer</v>
      </c>
      <c r="Z1170">
        <f t="shared" si="244"/>
        <v>0</v>
      </c>
      <c r="AA1170" t="str">
        <f t="shared" si="245"/>
        <v>312-2768 / 31261195</v>
      </c>
      <c r="AB1170">
        <f t="shared" si="246"/>
        <v>31261195</v>
      </c>
      <c r="AC1170" s="10" t="str">
        <f>Sheet1[[#This Row],[Emplacement]]</f>
        <v>A créer</v>
      </c>
      <c r="AD1170" s="10" t="str">
        <f>Sheet1[[#This Row],[Outillage]]</f>
        <v>312-2768</v>
      </c>
    </row>
    <row r="1171" spans="1:30" x14ac:dyDescent="0.25">
      <c r="A1171">
        <v>29065284</v>
      </c>
      <c r="B1171" t="s">
        <v>4045</v>
      </c>
      <c r="C1171" t="s">
        <v>28</v>
      </c>
      <c r="D1171" t="s">
        <v>29</v>
      </c>
      <c r="E1171" t="s">
        <v>32</v>
      </c>
      <c r="F1171" t="s">
        <v>4046</v>
      </c>
      <c r="G1171" t="s">
        <v>32</v>
      </c>
      <c r="H1171" t="s">
        <v>33</v>
      </c>
      <c r="I1171">
        <v>1</v>
      </c>
      <c r="J1171" t="s">
        <v>34</v>
      </c>
      <c r="K1171" t="s">
        <v>35</v>
      </c>
      <c r="L1171">
        <v>320</v>
      </c>
      <c r="M1171" t="s">
        <v>32</v>
      </c>
      <c r="N1171">
        <v>1</v>
      </c>
      <c r="O1171" t="str">
        <f t="shared" si="234"/>
        <v/>
      </c>
      <c r="P1171" t="str">
        <f t="shared" si="235"/>
        <v/>
      </c>
      <c r="Q1171">
        <f t="shared" si="236"/>
        <v>30</v>
      </c>
      <c r="R1171" t="str">
        <f t="shared" si="237"/>
        <v/>
      </c>
      <c r="S1171" t="str">
        <f t="shared" si="238"/>
        <v/>
      </c>
      <c r="T1171" t="str">
        <f t="shared" si="239"/>
        <v/>
      </c>
      <c r="U1171" cm="1">
        <f t="array" ref="U1171">MIN(IFERROR(FIND(_xlfn.SEQUENCE(10,,CHAR(48)),F1171),""))</f>
        <v>8</v>
      </c>
      <c r="V1171">
        <f t="shared" si="240"/>
        <v>15</v>
      </c>
      <c r="W1171" t="str">
        <f t="shared" si="241"/>
        <v>312_2927</v>
      </c>
      <c r="X1171" t="str">
        <f t="shared" si="242"/>
        <v>312_2927</v>
      </c>
      <c r="Y1171" t="str">
        <f t="shared" si="243"/>
        <v>A créer</v>
      </c>
      <c r="Z1171">
        <f t="shared" si="244"/>
        <v>1</v>
      </c>
      <c r="AA1171" t="str">
        <f t="shared" si="245"/>
        <v>312_2927 / 29065284</v>
      </c>
      <c r="AB1171">
        <f t="shared" si="246"/>
        <v>29065284</v>
      </c>
      <c r="AC1171" s="10" t="str">
        <f>Sheet1[[#This Row],[Emplacement]]</f>
        <v>A créer</v>
      </c>
      <c r="AD1171" s="10" t="str">
        <f>Sheet1[[#This Row],[Outillage]]</f>
        <v>312_2927</v>
      </c>
    </row>
    <row r="1172" spans="1:30" x14ac:dyDescent="0.25">
      <c r="A1172">
        <v>29065268</v>
      </c>
      <c r="B1172" t="s">
        <v>6928</v>
      </c>
      <c r="C1172" t="s">
        <v>28</v>
      </c>
      <c r="D1172" t="s">
        <v>29</v>
      </c>
      <c r="E1172" t="s">
        <v>32</v>
      </c>
      <c r="F1172" t="s">
        <v>6929</v>
      </c>
      <c r="G1172" t="s">
        <v>32</v>
      </c>
      <c r="H1172" t="s">
        <v>33</v>
      </c>
      <c r="I1172">
        <v>0</v>
      </c>
      <c r="J1172" t="s">
        <v>34</v>
      </c>
      <c r="K1172" t="s">
        <v>35</v>
      </c>
      <c r="L1172">
        <v>135</v>
      </c>
      <c r="M1172" t="s">
        <v>32</v>
      </c>
      <c r="N1172">
        <v>1</v>
      </c>
      <c r="O1172">
        <f t="shared" si="234"/>
        <v>17</v>
      </c>
      <c r="P1172">
        <f t="shared" si="235"/>
        <v>23</v>
      </c>
      <c r="Q1172">
        <f t="shared" si="236"/>
        <v>31</v>
      </c>
      <c r="R1172" t="str">
        <f t="shared" si="237"/>
        <v>312_0607</v>
      </c>
      <c r="S1172" t="str">
        <f t="shared" si="238"/>
        <v/>
      </c>
      <c r="T1172" t="str">
        <f t="shared" si="239"/>
        <v/>
      </c>
      <c r="U1172" cm="1">
        <f t="array" ref="U1172">MIN(IFERROR(FIND(_xlfn.SEQUENCE(10,,CHAR(48)),F1172),""))</f>
        <v>8</v>
      </c>
      <c r="V1172">
        <f t="shared" si="240"/>
        <v>15</v>
      </c>
      <c r="W1172" t="str">
        <f t="shared" si="241"/>
        <v>312_0607</v>
      </c>
      <c r="X1172" t="str">
        <f t="shared" si="242"/>
        <v>312_0607</v>
      </c>
      <c r="Y1172" t="str">
        <f t="shared" si="243"/>
        <v>A créer</v>
      </c>
      <c r="Z1172">
        <f t="shared" si="244"/>
        <v>0</v>
      </c>
      <c r="AA1172" t="str">
        <f t="shared" si="245"/>
        <v>312_0607 / 29065268</v>
      </c>
      <c r="AB1172">
        <f t="shared" si="246"/>
        <v>29065268</v>
      </c>
      <c r="AC1172" s="10" t="str">
        <f>Sheet1[[#This Row],[Emplacement]]</f>
        <v>A créer</v>
      </c>
      <c r="AD1172" s="10" t="str">
        <f>Sheet1[[#This Row],[Outillage]]</f>
        <v>312_0607</v>
      </c>
    </row>
    <row r="1173" spans="1:30" x14ac:dyDescent="0.25">
      <c r="A1173">
        <v>29065269</v>
      </c>
      <c r="B1173" t="s">
        <v>6932</v>
      </c>
      <c r="C1173" t="s">
        <v>28</v>
      </c>
      <c r="D1173" t="s">
        <v>29</v>
      </c>
      <c r="E1173" t="s">
        <v>32</v>
      </c>
      <c r="F1173" t="s">
        <v>6933</v>
      </c>
      <c r="G1173" t="s">
        <v>32</v>
      </c>
      <c r="H1173" t="s">
        <v>33</v>
      </c>
      <c r="I1173">
        <v>0</v>
      </c>
      <c r="J1173" t="s">
        <v>34</v>
      </c>
      <c r="K1173" t="s">
        <v>35</v>
      </c>
      <c r="L1173">
        <v>0.01</v>
      </c>
      <c r="M1173" t="s">
        <v>32</v>
      </c>
      <c r="N1173">
        <v>1</v>
      </c>
      <c r="O1173">
        <f t="shared" si="234"/>
        <v>17</v>
      </c>
      <c r="P1173">
        <f t="shared" si="235"/>
        <v>23</v>
      </c>
      <c r="Q1173">
        <f t="shared" si="236"/>
        <v>31</v>
      </c>
      <c r="R1173" t="str">
        <f t="shared" si="237"/>
        <v>312_0672</v>
      </c>
      <c r="S1173" t="str">
        <f t="shared" si="238"/>
        <v/>
      </c>
      <c r="T1173" t="str">
        <f t="shared" si="239"/>
        <v/>
      </c>
      <c r="U1173" cm="1">
        <f t="array" ref="U1173">MIN(IFERROR(FIND(_xlfn.SEQUENCE(10,,CHAR(48)),F1173),""))</f>
        <v>8</v>
      </c>
      <c r="V1173">
        <f t="shared" si="240"/>
        <v>15</v>
      </c>
      <c r="W1173" t="str">
        <f t="shared" si="241"/>
        <v>312_0672</v>
      </c>
      <c r="X1173" t="str">
        <f t="shared" si="242"/>
        <v>312_0672</v>
      </c>
      <c r="Y1173" t="str">
        <f t="shared" si="243"/>
        <v>A créer</v>
      </c>
      <c r="Z1173">
        <f t="shared" si="244"/>
        <v>0</v>
      </c>
      <c r="AA1173" t="str">
        <f t="shared" si="245"/>
        <v>312_0672 / 29065269</v>
      </c>
      <c r="AB1173">
        <f t="shared" si="246"/>
        <v>29065269</v>
      </c>
      <c r="AC1173" s="10" t="str">
        <f>Sheet1[[#This Row],[Emplacement]]</f>
        <v>A créer</v>
      </c>
      <c r="AD1173" s="10" t="str">
        <f>Sheet1[[#This Row],[Outillage]]</f>
        <v>312_0672</v>
      </c>
    </row>
    <row r="1174" spans="1:30" x14ac:dyDescent="0.25">
      <c r="A1174">
        <v>29065306</v>
      </c>
      <c r="B1174" t="s">
        <v>6936</v>
      </c>
      <c r="C1174" t="s">
        <v>28</v>
      </c>
      <c r="D1174" t="s">
        <v>29</v>
      </c>
      <c r="E1174" t="s">
        <v>32</v>
      </c>
      <c r="F1174" t="s">
        <v>6937</v>
      </c>
      <c r="G1174" t="s">
        <v>32</v>
      </c>
      <c r="H1174" t="s">
        <v>33</v>
      </c>
      <c r="I1174">
        <v>0</v>
      </c>
      <c r="J1174" t="s">
        <v>34</v>
      </c>
      <c r="K1174" t="s">
        <v>35</v>
      </c>
      <c r="L1174">
        <v>0.01</v>
      </c>
      <c r="M1174" t="s">
        <v>32</v>
      </c>
      <c r="N1174">
        <v>1</v>
      </c>
      <c r="O1174">
        <f t="shared" si="234"/>
        <v>17</v>
      </c>
      <c r="P1174">
        <f t="shared" si="235"/>
        <v>23</v>
      </c>
      <c r="Q1174">
        <f t="shared" si="236"/>
        <v>31</v>
      </c>
      <c r="R1174" t="str">
        <f t="shared" si="237"/>
        <v>611_0613</v>
      </c>
      <c r="S1174" t="str">
        <f t="shared" si="238"/>
        <v/>
      </c>
      <c r="T1174" t="str">
        <f t="shared" si="239"/>
        <v/>
      </c>
      <c r="U1174" cm="1">
        <f t="array" ref="U1174">MIN(IFERROR(FIND(_xlfn.SEQUENCE(10,,CHAR(48)),F1174),""))</f>
        <v>8</v>
      </c>
      <c r="V1174">
        <f t="shared" si="240"/>
        <v>15</v>
      </c>
      <c r="W1174" t="str">
        <f t="shared" si="241"/>
        <v>611_0613</v>
      </c>
      <c r="X1174" t="str">
        <f t="shared" si="242"/>
        <v>611_0613</v>
      </c>
      <c r="Y1174" t="str">
        <f t="shared" si="243"/>
        <v>A créer</v>
      </c>
      <c r="Z1174">
        <f t="shared" si="244"/>
        <v>0</v>
      </c>
      <c r="AA1174" t="str">
        <f t="shared" si="245"/>
        <v>611_0613 / 29065306</v>
      </c>
      <c r="AB1174">
        <f t="shared" si="246"/>
        <v>29065306</v>
      </c>
      <c r="AC1174" s="10" t="str">
        <f>Sheet1[[#This Row],[Emplacement]]</f>
        <v>A créer</v>
      </c>
      <c r="AD1174" s="10" t="str">
        <f>Sheet1[[#This Row],[Outillage]]</f>
        <v>611_0613</v>
      </c>
    </row>
    <row r="1175" spans="1:30" x14ac:dyDescent="0.25">
      <c r="A1175">
        <v>29065313</v>
      </c>
      <c r="B1175" t="s">
        <v>7285</v>
      </c>
      <c r="C1175" t="s">
        <v>28</v>
      </c>
      <c r="D1175" t="s">
        <v>29</v>
      </c>
      <c r="E1175" t="s">
        <v>32</v>
      </c>
      <c r="F1175" t="s">
        <v>7286</v>
      </c>
      <c r="G1175" t="s">
        <v>32</v>
      </c>
      <c r="H1175" t="s">
        <v>33</v>
      </c>
      <c r="I1175">
        <v>0</v>
      </c>
      <c r="J1175" t="s">
        <v>34</v>
      </c>
      <c r="K1175" t="s">
        <v>35</v>
      </c>
      <c r="L1175">
        <v>435</v>
      </c>
      <c r="M1175" t="s">
        <v>32</v>
      </c>
      <c r="N1175">
        <v>1</v>
      </c>
      <c r="O1175" t="str">
        <f t="shared" si="234"/>
        <v/>
      </c>
      <c r="P1175" t="str">
        <f t="shared" si="235"/>
        <v/>
      </c>
      <c r="Q1175">
        <f t="shared" si="236"/>
        <v>28</v>
      </c>
      <c r="R1175" t="str">
        <f t="shared" si="237"/>
        <v/>
      </c>
      <c r="S1175" t="str">
        <f t="shared" si="238"/>
        <v/>
      </c>
      <c r="T1175" t="str">
        <f t="shared" si="239"/>
        <v/>
      </c>
      <c r="U1175" cm="1">
        <f t="array" ref="U1175">MIN(IFERROR(FIND(_xlfn.SEQUENCE(10,,CHAR(48)),F1175),""))</f>
        <v>8</v>
      </c>
      <c r="V1175">
        <f t="shared" si="240"/>
        <v>15</v>
      </c>
      <c r="W1175" t="str">
        <f t="shared" si="241"/>
        <v>611_0774</v>
      </c>
      <c r="X1175" t="str">
        <f t="shared" si="242"/>
        <v>611_0774</v>
      </c>
      <c r="Y1175" t="str">
        <f t="shared" si="243"/>
        <v>A créer</v>
      </c>
      <c r="Z1175">
        <f t="shared" si="244"/>
        <v>0</v>
      </c>
      <c r="AA1175" t="str">
        <f t="shared" si="245"/>
        <v>611_0774 / 29065313</v>
      </c>
      <c r="AB1175">
        <f t="shared" si="246"/>
        <v>29065313</v>
      </c>
      <c r="AC1175" s="10" t="str">
        <f>Sheet1[[#This Row],[Emplacement]]</f>
        <v>A créer</v>
      </c>
      <c r="AD1175" s="10" t="str">
        <f>Sheet1[[#This Row],[Outillage]]</f>
        <v>611_0774</v>
      </c>
    </row>
    <row r="1176" spans="1:30" x14ac:dyDescent="0.25">
      <c r="A1176">
        <v>29065290</v>
      </c>
      <c r="B1176" t="s">
        <v>7299</v>
      </c>
      <c r="C1176" t="s">
        <v>28</v>
      </c>
      <c r="D1176" t="s">
        <v>29</v>
      </c>
      <c r="E1176" t="s">
        <v>32</v>
      </c>
      <c r="F1176" t="s">
        <v>7300</v>
      </c>
      <c r="G1176" t="s">
        <v>32</v>
      </c>
      <c r="H1176" t="s">
        <v>33</v>
      </c>
      <c r="I1176">
        <v>0</v>
      </c>
      <c r="J1176" t="s">
        <v>34</v>
      </c>
      <c r="K1176" t="s">
        <v>35</v>
      </c>
      <c r="L1176">
        <v>140</v>
      </c>
      <c r="M1176" t="s">
        <v>32</v>
      </c>
      <c r="N1176">
        <v>1</v>
      </c>
      <c r="O1176" t="str">
        <f t="shared" si="234"/>
        <v/>
      </c>
      <c r="P1176" t="str">
        <f t="shared" si="235"/>
        <v/>
      </c>
      <c r="Q1176">
        <f t="shared" si="236"/>
        <v>31</v>
      </c>
      <c r="R1176" t="str">
        <f t="shared" si="237"/>
        <v/>
      </c>
      <c r="S1176" t="str">
        <f t="shared" si="238"/>
        <v/>
      </c>
      <c r="T1176" t="str">
        <f t="shared" si="239"/>
        <v/>
      </c>
      <c r="U1176" cm="1">
        <f t="array" ref="U1176">MIN(IFERROR(FIND(_xlfn.SEQUENCE(10,,CHAR(48)),F1176),""))</f>
        <v>8</v>
      </c>
      <c r="V1176">
        <f t="shared" si="240"/>
        <v>15</v>
      </c>
      <c r="W1176" t="str">
        <f t="shared" si="241"/>
        <v>312_3069</v>
      </c>
      <c r="X1176" t="str">
        <f t="shared" si="242"/>
        <v>312_3069</v>
      </c>
      <c r="Y1176" t="str">
        <f t="shared" si="243"/>
        <v>A créer</v>
      </c>
      <c r="Z1176">
        <f t="shared" si="244"/>
        <v>0</v>
      </c>
      <c r="AA1176" t="str">
        <f t="shared" si="245"/>
        <v>312_3069 / 29065290</v>
      </c>
      <c r="AB1176">
        <f t="shared" si="246"/>
        <v>29065290</v>
      </c>
      <c r="AC1176" s="10" t="str">
        <f>Sheet1[[#This Row],[Emplacement]]</f>
        <v>A créer</v>
      </c>
      <c r="AD1176" s="10" t="str">
        <f>Sheet1[[#This Row],[Outillage]]</f>
        <v>312_3069</v>
      </c>
    </row>
    <row r="1177" spans="1:30" x14ac:dyDescent="0.25">
      <c r="A1177">
        <v>29065321</v>
      </c>
      <c r="B1177" t="s">
        <v>7366</v>
      </c>
      <c r="C1177" t="s">
        <v>28</v>
      </c>
      <c r="D1177" t="s">
        <v>29</v>
      </c>
      <c r="E1177" t="s">
        <v>32</v>
      </c>
      <c r="F1177" t="s">
        <v>7367</v>
      </c>
      <c r="G1177" t="s">
        <v>32</v>
      </c>
      <c r="H1177" t="s">
        <v>33</v>
      </c>
      <c r="I1177">
        <v>0</v>
      </c>
      <c r="J1177" t="s">
        <v>34</v>
      </c>
      <c r="K1177" t="s">
        <v>35</v>
      </c>
      <c r="L1177">
        <v>0.01</v>
      </c>
      <c r="M1177" t="s">
        <v>32</v>
      </c>
      <c r="N1177">
        <v>1</v>
      </c>
      <c r="O1177" t="str">
        <f t="shared" si="234"/>
        <v/>
      </c>
      <c r="P1177" t="str">
        <f t="shared" si="235"/>
        <v/>
      </c>
      <c r="Q1177">
        <f t="shared" si="236"/>
        <v>28</v>
      </c>
      <c r="R1177" t="str">
        <f t="shared" si="237"/>
        <v/>
      </c>
      <c r="S1177" t="str">
        <f t="shared" si="238"/>
        <v/>
      </c>
      <c r="T1177" t="str">
        <f t="shared" si="239"/>
        <v/>
      </c>
      <c r="U1177" cm="1">
        <f t="array" ref="U1177">MIN(IFERROR(FIND(_xlfn.SEQUENCE(10,,CHAR(48)),F1177),""))</f>
        <v>8</v>
      </c>
      <c r="V1177">
        <f t="shared" si="240"/>
        <v>15</v>
      </c>
      <c r="W1177" t="str">
        <f t="shared" si="241"/>
        <v>611_1149</v>
      </c>
      <c r="X1177" t="str">
        <f t="shared" si="242"/>
        <v>611_1149</v>
      </c>
      <c r="Y1177" t="str">
        <f t="shared" si="243"/>
        <v>A créer</v>
      </c>
      <c r="Z1177">
        <f t="shared" si="244"/>
        <v>0</v>
      </c>
      <c r="AA1177" t="str">
        <f t="shared" si="245"/>
        <v>611_1149 / 29065321</v>
      </c>
      <c r="AB1177">
        <f t="shared" si="246"/>
        <v>29065321</v>
      </c>
      <c r="AC1177" s="10" t="str">
        <f>Sheet1[[#This Row],[Emplacement]]</f>
        <v>A créer</v>
      </c>
      <c r="AD1177" s="10" t="str">
        <f>Sheet1[[#This Row],[Outillage]]</f>
        <v>611_1149</v>
      </c>
    </row>
    <row r="1178" spans="1:30" x14ac:dyDescent="0.25">
      <c r="A1178">
        <v>29063453</v>
      </c>
      <c r="B1178" t="s">
        <v>213</v>
      </c>
      <c r="C1178" t="s">
        <v>28</v>
      </c>
      <c r="D1178" t="s">
        <v>29</v>
      </c>
      <c r="E1178" t="s">
        <v>32</v>
      </c>
      <c r="F1178" t="s">
        <v>214</v>
      </c>
      <c r="G1178" t="s">
        <v>32</v>
      </c>
      <c r="H1178" t="s">
        <v>33</v>
      </c>
      <c r="I1178">
        <v>0</v>
      </c>
      <c r="J1178" t="s">
        <v>34</v>
      </c>
      <c r="K1178" t="s">
        <v>35</v>
      </c>
      <c r="L1178">
        <v>1078</v>
      </c>
      <c r="M1178" t="s">
        <v>32</v>
      </c>
      <c r="N1178">
        <v>1</v>
      </c>
      <c r="O1178" t="str">
        <f t="shared" si="234"/>
        <v/>
      </c>
      <c r="P1178" t="str">
        <f t="shared" si="235"/>
        <v/>
      </c>
      <c r="Q1178">
        <f t="shared" si="236"/>
        <v>38</v>
      </c>
      <c r="R1178" t="str">
        <f t="shared" si="237"/>
        <v/>
      </c>
      <c r="S1178" t="str">
        <f t="shared" si="238"/>
        <v/>
      </c>
      <c r="T1178" t="str">
        <f t="shared" si="239"/>
        <v/>
      </c>
      <c r="U1178" cm="1">
        <f t="array" ref="U1178">MIN(IFERROR(FIND(_xlfn.SEQUENCE(10,,CHAR(48)),F1178),""))</f>
        <v>5</v>
      </c>
      <c r="V1178">
        <f t="shared" si="240"/>
        <v>10</v>
      </c>
      <c r="W1178" t="str">
        <f t="shared" si="241"/>
        <v>25/4/B</v>
      </c>
      <c r="X1178" t="str">
        <f t="shared" si="242"/>
        <v>25/4/B</v>
      </c>
      <c r="Y1178" t="str">
        <f t="shared" si="243"/>
        <v>A créer</v>
      </c>
      <c r="Z1178">
        <f t="shared" si="244"/>
        <v>0</v>
      </c>
      <c r="AA1178" t="str">
        <f t="shared" si="245"/>
        <v>25/4/B / 29063453</v>
      </c>
      <c r="AB1178">
        <f t="shared" si="246"/>
        <v>29063453</v>
      </c>
      <c r="AC1178" s="10" t="str">
        <f>Sheet1[[#This Row],[Emplacement]]</f>
        <v>A créer</v>
      </c>
      <c r="AD1178" s="10" t="str">
        <f>Sheet1[[#This Row],[Outillage]]</f>
        <v>25/4/B</v>
      </c>
    </row>
    <row r="1179" spans="1:30" x14ac:dyDescent="0.25">
      <c r="A1179">
        <v>31266398</v>
      </c>
      <c r="B1179" t="s">
        <v>2294</v>
      </c>
      <c r="C1179" t="s">
        <v>28</v>
      </c>
      <c r="D1179" t="s">
        <v>29</v>
      </c>
      <c r="E1179" t="s">
        <v>32</v>
      </c>
      <c r="F1179" t="s">
        <v>2295</v>
      </c>
      <c r="G1179" t="s">
        <v>32</v>
      </c>
      <c r="H1179" t="s">
        <v>33</v>
      </c>
      <c r="I1179">
        <v>0</v>
      </c>
      <c r="J1179" t="s">
        <v>34</v>
      </c>
      <c r="K1179" t="s">
        <v>35</v>
      </c>
      <c r="L1179">
        <v>200</v>
      </c>
      <c r="M1179" t="s">
        <v>32</v>
      </c>
      <c r="N1179">
        <v>1</v>
      </c>
      <c r="O1179">
        <f t="shared" si="234"/>
        <v>9</v>
      </c>
      <c r="P1179">
        <f t="shared" si="235"/>
        <v>15</v>
      </c>
      <c r="Q1179">
        <f t="shared" si="236"/>
        <v>23</v>
      </c>
      <c r="R1179" t="str">
        <f t="shared" si="237"/>
        <v>611_3420</v>
      </c>
      <c r="S1179" t="str">
        <f t="shared" si="238"/>
        <v/>
      </c>
      <c r="T1179" t="str">
        <f t="shared" si="239"/>
        <v/>
      </c>
      <c r="U1179" cm="1">
        <f t="array" ref="U1179">MIN(IFERROR(FIND(_xlfn.SEQUENCE(10,,CHAR(48)),F1179),""))</f>
        <v>8</v>
      </c>
      <c r="V1179">
        <f t="shared" si="240"/>
        <v>16</v>
      </c>
      <c r="W1179" t="str">
        <f t="shared" si="241"/>
        <v>611_3420A</v>
      </c>
      <c r="X1179" t="str">
        <f t="shared" si="242"/>
        <v>611_3420</v>
      </c>
      <c r="Y1179" t="str">
        <f t="shared" si="243"/>
        <v>A créer</v>
      </c>
      <c r="Z1179">
        <f t="shared" si="244"/>
        <v>0</v>
      </c>
      <c r="AA1179" t="str">
        <f t="shared" si="245"/>
        <v>611_3420 / 31266398</v>
      </c>
      <c r="AB1179">
        <f t="shared" si="246"/>
        <v>31266398</v>
      </c>
      <c r="AC1179" s="10" t="str">
        <f>Sheet1[[#This Row],[Emplacement]]</f>
        <v>A créer</v>
      </c>
      <c r="AD1179" s="10" t="str">
        <f>Sheet1[[#This Row],[Outillage]]</f>
        <v>611_3420</v>
      </c>
    </row>
    <row r="1180" spans="1:30" x14ac:dyDescent="0.25">
      <c r="A1180">
        <v>31266399</v>
      </c>
      <c r="B1180" t="s">
        <v>2296</v>
      </c>
      <c r="C1180" t="s">
        <v>28</v>
      </c>
      <c r="D1180" t="s">
        <v>29</v>
      </c>
      <c r="E1180" t="s">
        <v>32</v>
      </c>
      <c r="F1180" t="s">
        <v>2297</v>
      </c>
      <c r="G1180" t="s">
        <v>32</v>
      </c>
      <c r="H1180" t="s">
        <v>33</v>
      </c>
      <c r="I1180">
        <v>0</v>
      </c>
      <c r="J1180" t="s">
        <v>34</v>
      </c>
      <c r="K1180" t="s">
        <v>35</v>
      </c>
      <c r="L1180">
        <v>190</v>
      </c>
      <c r="M1180" t="s">
        <v>32</v>
      </c>
      <c r="N1180">
        <v>1</v>
      </c>
      <c r="O1180">
        <f t="shared" si="234"/>
        <v>8</v>
      </c>
      <c r="P1180">
        <f t="shared" si="235"/>
        <v>14</v>
      </c>
      <c r="Q1180">
        <f t="shared" si="236"/>
        <v>22</v>
      </c>
      <c r="R1180" t="str">
        <f t="shared" si="237"/>
        <v>611_3424</v>
      </c>
      <c r="S1180" t="str">
        <f t="shared" si="238"/>
        <v/>
      </c>
      <c r="T1180" t="str">
        <f t="shared" si="239"/>
        <v/>
      </c>
      <c r="U1180" cm="1">
        <f t="array" ref="U1180">MIN(IFERROR(FIND(_xlfn.SEQUENCE(10,,CHAR(48)),F1180),""))</f>
        <v>8</v>
      </c>
      <c r="V1180">
        <f t="shared" si="240"/>
        <v>16</v>
      </c>
      <c r="W1180" t="str">
        <f t="shared" si="241"/>
        <v>611_3424A</v>
      </c>
      <c r="X1180" t="str">
        <f t="shared" si="242"/>
        <v>611_3424</v>
      </c>
      <c r="Y1180" t="str">
        <f t="shared" si="243"/>
        <v>A créer</v>
      </c>
      <c r="Z1180">
        <f t="shared" si="244"/>
        <v>0</v>
      </c>
      <c r="AA1180" t="str">
        <f t="shared" si="245"/>
        <v>611_3424 / 31266399</v>
      </c>
      <c r="AB1180">
        <f t="shared" si="246"/>
        <v>31266399</v>
      </c>
      <c r="AC1180" s="10" t="str">
        <f>Sheet1[[#This Row],[Emplacement]]</f>
        <v>A créer</v>
      </c>
      <c r="AD1180" s="10" t="str">
        <f>Sheet1[[#This Row],[Outillage]]</f>
        <v>611_3424</v>
      </c>
    </row>
    <row r="1181" spans="1:30" x14ac:dyDescent="0.25">
      <c r="A1181">
        <v>31266401</v>
      </c>
      <c r="B1181" t="s">
        <v>2298</v>
      </c>
      <c r="C1181" t="s">
        <v>28</v>
      </c>
      <c r="D1181" t="s">
        <v>29</v>
      </c>
      <c r="E1181" t="s">
        <v>32</v>
      </c>
      <c r="F1181" t="s">
        <v>2299</v>
      </c>
      <c r="G1181" t="s">
        <v>32</v>
      </c>
      <c r="H1181" t="s">
        <v>33</v>
      </c>
      <c r="I1181">
        <v>0</v>
      </c>
      <c r="J1181" t="s">
        <v>34</v>
      </c>
      <c r="K1181" t="s">
        <v>35</v>
      </c>
      <c r="L1181">
        <v>130</v>
      </c>
      <c r="M1181" t="s">
        <v>32</v>
      </c>
      <c r="N1181">
        <v>1</v>
      </c>
      <c r="O1181">
        <f t="shared" si="234"/>
        <v>12</v>
      </c>
      <c r="P1181">
        <f t="shared" si="235"/>
        <v>18</v>
      </c>
      <c r="Q1181">
        <f t="shared" si="236"/>
        <v>26</v>
      </c>
      <c r="R1181" t="str">
        <f t="shared" si="237"/>
        <v>611_3425</v>
      </c>
      <c r="S1181" t="str">
        <f t="shared" si="238"/>
        <v/>
      </c>
      <c r="T1181" t="str">
        <f t="shared" si="239"/>
        <v/>
      </c>
      <c r="U1181" cm="1">
        <f t="array" ref="U1181">MIN(IFERROR(FIND(_xlfn.SEQUENCE(10,,CHAR(48)),F1181),""))</f>
        <v>8</v>
      </c>
      <c r="V1181">
        <f t="shared" si="240"/>
        <v>16</v>
      </c>
      <c r="W1181" t="str">
        <f t="shared" si="241"/>
        <v>611_3425A</v>
      </c>
      <c r="X1181" t="str">
        <f t="shared" si="242"/>
        <v>611_3425</v>
      </c>
      <c r="Y1181" t="str">
        <f t="shared" si="243"/>
        <v>A créer</v>
      </c>
      <c r="Z1181">
        <f t="shared" si="244"/>
        <v>0</v>
      </c>
      <c r="AA1181" t="str">
        <f t="shared" si="245"/>
        <v>611_3425 / 31266401</v>
      </c>
      <c r="AB1181">
        <f t="shared" si="246"/>
        <v>31266401</v>
      </c>
      <c r="AC1181" s="10" t="str">
        <f>Sheet1[[#This Row],[Emplacement]]</f>
        <v>A créer</v>
      </c>
      <c r="AD1181" s="10" t="str">
        <f>Sheet1[[#This Row],[Outillage]]</f>
        <v>611_3425</v>
      </c>
    </row>
    <row r="1182" spans="1:30" x14ac:dyDescent="0.25">
      <c r="A1182">
        <v>31266402</v>
      </c>
      <c r="B1182" t="s">
        <v>2300</v>
      </c>
      <c r="C1182" t="s">
        <v>28</v>
      </c>
      <c r="D1182" t="s">
        <v>29</v>
      </c>
      <c r="E1182" t="s">
        <v>32</v>
      </c>
      <c r="F1182" t="s">
        <v>2301</v>
      </c>
      <c r="G1182" t="s">
        <v>32</v>
      </c>
      <c r="H1182" t="s">
        <v>33</v>
      </c>
      <c r="I1182">
        <v>0</v>
      </c>
      <c r="J1182" t="s">
        <v>34</v>
      </c>
      <c r="K1182" t="s">
        <v>35</v>
      </c>
      <c r="L1182">
        <v>120</v>
      </c>
      <c r="M1182" t="s">
        <v>32</v>
      </c>
      <c r="N1182">
        <v>1</v>
      </c>
      <c r="O1182">
        <f t="shared" si="234"/>
        <v>12</v>
      </c>
      <c r="P1182">
        <f t="shared" si="235"/>
        <v>18</v>
      </c>
      <c r="Q1182">
        <f t="shared" si="236"/>
        <v>26</v>
      </c>
      <c r="R1182" t="str">
        <f t="shared" si="237"/>
        <v>611_3423</v>
      </c>
      <c r="S1182" t="str">
        <f t="shared" si="238"/>
        <v/>
      </c>
      <c r="T1182" t="str">
        <f t="shared" si="239"/>
        <v/>
      </c>
      <c r="U1182" cm="1">
        <f t="array" ref="U1182">MIN(IFERROR(FIND(_xlfn.SEQUENCE(10,,CHAR(48)),F1182),""))</f>
        <v>8</v>
      </c>
      <c r="V1182">
        <f t="shared" si="240"/>
        <v>16</v>
      </c>
      <c r="W1182" t="str">
        <f t="shared" si="241"/>
        <v>611_3423A</v>
      </c>
      <c r="X1182" t="str">
        <f t="shared" si="242"/>
        <v>611_3423</v>
      </c>
      <c r="Y1182" t="str">
        <f t="shared" si="243"/>
        <v>A créer</v>
      </c>
      <c r="Z1182">
        <f t="shared" si="244"/>
        <v>0</v>
      </c>
      <c r="AA1182" t="str">
        <f t="shared" si="245"/>
        <v>611_3423 / 31266402</v>
      </c>
      <c r="AB1182">
        <f t="shared" si="246"/>
        <v>31266402</v>
      </c>
      <c r="AC1182" s="10" t="str">
        <f>Sheet1[[#This Row],[Emplacement]]</f>
        <v>A créer</v>
      </c>
      <c r="AD1182" s="10" t="str">
        <f>Sheet1[[#This Row],[Outillage]]</f>
        <v>611_3423</v>
      </c>
    </row>
    <row r="1183" spans="1:30" x14ac:dyDescent="0.25">
      <c r="A1183">
        <v>31266403</v>
      </c>
      <c r="B1183" t="s">
        <v>2302</v>
      </c>
      <c r="C1183" t="s">
        <v>28</v>
      </c>
      <c r="D1183" t="s">
        <v>29</v>
      </c>
      <c r="E1183" t="s">
        <v>32</v>
      </c>
      <c r="F1183" t="s">
        <v>2303</v>
      </c>
      <c r="G1183" t="s">
        <v>32</v>
      </c>
      <c r="H1183" t="s">
        <v>33</v>
      </c>
      <c r="I1183">
        <v>0</v>
      </c>
      <c r="J1183" t="s">
        <v>34</v>
      </c>
      <c r="K1183" t="s">
        <v>35</v>
      </c>
      <c r="L1183">
        <v>245</v>
      </c>
      <c r="M1183" t="s">
        <v>32</v>
      </c>
      <c r="N1183">
        <v>1</v>
      </c>
      <c r="O1183">
        <f t="shared" si="234"/>
        <v>14</v>
      </c>
      <c r="P1183">
        <f t="shared" si="235"/>
        <v>20</v>
      </c>
      <c r="Q1183">
        <f t="shared" si="236"/>
        <v>28</v>
      </c>
      <c r="R1183" t="str">
        <f t="shared" si="237"/>
        <v>611_3421</v>
      </c>
      <c r="S1183" t="str">
        <f t="shared" si="238"/>
        <v/>
      </c>
      <c r="T1183" t="str">
        <f t="shared" si="239"/>
        <v/>
      </c>
      <c r="U1183" cm="1">
        <f t="array" ref="U1183">MIN(IFERROR(FIND(_xlfn.SEQUENCE(10,,CHAR(48)),F1183),""))</f>
        <v>8</v>
      </c>
      <c r="V1183">
        <f t="shared" si="240"/>
        <v>16</v>
      </c>
      <c r="W1183" t="str">
        <f t="shared" si="241"/>
        <v>611_3421A</v>
      </c>
      <c r="X1183" t="str">
        <f t="shared" si="242"/>
        <v>611_3421</v>
      </c>
      <c r="Y1183" t="str">
        <f t="shared" si="243"/>
        <v>A créer</v>
      </c>
      <c r="Z1183">
        <f t="shared" si="244"/>
        <v>0</v>
      </c>
      <c r="AA1183" t="str">
        <f t="shared" si="245"/>
        <v>611_3421 / 31266403</v>
      </c>
      <c r="AB1183">
        <f t="shared" si="246"/>
        <v>31266403</v>
      </c>
      <c r="AC1183" s="10" t="str">
        <f>Sheet1[[#This Row],[Emplacement]]</f>
        <v>A créer</v>
      </c>
      <c r="AD1183" s="10" t="str">
        <f>Sheet1[[#This Row],[Outillage]]</f>
        <v>611_3421</v>
      </c>
    </row>
    <row r="1184" spans="1:30" x14ac:dyDescent="0.25">
      <c r="A1184">
        <v>31266406</v>
      </c>
      <c r="B1184" t="s">
        <v>2304</v>
      </c>
      <c r="C1184" t="s">
        <v>28</v>
      </c>
      <c r="D1184" t="s">
        <v>29</v>
      </c>
      <c r="E1184" t="s">
        <v>32</v>
      </c>
      <c r="F1184" t="s">
        <v>2305</v>
      </c>
      <c r="G1184" t="s">
        <v>32</v>
      </c>
      <c r="H1184" t="s">
        <v>33</v>
      </c>
      <c r="I1184">
        <v>0</v>
      </c>
      <c r="J1184" t="s">
        <v>34</v>
      </c>
      <c r="K1184" t="s">
        <v>35</v>
      </c>
      <c r="L1184">
        <v>110</v>
      </c>
      <c r="M1184" t="s">
        <v>32</v>
      </c>
      <c r="N1184">
        <v>1</v>
      </c>
      <c r="O1184">
        <f t="shared" si="234"/>
        <v>13</v>
      </c>
      <c r="P1184">
        <f t="shared" si="235"/>
        <v>19</v>
      </c>
      <c r="Q1184">
        <f t="shared" si="236"/>
        <v>27</v>
      </c>
      <c r="R1184" t="str">
        <f t="shared" si="237"/>
        <v>611_3431</v>
      </c>
      <c r="S1184" t="str">
        <f t="shared" si="238"/>
        <v/>
      </c>
      <c r="T1184" t="str">
        <f t="shared" si="239"/>
        <v/>
      </c>
      <c r="U1184" cm="1">
        <f t="array" ref="U1184">MIN(IFERROR(FIND(_xlfn.SEQUENCE(10,,CHAR(48)),F1184),""))</f>
        <v>8</v>
      </c>
      <c r="V1184">
        <f t="shared" si="240"/>
        <v>16</v>
      </c>
      <c r="W1184" t="str">
        <f t="shared" si="241"/>
        <v>611_3431A</v>
      </c>
      <c r="X1184" t="str">
        <f t="shared" si="242"/>
        <v>611_3431</v>
      </c>
      <c r="Y1184" t="str">
        <f t="shared" si="243"/>
        <v>A créer</v>
      </c>
      <c r="Z1184">
        <f t="shared" si="244"/>
        <v>0</v>
      </c>
      <c r="AA1184" t="str">
        <f t="shared" si="245"/>
        <v>611_3431 / 31266406</v>
      </c>
      <c r="AB1184">
        <f t="shared" si="246"/>
        <v>31266406</v>
      </c>
      <c r="AC1184" s="10" t="str">
        <f>Sheet1[[#This Row],[Emplacement]]</f>
        <v>A créer</v>
      </c>
      <c r="AD1184" s="10" t="str">
        <f>Sheet1[[#This Row],[Outillage]]</f>
        <v>611_3431</v>
      </c>
    </row>
    <row r="1185" spans="1:30" x14ac:dyDescent="0.25">
      <c r="A1185">
        <v>31266409</v>
      </c>
      <c r="B1185" t="s">
        <v>2306</v>
      </c>
      <c r="C1185" t="s">
        <v>28</v>
      </c>
      <c r="D1185" t="s">
        <v>29</v>
      </c>
      <c r="E1185" t="s">
        <v>32</v>
      </c>
      <c r="F1185" t="s">
        <v>2307</v>
      </c>
      <c r="G1185" t="s">
        <v>32</v>
      </c>
      <c r="H1185" t="s">
        <v>33</v>
      </c>
      <c r="I1185">
        <v>0</v>
      </c>
      <c r="J1185" t="s">
        <v>34</v>
      </c>
      <c r="K1185" t="s">
        <v>35</v>
      </c>
      <c r="L1185">
        <v>190</v>
      </c>
      <c r="M1185" t="s">
        <v>32</v>
      </c>
      <c r="N1185">
        <v>1</v>
      </c>
      <c r="O1185">
        <f t="shared" si="234"/>
        <v>13</v>
      </c>
      <c r="P1185">
        <f t="shared" si="235"/>
        <v>19</v>
      </c>
      <c r="Q1185">
        <f t="shared" si="236"/>
        <v>27</v>
      </c>
      <c r="R1185" t="str">
        <f t="shared" si="237"/>
        <v>611_3428</v>
      </c>
      <c r="S1185" t="str">
        <f t="shared" si="238"/>
        <v/>
      </c>
      <c r="T1185" t="str">
        <f t="shared" si="239"/>
        <v/>
      </c>
      <c r="U1185" cm="1">
        <f t="array" ref="U1185">MIN(IFERROR(FIND(_xlfn.SEQUENCE(10,,CHAR(48)),F1185),""))</f>
        <v>8</v>
      </c>
      <c r="V1185">
        <f t="shared" si="240"/>
        <v>16</v>
      </c>
      <c r="W1185" t="str">
        <f t="shared" si="241"/>
        <v>611_3428A</v>
      </c>
      <c r="X1185" t="str">
        <f t="shared" si="242"/>
        <v>611_3428</v>
      </c>
      <c r="Y1185" t="str">
        <f t="shared" si="243"/>
        <v>A créer</v>
      </c>
      <c r="Z1185">
        <f t="shared" si="244"/>
        <v>0</v>
      </c>
      <c r="AA1185" t="str">
        <f t="shared" si="245"/>
        <v>611_3428 / 31266409</v>
      </c>
      <c r="AB1185">
        <f t="shared" si="246"/>
        <v>31266409</v>
      </c>
      <c r="AC1185" s="10" t="str">
        <f>Sheet1[[#This Row],[Emplacement]]</f>
        <v>A créer</v>
      </c>
      <c r="AD1185" s="10" t="str">
        <f>Sheet1[[#This Row],[Outillage]]</f>
        <v>611_3428</v>
      </c>
    </row>
    <row r="1186" spans="1:30" x14ac:dyDescent="0.25">
      <c r="A1186">
        <v>31266411</v>
      </c>
      <c r="B1186" t="s">
        <v>2308</v>
      </c>
      <c r="C1186" t="s">
        <v>28</v>
      </c>
      <c r="D1186" t="s">
        <v>29</v>
      </c>
      <c r="E1186" t="s">
        <v>32</v>
      </c>
      <c r="F1186" t="s">
        <v>2309</v>
      </c>
      <c r="G1186" t="s">
        <v>32</v>
      </c>
      <c r="H1186" t="s">
        <v>33</v>
      </c>
      <c r="I1186">
        <v>1</v>
      </c>
      <c r="J1186" t="s">
        <v>34</v>
      </c>
      <c r="K1186" t="s">
        <v>35</v>
      </c>
      <c r="L1186">
        <v>240</v>
      </c>
      <c r="M1186" t="s">
        <v>32</v>
      </c>
      <c r="N1186">
        <v>1</v>
      </c>
      <c r="O1186">
        <f t="shared" si="234"/>
        <v>8</v>
      </c>
      <c r="P1186">
        <f t="shared" si="235"/>
        <v>14</v>
      </c>
      <c r="Q1186">
        <f t="shared" si="236"/>
        <v>22</v>
      </c>
      <c r="R1186" t="str">
        <f t="shared" si="237"/>
        <v>611_3432</v>
      </c>
      <c r="S1186" t="str">
        <f t="shared" si="238"/>
        <v/>
      </c>
      <c r="T1186" t="str">
        <f t="shared" si="239"/>
        <v/>
      </c>
      <c r="U1186" cm="1">
        <f t="array" ref="U1186">MIN(IFERROR(FIND(_xlfn.SEQUENCE(10,,CHAR(48)),F1186),""))</f>
        <v>8</v>
      </c>
      <c r="V1186">
        <f t="shared" si="240"/>
        <v>16</v>
      </c>
      <c r="W1186" t="str">
        <f t="shared" si="241"/>
        <v>611_3432A</v>
      </c>
      <c r="X1186" t="str">
        <f t="shared" si="242"/>
        <v>611_3432</v>
      </c>
      <c r="Y1186" t="str">
        <f t="shared" si="243"/>
        <v>A créer</v>
      </c>
      <c r="Z1186">
        <f t="shared" si="244"/>
        <v>1</v>
      </c>
      <c r="AA1186" t="str">
        <f t="shared" si="245"/>
        <v>611_3432 / 31266411</v>
      </c>
      <c r="AB1186">
        <f t="shared" si="246"/>
        <v>31266411</v>
      </c>
      <c r="AC1186" s="10" t="str">
        <f>Sheet1[[#This Row],[Emplacement]]</f>
        <v>A créer</v>
      </c>
      <c r="AD1186" s="10" t="str">
        <f>Sheet1[[#This Row],[Outillage]]</f>
        <v>611_3432</v>
      </c>
    </row>
    <row r="1187" spans="1:30" x14ac:dyDescent="0.25">
      <c r="A1187">
        <v>31266412</v>
      </c>
      <c r="B1187" t="s">
        <v>2310</v>
      </c>
      <c r="C1187" t="s">
        <v>28</v>
      </c>
      <c r="D1187" t="s">
        <v>29</v>
      </c>
      <c r="E1187" t="s">
        <v>32</v>
      </c>
      <c r="F1187" t="s">
        <v>2311</v>
      </c>
      <c r="G1187" t="s">
        <v>32</v>
      </c>
      <c r="H1187" t="s">
        <v>33</v>
      </c>
      <c r="I1187">
        <v>0</v>
      </c>
      <c r="J1187" t="s">
        <v>34</v>
      </c>
      <c r="K1187" t="s">
        <v>35</v>
      </c>
      <c r="L1187">
        <v>125</v>
      </c>
      <c r="M1187" t="s">
        <v>32</v>
      </c>
      <c r="N1187">
        <v>1</v>
      </c>
      <c r="O1187">
        <f t="shared" si="234"/>
        <v>12</v>
      </c>
      <c r="P1187">
        <f t="shared" si="235"/>
        <v>18</v>
      </c>
      <c r="Q1187">
        <f t="shared" si="236"/>
        <v>26</v>
      </c>
      <c r="R1187" t="str">
        <f t="shared" si="237"/>
        <v>611_3438</v>
      </c>
      <c r="S1187" t="str">
        <f t="shared" si="238"/>
        <v/>
      </c>
      <c r="T1187" t="str">
        <f t="shared" si="239"/>
        <v/>
      </c>
      <c r="U1187" cm="1">
        <f t="array" ref="U1187">MIN(IFERROR(FIND(_xlfn.SEQUENCE(10,,CHAR(48)),F1187),""))</f>
        <v>8</v>
      </c>
      <c r="V1187">
        <f t="shared" si="240"/>
        <v>16</v>
      </c>
      <c r="W1187" t="str">
        <f t="shared" si="241"/>
        <v>611_3438A</v>
      </c>
      <c r="X1187" t="str">
        <f t="shared" si="242"/>
        <v>611_3438</v>
      </c>
      <c r="Y1187" t="str">
        <f t="shared" si="243"/>
        <v>A créer</v>
      </c>
      <c r="Z1187">
        <f t="shared" si="244"/>
        <v>0</v>
      </c>
      <c r="AA1187" t="str">
        <f t="shared" si="245"/>
        <v>611_3438 / 31266412</v>
      </c>
      <c r="AB1187">
        <f t="shared" si="246"/>
        <v>31266412</v>
      </c>
      <c r="AC1187" s="10" t="str">
        <f>Sheet1[[#This Row],[Emplacement]]</f>
        <v>A créer</v>
      </c>
      <c r="AD1187" s="10" t="str">
        <f>Sheet1[[#This Row],[Outillage]]</f>
        <v>611_3438</v>
      </c>
    </row>
    <row r="1188" spans="1:30" x14ac:dyDescent="0.25">
      <c r="A1188">
        <v>31266413</v>
      </c>
      <c r="B1188" t="s">
        <v>2312</v>
      </c>
      <c r="C1188" t="s">
        <v>28</v>
      </c>
      <c r="D1188" t="s">
        <v>29</v>
      </c>
      <c r="E1188" t="s">
        <v>32</v>
      </c>
      <c r="F1188" t="s">
        <v>2313</v>
      </c>
      <c r="G1188" t="s">
        <v>32</v>
      </c>
      <c r="H1188" t="s">
        <v>33</v>
      </c>
      <c r="I1188">
        <v>0</v>
      </c>
      <c r="J1188" t="s">
        <v>34</v>
      </c>
      <c r="K1188" t="s">
        <v>35</v>
      </c>
      <c r="L1188">
        <v>120</v>
      </c>
      <c r="M1188" t="s">
        <v>32</v>
      </c>
      <c r="N1188">
        <v>1</v>
      </c>
      <c r="O1188">
        <f t="shared" si="234"/>
        <v>12</v>
      </c>
      <c r="P1188">
        <f t="shared" si="235"/>
        <v>18</v>
      </c>
      <c r="Q1188">
        <f t="shared" si="236"/>
        <v>26</v>
      </c>
      <c r="R1188" t="str">
        <f t="shared" si="237"/>
        <v>611_3436</v>
      </c>
      <c r="S1188" t="str">
        <f t="shared" si="238"/>
        <v/>
      </c>
      <c r="T1188" t="str">
        <f t="shared" si="239"/>
        <v/>
      </c>
      <c r="U1188" cm="1">
        <f t="array" ref="U1188">MIN(IFERROR(FIND(_xlfn.SEQUENCE(10,,CHAR(48)),F1188),""))</f>
        <v>8</v>
      </c>
      <c r="V1188">
        <f t="shared" si="240"/>
        <v>16</v>
      </c>
      <c r="W1188" t="str">
        <f t="shared" si="241"/>
        <v>611_3436A</v>
      </c>
      <c r="X1188" t="str">
        <f t="shared" si="242"/>
        <v>611_3436</v>
      </c>
      <c r="Y1188" t="str">
        <f t="shared" si="243"/>
        <v>A créer</v>
      </c>
      <c r="Z1188">
        <f t="shared" si="244"/>
        <v>0</v>
      </c>
      <c r="AA1188" t="str">
        <f t="shared" si="245"/>
        <v>611_3436 / 31266413</v>
      </c>
      <c r="AB1188">
        <f t="shared" si="246"/>
        <v>31266413</v>
      </c>
      <c r="AC1188" s="10" t="str">
        <f>Sheet1[[#This Row],[Emplacement]]</f>
        <v>A créer</v>
      </c>
      <c r="AD1188" s="10" t="str">
        <f>Sheet1[[#This Row],[Outillage]]</f>
        <v>611_3436</v>
      </c>
    </row>
    <row r="1189" spans="1:30" x14ac:dyDescent="0.25">
      <c r="A1189">
        <v>31266415</v>
      </c>
      <c r="B1189" t="s">
        <v>2314</v>
      </c>
      <c r="C1189" t="s">
        <v>28</v>
      </c>
      <c r="D1189" t="s">
        <v>29</v>
      </c>
      <c r="E1189" t="s">
        <v>32</v>
      </c>
      <c r="F1189" t="s">
        <v>2315</v>
      </c>
      <c r="G1189" t="s">
        <v>32</v>
      </c>
      <c r="H1189" t="s">
        <v>33</v>
      </c>
      <c r="I1189">
        <v>0</v>
      </c>
      <c r="J1189" t="s">
        <v>34</v>
      </c>
      <c r="K1189" t="s">
        <v>35</v>
      </c>
      <c r="L1189">
        <v>195</v>
      </c>
      <c r="M1189" t="s">
        <v>32</v>
      </c>
      <c r="N1189">
        <v>1</v>
      </c>
      <c r="O1189">
        <f t="shared" si="234"/>
        <v>13</v>
      </c>
      <c r="P1189">
        <f t="shared" si="235"/>
        <v>19</v>
      </c>
      <c r="Q1189">
        <f t="shared" si="236"/>
        <v>27</v>
      </c>
      <c r="R1189" t="str">
        <f t="shared" si="237"/>
        <v>611_3434</v>
      </c>
      <c r="S1189" t="str">
        <f t="shared" si="238"/>
        <v/>
      </c>
      <c r="T1189" t="str">
        <f t="shared" si="239"/>
        <v/>
      </c>
      <c r="U1189" cm="1">
        <f t="array" ref="U1189">MIN(IFERROR(FIND(_xlfn.SEQUENCE(10,,CHAR(48)),F1189),""))</f>
        <v>8</v>
      </c>
      <c r="V1189">
        <f t="shared" si="240"/>
        <v>16</v>
      </c>
      <c r="W1189" t="str">
        <f t="shared" si="241"/>
        <v>611_3434A</v>
      </c>
      <c r="X1189" t="str">
        <f t="shared" si="242"/>
        <v>611_3434</v>
      </c>
      <c r="Y1189" t="str">
        <f t="shared" si="243"/>
        <v>A créer</v>
      </c>
      <c r="Z1189">
        <f t="shared" si="244"/>
        <v>0</v>
      </c>
      <c r="AA1189" t="str">
        <f t="shared" si="245"/>
        <v>611_3434 / 31266415</v>
      </c>
      <c r="AB1189">
        <f t="shared" si="246"/>
        <v>31266415</v>
      </c>
      <c r="AC1189" s="10" t="str">
        <f>Sheet1[[#This Row],[Emplacement]]</f>
        <v>A créer</v>
      </c>
      <c r="AD1189" s="10" t="str">
        <f>Sheet1[[#This Row],[Outillage]]</f>
        <v>611_3434</v>
      </c>
    </row>
    <row r="1190" spans="1:30" x14ac:dyDescent="0.25">
      <c r="A1190">
        <v>31266418</v>
      </c>
      <c r="B1190" t="s">
        <v>2316</v>
      </c>
      <c r="C1190" t="s">
        <v>28</v>
      </c>
      <c r="D1190" t="s">
        <v>29</v>
      </c>
      <c r="E1190" t="s">
        <v>32</v>
      </c>
      <c r="F1190" t="s">
        <v>2317</v>
      </c>
      <c r="G1190" t="s">
        <v>32</v>
      </c>
      <c r="H1190" t="s">
        <v>33</v>
      </c>
      <c r="I1190">
        <v>1</v>
      </c>
      <c r="J1190" t="s">
        <v>34</v>
      </c>
      <c r="K1190" t="s">
        <v>35</v>
      </c>
      <c r="L1190">
        <v>240</v>
      </c>
      <c r="M1190" t="s">
        <v>32</v>
      </c>
      <c r="N1190">
        <v>1</v>
      </c>
      <c r="O1190">
        <f t="shared" si="234"/>
        <v>8</v>
      </c>
      <c r="P1190">
        <f t="shared" si="235"/>
        <v>14</v>
      </c>
      <c r="Q1190">
        <f t="shared" si="236"/>
        <v>22</v>
      </c>
      <c r="R1190" t="str">
        <f t="shared" si="237"/>
        <v>611_3437</v>
      </c>
      <c r="S1190" t="str">
        <f t="shared" si="238"/>
        <v/>
      </c>
      <c r="T1190" t="str">
        <f t="shared" si="239"/>
        <v/>
      </c>
      <c r="U1190" cm="1">
        <f t="array" ref="U1190">MIN(IFERROR(FIND(_xlfn.SEQUENCE(10,,CHAR(48)),F1190),""))</f>
        <v>8</v>
      </c>
      <c r="V1190">
        <f t="shared" si="240"/>
        <v>16</v>
      </c>
      <c r="W1190" t="str">
        <f t="shared" si="241"/>
        <v>611_3437A</v>
      </c>
      <c r="X1190" t="str">
        <f t="shared" si="242"/>
        <v>611_3437</v>
      </c>
      <c r="Y1190" t="str">
        <f t="shared" si="243"/>
        <v>A créer</v>
      </c>
      <c r="Z1190">
        <f t="shared" si="244"/>
        <v>1</v>
      </c>
      <c r="AA1190" t="str">
        <f t="shared" si="245"/>
        <v>611_3437 / 31266418</v>
      </c>
      <c r="AB1190">
        <f t="shared" si="246"/>
        <v>31266418</v>
      </c>
      <c r="AC1190" s="10" t="str">
        <f>Sheet1[[#This Row],[Emplacement]]</f>
        <v>A créer</v>
      </c>
      <c r="AD1190" s="10" t="str">
        <f>Sheet1[[#This Row],[Outillage]]</f>
        <v>611_3437</v>
      </c>
    </row>
    <row r="1191" spans="1:30" x14ac:dyDescent="0.25">
      <c r="A1191">
        <v>31266420</v>
      </c>
      <c r="B1191" t="s">
        <v>2318</v>
      </c>
      <c r="C1191" t="s">
        <v>28</v>
      </c>
      <c r="D1191" t="s">
        <v>29</v>
      </c>
      <c r="E1191" t="s">
        <v>32</v>
      </c>
      <c r="F1191" t="s">
        <v>2319</v>
      </c>
      <c r="G1191" t="s">
        <v>32</v>
      </c>
      <c r="H1191" t="s">
        <v>33</v>
      </c>
      <c r="I1191">
        <v>1</v>
      </c>
      <c r="J1191" t="s">
        <v>34</v>
      </c>
      <c r="K1191" t="s">
        <v>35</v>
      </c>
      <c r="L1191">
        <v>110</v>
      </c>
      <c r="M1191" t="s">
        <v>32</v>
      </c>
      <c r="N1191">
        <v>1</v>
      </c>
      <c r="O1191">
        <f t="shared" si="234"/>
        <v>12</v>
      </c>
      <c r="P1191">
        <f t="shared" si="235"/>
        <v>18</v>
      </c>
      <c r="Q1191">
        <f t="shared" si="236"/>
        <v>26</v>
      </c>
      <c r="R1191" t="str">
        <f t="shared" si="237"/>
        <v>611_3442</v>
      </c>
      <c r="S1191" t="str">
        <f t="shared" si="238"/>
        <v/>
      </c>
      <c r="T1191" t="str">
        <f t="shared" si="239"/>
        <v/>
      </c>
      <c r="U1191" cm="1">
        <f t="array" ref="U1191">MIN(IFERROR(FIND(_xlfn.SEQUENCE(10,,CHAR(48)),F1191),""))</f>
        <v>8</v>
      </c>
      <c r="V1191">
        <f t="shared" si="240"/>
        <v>16</v>
      </c>
      <c r="W1191" t="str">
        <f t="shared" si="241"/>
        <v>611_3442A</v>
      </c>
      <c r="X1191" t="str">
        <f t="shared" si="242"/>
        <v>611_3442</v>
      </c>
      <c r="Y1191" t="str">
        <f t="shared" si="243"/>
        <v>A créer</v>
      </c>
      <c r="Z1191">
        <f t="shared" si="244"/>
        <v>1</v>
      </c>
      <c r="AA1191" t="str">
        <f t="shared" si="245"/>
        <v>611_3442 / 31266420</v>
      </c>
      <c r="AB1191">
        <f t="shared" si="246"/>
        <v>31266420</v>
      </c>
      <c r="AC1191" s="10" t="str">
        <f>Sheet1[[#This Row],[Emplacement]]</f>
        <v>A créer</v>
      </c>
      <c r="AD1191" s="10" t="str">
        <f>Sheet1[[#This Row],[Outillage]]</f>
        <v>611_3442</v>
      </c>
    </row>
    <row r="1192" spans="1:30" x14ac:dyDescent="0.25">
      <c r="A1192">
        <v>31266421</v>
      </c>
      <c r="B1192" t="s">
        <v>2320</v>
      </c>
      <c r="C1192" t="s">
        <v>28</v>
      </c>
      <c r="D1192" t="s">
        <v>29</v>
      </c>
      <c r="E1192" t="s">
        <v>32</v>
      </c>
      <c r="F1192" t="s">
        <v>2321</v>
      </c>
      <c r="G1192" t="s">
        <v>32</v>
      </c>
      <c r="H1192" t="s">
        <v>33</v>
      </c>
      <c r="I1192">
        <v>0</v>
      </c>
      <c r="J1192" t="s">
        <v>34</v>
      </c>
      <c r="K1192" t="s">
        <v>35</v>
      </c>
      <c r="L1192">
        <v>30</v>
      </c>
      <c r="M1192" t="s">
        <v>32</v>
      </c>
      <c r="N1192">
        <v>1</v>
      </c>
      <c r="O1192">
        <f t="shared" si="234"/>
        <v>10</v>
      </c>
      <c r="P1192">
        <f t="shared" si="235"/>
        <v>16</v>
      </c>
      <c r="Q1192">
        <f t="shared" si="236"/>
        <v>24</v>
      </c>
      <c r="R1192" t="str">
        <f t="shared" si="237"/>
        <v>611_0779</v>
      </c>
      <c r="S1192" t="str">
        <f t="shared" si="238"/>
        <v/>
      </c>
      <c r="T1192" t="str">
        <f t="shared" si="239"/>
        <v/>
      </c>
      <c r="U1192" cm="1">
        <f t="array" ref="U1192">MIN(IFERROR(FIND(_xlfn.SEQUENCE(10,,CHAR(48)),F1192),""))</f>
        <v>8</v>
      </c>
      <c r="V1192">
        <f t="shared" si="240"/>
        <v>16</v>
      </c>
      <c r="W1192" t="str">
        <f t="shared" si="241"/>
        <v>611_0779A</v>
      </c>
      <c r="X1192" t="str">
        <f t="shared" si="242"/>
        <v>611_0779</v>
      </c>
      <c r="Y1192" t="str">
        <f t="shared" si="243"/>
        <v>A créer</v>
      </c>
      <c r="Z1192">
        <f t="shared" si="244"/>
        <v>0</v>
      </c>
      <c r="AA1192" t="str">
        <f t="shared" si="245"/>
        <v>611_0779 / 31266421</v>
      </c>
      <c r="AB1192">
        <f t="shared" si="246"/>
        <v>31266421</v>
      </c>
      <c r="AC1192" s="10" t="str">
        <f>Sheet1[[#This Row],[Emplacement]]</f>
        <v>A créer</v>
      </c>
      <c r="AD1192" s="10" t="str">
        <f>Sheet1[[#This Row],[Outillage]]</f>
        <v>611_0779</v>
      </c>
    </row>
    <row r="1193" spans="1:30" x14ac:dyDescent="0.25">
      <c r="A1193">
        <v>31266427</v>
      </c>
      <c r="B1193" t="s">
        <v>2322</v>
      </c>
      <c r="C1193" t="s">
        <v>28</v>
      </c>
      <c r="D1193" t="s">
        <v>29</v>
      </c>
      <c r="E1193" t="s">
        <v>32</v>
      </c>
      <c r="F1193" t="s">
        <v>2323</v>
      </c>
      <c r="G1193" t="s">
        <v>32</v>
      </c>
      <c r="H1193" t="s">
        <v>33</v>
      </c>
      <c r="I1193">
        <v>1</v>
      </c>
      <c r="J1193" t="s">
        <v>34</v>
      </c>
      <c r="K1193" t="s">
        <v>35</v>
      </c>
      <c r="L1193">
        <v>195</v>
      </c>
      <c r="M1193" t="s">
        <v>32</v>
      </c>
      <c r="N1193">
        <v>1</v>
      </c>
      <c r="O1193">
        <f t="shared" si="234"/>
        <v>16</v>
      </c>
      <c r="P1193">
        <f t="shared" si="235"/>
        <v>22</v>
      </c>
      <c r="Q1193">
        <f t="shared" si="236"/>
        <v>30</v>
      </c>
      <c r="R1193" t="str">
        <f t="shared" si="237"/>
        <v>611_3444</v>
      </c>
      <c r="S1193" t="str">
        <f t="shared" si="238"/>
        <v/>
      </c>
      <c r="T1193" t="str">
        <f t="shared" si="239"/>
        <v/>
      </c>
      <c r="U1193" cm="1">
        <f t="array" ref="U1193">MIN(IFERROR(FIND(_xlfn.SEQUENCE(10,,CHAR(48)),F1193),""))</f>
        <v>8</v>
      </c>
      <c r="V1193">
        <f t="shared" si="240"/>
        <v>16</v>
      </c>
      <c r="W1193" t="str">
        <f t="shared" si="241"/>
        <v>611_3444A</v>
      </c>
      <c r="X1193" t="str">
        <f t="shared" si="242"/>
        <v>611_3444</v>
      </c>
      <c r="Y1193" t="str">
        <f t="shared" si="243"/>
        <v>A créer</v>
      </c>
      <c r="Z1193">
        <f t="shared" si="244"/>
        <v>1</v>
      </c>
      <c r="AA1193" t="str">
        <f t="shared" si="245"/>
        <v>611_3444 / 31266427</v>
      </c>
      <c r="AB1193">
        <f t="shared" si="246"/>
        <v>31266427</v>
      </c>
      <c r="AC1193" s="10" t="str">
        <f>Sheet1[[#This Row],[Emplacement]]</f>
        <v>A créer</v>
      </c>
      <c r="AD1193" s="10" t="str">
        <f>Sheet1[[#This Row],[Outillage]]</f>
        <v>611_3444</v>
      </c>
    </row>
    <row r="1194" spans="1:30" x14ac:dyDescent="0.25">
      <c r="A1194">
        <v>31266431</v>
      </c>
      <c r="B1194" t="s">
        <v>2324</v>
      </c>
      <c r="C1194" t="s">
        <v>28</v>
      </c>
      <c r="D1194" t="s">
        <v>29</v>
      </c>
      <c r="E1194" t="s">
        <v>32</v>
      </c>
      <c r="F1194" t="s">
        <v>2325</v>
      </c>
      <c r="G1194" t="s">
        <v>32</v>
      </c>
      <c r="H1194" t="s">
        <v>33</v>
      </c>
      <c r="I1194">
        <v>0</v>
      </c>
      <c r="J1194" t="s">
        <v>34</v>
      </c>
      <c r="K1194" t="s">
        <v>35</v>
      </c>
      <c r="L1194">
        <v>155</v>
      </c>
      <c r="M1194" t="s">
        <v>32</v>
      </c>
      <c r="N1194">
        <v>1</v>
      </c>
      <c r="O1194">
        <f t="shared" si="234"/>
        <v>20</v>
      </c>
      <c r="P1194">
        <f t="shared" si="235"/>
        <v>26</v>
      </c>
      <c r="Q1194">
        <f t="shared" si="236"/>
        <v>34</v>
      </c>
      <c r="R1194" t="str">
        <f t="shared" si="237"/>
        <v>611_3448</v>
      </c>
      <c r="S1194" t="str">
        <f t="shared" si="238"/>
        <v/>
      </c>
      <c r="T1194" t="str">
        <f t="shared" si="239"/>
        <v/>
      </c>
      <c r="U1194" cm="1">
        <f t="array" ref="U1194">MIN(IFERROR(FIND(_xlfn.SEQUENCE(10,,CHAR(48)),F1194),""))</f>
        <v>8</v>
      </c>
      <c r="V1194">
        <f t="shared" si="240"/>
        <v>16</v>
      </c>
      <c r="W1194" t="str">
        <f t="shared" si="241"/>
        <v>611_3448A</v>
      </c>
      <c r="X1194" t="str">
        <f t="shared" si="242"/>
        <v>611_3448</v>
      </c>
      <c r="Y1194" t="str">
        <f t="shared" si="243"/>
        <v>A créer</v>
      </c>
      <c r="Z1194">
        <f t="shared" si="244"/>
        <v>0</v>
      </c>
      <c r="AA1194" t="str">
        <f t="shared" si="245"/>
        <v>611_3448 / 31266431</v>
      </c>
      <c r="AB1194">
        <f t="shared" si="246"/>
        <v>31266431</v>
      </c>
      <c r="AC1194" s="10" t="str">
        <f>Sheet1[[#This Row],[Emplacement]]</f>
        <v>A créer</v>
      </c>
      <c r="AD1194" s="10" t="str">
        <f>Sheet1[[#This Row],[Outillage]]</f>
        <v>611_3448</v>
      </c>
    </row>
    <row r="1195" spans="1:30" x14ac:dyDescent="0.25">
      <c r="A1195">
        <v>31266435</v>
      </c>
      <c r="B1195" t="s">
        <v>2326</v>
      </c>
      <c r="C1195" t="s">
        <v>28</v>
      </c>
      <c r="D1195" t="s">
        <v>29</v>
      </c>
      <c r="E1195" t="s">
        <v>32</v>
      </c>
      <c r="F1195" t="s">
        <v>2327</v>
      </c>
      <c r="G1195" t="s">
        <v>32</v>
      </c>
      <c r="H1195" t="s">
        <v>33</v>
      </c>
      <c r="I1195">
        <v>0</v>
      </c>
      <c r="J1195" t="s">
        <v>34</v>
      </c>
      <c r="K1195" t="s">
        <v>35</v>
      </c>
      <c r="L1195">
        <v>140</v>
      </c>
      <c r="M1195" t="s">
        <v>32</v>
      </c>
      <c r="N1195">
        <v>1</v>
      </c>
      <c r="O1195">
        <f t="shared" si="234"/>
        <v>13</v>
      </c>
      <c r="P1195">
        <f t="shared" si="235"/>
        <v>19</v>
      </c>
      <c r="Q1195">
        <f t="shared" si="236"/>
        <v>27</v>
      </c>
      <c r="R1195" t="str">
        <f t="shared" si="237"/>
        <v>611_3458</v>
      </c>
      <c r="S1195" t="str">
        <f t="shared" si="238"/>
        <v/>
      </c>
      <c r="T1195" t="str">
        <f t="shared" si="239"/>
        <v/>
      </c>
      <c r="U1195" cm="1">
        <f t="array" ref="U1195">MIN(IFERROR(FIND(_xlfn.SEQUENCE(10,,CHAR(48)),F1195),""))</f>
        <v>8</v>
      </c>
      <c r="V1195">
        <f t="shared" si="240"/>
        <v>16</v>
      </c>
      <c r="W1195" t="str">
        <f t="shared" si="241"/>
        <v>611_3458A</v>
      </c>
      <c r="X1195" t="str">
        <f t="shared" si="242"/>
        <v>611_3458</v>
      </c>
      <c r="Y1195" t="str">
        <f t="shared" si="243"/>
        <v>A créer</v>
      </c>
      <c r="Z1195">
        <f t="shared" si="244"/>
        <v>0</v>
      </c>
      <c r="AA1195" t="str">
        <f t="shared" si="245"/>
        <v>611_3458 / 31266435</v>
      </c>
      <c r="AB1195">
        <f t="shared" si="246"/>
        <v>31266435</v>
      </c>
      <c r="AC1195" s="10" t="str">
        <f>Sheet1[[#This Row],[Emplacement]]</f>
        <v>A créer</v>
      </c>
      <c r="AD1195" s="10" t="str">
        <f>Sheet1[[#This Row],[Outillage]]</f>
        <v>611_3458</v>
      </c>
    </row>
    <row r="1196" spans="1:30" x14ac:dyDescent="0.25">
      <c r="A1196">
        <v>31266437</v>
      </c>
      <c r="B1196" t="s">
        <v>2328</v>
      </c>
      <c r="C1196" t="s">
        <v>28</v>
      </c>
      <c r="D1196" t="s">
        <v>29</v>
      </c>
      <c r="E1196" t="s">
        <v>32</v>
      </c>
      <c r="F1196" t="s">
        <v>2329</v>
      </c>
      <c r="G1196" t="s">
        <v>32</v>
      </c>
      <c r="H1196" t="s">
        <v>33</v>
      </c>
      <c r="I1196">
        <v>0</v>
      </c>
      <c r="J1196" t="s">
        <v>34</v>
      </c>
      <c r="K1196" t="s">
        <v>35</v>
      </c>
      <c r="L1196">
        <v>195</v>
      </c>
      <c r="M1196" t="s">
        <v>32</v>
      </c>
      <c r="N1196">
        <v>1</v>
      </c>
      <c r="O1196">
        <f t="shared" si="234"/>
        <v>17</v>
      </c>
      <c r="P1196">
        <f t="shared" si="235"/>
        <v>23</v>
      </c>
      <c r="Q1196">
        <f t="shared" si="236"/>
        <v>31</v>
      </c>
      <c r="R1196" t="str">
        <f t="shared" si="237"/>
        <v>611_3453</v>
      </c>
      <c r="S1196" t="str">
        <f t="shared" si="238"/>
        <v/>
      </c>
      <c r="T1196" t="str">
        <f t="shared" si="239"/>
        <v/>
      </c>
      <c r="U1196" cm="1">
        <f t="array" ref="U1196">MIN(IFERROR(FIND(_xlfn.SEQUENCE(10,,CHAR(48)),F1196),""))</f>
        <v>8</v>
      </c>
      <c r="V1196">
        <f t="shared" si="240"/>
        <v>16</v>
      </c>
      <c r="W1196" t="str">
        <f t="shared" si="241"/>
        <v>611_3453A</v>
      </c>
      <c r="X1196" t="str">
        <f t="shared" si="242"/>
        <v>611_3453</v>
      </c>
      <c r="Y1196" t="str">
        <f t="shared" si="243"/>
        <v>A créer</v>
      </c>
      <c r="Z1196">
        <f t="shared" si="244"/>
        <v>0</v>
      </c>
      <c r="AA1196" t="str">
        <f t="shared" si="245"/>
        <v>611_3453 / 31266437</v>
      </c>
      <c r="AB1196">
        <f t="shared" si="246"/>
        <v>31266437</v>
      </c>
      <c r="AC1196" s="10" t="str">
        <f>Sheet1[[#This Row],[Emplacement]]</f>
        <v>A créer</v>
      </c>
      <c r="AD1196" s="10" t="str">
        <f>Sheet1[[#This Row],[Outillage]]</f>
        <v>611_3453</v>
      </c>
    </row>
    <row r="1197" spans="1:30" x14ac:dyDescent="0.25">
      <c r="A1197">
        <v>31266442</v>
      </c>
      <c r="B1197" t="s">
        <v>2330</v>
      </c>
      <c r="C1197" t="s">
        <v>28</v>
      </c>
      <c r="D1197" t="s">
        <v>29</v>
      </c>
      <c r="E1197" t="s">
        <v>32</v>
      </c>
      <c r="F1197" t="s">
        <v>2331</v>
      </c>
      <c r="G1197" t="s">
        <v>32</v>
      </c>
      <c r="H1197" t="s">
        <v>33</v>
      </c>
      <c r="I1197">
        <v>0</v>
      </c>
      <c r="J1197" t="s">
        <v>34</v>
      </c>
      <c r="K1197" t="s">
        <v>35</v>
      </c>
      <c r="L1197">
        <v>250</v>
      </c>
      <c r="M1197" t="s">
        <v>32</v>
      </c>
      <c r="N1197">
        <v>1</v>
      </c>
      <c r="O1197">
        <f t="shared" si="234"/>
        <v>9</v>
      </c>
      <c r="P1197">
        <f t="shared" si="235"/>
        <v>15</v>
      </c>
      <c r="Q1197">
        <f t="shared" si="236"/>
        <v>23</v>
      </c>
      <c r="R1197" t="str">
        <f t="shared" si="237"/>
        <v>611_3459</v>
      </c>
      <c r="S1197" t="str">
        <f t="shared" si="238"/>
        <v/>
      </c>
      <c r="T1197" t="str">
        <f t="shared" si="239"/>
        <v/>
      </c>
      <c r="U1197" cm="1">
        <f t="array" ref="U1197">MIN(IFERROR(FIND(_xlfn.SEQUENCE(10,,CHAR(48)),F1197),""))</f>
        <v>8</v>
      </c>
      <c r="V1197">
        <f t="shared" si="240"/>
        <v>16</v>
      </c>
      <c r="W1197" t="str">
        <f t="shared" si="241"/>
        <v>611_3459A</v>
      </c>
      <c r="X1197" t="str">
        <f t="shared" si="242"/>
        <v>611_3459</v>
      </c>
      <c r="Y1197" t="str">
        <f t="shared" si="243"/>
        <v>A créer</v>
      </c>
      <c r="Z1197">
        <f t="shared" si="244"/>
        <v>0</v>
      </c>
      <c r="AA1197" t="str">
        <f t="shared" si="245"/>
        <v>611_3459 / 31266442</v>
      </c>
      <c r="AB1197">
        <f t="shared" si="246"/>
        <v>31266442</v>
      </c>
      <c r="AC1197" s="10" t="str">
        <f>Sheet1[[#This Row],[Emplacement]]</f>
        <v>A créer</v>
      </c>
      <c r="AD1197" s="10" t="str">
        <f>Sheet1[[#This Row],[Outillage]]</f>
        <v>611_3459</v>
      </c>
    </row>
    <row r="1198" spans="1:30" x14ac:dyDescent="0.25">
      <c r="A1198">
        <v>31266448</v>
      </c>
      <c r="B1198" t="s">
        <v>2332</v>
      </c>
      <c r="C1198" t="s">
        <v>28</v>
      </c>
      <c r="D1198" t="s">
        <v>29</v>
      </c>
      <c r="E1198" t="s">
        <v>32</v>
      </c>
      <c r="F1198" t="s">
        <v>2333</v>
      </c>
      <c r="G1198" t="s">
        <v>32</v>
      </c>
      <c r="H1198" t="s">
        <v>33</v>
      </c>
      <c r="I1198">
        <v>0</v>
      </c>
      <c r="J1198" t="s">
        <v>34</v>
      </c>
      <c r="K1198" t="s">
        <v>35</v>
      </c>
      <c r="L1198">
        <v>210</v>
      </c>
      <c r="M1198" t="s">
        <v>32</v>
      </c>
      <c r="N1198">
        <v>1</v>
      </c>
      <c r="O1198">
        <f t="shared" si="234"/>
        <v>10</v>
      </c>
      <c r="P1198">
        <f t="shared" si="235"/>
        <v>16</v>
      </c>
      <c r="Q1198">
        <f t="shared" si="236"/>
        <v>24</v>
      </c>
      <c r="R1198" t="str">
        <f t="shared" si="237"/>
        <v>611_3460</v>
      </c>
      <c r="S1198" t="str">
        <f t="shared" si="238"/>
        <v/>
      </c>
      <c r="T1198" t="str">
        <f t="shared" si="239"/>
        <v/>
      </c>
      <c r="U1198" cm="1">
        <f t="array" ref="U1198">MIN(IFERROR(FIND(_xlfn.SEQUENCE(10,,CHAR(48)),F1198),""))</f>
        <v>8</v>
      </c>
      <c r="V1198">
        <f t="shared" si="240"/>
        <v>16</v>
      </c>
      <c r="W1198" t="str">
        <f t="shared" si="241"/>
        <v>611_3460A</v>
      </c>
      <c r="X1198" t="str">
        <f t="shared" si="242"/>
        <v>611_3460</v>
      </c>
      <c r="Y1198" t="str">
        <f t="shared" si="243"/>
        <v>A créer</v>
      </c>
      <c r="Z1198">
        <f t="shared" si="244"/>
        <v>0</v>
      </c>
      <c r="AA1198" t="str">
        <f t="shared" si="245"/>
        <v>611_3460 / 31266448</v>
      </c>
      <c r="AB1198">
        <f t="shared" si="246"/>
        <v>31266448</v>
      </c>
      <c r="AC1198" s="10" t="str">
        <f>Sheet1[[#This Row],[Emplacement]]</f>
        <v>A créer</v>
      </c>
      <c r="AD1198" s="10" t="str">
        <f>Sheet1[[#This Row],[Outillage]]</f>
        <v>611_3460</v>
      </c>
    </row>
    <row r="1199" spans="1:30" x14ac:dyDescent="0.25">
      <c r="A1199">
        <v>31266449</v>
      </c>
      <c r="B1199" t="s">
        <v>2334</v>
      </c>
      <c r="C1199" t="s">
        <v>28</v>
      </c>
      <c r="D1199" t="s">
        <v>29</v>
      </c>
      <c r="E1199" t="s">
        <v>32</v>
      </c>
      <c r="F1199" t="s">
        <v>2335</v>
      </c>
      <c r="G1199" t="s">
        <v>32</v>
      </c>
      <c r="H1199" t="s">
        <v>33</v>
      </c>
      <c r="I1199">
        <v>0</v>
      </c>
      <c r="J1199" t="s">
        <v>34</v>
      </c>
      <c r="K1199" t="s">
        <v>35</v>
      </c>
      <c r="L1199">
        <v>280</v>
      </c>
      <c r="M1199" t="s">
        <v>32</v>
      </c>
      <c r="N1199">
        <v>1</v>
      </c>
      <c r="O1199">
        <f t="shared" si="234"/>
        <v>9</v>
      </c>
      <c r="P1199">
        <f t="shared" si="235"/>
        <v>15</v>
      </c>
      <c r="Q1199">
        <f t="shared" si="236"/>
        <v>23</v>
      </c>
      <c r="R1199" t="str">
        <f t="shared" si="237"/>
        <v>611_3462</v>
      </c>
      <c r="S1199" t="str">
        <f t="shared" si="238"/>
        <v/>
      </c>
      <c r="T1199" t="str">
        <f t="shared" si="239"/>
        <v/>
      </c>
      <c r="U1199" cm="1">
        <f t="array" ref="U1199">MIN(IFERROR(FIND(_xlfn.SEQUENCE(10,,CHAR(48)),F1199),""))</f>
        <v>8</v>
      </c>
      <c r="V1199">
        <f t="shared" si="240"/>
        <v>16</v>
      </c>
      <c r="W1199" t="str">
        <f t="shared" si="241"/>
        <v>611_3462A</v>
      </c>
      <c r="X1199" t="str">
        <f t="shared" si="242"/>
        <v>611_3462</v>
      </c>
      <c r="Y1199" t="str">
        <f t="shared" si="243"/>
        <v>A créer</v>
      </c>
      <c r="Z1199">
        <f t="shared" si="244"/>
        <v>0</v>
      </c>
      <c r="AA1199" t="str">
        <f t="shared" si="245"/>
        <v>611_3462 / 31266449</v>
      </c>
      <c r="AB1199">
        <f t="shared" si="246"/>
        <v>31266449</v>
      </c>
      <c r="AC1199" s="10" t="str">
        <f>Sheet1[[#This Row],[Emplacement]]</f>
        <v>A créer</v>
      </c>
      <c r="AD1199" s="10" t="str">
        <f>Sheet1[[#This Row],[Outillage]]</f>
        <v>611_3462</v>
      </c>
    </row>
    <row r="1200" spans="1:30" x14ac:dyDescent="0.25">
      <c r="A1200">
        <v>31266453</v>
      </c>
      <c r="B1200" t="s">
        <v>2336</v>
      </c>
      <c r="C1200" t="s">
        <v>28</v>
      </c>
      <c r="D1200" t="s">
        <v>29</v>
      </c>
      <c r="E1200" t="s">
        <v>32</v>
      </c>
      <c r="F1200" t="s">
        <v>2337</v>
      </c>
      <c r="G1200" t="s">
        <v>32</v>
      </c>
      <c r="H1200" t="s">
        <v>33</v>
      </c>
      <c r="I1200">
        <v>1</v>
      </c>
      <c r="J1200" t="s">
        <v>34</v>
      </c>
      <c r="K1200" t="s">
        <v>35</v>
      </c>
      <c r="L1200">
        <v>280</v>
      </c>
      <c r="M1200" t="s">
        <v>32</v>
      </c>
      <c r="N1200">
        <v>1</v>
      </c>
      <c r="O1200">
        <f t="shared" si="234"/>
        <v>18</v>
      </c>
      <c r="P1200">
        <f t="shared" si="235"/>
        <v>24</v>
      </c>
      <c r="Q1200">
        <f t="shared" si="236"/>
        <v>32</v>
      </c>
      <c r="R1200" t="str">
        <f t="shared" si="237"/>
        <v>611_3465</v>
      </c>
      <c r="S1200" t="str">
        <f t="shared" si="238"/>
        <v/>
      </c>
      <c r="T1200" t="str">
        <f t="shared" si="239"/>
        <v/>
      </c>
      <c r="U1200" cm="1">
        <f t="array" ref="U1200">MIN(IFERROR(FIND(_xlfn.SEQUENCE(10,,CHAR(48)),F1200),""))</f>
        <v>8</v>
      </c>
      <c r="V1200">
        <f t="shared" si="240"/>
        <v>16</v>
      </c>
      <c r="W1200" t="str">
        <f t="shared" si="241"/>
        <v>611_3465A</v>
      </c>
      <c r="X1200" t="str">
        <f t="shared" si="242"/>
        <v>611_3465</v>
      </c>
      <c r="Y1200" t="str">
        <f t="shared" si="243"/>
        <v>A créer</v>
      </c>
      <c r="Z1200">
        <f t="shared" si="244"/>
        <v>1</v>
      </c>
      <c r="AA1200" t="str">
        <f t="shared" si="245"/>
        <v>611_3465 / 31266453</v>
      </c>
      <c r="AB1200">
        <f t="shared" si="246"/>
        <v>31266453</v>
      </c>
      <c r="AC1200" s="10" t="str">
        <f>Sheet1[[#This Row],[Emplacement]]</f>
        <v>A créer</v>
      </c>
      <c r="AD1200" s="10" t="str">
        <f>Sheet1[[#This Row],[Outillage]]</f>
        <v>611_3465</v>
      </c>
    </row>
    <row r="1201" spans="1:30" x14ac:dyDescent="0.25">
      <c r="A1201">
        <v>31266454</v>
      </c>
      <c r="B1201" t="s">
        <v>2338</v>
      </c>
      <c r="C1201" t="s">
        <v>28</v>
      </c>
      <c r="D1201" t="s">
        <v>29</v>
      </c>
      <c r="E1201" t="s">
        <v>32</v>
      </c>
      <c r="F1201" t="s">
        <v>2339</v>
      </c>
      <c r="G1201" t="s">
        <v>32</v>
      </c>
      <c r="H1201" t="s">
        <v>33</v>
      </c>
      <c r="I1201">
        <v>0</v>
      </c>
      <c r="J1201" t="s">
        <v>34</v>
      </c>
      <c r="K1201" t="s">
        <v>35</v>
      </c>
      <c r="L1201">
        <v>260</v>
      </c>
      <c r="M1201" t="s">
        <v>32</v>
      </c>
      <c r="N1201">
        <v>1</v>
      </c>
      <c r="O1201">
        <f t="shared" si="234"/>
        <v>13</v>
      </c>
      <c r="P1201">
        <f t="shared" si="235"/>
        <v>19</v>
      </c>
      <c r="Q1201">
        <f t="shared" si="236"/>
        <v>27</v>
      </c>
      <c r="R1201" t="str">
        <f t="shared" si="237"/>
        <v>611_0549</v>
      </c>
      <c r="S1201" t="str">
        <f t="shared" si="238"/>
        <v/>
      </c>
      <c r="T1201" t="str">
        <f t="shared" si="239"/>
        <v/>
      </c>
      <c r="U1201" cm="1">
        <f t="array" ref="U1201">MIN(IFERROR(FIND(_xlfn.SEQUENCE(10,,CHAR(48)),F1201),""))</f>
        <v>8</v>
      </c>
      <c r="V1201">
        <f t="shared" si="240"/>
        <v>16</v>
      </c>
      <c r="W1201" t="str">
        <f t="shared" si="241"/>
        <v>611_0549A</v>
      </c>
      <c r="X1201" t="str">
        <f t="shared" si="242"/>
        <v>611_0549</v>
      </c>
      <c r="Y1201" t="str">
        <f t="shared" si="243"/>
        <v>A créer</v>
      </c>
      <c r="Z1201">
        <f t="shared" si="244"/>
        <v>0</v>
      </c>
      <c r="AA1201" t="str">
        <f t="shared" si="245"/>
        <v>611_0549 / 31266454</v>
      </c>
      <c r="AB1201">
        <f t="shared" si="246"/>
        <v>31266454</v>
      </c>
      <c r="AC1201" s="10" t="str">
        <f>Sheet1[[#This Row],[Emplacement]]</f>
        <v>A créer</v>
      </c>
      <c r="AD1201" s="10" t="str">
        <f>Sheet1[[#This Row],[Outillage]]</f>
        <v>611_0549</v>
      </c>
    </row>
    <row r="1202" spans="1:30" x14ac:dyDescent="0.25">
      <c r="A1202">
        <v>31266456</v>
      </c>
      <c r="B1202" t="s">
        <v>2340</v>
      </c>
      <c r="C1202" t="s">
        <v>28</v>
      </c>
      <c r="D1202" t="s">
        <v>29</v>
      </c>
      <c r="E1202" t="s">
        <v>32</v>
      </c>
      <c r="F1202" t="s">
        <v>2341</v>
      </c>
      <c r="G1202" t="s">
        <v>32</v>
      </c>
      <c r="H1202" t="s">
        <v>33</v>
      </c>
      <c r="I1202">
        <v>2</v>
      </c>
      <c r="J1202" t="s">
        <v>34</v>
      </c>
      <c r="K1202" t="s">
        <v>35</v>
      </c>
      <c r="L1202">
        <v>235</v>
      </c>
      <c r="M1202" t="s">
        <v>32</v>
      </c>
      <c r="N1202">
        <v>1</v>
      </c>
      <c r="O1202">
        <f t="shared" si="234"/>
        <v>10</v>
      </c>
      <c r="P1202">
        <f t="shared" si="235"/>
        <v>16</v>
      </c>
      <c r="Q1202">
        <f t="shared" si="236"/>
        <v>24</v>
      </c>
      <c r="R1202" t="str">
        <f t="shared" si="237"/>
        <v>611_3464</v>
      </c>
      <c r="S1202" t="str">
        <f t="shared" si="238"/>
        <v/>
      </c>
      <c r="T1202" t="str">
        <f t="shared" si="239"/>
        <v/>
      </c>
      <c r="U1202" cm="1">
        <f t="array" ref="U1202">MIN(IFERROR(FIND(_xlfn.SEQUENCE(10,,CHAR(48)),F1202),""))</f>
        <v>8</v>
      </c>
      <c r="V1202">
        <f t="shared" si="240"/>
        <v>16</v>
      </c>
      <c r="W1202" t="str">
        <f t="shared" si="241"/>
        <v>611_3464A</v>
      </c>
      <c r="X1202" t="str">
        <f t="shared" si="242"/>
        <v>611_3464</v>
      </c>
      <c r="Y1202" t="str">
        <f t="shared" si="243"/>
        <v>A créer</v>
      </c>
      <c r="Z1202">
        <f t="shared" si="244"/>
        <v>2</v>
      </c>
      <c r="AA1202" t="str">
        <f t="shared" si="245"/>
        <v>611_3464 / 31266456</v>
      </c>
      <c r="AB1202">
        <f t="shared" si="246"/>
        <v>31266456</v>
      </c>
      <c r="AC1202" s="10" t="str">
        <f>Sheet1[[#This Row],[Emplacement]]</f>
        <v>A créer</v>
      </c>
      <c r="AD1202" s="10" t="str">
        <f>Sheet1[[#This Row],[Outillage]]</f>
        <v>611_3464</v>
      </c>
    </row>
    <row r="1203" spans="1:30" x14ac:dyDescent="0.25">
      <c r="A1203">
        <v>31266457</v>
      </c>
      <c r="B1203" t="s">
        <v>2342</v>
      </c>
      <c r="C1203" t="s">
        <v>28</v>
      </c>
      <c r="D1203" t="s">
        <v>29</v>
      </c>
      <c r="E1203" t="s">
        <v>32</v>
      </c>
      <c r="F1203" t="s">
        <v>2343</v>
      </c>
      <c r="G1203" t="s">
        <v>32</v>
      </c>
      <c r="H1203" t="s">
        <v>33</v>
      </c>
      <c r="I1203">
        <v>0</v>
      </c>
      <c r="J1203" t="s">
        <v>34</v>
      </c>
      <c r="K1203" t="s">
        <v>35</v>
      </c>
      <c r="L1203">
        <v>50</v>
      </c>
      <c r="M1203" t="s">
        <v>32</v>
      </c>
      <c r="N1203">
        <v>1</v>
      </c>
      <c r="O1203">
        <f t="shared" si="234"/>
        <v>10</v>
      </c>
      <c r="P1203">
        <f t="shared" si="235"/>
        <v>16</v>
      </c>
      <c r="Q1203">
        <f t="shared" si="236"/>
        <v>24</v>
      </c>
      <c r="R1203" t="str">
        <f t="shared" si="237"/>
        <v>611_0492</v>
      </c>
      <c r="S1203" t="str">
        <f t="shared" si="238"/>
        <v/>
      </c>
      <c r="T1203" t="str">
        <f t="shared" si="239"/>
        <v/>
      </c>
      <c r="U1203" cm="1">
        <f t="array" ref="U1203">MIN(IFERROR(FIND(_xlfn.SEQUENCE(10,,CHAR(48)),F1203),""))</f>
        <v>8</v>
      </c>
      <c r="V1203">
        <f t="shared" si="240"/>
        <v>16</v>
      </c>
      <c r="W1203" t="str">
        <f t="shared" si="241"/>
        <v>611_0492A</v>
      </c>
      <c r="X1203" t="str">
        <f t="shared" si="242"/>
        <v>611_0492</v>
      </c>
      <c r="Y1203" t="str">
        <f t="shared" si="243"/>
        <v>A créer</v>
      </c>
      <c r="Z1203">
        <f t="shared" si="244"/>
        <v>0</v>
      </c>
      <c r="AA1203" t="str">
        <f t="shared" si="245"/>
        <v>611_0492 / 31266457</v>
      </c>
      <c r="AB1203">
        <f t="shared" si="246"/>
        <v>31266457</v>
      </c>
      <c r="AC1203" s="10" t="str">
        <f>Sheet1[[#This Row],[Emplacement]]</f>
        <v>A créer</v>
      </c>
      <c r="AD1203" s="10" t="str">
        <f>Sheet1[[#This Row],[Outillage]]</f>
        <v>611_0492</v>
      </c>
    </row>
    <row r="1204" spans="1:30" x14ac:dyDescent="0.25">
      <c r="A1204">
        <v>31266459</v>
      </c>
      <c r="B1204" t="s">
        <v>2344</v>
      </c>
      <c r="C1204" t="s">
        <v>28</v>
      </c>
      <c r="D1204" t="s">
        <v>29</v>
      </c>
      <c r="E1204" t="s">
        <v>32</v>
      </c>
      <c r="F1204" t="s">
        <v>2345</v>
      </c>
      <c r="G1204" t="s">
        <v>32</v>
      </c>
      <c r="H1204" t="s">
        <v>33</v>
      </c>
      <c r="I1204">
        <v>0</v>
      </c>
      <c r="J1204" t="s">
        <v>34</v>
      </c>
      <c r="K1204" t="s">
        <v>35</v>
      </c>
      <c r="L1204">
        <v>285</v>
      </c>
      <c r="M1204" t="s">
        <v>32</v>
      </c>
      <c r="N1204">
        <v>1</v>
      </c>
      <c r="O1204">
        <f t="shared" si="234"/>
        <v>20</v>
      </c>
      <c r="P1204">
        <f t="shared" si="235"/>
        <v>26</v>
      </c>
      <c r="Q1204">
        <f t="shared" si="236"/>
        <v>34</v>
      </c>
      <c r="R1204" t="str">
        <f t="shared" si="237"/>
        <v>611_3468</v>
      </c>
      <c r="S1204" t="str">
        <f t="shared" si="238"/>
        <v/>
      </c>
      <c r="T1204" t="str">
        <f t="shared" si="239"/>
        <v/>
      </c>
      <c r="U1204" cm="1">
        <f t="array" ref="U1204">MIN(IFERROR(FIND(_xlfn.SEQUENCE(10,,CHAR(48)),F1204),""))</f>
        <v>8</v>
      </c>
      <c r="V1204">
        <f t="shared" si="240"/>
        <v>16</v>
      </c>
      <c r="W1204" t="str">
        <f t="shared" si="241"/>
        <v>611_3468A</v>
      </c>
      <c r="X1204" t="str">
        <f t="shared" si="242"/>
        <v>611_3468</v>
      </c>
      <c r="Y1204" t="str">
        <f t="shared" si="243"/>
        <v>A créer</v>
      </c>
      <c r="Z1204">
        <f t="shared" si="244"/>
        <v>0</v>
      </c>
      <c r="AA1204" t="str">
        <f t="shared" si="245"/>
        <v>611_3468 / 31266459</v>
      </c>
      <c r="AB1204">
        <f t="shared" si="246"/>
        <v>31266459</v>
      </c>
      <c r="AC1204" s="10" t="str">
        <f>Sheet1[[#This Row],[Emplacement]]</f>
        <v>A créer</v>
      </c>
      <c r="AD1204" s="10" t="str">
        <f>Sheet1[[#This Row],[Outillage]]</f>
        <v>611_3468</v>
      </c>
    </row>
    <row r="1205" spans="1:30" x14ac:dyDescent="0.25">
      <c r="A1205">
        <v>31266462</v>
      </c>
      <c r="B1205" t="s">
        <v>2346</v>
      </c>
      <c r="C1205" t="s">
        <v>28</v>
      </c>
      <c r="D1205" t="s">
        <v>29</v>
      </c>
      <c r="E1205" t="s">
        <v>32</v>
      </c>
      <c r="F1205" t="s">
        <v>2347</v>
      </c>
      <c r="G1205" t="s">
        <v>32</v>
      </c>
      <c r="H1205" t="s">
        <v>33</v>
      </c>
      <c r="I1205">
        <v>0</v>
      </c>
      <c r="J1205" t="s">
        <v>34</v>
      </c>
      <c r="K1205" t="s">
        <v>35</v>
      </c>
      <c r="L1205">
        <v>210</v>
      </c>
      <c r="M1205" t="s">
        <v>32</v>
      </c>
      <c r="N1205">
        <v>1</v>
      </c>
      <c r="O1205">
        <f t="shared" si="234"/>
        <v>10</v>
      </c>
      <c r="P1205">
        <f t="shared" si="235"/>
        <v>16</v>
      </c>
      <c r="Q1205">
        <f t="shared" si="236"/>
        <v>24</v>
      </c>
      <c r="R1205" t="str">
        <f t="shared" si="237"/>
        <v>611_3466</v>
      </c>
      <c r="S1205" t="str">
        <f t="shared" si="238"/>
        <v/>
      </c>
      <c r="T1205" t="str">
        <f t="shared" si="239"/>
        <v/>
      </c>
      <c r="U1205" cm="1">
        <f t="array" ref="U1205">MIN(IFERROR(FIND(_xlfn.SEQUENCE(10,,CHAR(48)),F1205),""))</f>
        <v>8</v>
      </c>
      <c r="V1205">
        <f t="shared" si="240"/>
        <v>16</v>
      </c>
      <c r="W1205" t="str">
        <f t="shared" si="241"/>
        <v>611_3466A</v>
      </c>
      <c r="X1205" t="str">
        <f t="shared" si="242"/>
        <v>611_3466</v>
      </c>
      <c r="Y1205" t="str">
        <f t="shared" si="243"/>
        <v>A créer</v>
      </c>
      <c r="Z1205">
        <f t="shared" si="244"/>
        <v>0</v>
      </c>
      <c r="AA1205" t="str">
        <f t="shared" si="245"/>
        <v>611_3466 / 31266462</v>
      </c>
      <c r="AB1205">
        <f t="shared" si="246"/>
        <v>31266462</v>
      </c>
      <c r="AC1205" s="10" t="str">
        <f>Sheet1[[#This Row],[Emplacement]]</f>
        <v>A créer</v>
      </c>
      <c r="AD1205" s="10" t="str">
        <f>Sheet1[[#This Row],[Outillage]]</f>
        <v>611_3466</v>
      </c>
    </row>
    <row r="1206" spans="1:30" x14ac:dyDescent="0.25">
      <c r="A1206">
        <v>31266463</v>
      </c>
      <c r="B1206" t="s">
        <v>2348</v>
      </c>
      <c r="C1206" t="s">
        <v>28</v>
      </c>
      <c r="D1206" t="s">
        <v>29</v>
      </c>
      <c r="E1206" t="s">
        <v>32</v>
      </c>
      <c r="F1206" t="s">
        <v>2349</v>
      </c>
      <c r="G1206" t="s">
        <v>32</v>
      </c>
      <c r="H1206" t="s">
        <v>33</v>
      </c>
      <c r="I1206">
        <v>0</v>
      </c>
      <c r="J1206" t="s">
        <v>34</v>
      </c>
      <c r="K1206" t="s">
        <v>35</v>
      </c>
      <c r="L1206">
        <v>180</v>
      </c>
      <c r="M1206" t="s">
        <v>32</v>
      </c>
      <c r="N1206">
        <v>1</v>
      </c>
      <c r="O1206">
        <f t="shared" si="234"/>
        <v>9</v>
      </c>
      <c r="P1206">
        <f t="shared" si="235"/>
        <v>15</v>
      </c>
      <c r="Q1206">
        <f t="shared" si="236"/>
        <v>23</v>
      </c>
      <c r="R1206" t="str">
        <f t="shared" si="237"/>
        <v>611_3470</v>
      </c>
      <c r="S1206" t="str">
        <f t="shared" si="238"/>
        <v/>
      </c>
      <c r="T1206" t="str">
        <f t="shared" si="239"/>
        <v/>
      </c>
      <c r="U1206" cm="1">
        <f t="array" ref="U1206">MIN(IFERROR(FIND(_xlfn.SEQUENCE(10,,CHAR(48)),F1206),""))</f>
        <v>8</v>
      </c>
      <c r="V1206">
        <f t="shared" si="240"/>
        <v>16</v>
      </c>
      <c r="W1206" t="str">
        <f t="shared" si="241"/>
        <v>611_3470A</v>
      </c>
      <c r="X1206" t="str">
        <f t="shared" si="242"/>
        <v>611_3470</v>
      </c>
      <c r="Y1206" t="str">
        <f t="shared" si="243"/>
        <v>A créer</v>
      </c>
      <c r="Z1206">
        <f t="shared" si="244"/>
        <v>0</v>
      </c>
      <c r="AA1206" t="str">
        <f t="shared" si="245"/>
        <v>611_3470 / 31266463</v>
      </c>
      <c r="AB1206">
        <f t="shared" si="246"/>
        <v>31266463</v>
      </c>
      <c r="AC1206" s="10" t="str">
        <f>Sheet1[[#This Row],[Emplacement]]</f>
        <v>A créer</v>
      </c>
      <c r="AD1206" s="10" t="str">
        <f>Sheet1[[#This Row],[Outillage]]</f>
        <v>611_3470</v>
      </c>
    </row>
    <row r="1207" spans="1:30" x14ac:dyDescent="0.25">
      <c r="A1207">
        <v>31266467</v>
      </c>
      <c r="B1207" t="s">
        <v>2350</v>
      </c>
      <c r="C1207" t="s">
        <v>28</v>
      </c>
      <c r="D1207" t="s">
        <v>29</v>
      </c>
      <c r="E1207" t="s">
        <v>32</v>
      </c>
      <c r="F1207" t="s">
        <v>2351</v>
      </c>
      <c r="G1207" t="s">
        <v>32</v>
      </c>
      <c r="H1207" t="s">
        <v>33</v>
      </c>
      <c r="I1207">
        <v>0</v>
      </c>
      <c r="J1207" t="s">
        <v>34</v>
      </c>
      <c r="K1207" t="s">
        <v>35</v>
      </c>
      <c r="L1207">
        <v>130</v>
      </c>
      <c r="M1207" t="s">
        <v>32</v>
      </c>
      <c r="N1207">
        <v>1</v>
      </c>
      <c r="O1207">
        <f t="shared" si="234"/>
        <v>14</v>
      </c>
      <c r="P1207">
        <f t="shared" si="235"/>
        <v>20</v>
      </c>
      <c r="Q1207">
        <f t="shared" si="236"/>
        <v>28</v>
      </c>
      <c r="R1207" t="str">
        <f t="shared" si="237"/>
        <v>611_0687</v>
      </c>
      <c r="S1207" t="str">
        <f t="shared" si="238"/>
        <v/>
      </c>
      <c r="T1207" t="str">
        <f t="shared" si="239"/>
        <v/>
      </c>
      <c r="U1207" cm="1">
        <f t="array" ref="U1207">MIN(IFERROR(FIND(_xlfn.SEQUENCE(10,,CHAR(48)),F1207),""))</f>
        <v>8</v>
      </c>
      <c r="V1207">
        <f t="shared" si="240"/>
        <v>16</v>
      </c>
      <c r="W1207" t="str">
        <f t="shared" si="241"/>
        <v>611_0687A</v>
      </c>
      <c r="X1207" t="str">
        <f t="shared" si="242"/>
        <v>611_0687</v>
      </c>
      <c r="Y1207" t="str">
        <f t="shared" si="243"/>
        <v>A créer</v>
      </c>
      <c r="Z1207">
        <f t="shared" si="244"/>
        <v>0</v>
      </c>
      <c r="AA1207" t="str">
        <f t="shared" si="245"/>
        <v>611_0687 / 31266467</v>
      </c>
      <c r="AB1207">
        <f t="shared" si="246"/>
        <v>31266467</v>
      </c>
      <c r="AC1207" s="10" t="str">
        <f>Sheet1[[#This Row],[Emplacement]]</f>
        <v>A créer</v>
      </c>
      <c r="AD1207" s="10" t="str">
        <f>Sheet1[[#This Row],[Outillage]]</f>
        <v>611_0687</v>
      </c>
    </row>
    <row r="1208" spans="1:30" x14ac:dyDescent="0.25">
      <c r="A1208">
        <v>31266470</v>
      </c>
      <c r="B1208" t="s">
        <v>2352</v>
      </c>
      <c r="C1208" t="s">
        <v>28</v>
      </c>
      <c r="D1208" t="s">
        <v>29</v>
      </c>
      <c r="E1208" t="s">
        <v>32</v>
      </c>
      <c r="F1208" t="s">
        <v>2353</v>
      </c>
      <c r="G1208" t="s">
        <v>32</v>
      </c>
      <c r="H1208" t="s">
        <v>33</v>
      </c>
      <c r="I1208">
        <v>0</v>
      </c>
      <c r="J1208" t="s">
        <v>34</v>
      </c>
      <c r="K1208" t="s">
        <v>35</v>
      </c>
      <c r="L1208">
        <v>190</v>
      </c>
      <c r="M1208" t="s">
        <v>32</v>
      </c>
      <c r="N1208">
        <v>1</v>
      </c>
      <c r="O1208">
        <f t="shared" si="234"/>
        <v>16</v>
      </c>
      <c r="P1208">
        <f t="shared" si="235"/>
        <v>22</v>
      </c>
      <c r="Q1208">
        <f t="shared" si="236"/>
        <v>30</v>
      </c>
      <c r="R1208" t="str">
        <f t="shared" si="237"/>
        <v>611_3471</v>
      </c>
      <c r="S1208" t="str">
        <f t="shared" si="238"/>
        <v/>
      </c>
      <c r="T1208" t="str">
        <f t="shared" si="239"/>
        <v/>
      </c>
      <c r="U1208" cm="1">
        <f t="array" ref="U1208">MIN(IFERROR(FIND(_xlfn.SEQUENCE(10,,CHAR(48)),F1208),""))</f>
        <v>8</v>
      </c>
      <c r="V1208">
        <f t="shared" si="240"/>
        <v>16</v>
      </c>
      <c r="W1208" t="str">
        <f t="shared" si="241"/>
        <v>611_3471A</v>
      </c>
      <c r="X1208" t="str">
        <f t="shared" si="242"/>
        <v>611_3471</v>
      </c>
      <c r="Y1208" t="str">
        <f t="shared" si="243"/>
        <v>A créer</v>
      </c>
      <c r="Z1208">
        <f t="shared" si="244"/>
        <v>0</v>
      </c>
      <c r="AA1208" t="str">
        <f t="shared" si="245"/>
        <v>611_3471 / 31266470</v>
      </c>
      <c r="AB1208">
        <f t="shared" si="246"/>
        <v>31266470</v>
      </c>
      <c r="AC1208" s="10" t="str">
        <f>Sheet1[[#This Row],[Emplacement]]</f>
        <v>A créer</v>
      </c>
      <c r="AD1208" s="10" t="str">
        <f>Sheet1[[#This Row],[Outillage]]</f>
        <v>611_3471</v>
      </c>
    </row>
    <row r="1209" spans="1:30" x14ac:dyDescent="0.25">
      <c r="A1209">
        <v>31266471</v>
      </c>
      <c r="B1209" t="s">
        <v>2354</v>
      </c>
      <c r="C1209" t="s">
        <v>28</v>
      </c>
      <c r="D1209" t="s">
        <v>29</v>
      </c>
      <c r="E1209" t="s">
        <v>32</v>
      </c>
      <c r="F1209" t="s">
        <v>2355</v>
      </c>
      <c r="G1209" t="s">
        <v>32</v>
      </c>
      <c r="H1209" t="s">
        <v>33</v>
      </c>
      <c r="I1209">
        <v>0</v>
      </c>
      <c r="J1209" t="s">
        <v>34</v>
      </c>
      <c r="K1209" t="s">
        <v>35</v>
      </c>
      <c r="L1209">
        <v>210</v>
      </c>
      <c r="M1209" t="s">
        <v>32</v>
      </c>
      <c r="N1209">
        <v>1</v>
      </c>
      <c r="O1209">
        <f t="shared" si="234"/>
        <v>9</v>
      </c>
      <c r="P1209">
        <f t="shared" si="235"/>
        <v>15</v>
      </c>
      <c r="Q1209">
        <f t="shared" si="236"/>
        <v>23</v>
      </c>
      <c r="R1209" t="str">
        <f t="shared" si="237"/>
        <v>611_3473</v>
      </c>
      <c r="S1209" t="str">
        <f t="shared" si="238"/>
        <v/>
      </c>
      <c r="T1209" t="str">
        <f t="shared" si="239"/>
        <v/>
      </c>
      <c r="U1209" cm="1">
        <f t="array" ref="U1209">MIN(IFERROR(FIND(_xlfn.SEQUENCE(10,,CHAR(48)),F1209),""))</f>
        <v>8</v>
      </c>
      <c r="V1209">
        <f t="shared" si="240"/>
        <v>16</v>
      </c>
      <c r="W1209" t="str">
        <f t="shared" si="241"/>
        <v>611_3473A</v>
      </c>
      <c r="X1209" t="str">
        <f t="shared" si="242"/>
        <v>611_3473</v>
      </c>
      <c r="Y1209" t="str">
        <f t="shared" si="243"/>
        <v>A créer</v>
      </c>
      <c r="Z1209">
        <f t="shared" si="244"/>
        <v>0</v>
      </c>
      <c r="AA1209" t="str">
        <f t="shared" si="245"/>
        <v>611_3473 / 31266471</v>
      </c>
      <c r="AB1209">
        <f t="shared" si="246"/>
        <v>31266471</v>
      </c>
      <c r="AC1209" s="10" t="str">
        <f>Sheet1[[#This Row],[Emplacement]]</f>
        <v>A créer</v>
      </c>
      <c r="AD1209" s="10" t="str">
        <f>Sheet1[[#This Row],[Outillage]]</f>
        <v>611_3473</v>
      </c>
    </row>
    <row r="1210" spans="1:30" x14ac:dyDescent="0.25">
      <c r="A1210">
        <v>31266473</v>
      </c>
      <c r="B1210" t="s">
        <v>2356</v>
      </c>
      <c r="C1210" t="s">
        <v>28</v>
      </c>
      <c r="D1210" t="s">
        <v>29</v>
      </c>
      <c r="E1210" t="s">
        <v>32</v>
      </c>
      <c r="F1210" t="s">
        <v>2357</v>
      </c>
      <c r="G1210" t="s">
        <v>32</v>
      </c>
      <c r="H1210" t="s">
        <v>33</v>
      </c>
      <c r="I1210">
        <v>0</v>
      </c>
      <c r="J1210" t="s">
        <v>34</v>
      </c>
      <c r="K1210" t="s">
        <v>35</v>
      </c>
      <c r="L1210">
        <v>195</v>
      </c>
      <c r="M1210" t="s">
        <v>32</v>
      </c>
      <c r="N1210">
        <v>1</v>
      </c>
      <c r="O1210">
        <f t="shared" si="234"/>
        <v>10</v>
      </c>
      <c r="P1210">
        <f t="shared" si="235"/>
        <v>16</v>
      </c>
      <c r="Q1210">
        <f t="shared" si="236"/>
        <v>24</v>
      </c>
      <c r="R1210" t="str">
        <f t="shared" si="237"/>
        <v>611_3481</v>
      </c>
      <c r="S1210" t="str">
        <f t="shared" si="238"/>
        <v/>
      </c>
      <c r="T1210" t="str">
        <f t="shared" si="239"/>
        <v/>
      </c>
      <c r="U1210" cm="1">
        <f t="array" ref="U1210">MIN(IFERROR(FIND(_xlfn.SEQUENCE(10,,CHAR(48)),F1210),""))</f>
        <v>8</v>
      </c>
      <c r="V1210">
        <f t="shared" si="240"/>
        <v>16</v>
      </c>
      <c r="W1210" t="str">
        <f t="shared" si="241"/>
        <v>611_3481A</v>
      </c>
      <c r="X1210" t="str">
        <f t="shared" si="242"/>
        <v>611_3481</v>
      </c>
      <c r="Y1210" t="str">
        <f t="shared" si="243"/>
        <v>A créer</v>
      </c>
      <c r="Z1210">
        <f t="shared" si="244"/>
        <v>0</v>
      </c>
      <c r="AA1210" t="str">
        <f t="shared" si="245"/>
        <v>611_3481 / 31266473</v>
      </c>
      <c r="AB1210">
        <f t="shared" si="246"/>
        <v>31266473</v>
      </c>
      <c r="AC1210" s="10" t="str">
        <f>Sheet1[[#This Row],[Emplacement]]</f>
        <v>A créer</v>
      </c>
      <c r="AD1210" s="10" t="str">
        <f>Sheet1[[#This Row],[Outillage]]</f>
        <v>611_3481</v>
      </c>
    </row>
    <row r="1211" spans="1:30" x14ac:dyDescent="0.25">
      <c r="A1211">
        <v>31266477</v>
      </c>
      <c r="B1211" t="s">
        <v>2358</v>
      </c>
      <c r="C1211" t="s">
        <v>28</v>
      </c>
      <c r="D1211" t="s">
        <v>29</v>
      </c>
      <c r="E1211" t="s">
        <v>32</v>
      </c>
      <c r="F1211" t="s">
        <v>2359</v>
      </c>
      <c r="G1211" t="s">
        <v>32</v>
      </c>
      <c r="H1211" t="s">
        <v>33</v>
      </c>
      <c r="I1211">
        <v>0</v>
      </c>
      <c r="J1211" t="s">
        <v>34</v>
      </c>
      <c r="K1211" t="s">
        <v>35</v>
      </c>
      <c r="L1211">
        <v>130</v>
      </c>
      <c r="M1211" t="s">
        <v>32</v>
      </c>
      <c r="N1211">
        <v>1</v>
      </c>
      <c r="O1211">
        <f t="shared" si="234"/>
        <v>7</v>
      </c>
      <c r="P1211">
        <f t="shared" si="235"/>
        <v>13</v>
      </c>
      <c r="Q1211">
        <f t="shared" si="236"/>
        <v>21</v>
      </c>
      <c r="R1211" t="str">
        <f t="shared" si="237"/>
        <v>611_3474</v>
      </c>
      <c r="S1211" t="str">
        <f t="shared" si="238"/>
        <v/>
      </c>
      <c r="T1211" t="str">
        <f t="shared" si="239"/>
        <v/>
      </c>
      <c r="U1211" cm="1">
        <f t="array" ref="U1211">MIN(IFERROR(FIND(_xlfn.SEQUENCE(10,,CHAR(48)),F1211),""))</f>
        <v>8</v>
      </c>
      <c r="V1211">
        <f t="shared" si="240"/>
        <v>16</v>
      </c>
      <c r="W1211" t="str">
        <f t="shared" si="241"/>
        <v>611_3474A</v>
      </c>
      <c r="X1211" t="str">
        <f t="shared" si="242"/>
        <v>611_3474</v>
      </c>
      <c r="Y1211" t="str">
        <f t="shared" si="243"/>
        <v>A créer</v>
      </c>
      <c r="Z1211">
        <f t="shared" si="244"/>
        <v>0</v>
      </c>
      <c r="AA1211" t="str">
        <f t="shared" si="245"/>
        <v>611_3474 / 31266477</v>
      </c>
      <c r="AB1211">
        <f t="shared" si="246"/>
        <v>31266477</v>
      </c>
      <c r="AC1211" s="10" t="str">
        <f>Sheet1[[#This Row],[Emplacement]]</f>
        <v>A créer</v>
      </c>
      <c r="AD1211" s="10" t="str">
        <f>Sheet1[[#This Row],[Outillage]]</f>
        <v>611_3474</v>
      </c>
    </row>
    <row r="1212" spans="1:30" x14ac:dyDescent="0.25">
      <c r="A1212">
        <v>31266497</v>
      </c>
      <c r="B1212" t="s">
        <v>2360</v>
      </c>
      <c r="C1212" t="s">
        <v>28</v>
      </c>
      <c r="D1212" t="s">
        <v>29</v>
      </c>
      <c r="E1212" t="s">
        <v>32</v>
      </c>
      <c r="F1212" t="s">
        <v>2361</v>
      </c>
      <c r="G1212" t="s">
        <v>32</v>
      </c>
      <c r="H1212" t="s">
        <v>33</v>
      </c>
      <c r="I1212">
        <v>0</v>
      </c>
      <c r="J1212" t="s">
        <v>34</v>
      </c>
      <c r="K1212" t="s">
        <v>35</v>
      </c>
      <c r="L1212">
        <v>120</v>
      </c>
      <c r="M1212" t="s">
        <v>32</v>
      </c>
      <c r="N1212">
        <v>1</v>
      </c>
      <c r="O1212">
        <f t="shared" si="234"/>
        <v>14</v>
      </c>
      <c r="P1212">
        <f t="shared" si="235"/>
        <v>20</v>
      </c>
      <c r="Q1212">
        <f t="shared" si="236"/>
        <v>28</v>
      </c>
      <c r="R1212" t="str">
        <f t="shared" si="237"/>
        <v>611_3524</v>
      </c>
      <c r="S1212" t="str">
        <f t="shared" si="238"/>
        <v/>
      </c>
      <c r="T1212" t="str">
        <f t="shared" si="239"/>
        <v/>
      </c>
      <c r="U1212" cm="1">
        <f t="array" ref="U1212">MIN(IFERROR(FIND(_xlfn.SEQUENCE(10,,CHAR(48)),F1212),""))</f>
        <v>8</v>
      </c>
      <c r="V1212">
        <f t="shared" si="240"/>
        <v>17</v>
      </c>
      <c r="W1212" t="str">
        <f t="shared" si="241"/>
        <v>611_3524/A</v>
      </c>
      <c r="X1212" t="str">
        <f t="shared" si="242"/>
        <v>611_3524</v>
      </c>
      <c r="Y1212" t="str">
        <f t="shared" si="243"/>
        <v>A créer</v>
      </c>
      <c r="Z1212">
        <f t="shared" si="244"/>
        <v>0</v>
      </c>
      <c r="AA1212" t="str">
        <f t="shared" si="245"/>
        <v>611_3524 / 31266497</v>
      </c>
      <c r="AB1212">
        <f t="shared" si="246"/>
        <v>31266497</v>
      </c>
      <c r="AC1212" s="10" t="str">
        <f>Sheet1[[#This Row],[Emplacement]]</f>
        <v>A créer</v>
      </c>
      <c r="AD1212" s="10" t="str">
        <f>Sheet1[[#This Row],[Outillage]]</f>
        <v>611_3524</v>
      </c>
    </row>
    <row r="1213" spans="1:30" x14ac:dyDescent="0.25">
      <c r="A1213">
        <v>31266500</v>
      </c>
      <c r="B1213" t="s">
        <v>2362</v>
      </c>
      <c r="C1213" t="s">
        <v>28</v>
      </c>
      <c r="D1213" t="s">
        <v>29</v>
      </c>
      <c r="E1213" t="s">
        <v>32</v>
      </c>
      <c r="F1213" t="s">
        <v>2363</v>
      </c>
      <c r="G1213" t="s">
        <v>32</v>
      </c>
      <c r="H1213" t="s">
        <v>33</v>
      </c>
      <c r="I1213">
        <v>0</v>
      </c>
      <c r="J1213" t="s">
        <v>34</v>
      </c>
      <c r="K1213" t="s">
        <v>35</v>
      </c>
      <c r="L1213">
        <v>135</v>
      </c>
      <c r="M1213" t="s">
        <v>32</v>
      </c>
      <c r="N1213">
        <v>1</v>
      </c>
      <c r="O1213">
        <f t="shared" si="234"/>
        <v>14</v>
      </c>
      <c r="P1213">
        <f t="shared" si="235"/>
        <v>20</v>
      </c>
      <c r="Q1213">
        <f t="shared" si="236"/>
        <v>28</v>
      </c>
      <c r="R1213" t="str">
        <f t="shared" si="237"/>
        <v>611_3522</v>
      </c>
      <c r="S1213" t="str">
        <f t="shared" si="238"/>
        <v/>
      </c>
      <c r="T1213" t="str">
        <f t="shared" si="239"/>
        <v/>
      </c>
      <c r="U1213" cm="1">
        <f t="array" ref="U1213">MIN(IFERROR(FIND(_xlfn.SEQUENCE(10,,CHAR(48)),F1213),""))</f>
        <v>8</v>
      </c>
      <c r="V1213">
        <f t="shared" si="240"/>
        <v>17</v>
      </c>
      <c r="W1213" t="str">
        <f t="shared" si="241"/>
        <v>611_3522/A</v>
      </c>
      <c r="X1213" t="str">
        <f t="shared" si="242"/>
        <v>611_3522</v>
      </c>
      <c r="Y1213" t="str">
        <f t="shared" si="243"/>
        <v>A créer</v>
      </c>
      <c r="Z1213">
        <f t="shared" si="244"/>
        <v>0</v>
      </c>
      <c r="AA1213" t="str">
        <f t="shared" si="245"/>
        <v>611_3522 / 31266500</v>
      </c>
      <c r="AB1213">
        <f t="shared" si="246"/>
        <v>31266500</v>
      </c>
      <c r="AC1213" s="10" t="str">
        <f>Sheet1[[#This Row],[Emplacement]]</f>
        <v>A créer</v>
      </c>
      <c r="AD1213" s="10" t="str">
        <f>Sheet1[[#This Row],[Outillage]]</f>
        <v>611_3522</v>
      </c>
    </row>
    <row r="1214" spans="1:30" x14ac:dyDescent="0.25">
      <c r="A1214">
        <v>31266501</v>
      </c>
      <c r="B1214" t="s">
        <v>2364</v>
      </c>
      <c r="C1214" t="s">
        <v>28</v>
      </c>
      <c r="D1214" t="s">
        <v>29</v>
      </c>
      <c r="E1214" t="s">
        <v>32</v>
      </c>
      <c r="F1214" t="s">
        <v>2365</v>
      </c>
      <c r="G1214" t="s">
        <v>32</v>
      </c>
      <c r="H1214" t="s">
        <v>33</v>
      </c>
      <c r="I1214">
        <v>0</v>
      </c>
      <c r="J1214" t="s">
        <v>34</v>
      </c>
      <c r="K1214" t="s">
        <v>35</v>
      </c>
      <c r="L1214">
        <v>230</v>
      </c>
      <c r="M1214" t="s">
        <v>32</v>
      </c>
      <c r="N1214">
        <v>1</v>
      </c>
      <c r="O1214">
        <f t="shared" si="234"/>
        <v>10</v>
      </c>
      <c r="P1214">
        <f t="shared" si="235"/>
        <v>16</v>
      </c>
      <c r="Q1214">
        <f t="shared" si="236"/>
        <v>24</v>
      </c>
      <c r="R1214" t="str">
        <f t="shared" si="237"/>
        <v>611_3525</v>
      </c>
      <c r="S1214" t="str">
        <f t="shared" si="238"/>
        <v/>
      </c>
      <c r="T1214" t="str">
        <f t="shared" si="239"/>
        <v/>
      </c>
      <c r="U1214" cm="1">
        <f t="array" ref="U1214">MIN(IFERROR(FIND(_xlfn.SEQUENCE(10,,CHAR(48)),F1214),""))</f>
        <v>8</v>
      </c>
      <c r="V1214">
        <f t="shared" si="240"/>
        <v>17</v>
      </c>
      <c r="W1214" t="str">
        <f t="shared" si="241"/>
        <v>611_3525/A</v>
      </c>
      <c r="X1214" t="str">
        <f t="shared" si="242"/>
        <v>611_3525</v>
      </c>
      <c r="Y1214" t="str">
        <f t="shared" si="243"/>
        <v>A créer</v>
      </c>
      <c r="Z1214">
        <f t="shared" si="244"/>
        <v>0</v>
      </c>
      <c r="AA1214" t="str">
        <f t="shared" si="245"/>
        <v>611_3525 / 31266501</v>
      </c>
      <c r="AB1214">
        <f t="shared" si="246"/>
        <v>31266501</v>
      </c>
      <c r="AC1214" s="10" t="str">
        <f>Sheet1[[#This Row],[Emplacement]]</f>
        <v>A créer</v>
      </c>
      <c r="AD1214" s="10" t="str">
        <f>Sheet1[[#This Row],[Outillage]]</f>
        <v>611_3525</v>
      </c>
    </row>
    <row r="1215" spans="1:30" x14ac:dyDescent="0.25">
      <c r="A1215">
        <v>31266502</v>
      </c>
      <c r="B1215" t="s">
        <v>2366</v>
      </c>
      <c r="C1215" t="s">
        <v>28</v>
      </c>
      <c r="D1215" t="s">
        <v>29</v>
      </c>
      <c r="E1215" t="s">
        <v>32</v>
      </c>
      <c r="F1215" t="s">
        <v>2367</v>
      </c>
      <c r="G1215" t="s">
        <v>32</v>
      </c>
      <c r="H1215" t="s">
        <v>33</v>
      </c>
      <c r="I1215">
        <v>0</v>
      </c>
      <c r="J1215" t="s">
        <v>34</v>
      </c>
      <c r="K1215" t="s">
        <v>35</v>
      </c>
      <c r="L1215">
        <v>195</v>
      </c>
      <c r="M1215" t="s">
        <v>32</v>
      </c>
      <c r="N1215">
        <v>1</v>
      </c>
      <c r="O1215">
        <f t="shared" si="234"/>
        <v>13</v>
      </c>
      <c r="P1215">
        <f t="shared" si="235"/>
        <v>19</v>
      </c>
      <c r="Q1215">
        <f t="shared" si="236"/>
        <v>27</v>
      </c>
      <c r="R1215" t="str">
        <f t="shared" si="237"/>
        <v>611_3523</v>
      </c>
      <c r="S1215" t="str">
        <f t="shared" si="238"/>
        <v/>
      </c>
      <c r="T1215" t="str">
        <f t="shared" si="239"/>
        <v/>
      </c>
      <c r="U1215" cm="1">
        <f t="array" ref="U1215">MIN(IFERROR(FIND(_xlfn.SEQUENCE(10,,CHAR(48)),F1215),""))</f>
        <v>8</v>
      </c>
      <c r="V1215">
        <f t="shared" si="240"/>
        <v>17</v>
      </c>
      <c r="W1215" t="str">
        <f t="shared" si="241"/>
        <v>611_3523/A</v>
      </c>
      <c r="X1215" t="str">
        <f t="shared" si="242"/>
        <v>611_3523</v>
      </c>
      <c r="Y1215" t="str">
        <f t="shared" si="243"/>
        <v>A créer</v>
      </c>
      <c r="Z1215">
        <f t="shared" si="244"/>
        <v>0</v>
      </c>
      <c r="AA1215" t="str">
        <f t="shared" si="245"/>
        <v>611_3523 / 31266502</v>
      </c>
      <c r="AB1215">
        <f t="shared" si="246"/>
        <v>31266502</v>
      </c>
      <c r="AC1215" s="10" t="str">
        <f>Sheet1[[#This Row],[Emplacement]]</f>
        <v>A créer</v>
      </c>
      <c r="AD1215" s="10" t="str">
        <f>Sheet1[[#This Row],[Outillage]]</f>
        <v>611_3523</v>
      </c>
    </row>
    <row r="1216" spans="1:30" x14ac:dyDescent="0.25">
      <c r="A1216">
        <v>31266503</v>
      </c>
      <c r="B1216" t="s">
        <v>2368</v>
      </c>
      <c r="C1216" t="s">
        <v>28</v>
      </c>
      <c r="D1216" t="s">
        <v>29</v>
      </c>
      <c r="E1216" t="s">
        <v>32</v>
      </c>
      <c r="F1216" t="s">
        <v>2369</v>
      </c>
      <c r="G1216" t="s">
        <v>32</v>
      </c>
      <c r="H1216" t="s">
        <v>33</v>
      </c>
      <c r="I1216">
        <v>0</v>
      </c>
      <c r="J1216" t="s">
        <v>34</v>
      </c>
      <c r="K1216" t="s">
        <v>35</v>
      </c>
      <c r="L1216">
        <v>155</v>
      </c>
      <c r="M1216" t="s">
        <v>32</v>
      </c>
      <c r="N1216">
        <v>1</v>
      </c>
      <c r="O1216">
        <f t="shared" si="234"/>
        <v>13</v>
      </c>
      <c r="P1216">
        <f t="shared" si="235"/>
        <v>19</v>
      </c>
      <c r="Q1216">
        <f t="shared" si="236"/>
        <v>27</v>
      </c>
      <c r="R1216" t="str">
        <f t="shared" si="237"/>
        <v>611_3532</v>
      </c>
      <c r="S1216" t="str">
        <f t="shared" si="238"/>
        <v/>
      </c>
      <c r="T1216" t="str">
        <f t="shared" si="239"/>
        <v/>
      </c>
      <c r="U1216" cm="1">
        <f t="array" ref="U1216">MIN(IFERROR(FIND(_xlfn.SEQUENCE(10,,CHAR(48)),F1216),""))</f>
        <v>8</v>
      </c>
      <c r="V1216">
        <f t="shared" si="240"/>
        <v>17</v>
      </c>
      <c r="W1216" t="str">
        <f t="shared" si="241"/>
        <v>611_3532/A</v>
      </c>
      <c r="X1216" t="str">
        <f t="shared" si="242"/>
        <v>611_3532</v>
      </c>
      <c r="Y1216" t="str">
        <f t="shared" si="243"/>
        <v>A créer</v>
      </c>
      <c r="Z1216">
        <f t="shared" si="244"/>
        <v>0</v>
      </c>
      <c r="AA1216" t="str">
        <f t="shared" si="245"/>
        <v>611_3532 / 31266503</v>
      </c>
      <c r="AB1216">
        <f t="shared" si="246"/>
        <v>31266503</v>
      </c>
      <c r="AC1216" s="10" t="str">
        <f>Sheet1[[#This Row],[Emplacement]]</f>
        <v>A créer</v>
      </c>
      <c r="AD1216" s="10" t="str">
        <f>Sheet1[[#This Row],[Outillage]]</f>
        <v>611_3532</v>
      </c>
    </row>
    <row r="1217" spans="1:30" x14ac:dyDescent="0.25">
      <c r="A1217">
        <v>31266504</v>
      </c>
      <c r="B1217" t="s">
        <v>2370</v>
      </c>
      <c r="C1217" t="s">
        <v>28</v>
      </c>
      <c r="D1217" t="s">
        <v>29</v>
      </c>
      <c r="E1217" t="s">
        <v>32</v>
      </c>
      <c r="F1217" t="s">
        <v>2371</v>
      </c>
      <c r="G1217" t="s">
        <v>32</v>
      </c>
      <c r="H1217" t="s">
        <v>33</v>
      </c>
      <c r="I1217">
        <v>0</v>
      </c>
      <c r="J1217" t="s">
        <v>34</v>
      </c>
      <c r="K1217" t="s">
        <v>35</v>
      </c>
      <c r="L1217">
        <v>120</v>
      </c>
      <c r="M1217" t="s">
        <v>32</v>
      </c>
      <c r="N1217">
        <v>1</v>
      </c>
      <c r="O1217">
        <f t="shared" si="234"/>
        <v>13</v>
      </c>
      <c r="P1217">
        <f t="shared" si="235"/>
        <v>19</v>
      </c>
      <c r="Q1217">
        <f t="shared" si="236"/>
        <v>27</v>
      </c>
      <c r="R1217" t="str">
        <f t="shared" si="237"/>
        <v>611_3530</v>
      </c>
      <c r="S1217" t="str">
        <f t="shared" si="238"/>
        <v/>
      </c>
      <c r="T1217" t="str">
        <f t="shared" si="239"/>
        <v/>
      </c>
      <c r="U1217" cm="1">
        <f t="array" ref="U1217">MIN(IFERROR(FIND(_xlfn.SEQUENCE(10,,CHAR(48)),F1217),""))</f>
        <v>8</v>
      </c>
      <c r="V1217">
        <f t="shared" si="240"/>
        <v>17</v>
      </c>
      <c r="W1217" t="str">
        <f t="shared" si="241"/>
        <v>611_3530/A</v>
      </c>
      <c r="X1217" t="str">
        <f t="shared" si="242"/>
        <v>611_3530</v>
      </c>
      <c r="Y1217" t="str">
        <f t="shared" si="243"/>
        <v>A créer</v>
      </c>
      <c r="Z1217">
        <f t="shared" si="244"/>
        <v>0</v>
      </c>
      <c r="AA1217" t="str">
        <f t="shared" si="245"/>
        <v>611_3530 / 31266504</v>
      </c>
      <c r="AB1217">
        <f t="shared" si="246"/>
        <v>31266504</v>
      </c>
      <c r="AC1217" s="10" t="str">
        <f>Sheet1[[#This Row],[Emplacement]]</f>
        <v>A créer</v>
      </c>
      <c r="AD1217" s="10" t="str">
        <f>Sheet1[[#This Row],[Outillage]]</f>
        <v>611_3530</v>
      </c>
    </row>
    <row r="1218" spans="1:30" x14ac:dyDescent="0.25">
      <c r="A1218">
        <v>31266505</v>
      </c>
      <c r="B1218" t="s">
        <v>2372</v>
      </c>
      <c r="C1218" t="s">
        <v>28</v>
      </c>
      <c r="D1218" t="s">
        <v>29</v>
      </c>
      <c r="E1218" t="s">
        <v>32</v>
      </c>
      <c r="F1218" t="s">
        <v>2373</v>
      </c>
      <c r="G1218" t="s">
        <v>32</v>
      </c>
      <c r="H1218" t="s">
        <v>33</v>
      </c>
      <c r="I1218">
        <v>0</v>
      </c>
      <c r="J1218" t="s">
        <v>34</v>
      </c>
      <c r="K1218" t="s">
        <v>35</v>
      </c>
      <c r="L1218">
        <v>190</v>
      </c>
      <c r="M1218" t="s">
        <v>32</v>
      </c>
      <c r="N1218">
        <v>1</v>
      </c>
      <c r="O1218">
        <f t="shared" ref="O1218:O1281" si="247">IF(F1218="","",IFERROR(FIND("DRW ACY",B1218),""))</f>
        <v>9</v>
      </c>
      <c r="P1218">
        <f t="shared" ref="P1218:P1281" si="248">IF(O1218="","",O1218+6)</f>
        <v>15</v>
      </c>
      <c r="Q1218">
        <f t="shared" ref="Q1218:Q1281" si="249">LEN(B1218)</f>
        <v>23</v>
      </c>
      <c r="R1218" t="str">
        <f t="shared" ref="R1218:R1281" si="250">IF(P1218="","",RIGHT(B1218,Q1218-P1218))</f>
        <v>611_3531</v>
      </c>
      <c r="S1218" t="str">
        <f t="shared" ref="S1218:S1281" si="251">IFERROR(FIND("DRWACY",F1218),"")</f>
        <v/>
      </c>
      <c r="T1218" t="str">
        <f t="shared" ref="T1218:T1281" si="252">IF(S1218="","",S1218+6)</f>
        <v/>
      </c>
      <c r="U1218" cm="1">
        <f t="array" ref="U1218">MIN(IFERROR(FIND(_xlfn.SEQUENCE(10,,CHAR(48)),F1218),""))</f>
        <v>8</v>
      </c>
      <c r="V1218">
        <f t="shared" ref="V1218:V1281" si="253">LEN(F1218)</f>
        <v>17</v>
      </c>
      <c r="W1218" t="str">
        <f t="shared" ref="W1218:W1281" si="254">RIGHT(F1218,(V1218+1)-U1218)</f>
        <v>611_3531/A</v>
      </c>
      <c r="X1218" t="str">
        <f t="shared" ref="X1218:X1281" si="255">LEFT(W1218,8)</f>
        <v>611_3531</v>
      </c>
      <c r="Y1218" t="str">
        <f t="shared" ref="Y1218:Y1281" si="256">IF(E1218&lt;&gt;"",E1218,"A créer")</f>
        <v>A créer</v>
      </c>
      <c r="Z1218">
        <f t="shared" ref="Z1218:Z1281" si="257">I1218</f>
        <v>0</v>
      </c>
      <c r="AA1218" t="str">
        <f t="shared" ref="AA1218:AA1281" si="258">X1218&amp;" / "&amp;A1218</f>
        <v>611_3531 / 31266505</v>
      </c>
      <c r="AB1218">
        <f t="shared" ref="AB1218:AB1281" si="259">A1218</f>
        <v>31266505</v>
      </c>
      <c r="AC1218" s="10" t="str">
        <f>Sheet1[[#This Row],[Emplacement]]</f>
        <v>A créer</v>
      </c>
      <c r="AD1218" s="10" t="str">
        <f>Sheet1[[#This Row],[Outillage]]</f>
        <v>611_3531</v>
      </c>
    </row>
    <row r="1219" spans="1:30" x14ac:dyDescent="0.25">
      <c r="A1219">
        <v>31266509</v>
      </c>
      <c r="B1219" t="s">
        <v>2374</v>
      </c>
      <c r="C1219" t="s">
        <v>28</v>
      </c>
      <c r="D1219" t="s">
        <v>29</v>
      </c>
      <c r="E1219" t="s">
        <v>32</v>
      </c>
      <c r="F1219" t="s">
        <v>2375</v>
      </c>
      <c r="G1219" t="s">
        <v>32</v>
      </c>
      <c r="H1219" t="s">
        <v>33</v>
      </c>
      <c r="I1219">
        <v>0</v>
      </c>
      <c r="J1219" t="s">
        <v>34</v>
      </c>
      <c r="K1219" t="s">
        <v>35</v>
      </c>
      <c r="L1219">
        <v>135</v>
      </c>
      <c r="M1219" t="s">
        <v>32</v>
      </c>
      <c r="N1219">
        <v>1</v>
      </c>
      <c r="O1219">
        <f t="shared" si="247"/>
        <v>14</v>
      </c>
      <c r="P1219">
        <f t="shared" si="248"/>
        <v>20</v>
      </c>
      <c r="Q1219">
        <f t="shared" si="249"/>
        <v>28</v>
      </c>
      <c r="R1219" t="str">
        <f t="shared" si="250"/>
        <v>611_3529</v>
      </c>
      <c r="S1219" t="str">
        <f t="shared" si="251"/>
        <v/>
      </c>
      <c r="T1219" t="str">
        <f t="shared" si="252"/>
        <v/>
      </c>
      <c r="U1219" cm="1">
        <f t="array" ref="U1219">MIN(IFERROR(FIND(_xlfn.SEQUENCE(10,,CHAR(48)),F1219),""))</f>
        <v>8</v>
      </c>
      <c r="V1219">
        <f t="shared" si="253"/>
        <v>17</v>
      </c>
      <c r="W1219" t="str">
        <f t="shared" si="254"/>
        <v>611_3529/A</v>
      </c>
      <c r="X1219" t="str">
        <f t="shared" si="255"/>
        <v>611_3529</v>
      </c>
      <c r="Y1219" t="str">
        <f t="shared" si="256"/>
        <v>A créer</v>
      </c>
      <c r="Z1219">
        <f t="shared" si="257"/>
        <v>0</v>
      </c>
      <c r="AA1219" t="str">
        <f t="shared" si="258"/>
        <v>611_3529 / 31266509</v>
      </c>
      <c r="AB1219">
        <f t="shared" si="259"/>
        <v>31266509</v>
      </c>
      <c r="AC1219" s="10" t="str">
        <f>Sheet1[[#This Row],[Emplacement]]</f>
        <v>A créer</v>
      </c>
      <c r="AD1219" s="10" t="str">
        <f>Sheet1[[#This Row],[Outillage]]</f>
        <v>611_3529</v>
      </c>
    </row>
    <row r="1220" spans="1:30" x14ac:dyDescent="0.25">
      <c r="A1220">
        <v>31266513</v>
      </c>
      <c r="B1220" t="s">
        <v>2376</v>
      </c>
      <c r="C1220" t="s">
        <v>28</v>
      </c>
      <c r="D1220" t="s">
        <v>29</v>
      </c>
      <c r="E1220" t="s">
        <v>32</v>
      </c>
      <c r="F1220" t="s">
        <v>2377</v>
      </c>
      <c r="G1220" t="s">
        <v>32</v>
      </c>
      <c r="H1220" t="s">
        <v>33</v>
      </c>
      <c r="I1220">
        <v>0</v>
      </c>
      <c r="J1220" t="s">
        <v>34</v>
      </c>
      <c r="K1220" t="s">
        <v>35</v>
      </c>
      <c r="L1220">
        <v>210</v>
      </c>
      <c r="M1220" t="s">
        <v>32</v>
      </c>
      <c r="N1220">
        <v>1</v>
      </c>
      <c r="O1220">
        <f t="shared" si="247"/>
        <v>10</v>
      </c>
      <c r="P1220">
        <f t="shared" si="248"/>
        <v>16</v>
      </c>
      <c r="Q1220">
        <f t="shared" si="249"/>
        <v>24</v>
      </c>
      <c r="R1220" t="str">
        <f t="shared" si="250"/>
        <v>611_3534</v>
      </c>
      <c r="S1220" t="str">
        <f t="shared" si="251"/>
        <v/>
      </c>
      <c r="T1220" t="str">
        <f t="shared" si="252"/>
        <v/>
      </c>
      <c r="U1220" cm="1">
        <f t="array" ref="U1220">MIN(IFERROR(FIND(_xlfn.SEQUENCE(10,,CHAR(48)),F1220),""))</f>
        <v>8</v>
      </c>
      <c r="V1220">
        <f t="shared" si="253"/>
        <v>17</v>
      </c>
      <c r="W1220" t="str">
        <f t="shared" si="254"/>
        <v>611_3534/A</v>
      </c>
      <c r="X1220" t="str">
        <f t="shared" si="255"/>
        <v>611_3534</v>
      </c>
      <c r="Y1220" t="str">
        <f t="shared" si="256"/>
        <v>A créer</v>
      </c>
      <c r="Z1220">
        <f t="shared" si="257"/>
        <v>0</v>
      </c>
      <c r="AA1220" t="str">
        <f t="shared" si="258"/>
        <v>611_3534 / 31266513</v>
      </c>
      <c r="AB1220">
        <f t="shared" si="259"/>
        <v>31266513</v>
      </c>
      <c r="AC1220" s="10" t="str">
        <f>Sheet1[[#This Row],[Emplacement]]</f>
        <v>A créer</v>
      </c>
      <c r="AD1220" s="10" t="str">
        <f>Sheet1[[#This Row],[Outillage]]</f>
        <v>611_3534</v>
      </c>
    </row>
    <row r="1221" spans="1:30" x14ac:dyDescent="0.25">
      <c r="A1221">
        <v>31266517</v>
      </c>
      <c r="B1221" t="s">
        <v>2378</v>
      </c>
      <c r="C1221" t="s">
        <v>28</v>
      </c>
      <c r="D1221" t="s">
        <v>29</v>
      </c>
      <c r="E1221" t="s">
        <v>32</v>
      </c>
      <c r="F1221" t="s">
        <v>2379</v>
      </c>
      <c r="G1221" t="s">
        <v>32</v>
      </c>
      <c r="H1221" t="s">
        <v>33</v>
      </c>
      <c r="I1221">
        <v>0</v>
      </c>
      <c r="J1221" t="s">
        <v>34</v>
      </c>
      <c r="K1221" t="s">
        <v>35</v>
      </c>
      <c r="L1221">
        <v>135</v>
      </c>
      <c r="M1221" t="s">
        <v>32</v>
      </c>
      <c r="N1221">
        <v>1</v>
      </c>
      <c r="O1221">
        <f t="shared" si="247"/>
        <v>14</v>
      </c>
      <c r="P1221">
        <f t="shared" si="248"/>
        <v>20</v>
      </c>
      <c r="Q1221">
        <f t="shared" si="249"/>
        <v>28</v>
      </c>
      <c r="R1221" t="str">
        <f t="shared" si="250"/>
        <v>611_3536</v>
      </c>
      <c r="S1221" t="str">
        <f t="shared" si="251"/>
        <v/>
      </c>
      <c r="T1221" t="str">
        <f t="shared" si="252"/>
        <v/>
      </c>
      <c r="U1221" cm="1">
        <f t="array" ref="U1221">MIN(IFERROR(FIND(_xlfn.SEQUENCE(10,,CHAR(48)),F1221),""))</f>
        <v>8</v>
      </c>
      <c r="V1221">
        <f t="shared" si="253"/>
        <v>17</v>
      </c>
      <c r="W1221" t="str">
        <f t="shared" si="254"/>
        <v>611_3536/A</v>
      </c>
      <c r="X1221" t="str">
        <f t="shared" si="255"/>
        <v>611_3536</v>
      </c>
      <c r="Y1221" t="str">
        <f t="shared" si="256"/>
        <v>A créer</v>
      </c>
      <c r="Z1221">
        <f t="shared" si="257"/>
        <v>0</v>
      </c>
      <c r="AA1221" t="str">
        <f t="shared" si="258"/>
        <v>611_3536 / 31266517</v>
      </c>
      <c r="AB1221">
        <f t="shared" si="259"/>
        <v>31266517</v>
      </c>
      <c r="AC1221" s="10" t="str">
        <f>Sheet1[[#This Row],[Emplacement]]</f>
        <v>A créer</v>
      </c>
      <c r="AD1221" s="10" t="str">
        <f>Sheet1[[#This Row],[Outillage]]</f>
        <v>611_3536</v>
      </c>
    </row>
    <row r="1222" spans="1:30" x14ac:dyDescent="0.25">
      <c r="A1222">
        <v>31266520</v>
      </c>
      <c r="B1222" t="s">
        <v>2380</v>
      </c>
      <c r="C1222" t="s">
        <v>28</v>
      </c>
      <c r="D1222" t="s">
        <v>29</v>
      </c>
      <c r="E1222" t="s">
        <v>32</v>
      </c>
      <c r="F1222" t="s">
        <v>2381</v>
      </c>
      <c r="G1222" t="s">
        <v>32</v>
      </c>
      <c r="H1222" t="s">
        <v>33</v>
      </c>
      <c r="I1222">
        <v>0</v>
      </c>
      <c r="J1222" t="s">
        <v>34</v>
      </c>
      <c r="K1222" t="s">
        <v>35</v>
      </c>
      <c r="L1222">
        <v>275</v>
      </c>
      <c r="M1222" t="s">
        <v>32</v>
      </c>
      <c r="N1222">
        <v>1</v>
      </c>
      <c r="O1222">
        <f t="shared" si="247"/>
        <v>12</v>
      </c>
      <c r="P1222">
        <f t="shared" si="248"/>
        <v>18</v>
      </c>
      <c r="Q1222">
        <f t="shared" si="249"/>
        <v>26</v>
      </c>
      <c r="R1222" t="str">
        <f t="shared" si="250"/>
        <v>611_3542</v>
      </c>
      <c r="S1222" t="str">
        <f t="shared" si="251"/>
        <v/>
      </c>
      <c r="T1222" t="str">
        <f t="shared" si="252"/>
        <v/>
      </c>
      <c r="U1222" cm="1">
        <f t="array" ref="U1222">MIN(IFERROR(FIND(_xlfn.SEQUENCE(10,,CHAR(48)),F1222),""))</f>
        <v>8</v>
      </c>
      <c r="V1222">
        <f t="shared" si="253"/>
        <v>17</v>
      </c>
      <c r="W1222" t="str">
        <f t="shared" si="254"/>
        <v>611_3542/A</v>
      </c>
      <c r="X1222" t="str">
        <f t="shared" si="255"/>
        <v>611_3542</v>
      </c>
      <c r="Y1222" t="str">
        <f t="shared" si="256"/>
        <v>A créer</v>
      </c>
      <c r="Z1222">
        <f t="shared" si="257"/>
        <v>0</v>
      </c>
      <c r="AA1222" t="str">
        <f t="shared" si="258"/>
        <v>611_3542 / 31266520</v>
      </c>
      <c r="AB1222">
        <f t="shared" si="259"/>
        <v>31266520</v>
      </c>
      <c r="AC1222" s="10" t="str">
        <f>Sheet1[[#This Row],[Emplacement]]</f>
        <v>A créer</v>
      </c>
      <c r="AD1222" s="10" t="str">
        <f>Sheet1[[#This Row],[Outillage]]</f>
        <v>611_3542</v>
      </c>
    </row>
    <row r="1223" spans="1:30" x14ac:dyDescent="0.25">
      <c r="A1223">
        <v>31266523</v>
      </c>
      <c r="B1223" t="s">
        <v>2382</v>
      </c>
      <c r="C1223" t="s">
        <v>28</v>
      </c>
      <c r="D1223" t="s">
        <v>29</v>
      </c>
      <c r="E1223" t="s">
        <v>32</v>
      </c>
      <c r="F1223" t="s">
        <v>2383</v>
      </c>
      <c r="G1223" t="s">
        <v>32</v>
      </c>
      <c r="H1223" t="s">
        <v>33</v>
      </c>
      <c r="I1223">
        <v>0</v>
      </c>
      <c r="J1223" t="s">
        <v>34</v>
      </c>
      <c r="K1223" t="s">
        <v>35</v>
      </c>
      <c r="L1223">
        <v>95</v>
      </c>
      <c r="M1223" t="s">
        <v>32</v>
      </c>
      <c r="N1223">
        <v>1</v>
      </c>
      <c r="O1223">
        <f t="shared" si="247"/>
        <v>13</v>
      </c>
      <c r="P1223">
        <f t="shared" si="248"/>
        <v>19</v>
      </c>
      <c r="Q1223">
        <f t="shared" si="249"/>
        <v>27</v>
      </c>
      <c r="R1223" t="str">
        <f t="shared" si="250"/>
        <v>611_3541</v>
      </c>
      <c r="S1223" t="str">
        <f t="shared" si="251"/>
        <v/>
      </c>
      <c r="T1223" t="str">
        <f t="shared" si="252"/>
        <v/>
      </c>
      <c r="U1223" cm="1">
        <f t="array" ref="U1223">MIN(IFERROR(FIND(_xlfn.SEQUENCE(10,,CHAR(48)),F1223),""))</f>
        <v>8</v>
      </c>
      <c r="V1223">
        <f t="shared" si="253"/>
        <v>17</v>
      </c>
      <c r="W1223" t="str">
        <f t="shared" si="254"/>
        <v>611_3541/A</v>
      </c>
      <c r="X1223" t="str">
        <f t="shared" si="255"/>
        <v>611_3541</v>
      </c>
      <c r="Y1223" t="str">
        <f t="shared" si="256"/>
        <v>A créer</v>
      </c>
      <c r="Z1223">
        <f t="shared" si="257"/>
        <v>0</v>
      </c>
      <c r="AA1223" t="str">
        <f t="shared" si="258"/>
        <v>611_3541 / 31266523</v>
      </c>
      <c r="AB1223">
        <f t="shared" si="259"/>
        <v>31266523</v>
      </c>
      <c r="AC1223" s="10" t="str">
        <f>Sheet1[[#This Row],[Emplacement]]</f>
        <v>A créer</v>
      </c>
      <c r="AD1223" s="10" t="str">
        <f>Sheet1[[#This Row],[Outillage]]</f>
        <v>611_3541</v>
      </c>
    </row>
    <row r="1224" spans="1:30" x14ac:dyDescent="0.25">
      <c r="A1224">
        <v>31266527</v>
      </c>
      <c r="B1224" t="s">
        <v>2384</v>
      </c>
      <c r="C1224" t="s">
        <v>28</v>
      </c>
      <c r="D1224" t="s">
        <v>29</v>
      </c>
      <c r="E1224" t="s">
        <v>32</v>
      </c>
      <c r="F1224" t="s">
        <v>2385</v>
      </c>
      <c r="G1224" t="s">
        <v>32</v>
      </c>
      <c r="H1224" t="s">
        <v>33</v>
      </c>
      <c r="I1224">
        <v>0</v>
      </c>
      <c r="J1224" t="s">
        <v>34</v>
      </c>
      <c r="K1224" t="s">
        <v>35</v>
      </c>
      <c r="L1224">
        <v>125</v>
      </c>
      <c r="M1224" t="s">
        <v>32</v>
      </c>
      <c r="N1224">
        <v>1</v>
      </c>
      <c r="O1224">
        <f t="shared" si="247"/>
        <v>14</v>
      </c>
      <c r="P1224">
        <f t="shared" si="248"/>
        <v>20</v>
      </c>
      <c r="Q1224">
        <f t="shared" si="249"/>
        <v>28</v>
      </c>
      <c r="R1224" t="str">
        <f t="shared" si="250"/>
        <v>611_3546</v>
      </c>
      <c r="S1224" t="str">
        <f t="shared" si="251"/>
        <v/>
      </c>
      <c r="T1224" t="str">
        <f t="shared" si="252"/>
        <v/>
      </c>
      <c r="U1224" cm="1">
        <f t="array" ref="U1224">MIN(IFERROR(FIND(_xlfn.SEQUENCE(10,,CHAR(48)),F1224),""))</f>
        <v>8</v>
      </c>
      <c r="V1224">
        <f t="shared" si="253"/>
        <v>17</v>
      </c>
      <c r="W1224" t="str">
        <f t="shared" si="254"/>
        <v>611_3546/A</v>
      </c>
      <c r="X1224" t="str">
        <f t="shared" si="255"/>
        <v>611_3546</v>
      </c>
      <c r="Y1224" t="str">
        <f t="shared" si="256"/>
        <v>A créer</v>
      </c>
      <c r="Z1224">
        <f t="shared" si="257"/>
        <v>0</v>
      </c>
      <c r="AA1224" t="str">
        <f t="shared" si="258"/>
        <v>611_3546 / 31266527</v>
      </c>
      <c r="AB1224">
        <f t="shared" si="259"/>
        <v>31266527</v>
      </c>
      <c r="AC1224" s="10" t="str">
        <f>Sheet1[[#This Row],[Emplacement]]</f>
        <v>A créer</v>
      </c>
      <c r="AD1224" s="10" t="str">
        <f>Sheet1[[#This Row],[Outillage]]</f>
        <v>611_3546</v>
      </c>
    </row>
    <row r="1225" spans="1:30" x14ac:dyDescent="0.25">
      <c r="A1225">
        <v>31266529</v>
      </c>
      <c r="B1225" t="s">
        <v>2386</v>
      </c>
      <c r="C1225" t="s">
        <v>28</v>
      </c>
      <c r="D1225" t="s">
        <v>29</v>
      </c>
      <c r="E1225" t="s">
        <v>32</v>
      </c>
      <c r="F1225" t="s">
        <v>2387</v>
      </c>
      <c r="G1225" t="s">
        <v>32</v>
      </c>
      <c r="H1225" t="s">
        <v>33</v>
      </c>
      <c r="I1225">
        <v>0</v>
      </c>
      <c r="J1225" t="s">
        <v>34</v>
      </c>
      <c r="K1225" t="s">
        <v>35</v>
      </c>
      <c r="L1225">
        <v>110</v>
      </c>
      <c r="M1225" t="s">
        <v>32</v>
      </c>
      <c r="N1225">
        <v>1</v>
      </c>
      <c r="O1225">
        <f t="shared" si="247"/>
        <v>13</v>
      </c>
      <c r="P1225">
        <f t="shared" si="248"/>
        <v>19</v>
      </c>
      <c r="Q1225">
        <f t="shared" si="249"/>
        <v>27</v>
      </c>
      <c r="R1225" t="str">
        <f t="shared" si="250"/>
        <v>611_3547</v>
      </c>
      <c r="S1225" t="str">
        <f t="shared" si="251"/>
        <v/>
      </c>
      <c r="T1225" t="str">
        <f t="shared" si="252"/>
        <v/>
      </c>
      <c r="U1225" cm="1">
        <f t="array" ref="U1225">MIN(IFERROR(FIND(_xlfn.SEQUENCE(10,,CHAR(48)),F1225),""))</f>
        <v>8</v>
      </c>
      <c r="V1225">
        <f t="shared" si="253"/>
        <v>17</v>
      </c>
      <c r="W1225" t="str">
        <f t="shared" si="254"/>
        <v>611_3547/A</v>
      </c>
      <c r="X1225" t="str">
        <f t="shared" si="255"/>
        <v>611_3547</v>
      </c>
      <c r="Y1225" t="str">
        <f t="shared" si="256"/>
        <v>A créer</v>
      </c>
      <c r="Z1225">
        <f t="shared" si="257"/>
        <v>0</v>
      </c>
      <c r="AA1225" t="str">
        <f t="shared" si="258"/>
        <v>611_3547 / 31266529</v>
      </c>
      <c r="AB1225">
        <f t="shared" si="259"/>
        <v>31266529</v>
      </c>
      <c r="AC1225" s="10" t="str">
        <f>Sheet1[[#This Row],[Emplacement]]</f>
        <v>A créer</v>
      </c>
      <c r="AD1225" s="10" t="str">
        <f>Sheet1[[#This Row],[Outillage]]</f>
        <v>611_3547</v>
      </c>
    </row>
    <row r="1226" spans="1:30" x14ac:dyDescent="0.25">
      <c r="A1226">
        <v>31266530</v>
      </c>
      <c r="B1226" t="s">
        <v>2388</v>
      </c>
      <c r="C1226" t="s">
        <v>28</v>
      </c>
      <c r="D1226" t="s">
        <v>29</v>
      </c>
      <c r="E1226" t="s">
        <v>32</v>
      </c>
      <c r="F1226" t="s">
        <v>2389</v>
      </c>
      <c r="G1226" t="s">
        <v>32</v>
      </c>
      <c r="H1226" t="s">
        <v>33</v>
      </c>
      <c r="I1226">
        <v>0</v>
      </c>
      <c r="J1226" t="s">
        <v>34</v>
      </c>
      <c r="K1226" t="s">
        <v>35</v>
      </c>
      <c r="L1226">
        <v>200</v>
      </c>
      <c r="M1226" t="s">
        <v>32</v>
      </c>
      <c r="N1226">
        <v>1</v>
      </c>
      <c r="O1226">
        <f t="shared" si="247"/>
        <v>16</v>
      </c>
      <c r="P1226">
        <f t="shared" si="248"/>
        <v>22</v>
      </c>
      <c r="Q1226">
        <f t="shared" si="249"/>
        <v>30</v>
      </c>
      <c r="R1226" t="str">
        <f t="shared" si="250"/>
        <v>611_3543</v>
      </c>
      <c r="S1226" t="str">
        <f t="shared" si="251"/>
        <v/>
      </c>
      <c r="T1226" t="str">
        <f t="shared" si="252"/>
        <v/>
      </c>
      <c r="U1226" cm="1">
        <f t="array" ref="U1226">MIN(IFERROR(FIND(_xlfn.SEQUENCE(10,,CHAR(48)),F1226),""))</f>
        <v>8</v>
      </c>
      <c r="V1226">
        <f t="shared" si="253"/>
        <v>17</v>
      </c>
      <c r="W1226" t="str">
        <f t="shared" si="254"/>
        <v>611_3543/A</v>
      </c>
      <c r="X1226" t="str">
        <f t="shared" si="255"/>
        <v>611_3543</v>
      </c>
      <c r="Y1226" t="str">
        <f t="shared" si="256"/>
        <v>A créer</v>
      </c>
      <c r="Z1226">
        <f t="shared" si="257"/>
        <v>0</v>
      </c>
      <c r="AA1226" t="str">
        <f t="shared" si="258"/>
        <v>611_3543 / 31266530</v>
      </c>
      <c r="AB1226">
        <f t="shared" si="259"/>
        <v>31266530</v>
      </c>
      <c r="AC1226" s="10" t="str">
        <f>Sheet1[[#This Row],[Emplacement]]</f>
        <v>A créer</v>
      </c>
      <c r="AD1226" s="10" t="str">
        <f>Sheet1[[#This Row],[Outillage]]</f>
        <v>611_3543</v>
      </c>
    </row>
    <row r="1227" spans="1:30" x14ac:dyDescent="0.25">
      <c r="A1227">
        <v>31266534</v>
      </c>
      <c r="B1227" t="s">
        <v>2390</v>
      </c>
      <c r="C1227" t="s">
        <v>28</v>
      </c>
      <c r="D1227" t="s">
        <v>29</v>
      </c>
      <c r="E1227" t="s">
        <v>32</v>
      </c>
      <c r="F1227" t="s">
        <v>2391</v>
      </c>
      <c r="G1227" t="s">
        <v>32</v>
      </c>
      <c r="H1227" t="s">
        <v>33</v>
      </c>
      <c r="I1227">
        <v>0</v>
      </c>
      <c r="J1227" t="s">
        <v>34</v>
      </c>
      <c r="K1227" t="s">
        <v>35</v>
      </c>
      <c r="L1227">
        <v>215</v>
      </c>
      <c r="M1227" t="s">
        <v>32</v>
      </c>
      <c r="N1227">
        <v>1</v>
      </c>
      <c r="O1227">
        <f t="shared" si="247"/>
        <v>16</v>
      </c>
      <c r="P1227">
        <f t="shared" si="248"/>
        <v>22</v>
      </c>
      <c r="Q1227">
        <f t="shared" si="249"/>
        <v>30</v>
      </c>
      <c r="R1227" t="str">
        <f t="shared" si="250"/>
        <v>611_3549</v>
      </c>
      <c r="S1227" t="str">
        <f t="shared" si="251"/>
        <v/>
      </c>
      <c r="T1227" t="str">
        <f t="shared" si="252"/>
        <v/>
      </c>
      <c r="U1227" cm="1">
        <f t="array" ref="U1227">MIN(IFERROR(FIND(_xlfn.SEQUENCE(10,,CHAR(48)),F1227),""))</f>
        <v>8</v>
      </c>
      <c r="V1227">
        <f t="shared" si="253"/>
        <v>17</v>
      </c>
      <c r="W1227" t="str">
        <f t="shared" si="254"/>
        <v>611_3549/A</v>
      </c>
      <c r="X1227" t="str">
        <f t="shared" si="255"/>
        <v>611_3549</v>
      </c>
      <c r="Y1227" t="str">
        <f t="shared" si="256"/>
        <v>A créer</v>
      </c>
      <c r="Z1227">
        <f t="shared" si="257"/>
        <v>0</v>
      </c>
      <c r="AA1227" t="str">
        <f t="shared" si="258"/>
        <v>611_3549 / 31266534</v>
      </c>
      <c r="AB1227">
        <f t="shared" si="259"/>
        <v>31266534</v>
      </c>
      <c r="AC1227" s="10" t="str">
        <f>Sheet1[[#This Row],[Emplacement]]</f>
        <v>A créer</v>
      </c>
      <c r="AD1227" s="10" t="str">
        <f>Sheet1[[#This Row],[Outillage]]</f>
        <v>611_3549</v>
      </c>
    </row>
    <row r="1228" spans="1:30" x14ac:dyDescent="0.25">
      <c r="A1228">
        <v>31266535</v>
      </c>
      <c r="B1228" t="s">
        <v>2392</v>
      </c>
      <c r="C1228" t="s">
        <v>28</v>
      </c>
      <c r="D1228" t="s">
        <v>29</v>
      </c>
      <c r="E1228" t="s">
        <v>32</v>
      </c>
      <c r="F1228" t="s">
        <v>2393</v>
      </c>
      <c r="G1228" t="s">
        <v>32</v>
      </c>
      <c r="H1228" t="s">
        <v>33</v>
      </c>
      <c r="I1228">
        <v>0</v>
      </c>
      <c r="J1228" t="s">
        <v>34</v>
      </c>
      <c r="K1228" t="s">
        <v>35</v>
      </c>
      <c r="L1228">
        <v>230</v>
      </c>
      <c r="M1228" t="s">
        <v>32</v>
      </c>
      <c r="N1228">
        <v>1</v>
      </c>
      <c r="O1228">
        <f t="shared" si="247"/>
        <v>9</v>
      </c>
      <c r="P1228">
        <f t="shared" si="248"/>
        <v>15</v>
      </c>
      <c r="Q1228">
        <f t="shared" si="249"/>
        <v>23</v>
      </c>
      <c r="R1228" t="str">
        <f t="shared" si="250"/>
        <v>611_3554</v>
      </c>
      <c r="S1228" t="str">
        <f t="shared" si="251"/>
        <v/>
      </c>
      <c r="T1228" t="str">
        <f t="shared" si="252"/>
        <v/>
      </c>
      <c r="U1228" cm="1">
        <f t="array" ref="U1228">MIN(IFERROR(FIND(_xlfn.SEQUENCE(10,,CHAR(48)),F1228),""))</f>
        <v>8</v>
      </c>
      <c r="V1228">
        <f t="shared" si="253"/>
        <v>17</v>
      </c>
      <c r="W1228" t="str">
        <f t="shared" si="254"/>
        <v>611_3554/A</v>
      </c>
      <c r="X1228" t="str">
        <f t="shared" si="255"/>
        <v>611_3554</v>
      </c>
      <c r="Y1228" t="str">
        <f t="shared" si="256"/>
        <v>A créer</v>
      </c>
      <c r="Z1228">
        <f t="shared" si="257"/>
        <v>0</v>
      </c>
      <c r="AA1228" t="str">
        <f t="shared" si="258"/>
        <v>611_3554 / 31266535</v>
      </c>
      <c r="AB1228">
        <f t="shared" si="259"/>
        <v>31266535</v>
      </c>
      <c r="AC1228" s="10" t="str">
        <f>Sheet1[[#This Row],[Emplacement]]</f>
        <v>A créer</v>
      </c>
      <c r="AD1228" s="10" t="str">
        <f>Sheet1[[#This Row],[Outillage]]</f>
        <v>611_3554</v>
      </c>
    </row>
    <row r="1229" spans="1:30" x14ac:dyDescent="0.25">
      <c r="A1229">
        <v>31266538</v>
      </c>
      <c r="B1229" t="s">
        <v>2394</v>
      </c>
      <c r="C1229" t="s">
        <v>28</v>
      </c>
      <c r="D1229" t="s">
        <v>29</v>
      </c>
      <c r="E1229" t="s">
        <v>32</v>
      </c>
      <c r="F1229" t="s">
        <v>2395</v>
      </c>
      <c r="G1229" t="s">
        <v>32</v>
      </c>
      <c r="H1229" t="s">
        <v>33</v>
      </c>
      <c r="I1229">
        <v>0</v>
      </c>
      <c r="J1229" t="s">
        <v>34</v>
      </c>
      <c r="K1229" t="s">
        <v>35</v>
      </c>
      <c r="L1229">
        <v>130</v>
      </c>
      <c r="M1229" t="s">
        <v>32</v>
      </c>
      <c r="N1229">
        <v>1</v>
      </c>
      <c r="O1229">
        <f t="shared" si="247"/>
        <v>6</v>
      </c>
      <c r="P1229">
        <f t="shared" si="248"/>
        <v>12</v>
      </c>
      <c r="Q1229">
        <f t="shared" si="249"/>
        <v>20</v>
      </c>
      <c r="R1229" t="str">
        <f t="shared" si="250"/>
        <v>611_3123</v>
      </c>
      <c r="S1229" t="str">
        <f t="shared" si="251"/>
        <v/>
      </c>
      <c r="T1229" t="str">
        <f t="shared" si="252"/>
        <v/>
      </c>
      <c r="U1229" cm="1">
        <f t="array" ref="U1229">MIN(IFERROR(FIND(_xlfn.SEQUENCE(10,,CHAR(48)),F1229),""))</f>
        <v>8</v>
      </c>
      <c r="V1229">
        <f t="shared" si="253"/>
        <v>17</v>
      </c>
      <c r="W1229" t="str">
        <f t="shared" si="254"/>
        <v>611_3123/A</v>
      </c>
      <c r="X1229" t="str">
        <f t="shared" si="255"/>
        <v>611_3123</v>
      </c>
      <c r="Y1229" t="str">
        <f t="shared" si="256"/>
        <v>A créer</v>
      </c>
      <c r="Z1229">
        <f t="shared" si="257"/>
        <v>0</v>
      </c>
      <c r="AA1229" t="str">
        <f t="shared" si="258"/>
        <v>611_3123 / 31266538</v>
      </c>
      <c r="AB1229">
        <f t="shared" si="259"/>
        <v>31266538</v>
      </c>
      <c r="AC1229" s="10" t="str">
        <f>Sheet1[[#This Row],[Emplacement]]</f>
        <v>A créer</v>
      </c>
      <c r="AD1229" s="10" t="str">
        <f>Sheet1[[#This Row],[Outillage]]</f>
        <v>611_3123</v>
      </c>
    </row>
    <row r="1230" spans="1:30" x14ac:dyDescent="0.25">
      <c r="A1230">
        <v>31266540</v>
      </c>
      <c r="B1230" t="s">
        <v>2396</v>
      </c>
      <c r="C1230" t="s">
        <v>28</v>
      </c>
      <c r="D1230" t="s">
        <v>29</v>
      </c>
      <c r="E1230" t="s">
        <v>32</v>
      </c>
      <c r="F1230" t="s">
        <v>2397</v>
      </c>
      <c r="G1230" t="s">
        <v>32</v>
      </c>
      <c r="H1230" t="s">
        <v>33</v>
      </c>
      <c r="I1230">
        <v>0</v>
      </c>
      <c r="J1230" t="s">
        <v>34</v>
      </c>
      <c r="K1230" t="s">
        <v>35</v>
      </c>
      <c r="L1230">
        <v>190</v>
      </c>
      <c r="M1230" t="s">
        <v>32</v>
      </c>
      <c r="N1230">
        <v>1</v>
      </c>
      <c r="O1230">
        <f t="shared" si="247"/>
        <v>11</v>
      </c>
      <c r="P1230">
        <f t="shared" si="248"/>
        <v>17</v>
      </c>
      <c r="Q1230">
        <f t="shared" si="249"/>
        <v>25</v>
      </c>
      <c r="R1230" t="str">
        <f t="shared" si="250"/>
        <v>611_3553</v>
      </c>
      <c r="S1230" t="str">
        <f t="shared" si="251"/>
        <v/>
      </c>
      <c r="T1230" t="str">
        <f t="shared" si="252"/>
        <v/>
      </c>
      <c r="U1230" cm="1">
        <f t="array" ref="U1230">MIN(IFERROR(FIND(_xlfn.SEQUENCE(10,,CHAR(48)),F1230),""))</f>
        <v>8</v>
      </c>
      <c r="V1230">
        <f t="shared" si="253"/>
        <v>17</v>
      </c>
      <c r="W1230" t="str">
        <f t="shared" si="254"/>
        <v>611_3553/A</v>
      </c>
      <c r="X1230" t="str">
        <f t="shared" si="255"/>
        <v>611_3553</v>
      </c>
      <c r="Y1230" t="str">
        <f t="shared" si="256"/>
        <v>A créer</v>
      </c>
      <c r="Z1230">
        <f t="shared" si="257"/>
        <v>0</v>
      </c>
      <c r="AA1230" t="str">
        <f t="shared" si="258"/>
        <v>611_3553 / 31266540</v>
      </c>
      <c r="AB1230">
        <f t="shared" si="259"/>
        <v>31266540</v>
      </c>
      <c r="AC1230" s="10" t="str">
        <f>Sheet1[[#This Row],[Emplacement]]</f>
        <v>A créer</v>
      </c>
      <c r="AD1230" s="10" t="str">
        <f>Sheet1[[#This Row],[Outillage]]</f>
        <v>611_3553</v>
      </c>
    </row>
    <row r="1231" spans="1:30" x14ac:dyDescent="0.25">
      <c r="A1231">
        <v>31266545</v>
      </c>
      <c r="B1231" t="s">
        <v>2398</v>
      </c>
      <c r="C1231" t="s">
        <v>28</v>
      </c>
      <c r="D1231" t="s">
        <v>29</v>
      </c>
      <c r="E1231" t="s">
        <v>32</v>
      </c>
      <c r="F1231" t="s">
        <v>2399</v>
      </c>
      <c r="G1231" t="s">
        <v>32</v>
      </c>
      <c r="H1231" t="s">
        <v>33</v>
      </c>
      <c r="I1231">
        <v>0</v>
      </c>
      <c r="J1231" t="s">
        <v>34</v>
      </c>
      <c r="K1231" t="s">
        <v>35</v>
      </c>
      <c r="L1231">
        <v>210</v>
      </c>
      <c r="M1231" t="s">
        <v>32</v>
      </c>
      <c r="N1231">
        <v>1</v>
      </c>
      <c r="O1231">
        <f t="shared" si="247"/>
        <v>10</v>
      </c>
      <c r="P1231">
        <f t="shared" si="248"/>
        <v>16</v>
      </c>
      <c r="Q1231">
        <f t="shared" si="249"/>
        <v>24</v>
      </c>
      <c r="R1231" t="str">
        <f t="shared" si="250"/>
        <v>611_3504</v>
      </c>
      <c r="S1231" t="str">
        <f t="shared" si="251"/>
        <v/>
      </c>
      <c r="T1231" t="str">
        <f t="shared" si="252"/>
        <v/>
      </c>
      <c r="U1231" cm="1">
        <f t="array" ref="U1231">MIN(IFERROR(FIND(_xlfn.SEQUENCE(10,,CHAR(48)),F1231),""))</f>
        <v>8</v>
      </c>
      <c r="V1231">
        <f t="shared" si="253"/>
        <v>17</v>
      </c>
      <c r="W1231" t="str">
        <f t="shared" si="254"/>
        <v>611_3504/A</v>
      </c>
      <c r="X1231" t="str">
        <f t="shared" si="255"/>
        <v>611_3504</v>
      </c>
      <c r="Y1231" t="str">
        <f t="shared" si="256"/>
        <v>A créer</v>
      </c>
      <c r="Z1231">
        <f t="shared" si="257"/>
        <v>0</v>
      </c>
      <c r="AA1231" t="str">
        <f t="shared" si="258"/>
        <v>611_3504 / 31266545</v>
      </c>
      <c r="AB1231">
        <f t="shared" si="259"/>
        <v>31266545</v>
      </c>
      <c r="AC1231" s="10" t="str">
        <f>Sheet1[[#This Row],[Emplacement]]</f>
        <v>A créer</v>
      </c>
      <c r="AD1231" s="10" t="str">
        <f>Sheet1[[#This Row],[Outillage]]</f>
        <v>611_3504</v>
      </c>
    </row>
    <row r="1232" spans="1:30" x14ac:dyDescent="0.25">
      <c r="A1232">
        <v>31266546</v>
      </c>
      <c r="B1232" t="s">
        <v>2400</v>
      </c>
      <c r="C1232" t="s">
        <v>28</v>
      </c>
      <c r="D1232" t="s">
        <v>29</v>
      </c>
      <c r="E1232" t="s">
        <v>32</v>
      </c>
      <c r="F1232" t="s">
        <v>2401</v>
      </c>
      <c r="G1232" t="s">
        <v>32</v>
      </c>
      <c r="H1232" t="s">
        <v>33</v>
      </c>
      <c r="I1232">
        <v>0</v>
      </c>
      <c r="J1232" t="s">
        <v>34</v>
      </c>
      <c r="K1232" t="s">
        <v>35</v>
      </c>
      <c r="L1232">
        <v>240</v>
      </c>
      <c r="M1232" t="s">
        <v>32</v>
      </c>
      <c r="N1232">
        <v>1</v>
      </c>
      <c r="O1232">
        <f t="shared" si="247"/>
        <v>9</v>
      </c>
      <c r="P1232">
        <f t="shared" si="248"/>
        <v>15</v>
      </c>
      <c r="Q1232">
        <f t="shared" si="249"/>
        <v>23</v>
      </c>
      <c r="R1232" t="str">
        <f t="shared" si="250"/>
        <v>611_3507</v>
      </c>
      <c r="S1232" t="str">
        <f t="shared" si="251"/>
        <v/>
      </c>
      <c r="T1232" t="str">
        <f t="shared" si="252"/>
        <v/>
      </c>
      <c r="U1232" cm="1">
        <f t="array" ref="U1232">MIN(IFERROR(FIND(_xlfn.SEQUENCE(10,,CHAR(48)),F1232),""))</f>
        <v>8</v>
      </c>
      <c r="V1232">
        <f t="shared" si="253"/>
        <v>17</v>
      </c>
      <c r="W1232" t="str">
        <f t="shared" si="254"/>
        <v>611_3507/A</v>
      </c>
      <c r="X1232" t="str">
        <f t="shared" si="255"/>
        <v>611_3507</v>
      </c>
      <c r="Y1232" t="str">
        <f t="shared" si="256"/>
        <v>A créer</v>
      </c>
      <c r="Z1232">
        <f t="shared" si="257"/>
        <v>0</v>
      </c>
      <c r="AA1232" t="str">
        <f t="shared" si="258"/>
        <v>611_3507 / 31266546</v>
      </c>
      <c r="AB1232">
        <f t="shared" si="259"/>
        <v>31266546</v>
      </c>
      <c r="AC1232" s="10" t="str">
        <f>Sheet1[[#This Row],[Emplacement]]</f>
        <v>A créer</v>
      </c>
      <c r="AD1232" s="10" t="str">
        <f>Sheet1[[#This Row],[Outillage]]</f>
        <v>611_3507</v>
      </c>
    </row>
    <row r="1233" spans="1:30" x14ac:dyDescent="0.25">
      <c r="A1233">
        <v>31266547</v>
      </c>
      <c r="B1233" t="s">
        <v>2402</v>
      </c>
      <c r="C1233" t="s">
        <v>28</v>
      </c>
      <c r="D1233" t="s">
        <v>29</v>
      </c>
      <c r="E1233" t="s">
        <v>32</v>
      </c>
      <c r="F1233" t="s">
        <v>2403</v>
      </c>
      <c r="G1233" t="s">
        <v>32</v>
      </c>
      <c r="H1233" t="s">
        <v>33</v>
      </c>
      <c r="I1233">
        <v>0</v>
      </c>
      <c r="J1233" t="s">
        <v>34</v>
      </c>
      <c r="K1233" t="s">
        <v>35</v>
      </c>
      <c r="L1233">
        <v>110</v>
      </c>
      <c r="M1233" t="s">
        <v>32</v>
      </c>
      <c r="N1233">
        <v>1</v>
      </c>
      <c r="O1233">
        <f t="shared" si="247"/>
        <v>13</v>
      </c>
      <c r="P1233">
        <f t="shared" si="248"/>
        <v>19</v>
      </c>
      <c r="Q1233">
        <f t="shared" si="249"/>
        <v>27</v>
      </c>
      <c r="R1233" t="str">
        <f t="shared" si="250"/>
        <v>611_3508</v>
      </c>
      <c r="S1233" t="str">
        <f t="shared" si="251"/>
        <v/>
      </c>
      <c r="T1233" t="str">
        <f t="shared" si="252"/>
        <v/>
      </c>
      <c r="U1233" cm="1">
        <f t="array" ref="U1233">MIN(IFERROR(FIND(_xlfn.SEQUENCE(10,,CHAR(48)),F1233),""))</f>
        <v>8</v>
      </c>
      <c r="V1233">
        <f t="shared" si="253"/>
        <v>17</v>
      </c>
      <c r="W1233" t="str">
        <f t="shared" si="254"/>
        <v>611_3508/A</v>
      </c>
      <c r="X1233" t="str">
        <f t="shared" si="255"/>
        <v>611_3508</v>
      </c>
      <c r="Y1233" t="str">
        <f t="shared" si="256"/>
        <v>A créer</v>
      </c>
      <c r="Z1233">
        <f t="shared" si="257"/>
        <v>0</v>
      </c>
      <c r="AA1233" t="str">
        <f t="shared" si="258"/>
        <v>611_3508 / 31266547</v>
      </c>
      <c r="AB1233">
        <f t="shared" si="259"/>
        <v>31266547</v>
      </c>
      <c r="AC1233" s="10" t="str">
        <f>Sheet1[[#This Row],[Emplacement]]</f>
        <v>A créer</v>
      </c>
      <c r="AD1233" s="10" t="str">
        <f>Sheet1[[#This Row],[Outillage]]</f>
        <v>611_3508</v>
      </c>
    </row>
    <row r="1234" spans="1:30" x14ac:dyDescent="0.25">
      <c r="A1234">
        <v>31266548</v>
      </c>
      <c r="B1234" t="s">
        <v>2404</v>
      </c>
      <c r="C1234" t="s">
        <v>28</v>
      </c>
      <c r="D1234" t="s">
        <v>29</v>
      </c>
      <c r="E1234" t="s">
        <v>32</v>
      </c>
      <c r="F1234" t="s">
        <v>2405</v>
      </c>
      <c r="G1234" t="s">
        <v>32</v>
      </c>
      <c r="H1234" t="s">
        <v>33</v>
      </c>
      <c r="I1234">
        <v>0</v>
      </c>
      <c r="J1234" t="s">
        <v>34</v>
      </c>
      <c r="K1234" t="s">
        <v>35</v>
      </c>
      <c r="L1234">
        <v>110</v>
      </c>
      <c r="M1234" t="s">
        <v>32</v>
      </c>
      <c r="N1234">
        <v>1</v>
      </c>
      <c r="O1234">
        <f t="shared" si="247"/>
        <v>13</v>
      </c>
      <c r="P1234">
        <f t="shared" si="248"/>
        <v>19</v>
      </c>
      <c r="Q1234">
        <f t="shared" si="249"/>
        <v>27</v>
      </c>
      <c r="R1234" t="str">
        <f t="shared" si="250"/>
        <v>611_3506</v>
      </c>
      <c r="S1234" t="str">
        <f t="shared" si="251"/>
        <v/>
      </c>
      <c r="T1234" t="str">
        <f t="shared" si="252"/>
        <v/>
      </c>
      <c r="U1234" cm="1">
        <f t="array" ref="U1234">MIN(IFERROR(FIND(_xlfn.SEQUENCE(10,,CHAR(48)),F1234),""))</f>
        <v>8</v>
      </c>
      <c r="V1234">
        <f t="shared" si="253"/>
        <v>17</v>
      </c>
      <c r="W1234" t="str">
        <f t="shared" si="254"/>
        <v>611_3506/A</v>
      </c>
      <c r="X1234" t="str">
        <f t="shared" si="255"/>
        <v>611_3506</v>
      </c>
      <c r="Y1234" t="str">
        <f t="shared" si="256"/>
        <v>A créer</v>
      </c>
      <c r="Z1234">
        <f t="shared" si="257"/>
        <v>0</v>
      </c>
      <c r="AA1234" t="str">
        <f t="shared" si="258"/>
        <v>611_3506 / 31266548</v>
      </c>
      <c r="AB1234">
        <f t="shared" si="259"/>
        <v>31266548</v>
      </c>
      <c r="AC1234" s="10" t="str">
        <f>Sheet1[[#This Row],[Emplacement]]</f>
        <v>A créer</v>
      </c>
      <c r="AD1234" s="10" t="str">
        <f>Sheet1[[#This Row],[Outillage]]</f>
        <v>611_3506</v>
      </c>
    </row>
    <row r="1235" spans="1:30" x14ac:dyDescent="0.25">
      <c r="A1235">
        <v>31266550</v>
      </c>
      <c r="B1235" t="s">
        <v>2406</v>
      </c>
      <c r="C1235" t="s">
        <v>28</v>
      </c>
      <c r="D1235" t="s">
        <v>29</v>
      </c>
      <c r="E1235" t="s">
        <v>32</v>
      </c>
      <c r="F1235" t="s">
        <v>2407</v>
      </c>
      <c r="G1235" t="s">
        <v>32</v>
      </c>
      <c r="H1235" t="s">
        <v>33</v>
      </c>
      <c r="I1235">
        <v>0</v>
      </c>
      <c r="J1235" t="s">
        <v>34</v>
      </c>
      <c r="K1235" t="s">
        <v>35</v>
      </c>
      <c r="L1235">
        <v>220</v>
      </c>
      <c r="M1235" t="s">
        <v>32</v>
      </c>
      <c r="N1235">
        <v>1</v>
      </c>
      <c r="O1235">
        <f t="shared" si="247"/>
        <v>11</v>
      </c>
      <c r="P1235">
        <f t="shared" si="248"/>
        <v>17</v>
      </c>
      <c r="Q1235">
        <f t="shared" si="249"/>
        <v>25</v>
      </c>
      <c r="R1235" t="str">
        <f t="shared" si="250"/>
        <v>611_3277</v>
      </c>
      <c r="S1235" t="str">
        <f t="shared" si="251"/>
        <v/>
      </c>
      <c r="T1235" t="str">
        <f t="shared" si="252"/>
        <v/>
      </c>
      <c r="U1235" cm="1">
        <f t="array" ref="U1235">MIN(IFERROR(FIND(_xlfn.SEQUENCE(10,,CHAR(48)),F1235),""))</f>
        <v>8</v>
      </c>
      <c r="V1235">
        <f t="shared" si="253"/>
        <v>17</v>
      </c>
      <c r="W1235" t="str">
        <f t="shared" si="254"/>
        <v>611_3277/A</v>
      </c>
      <c r="X1235" t="str">
        <f t="shared" si="255"/>
        <v>611_3277</v>
      </c>
      <c r="Y1235" t="str">
        <f t="shared" si="256"/>
        <v>A créer</v>
      </c>
      <c r="Z1235">
        <f t="shared" si="257"/>
        <v>0</v>
      </c>
      <c r="AA1235" t="str">
        <f t="shared" si="258"/>
        <v>611_3277 / 31266550</v>
      </c>
      <c r="AB1235">
        <f t="shared" si="259"/>
        <v>31266550</v>
      </c>
      <c r="AC1235" s="10" t="str">
        <f>Sheet1[[#This Row],[Emplacement]]</f>
        <v>A créer</v>
      </c>
      <c r="AD1235" s="10" t="str">
        <f>Sheet1[[#This Row],[Outillage]]</f>
        <v>611_3277</v>
      </c>
    </row>
    <row r="1236" spans="1:30" x14ac:dyDescent="0.25">
      <c r="A1236">
        <v>31266561</v>
      </c>
      <c r="B1236" t="s">
        <v>2408</v>
      </c>
      <c r="C1236" t="s">
        <v>28</v>
      </c>
      <c r="D1236" t="s">
        <v>29</v>
      </c>
      <c r="E1236" t="s">
        <v>32</v>
      </c>
      <c r="F1236" t="s">
        <v>2409</v>
      </c>
      <c r="G1236" t="s">
        <v>32</v>
      </c>
      <c r="H1236" t="s">
        <v>33</v>
      </c>
      <c r="I1236">
        <v>0</v>
      </c>
      <c r="J1236" t="s">
        <v>34</v>
      </c>
      <c r="K1236" t="s">
        <v>35</v>
      </c>
      <c r="L1236">
        <v>220</v>
      </c>
      <c r="M1236" t="s">
        <v>32</v>
      </c>
      <c r="N1236">
        <v>1</v>
      </c>
      <c r="O1236">
        <f t="shared" si="247"/>
        <v>11</v>
      </c>
      <c r="P1236">
        <f t="shared" si="248"/>
        <v>17</v>
      </c>
      <c r="Q1236">
        <f t="shared" si="249"/>
        <v>25</v>
      </c>
      <c r="R1236" t="str">
        <f t="shared" si="250"/>
        <v>611_3511</v>
      </c>
      <c r="S1236" t="str">
        <f t="shared" si="251"/>
        <v/>
      </c>
      <c r="T1236" t="str">
        <f t="shared" si="252"/>
        <v/>
      </c>
      <c r="U1236" cm="1">
        <f t="array" ref="U1236">MIN(IFERROR(FIND(_xlfn.SEQUENCE(10,,CHAR(48)),F1236),""))</f>
        <v>8</v>
      </c>
      <c r="V1236">
        <f t="shared" si="253"/>
        <v>17</v>
      </c>
      <c r="W1236" t="str">
        <f t="shared" si="254"/>
        <v>611_3511/A</v>
      </c>
      <c r="X1236" t="str">
        <f t="shared" si="255"/>
        <v>611_3511</v>
      </c>
      <c r="Y1236" t="str">
        <f t="shared" si="256"/>
        <v>A créer</v>
      </c>
      <c r="Z1236">
        <f t="shared" si="257"/>
        <v>0</v>
      </c>
      <c r="AA1236" t="str">
        <f t="shared" si="258"/>
        <v>611_3511 / 31266561</v>
      </c>
      <c r="AB1236">
        <f t="shared" si="259"/>
        <v>31266561</v>
      </c>
      <c r="AC1236" s="10" t="str">
        <f>Sheet1[[#This Row],[Emplacement]]</f>
        <v>A créer</v>
      </c>
      <c r="AD1236" s="10" t="str">
        <f>Sheet1[[#This Row],[Outillage]]</f>
        <v>611_3511</v>
      </c>
    </row>
    <row r="1237" spans="1:30" x14ac:dyDescent="0.25">
      <c r="A1237">
        <v>31266562</v>
      </c>
      <c r="B1237" t="s">
        <v>2410</v>
      </c>
      <c r="C1237" t="s">
        <v>28</v>
      </c>
      <c r="D1237" t="s">
        <v>29</v>
      </c>
      <c r="E1237" t="s">
        <v>32</v>
      </c>
      <c r="F1237" t="s">
        <v>2411</v>
      </c>
      <c r="G1237" t="s">
        <v>32</v>
      </c>
      <c r="H1237" t="s">
        <v>33</v>
      </c>
      <c r="I1237">
        <v>0</v>
      </c>
      <c r="J1237" t="s">
        <v>34</v>
      </c>
      <c r="K1237" t="s">
        <v>35</v>
      </c>
      <c r="L1237">
        <v>120</v>
      </c>
      <c r="M1237" t="s">
        <v>32</v>
      </c>
      <c r="N1237">
        <v>1</v>
      </c>
      <c r="O1237">
        <f t="shared" si="247"/>
        <v>13</v>
      </c>
      <c r="P1237">
        <f t="shared" si="248"/>
        <v>19</v>
      </c>
      <c r="Q1237">
        <f t="shared" si="249"/>
        <v>27</v>
      </c>
      <c r="R1237" t="str">
        <f t="shared" si="250"/>
        <v>611_3514</v>
      </c>
      <c r="S1237" t="str">
        <f t="shared" si="251"/>
        <v/>
      </c>
      <c r="T1237" t="str">
        <f t="shared" si="252"/>
        <v/>
      </c>
      <c r="U1237" cm="1">
        <f t="array" ref="U1237">MIN(IFERROR(FIND(_xlfn.SEQUENCE(10,,CHAR(48)),F1237),""))</f>
        <v>8</v>
      </c>
      <c r="V1237">
        <f t="shared" si="253"/>
        <v>17</v>
      </c>
      <c r="W1237" t="str">
        <f t="shared" si="254"/>
        <v>611_3514/A</v>
      </c>
      <c r="X1237" t="str">
        <f t="shared" si="255"/>
        <v>611_3514</v>
      </c>
      <c r="Y1237" t="str">
        <f t="shared" si="256"/>
        <v>A créer</v>
      </c>
      <c r="Z1237">
        <f t="shared" si="257"/>
        <v>0</v>
      </c>
      <c r="AA1237" t="str">
        <f t="shared" si="258"/>
        <v>611_3514 / 31266562</v>
      </c>
      <c r="AB1237">
        <f t="shared" si="259"/>
        <v>31266562</v>
      </c>
      <c r="AC1237" s="10" t="str">
        <f>Sheet1[[#This Row],[Emplacement]]</f>
        <v>A créer</v>
      </c>
      <c r="AD1237" s="10" t="str">
        <f>Sheet1[[#This Row],[Outillage]]</f>
        <v>611_3514</v>
      </c>
    </row>
    <row r="1238" spans="1:30" x14ac:dyDescent="0.25">
      <c r="A1238">
        <v>31266563</v>
      </c>
      <c r="B1238" t="s">
        <v>2412</v>
      </c>
      <c r="C1238" t="s">
        <v>28</v>
      </c>
      <c r="D1238" t="s">
        <v>29</v>
      </c>
      <c r="E1238" t="s">
        <v>32</v>
      </c>
      <c r="F1238" t="s">
        <v>2413</v>
      </c>
      <c r="G1238" t="s">
        <v>32</v>
      </c>
      <c r="H1238" t="s">
        <v>33</v>
      </c>
      <c r="I1238">
        <v>0</v>
      </c>
      <c r="J1238" t="s">
        <v>34</v>
      </c>
      <c r="K1238" t="s">
        <v>35</v>
      </c>
      <c r="L1238">
        <v>120</v>
      </c>
      <c r="M1238" t="s">
        <v>32</v>
      </c>
      <c r="N1238">
        <v>1</v>
      </c>
      <c r="O1238">
        <f t="shared" si="247"/>
        <v>11</v>
      </c>
      <c r="P1238">
        <f t="shared" si="248"/>
        <v>17</v>
      </c>
      <c r="Q1238">
        <f t="shared" si="249"/>
        <v>25</v>
      </c>
      <c r="R1238" t="str">
        <f t="shared" si="250"/>
        <v>611_3512</v>
      </c>
      <c r="S1238" t="str">
        <f t="shared" si="251"/>
        <v/>
      </c>
      <c r="T1238" t="str">
        <f t="shared" si="252"/>
        <v/>
      </c>
      <c r="U1238" cm="1">
        <f t="array" ref="U1238">MIN(IFERROR(FIND(_xlfn.SEQUENCE(10,,CHAR(48)),F1238),""))</f>
        <v>8</v>
      </c>
      <c r="V1238">
        <f t="shared" si="253"/>
        <v>17</v>
      </c>
      <c r="W1238" t="str">
        <f t="shared" si="254"/>
        <v>611_3512/A</v>
      </c>
      <c r="X1238" t="str">
        <f t="shared" si="255"/>
        <v>611_3512</v>
      </c>
      <c r="Y1238" t="str">
        <f t="shared" si="256"/>
        <v>A créer</v>
      </c>
      <c r="Z1238">
        <f t="shared" si="257"/>
        <v>0</v>
      </c>
      <c r="AA1238" t="str">
        <f t="shared" si="258"/>
        <v>611_3512 / 31266563</v>
      </c>
      <c r="AB1238">
        <f t="shared" si="259"/>
        <v>31266563</v>
      </c>
      <c r="AC1238" s="10" t="str">
        <f>Sheet1[[#This Row],[Emplacement]]</f>
        <v>A créer</v>
      </c>
      <c r="AD1238" s="10" t="str">
        <f>Sheet1[[#This Row],[Outillage]]</f>
        <v>611_3512</v>
      </c>
    </row>
    <row r="1239" spans="1:30" x14ac:dyDescent="0.25">
      <c r="A1239">
        <v>31266565</v>
      </c>
      <c r="B1239" t="s">
        <v>2414</v>
      </c>
      <c r="C1239" t="s">
        <v>28</v>
      </c>
      <c r="D1239" t="s">
        <v>29</v>
      </c>
      <c r="E1239" t="s">
        <v>32</v>
      </c>
      <c r="F1239" t="s">
        <v>2415</v>
      </c>
      <c r="G1239" t="s">
        <v>32</v>
      </c>
      <c r="H1239" t="s">
        <v>33</v>
      </c>
      <c r="I1239">
        <v>0</v>
      </c>
      <c r="J1239" t="s">
        <v>34</v>
      </c>
      <c r="K1239" t="s">
        <v>35</v>
      </c>
      <c r="L1239">
        <v>240</v>
      </c>
      <c r="M1239" t="s">
        <v>32</v>
      </c>
      <c r="N1239">
        <v>1</v>
      </c>
      <c r="O1239">
        <f t="shared" si="247"/>
        <v>9</v>
      </c>
      <c r="P1239">
        <f t="shared" si="248"/>
        <v>15</v>
      </c>
      <c r="Q1239">
        <f t="shared" si="249"/>
        <v>23</v>
      </c>
      <c r="R1239" t="str">
        <f t="shared" si="250"/>
        <v>611_3513</v>
      </c>
      <c r="S1239" t="str">
        <f t="shared" si="251"/>
        <v/>
      </c>
      <c r="T1239" t="str">
        <f t="shared" si="252"/>
        <v/>
      </c>
      <c r="U1239" cm="1">
        <f t="array" ref="U1239">MIN(IFERROR(FIND(_xlfn.SEQUENCE(10,,CHAR(48)),F1239),""))</f>
        <v>8</v>
      </c>
      <c r="V1239">
        <f t="shared" si="253"/>
        <v>17</v>
      </c>
      <c r="W1239" t="str">
        <f t="shared" si="254"/>
        <v>611_3513/A</v>
      </c>
      <c r="X1239" t="str">
        <f t="shared" si="255"/>
        <v>611_3513</v>
      </c>
      <c r="Y1239" t="str">
        <f t="shared" si="256"/>
        <v>A créer</v>
      </c>
      <c r="Z1239">
        <f t="shared" si="257"/>
        <v>0</v>
      </c>
      <c r="AA1239" t="str">
        <f t="shared" si="258"/>
        <v>611_3513 / 31266565</v>
      </c>
      <c r="AB1239">
        <f t="shared" si="259"/>
        <v>31266565</v>
      </c>
      <c r="AC1239" s="10" t="str">
        <f>Sheet1[[#This Row],[Emplacement]]</f>
        <v>A créer</v>
      </c>
      <c r="AD1239" s="10" t="str">
        <f>Sheet1[[#This Row],[Outillage]]</f>
        <v>611_3513</v>
      </c>
    </row>
    <row r="1240" spans="1:30" x14ac:dyDescent="0.25">
      <c r="A1240">
        <v>31266566</v>
      </c>
      <c r="B1240" t="s">
        <v>2416</v>
      </c>
      <c r="C1240" t="s">
        <v>28</v>
      </c>
      <c r="D1240" t="s">
        <v>29</v>
      </c>
      <c r="E1240" t="s">
        <v>32</v>
      </c>
      <c r="F1240" t="s">
        <v>2417</v>
      </c>
      <c r="G1240" t="s">
        <v>32</v>
      </c>
      <c r="H1240" t="s">
        <v>33</v>
      </c>
      <c r="I1240">
        <v>0</v>
      </c>
      <c r="J1240" t="s">
        <v>34</v>
      </c>
      <c r="K1240" t="s">
        <v>35</v>
      </c>
      <c r="L1240">
        <v>140</v>
      </c>
      <c r="M1240" t="s">
        <v>32</v>
      </c>
      <c r="N1240">
        <v>1</v>
      </c>
      <c r="O1240">
        <f t="shared" si="247"/>
        <v>14</v>
      </c>
      <c r="P1240">
        <f t="shared" si="248"/>
        <v>20</v>
      </c>
      <c r="Q1240">
        <f t="shared" si="249"/>
        <v>28</v>
      </c>
      <c r="R1240" t="str">
        <f t="shared" si="250"/>
        <v>611_3510</v>
      </c>
      <c r="S1240" t="str">
        <f t="shared" si="251"/>
        <v/>
      </c>
      <c r="T1240" t="str">
        <f t="shared" si="252"/>
        <v/>
      </c>
      <c r="U1240" cm="1">
        <f t="array" ref="U1240">MIN(IFERROR(FIND(_xlfn.SEQUENCE(10,,CHAR(48)),F1240),""))</f>
        <v>8</v>
      </c>
      <c r="V1240">
        <f t="shared" si="253"/>
        <v>17</v>
      </c>
      <c r="W1240" t="str">
        <f t="shared" si="254"/>
        <v>611_3510/A</v>
      </c>
      <c r="X1240" t="str">
        <f t="shared" si="255"/>
        <v>611_3510</v>
      </c>
      <c r="Y1240" t="str">
        <f t="shared" si="256"/>
        <v>A créer</v>
      </c>
      <c r="Z1240">
        <f t="shared" si="257"/>
        <v>0</v>
      </c>
      <c r="AA1240" t="str">
        <f t="shared" si="258"/>
        <v>611_3510 / 31266566</v>
      </c>
      <c r="AB1240">
        <f t="shared" si="259"/>
        <v>31266566</v>
      </c>
      <c r="AC1240" s="10" t="str">
        <f>Sheet1[[#This Row],[Emplacement]]</f>
        <v>A créer</v>
      </c>
      <c r="AD1240" s="10" t="str">
        <f>Sheet1[[#This Row],[Outillage]]</f>
        <v>611_3510</v>
      </c>
    </row>
    <row r="1241" spans="1:30" x14ac:dyDescent="0.25">
      <c r="A1241">
        <v>31266567</v>
      </c>
      <c r="B1241" t="s">
        <v>2418</v>
      </c>
      <c r="C1241" t="s">
        <v>28</v>
      </c>
      <c r="D1241" t="s">
        <v>29</v>
      </c>
      <c r="E1241" t="s">
        <v>32</v>
      </c>
      <c r="F1241" t="s">
        <v>2419</v>
      </c>
      <c r="G1241" t="s">
        <v>32</v>
      </c>
      <c r="H1241" t="s">
        <v>33</v>
      </c>
      <c r="I1241">
        <v>0</v>
      </c>
      <c r="J1241" t="s">
        <v>34</v>
      </c>
      <c r="K1241" t="s">
        <v>35</v>
      </c>
      <c r="L1241">
        <v>240</v>
      </c>
      <c r="M1241" t="s">
        <v>32</v>
      </c>
      <c r="N1241">
        <v>1</v>
      </c>
      <c r="O1241">
        <f t="shared" si="247"/>
        <v>11</v>
      </c>
      <c r="P1241">
        <f t="shared" si="248"/>
        <v>17</v>
      </c>
      <c r="Q1241">
        <f t="shared" si="249"/>
        <v>25</v>
      </c>
      <c r="R1241" t="str">
        <f t="shared" si="250"/>
        <v>611_3517</v>
      </c>
      <c r="S1241" t="str">
        <f t="shared" si="251"/>
        <v/>
      </c>
      <c r="T1241" t="str">
        <f t="shared" si="252"/>
        <v/>
      </c>
      <c r="U1241" cm="1">
        <f t="array" ref="U1241">MIN(IFERROR(FIND(_xlfn.SEQUENCE(10,,CHAR(48)),F1241),""))</f>
        <v>8</v>
      </c>
      <c r="V1241">
        <f t="shared" si="253"/>
        <v>17</v>
      </c>
      <c r="W1241" t="str">
        <f t="shared" si="254"/>
        <v>611_3517/A</v>
      </c>
      <c r="X1241" t="str">
        <f t="shared" si="255"/>
        <v>611_3517</v>
      </c>
      <c r="Y1241" t="str">
        <f t="shared" si="256"/>
        <v>A créer</v>
      </c>
      <c r="Z1241">
        <f t="shared" si="257"/>
        <v>0</v>
      </c>
      <c r="AA1241" t="str">
        <f t="shared" si="258"/>
        <v>611_3517 / 31266567</v>
      </c>
      <c r="AB1241">
        <f t="shared" si="259"/>
        <v>31266567</v>
      </c>
      <c r="AC1241" s="10" t="str">
        <f>Sheet1[[#This Row],[Emplacement]]</f>
        <v>A créer</v>
      </c>
      <c r="AD1241" s="10" t="str">
        <f>Sheet1[[#This Row],[Outillage]]</f>
        <v>611_3517</v>
      </c>
    </row>
    <row r="1242" spans="1:30" x14ac:dyDescent="0.25">
      <c r="A1242">
        <v>31266568</v>
      </c>
      <c r="B1242" t="s">
        <v>2420</v>
      </c>
      <c r="C1242" t="s">
        <v>28</v>
      </c>
      <c r="D1242" t="s">
        <v>29</v>
      </c>
      <c r="E1242" t="s">
        <v>32</v>
      </c>
      <c r="F1242" t="s">
        <v>2421</v>
      </c>
      <c r="G1242" t="s">
        <v>32</v>
      </c>
      <c r="H1242" t="s">
        <v>33</v>
      </c>
      <c r="I1242">
        <v>0</v>
      </c>
      <c r="J1242" t="s">
        <v>34</v>
      </c>
      <c r="K1242" t="s">
        <v>35</v>
      </c>
      <c r="L1242">
        <v>140</v>
      </c>
      <c r="M1242" t="s">
        <v>32</v>
      </c>
      <c r="N1242">
        <v>1</v>
      </c>
      <c r="O1242">
        <f t="shared" si="247"/>
        <v>13</v>
      </c>
      <c r="P1242">
        <f t="shared" si="248"/>
        <v>19</v>
      </c>
      <c r="Q1242">
        <f t="shared" si="249"/>
        <v>27</v>
      </c>
      <c r="R1242" t="str">
        <f t="shared" si="250"/>
        <v>611_3520</v>
      </c>
      <c r="S1242" t="str">
        <f t="shared" si="251"/>
        <v/>
      </c>
      <c r="T1242" t="str">
        <f t="shared" si="252"/>
        <v/>
      </c>
      <c r="U1242" cm="1">
        <f t="array" ref="U1242">MIN(IFERROR(FIND(_xlfn.SEQUENCE(10,,CHAR(48)),F1242),""))</f>
        <v>8</v>
      </c>
      <c r="V1242">
        <f t="shared" si="253"/>
        <v>17</v>
      </c>
      <c r="W1242" t="str">
        <f t="shared" si="254"/>
        <v>611_3520/A</v>
      </c>
      <c r="X1242" t="str">
        <f t="shared" si="255"/>
        <v>611_3520</v>
      </c>
      <c r="Y1242" t="str">
        <f t="shared" si="256"/>
        <v>A créer</v>
      </c>
      <c r="Z1242">
        <f t="shared" si="257"/>
        <v>0</v>
      </c>
      <c r="AA1242" t="str">
        <f t="shared" si="258"/>
        <v>611_3520 / 31266568</v>
      </c>
      <c r="AB1242">
        <f t="shared" si="259"/>
        <v>31266568</v>
      </c>
      <c r="AC1242" s="10" t="str">
        <f>Sheet1[[#This Row],[Emplacement]]</f>
        <v>A créer</v>
      </c>
      <c r="AD1242" s="10" t="str">
        <f>Sheet1[[#This Row],[Outillage]]</f>
        <v>611_3520</v>
      </c>
    </row>
    <row r="1243" spans="1:30" x14ac:dyDescent="0.25">
      <c r="A1243">
        <v>31266569</v>
      </c>
      <c r="B1243" t="s">
        <v>2422</v>
      </c>
      <c r="C1243" t="s">
        <v>28</v>
      </c>
      <c r="D1243" t="s">
        <v>29</v>
      </c>
      <c r="E1243" t="s">
        <v>32</v>
      </c>
      <c r="F1243" t="s">
        <v>2423</v>
      </c>
      <c r="G1243" t="s">
        <v>32</v>
      </c>
      <c r="H1243" t="s">
        <v>33</v>
      </c>
      <c r="I1243">
        <v>0</v>
      </c>
      <c r="J1243" t="s">
        <v>34</v>
      </c>
      <c r="K1243" t="s">
        <v>35</v>
      </c>
      <c r="L1243">
        <v>120</v>
      </c>
      <c r="M1243" t="s">
        <v>32</v>
      </c>
      <c r="N1243">
        <v>1</v>
      </c>
      <c r="O1243">
        <f t="shared" si="247"/>
        <v>13</v>
      </c>
      <c r="P1243">
        <f t="shared" si="248"/>
        <v>19</v>
      </c>
      <c r="Q1243">
        <f t="shared" si="249"/>
        <v>27</v>
      </c>
      <c r="R1243" t="str">
        <f t="shared" si="250"/>
        <v>611_3518</v>
      </c>
      <c r="S1243" t="str">
        <f t="shared" si="251"/>
        <v/>
      </c>
      <c r="T1243" t="str">
        <f t="shared" si="252"/>
        <v/>
      </c>
      <c r="U1243" cm="1">
        <f t="array" ref="U1243">MIN(IFERROR(FIND(_xlfn.SEQUENCE(10,,CHAR(48)),F1243),""))</f>
        <v>8</v>
      </c>
      <c r="V1243">
        <f t="shared" si="253"/>
        <v>17</v>
      </c>
      <c r="W1243" t="str">
        <f t="shared" si="254"/>
        <v>611_3518/A</v>
      </c>
      <c r="X1243" t="str">
        <f t="shared" si="255"/>
        <v>611_3518</v>
      </c>
      <c r="Y1243" t="str">
        <f t="shared" si="256"/>
        <v>A créer</v>
      </c>
      <c r="Z1243">
        <f t="shared" si="257"/>
        <v>0</v>
      </c>
      <c r="AA1243" t="str">
        <f t="shared" si="258"/>
        <v>611_3518 / 31266569</v>
      </c>
      <c r="AB1243">
        <f t="shared" si="259"/>
        <v>31266569</v>
      </c>
      <c r="AC1243" s="10" t="str">
        <f>Sheet1[[#This Row],[Emplacement]]</f>
        <v>A créer</v>
      </c>
      <c r="AD1243" s="10" t="str">
        <f>Sheet1[[#This Row],[Outillage]]</f>
        <v>611_3518</v>
      </c>
    </row>
    <row r="1244" spans="1:30" x14ac:dyDescent="0.25">
      <c r="A1244">
        <v>31266571</v>
      </c>
      <c r="B1244" t="s">
        <v>2424</v>
      </c>
      <c r="C1244" t="s">
        <v>28</v>
      </c>
      <c r="D1244" t="s">
        <v>29</v>
      </c>
      <c r="E1244" t="s">
        <v>32</v>
      </c>
      <c r="F1244" t="s">
        <v>2425</v>
      </c>
      <c r="G1244" t="s">
        <v>32</v>
      </c>
      <c r="H1244" t="s">
        <v>33</v>
      </c>
      <c r="I1244">
        <v>0</v>
      </c>
      <c r="J1244" t="s">
        <v>34</v>
      </c>
      <c r="K1244" t="s">
        <v>35</v>
      </c>
      <c r="L1244">
        <v>240</v>
      </c>
      <c r="M1244" t="s">
        <v>32</v>
      </c>
      <c r="N1244">
        <v>1</v>
      </c>
      <c r="O1244">
        <f t="shared" si="247"/>
        <v>9</v>
      </c>
      <c r="P1244">
        <f t="shared" si="248"/>
        <v>15</v>
      </c>
      <c r="Q1244">
        <f t="shared" si="249"/>
        <v>23</v>
      </c>
      <c r="R1244" t="str">
        <f t="shared" si="250"/>
        <v>611_3519</v>
      </c>
      <c r="S1244" t="str">
        <f t="shared" si="251"/>
        <v/>
      </c>
      <c r="T1244" t="str">
        <f t="shared" si="252"/>
        <v/>
      </c>
      <c r="U1244" cm="1">
        <f t="array" ref="U1244">MIN(IFERROR(FIND(_xlfn.SEQUENCE(10,,CHAR(48)),F1244),""))</f>
        <v>8</v>
      </c>
      <c r="V1244">
        <f t="shared" si="253"/>
        <v>17</v>
      </c>
      <c r="W1244" t="str">
        <f t="shared" si="254"/>
        <v>611_3519/A</v>
      </c>
      <c r="X1244" t="str">
        <f t="shared" si="255"/>
        <v>611_3519</v>
      </c>
      <c r="Y1244" t="str">
        <f t="shared" si="256"/>
        <v>A créer</v>
      </c>
      <c r="Z1244">
        <f t="shared" si="257"/>
        <v>0</v>
      </c>
      <c r="AA1244" t="str">
        <f t="shared" si="258"/>
        <v>611_3519 / 31266571</v>
      </c>
      <c r="AB1244">
        <f t="shared" si="259"/>
        <v>31266571</v>
      </c>
      <c r="AC1244" s="10" t="str">
        <f>Sheet1[[#This Row],[Emplacement]]</f>
        <v>A créer</v>
      </c>
      <c r="AD1244" s="10" t="str">
        <f>Sheet1[[#This Row],[Outillage]]</f>
        <v>611_3519</v>
      </c>
    </row>
    <row r="1245" spans="1:30" x14ac:dyDescent="0.25">
      <c r="A1245">
        <v>31266572</v>
      </c>
      <c r="B1245" t="s">
        <v>2426</v>
      </c>
      <c r="C1245" t="s">
        <v>28</v>
      </c>
      <c r="D1245" t="s">
        <v>29</v>
      </c>
      <c r="E1245" t="s">
        <v>32</v>
      </c>
      <c r="F1245" t="s">
        <v>2427</v>
      </c>
      <c r="G1245" t="s">
        <v>32</v>
      </c>
      <c r="H1245" t="s">
        <v>33</v>
      </c>
      <c r="I1245">
        <v>0</v>
      </c>
      <c r="J1245" t="s">
        <v>34</v>
      </c>
      <c r="K1245" t="s">
        <v>35</v>
      </c>
      <c r="L1245">
        <v>120</v>
      </c>
      <c r="M1245" t="s">
        <v>32</v>
      </c>
      <c r="N1245">
        <v>1</v>
      </c>
      <c r="O1245">
        <f t="shared" si="247"/>
        <v>14</v>
      </c>
      <c r="P1245">
        <f t="shared" si="248"/>
        <v>20</v>
      </c>
      <c r="Q1245">
        <f t="shared" si="249"/>
        <v>28</v>
      </c>
      <c r="R1245" t="str">
        <f t="shared" si="250"/>
        <v>611_3516</v>
      </c>
      <c r="S1245" t="str">
        <f t="shared" si="251"/>
        <v/>
      </c>
      <c r="T1245" t="str">
        <f t="shared" si="252"/>
        <v/>
      </c>
      <c r="U1245" cm="1">
        <f t="array" ref="U1245">MIN(IFERROR(FIND(_xlfn.SEQUENCE(10,,CHAR(48)),F1245),""))</f>
        <v>8</v>
      </c>
      <c r="V1245">
        <f t="shared" si="253"/>
        <v>17</v>
      </c>
      <c r="W1245" t="str">
        <f t="shared" si="254"/>
        <v>611_3516/A</v>
      </c>
      <c r="X1245" t="str">
        <f t="shared" si="255"/>
        <v>611_3516</v>
      </c>
      <c r="Y1245" t="str">
        <f t="shared" si="256"/>
        <v>A créer</v>
      </c>
      <c r="Z1245">
        <f t="shared" si="257"/>
        <v>0</v>
      </c>
      <c r="AA1245" t="str">
        <f t="shared" si="258"/>
        <v>611_3516 / 31266572</v>
      </c>
      <c r="AB1245">
        <f t="shared" si="259"/>
        <v>31266572</v>
      </c>
      <c r="AC1245" s="10" t="str">
        <f>Sheet1[[#This Row],[Emplacement]]</f>
        <v>A créer</v>
      </c>
      <c r="AD1245" s="10" t="str">
        <f>Sheet1[[#This Row],[Outillage]]</f>
        <v>611_3516</v>
      </c>
    </row>
    <row r="1246" spans="1:30" x14ac:dyDescent="0.25">
      <c r="A1246">
        <v>31266574</v>
      </c>
      <c r="B1246" t="s">
        <v>2428</v>
      </c>
      <c r="C1246" t="s">
        <v>28</v>
      </c>
      <c r="D1246" t="s">
        <v>29</v>
      </c>
      <c r="E1246" t="s">
        <v>32</v>
      </c>
      <c r="F1246" t="s">
        <v>2429</v>
      </c>
      <c r="G1246" t="s">
        <v>32</v>
      </c>
      <c r="H1246" t="s">
        <v>33</v>
      </c>
      <c r="I1246">
        <v>0</v>
      </c>
      <c r="J1246" t="s">
        <v>34</v>
      </c>
      <c r="K1246" t="s">
        <v>35</v>
      </c>
      <c r="L1246">
        <v>290</v>
      </c>
      <c r="M1246" t="s">
        <v>32</v>
      </c>
      <c r="N1246">
        <v>1</v>
      </c>
      <c r="O1246">
        <f t="shared" si="247"/>
        <v>10</v>
      </c>
      <c r="P1246">
        <f t="shared" si="248"/>
        <v>16</v>
      </c>
      <c r="Q1246">
        <f t="shared" si="249"/>
        <v>24</v>
      </c>
      <c r="R1246" t="str">
        <f t="shared" si="250"/>
        <v>312_3386</v>
      </c>
      <c r="S1246" t="str">
        <f t="shared" si="251"/>
        <v/>
      </c>
      <c r="T1246" t="str">
        <f t="shared" si="252"/>
        <v/>
      </c>
      <c r="U1246" cm="1">
        <f t="array" ref="U1246">MIN(IFERROR(FIND(_xlfn.SEQUENCE(10,,CHAR(48)),F1246),""))</f>
        <v>8</v>
      </c>
      <c r="V1246">
        <f t="shared" si="253"/>
        <v>17</v>
      </c>
      <c r="W1246" t="str">
        <f t="shared" si="254"/>
        <v>312_3386/A</v>
      </c>
      <c r="X1246" t="str">
        <f t="shared" si="255"/>
        <v>312_3386</v>
      </c>
      <c r="Y1246" t="str">
        <f t="shared" si="256"/>
        <v>A créer</v>
      </c>
      <c r="Z1246">
        <f t="shared" si="257"/>
        <v>0</v>
      </c>
      <c r="AA1246" t="str">
        <f t="shared" si="258"/>
        <v>312_3386 / 31266574</v>
      </c>
      <c r="AB1246">
        <f t="shared" si="259"/>
        <v>31266574</v>
      </c>
      <c r="AC1246" s="10" t="str">
        <f>Sheet1[[#This Row],[Emplacement]]</f>
        <v>A créer</v>
      </c>
      <c r="AD1246" s="10" t="str">
        <f>Sheet1[[#This Row],[Outillage]]</f>
        <v>312_3386</v>
      </c>
    </row>
    <row r="1247" spans="1:30" x14ac:dyDescent="0.25">
      <c r="A1247">
        <v>31266594</v>
      </c>
      <c r="B1247" t="s">
        <v>2430</v>
      </c>
      <c r="C1247" t="s">
        <v>28</v>
      </c>
      <c r="D1247" t="s">
        <v>29</v>
      </c>
      <c r="E1247" t="s">
        <v>32</v>
      </c>
      <c r="F1247" t="s">
        <v>2431</v>
      </c>
      <c r="G1247" t="s">
        <v>32</v>
      </c>
      <c r="H1247" t="s">
        <v>33</v>
      </c>
      <c r="I1247">
        <v>1</v>
      </c>
      <c r="J1247" t="s">
        <v>34</v>
      </c>
      <c r="K1247" t="s">
        <v>35</v>
      </c>
      <c r="L1247">
        <v>250</v>
      </c>
      <c r="M1247" t="s">
        <v>32</v>
      </c>
      <c r="N1247">
        <v>1</v>
      </c>
      <c r="O1247">
        <f t="shared" si="247"/>
        <v>10</v>
      </c>
      <c r="P1247">
        <f t="shared" si="248"/>
        <v>16</v>
      </c>
      <c r="Q1247">
        <f t="shared" si="249"/>
        <v>24</v>
      </c>
      <c r="R1247" t="str">
        <f t="shared" si="250"/>
        <v>312_3391</v>
      </c>
      <c r="S1247" t="str">
        <f t="shared" si="251"/>
        <v/>
      </c>
      <c r="T1247" t="str">
        <f t="shared" si="252"/>
        <v/>
      </c>
      <c r="U1247" cm="1">
        <f t="array" ref="U1247">MIN(IFERROR(FIND(_xlfn.SEQUENCE(10,,CHAR(48)),F1247),""))</f>
        <v>8</v>
      </c>
      <c r="V1247">
        <f t="shared" si="253"/>
        <v>17</v>
      </c>
      <c r="W1247" t="str">
        <f t="shared" si="254"/>
        <v>312_3391/A</v>
      </c>
      <c r="X1247" t="str">
        <f t="shared" si="255"/>
        <v>312_3391</v>
      </c>
      <c r="Y1247" t="str">
        <f t="shared" si="256"/>
        <v>A créer</v>
      </c>
      <c r="Z1247">
        <f t="shared" si="257"/>
        <v>1</v>
      </c>
      <c r="AA1247" t="str">
        <f t="shared" si="258"/>
        <v>312_3391 / 31266594</v>
      </c>
      <c r="AB1247">
        <f t="shared" si="259"/>
        <v>31266594</v>
      </c>
      <c r="AC1247" s="10" t="str">
        <f>Sheet1[[#This Row],[Emplacement]]</f>
        <v>A créer</v>
      </c>
      <c r="AD1247" s="10" t="str">
        <f>Sheet1[[#This Row],[Outillage]]</f>
        <v>312_3391</v>
      </c>
    </row>
    <row r="1248" spans="1:30" x14ac:dyDescent="0.25">
      <c r="A1248">
        <v>31266595</v>
      </c>
      <c r="B1248" t="s">
        <v>2432</v>
      </c>
      <c r="C1248" t="s">
        <v>28</v>
      </c>
      <c r="D1248" t="s">
        <v>29</v>
      </c>
      <c r="E1248" t="s">
        <v>32</v>
      </c>
      <c r="F1248" t="s">
        <v>2433</v>
      </c>
      <c r="G1248" t="s">
        <v>32</v>
      </c>
      <c r="H1248" t="s">
        <v>33</v>
      </c>
      <c r="I1248">
        <v>0</v>
      </c>
      <c r="J1248" t="s">
        <v>34</v>
      </c>
      <c r="K1248" t="s">
        <v>35</v>
      </c>
      <c r="L1248">
        <v>140</v>
      </c>
      <c r="M1248" t="s">
        <v>32</v>
      </c>
      <c r="N1248">
        <v>1</v>
      </c>
      <c r="O1248">
        <f t="shared" si="247"/>
        <v>6</v>
      </c>
      <c r="P1248">
        <f t="shared" si="248"/>
        <v>12</v>
      </c>
      <c r="Q1248">
        <f t="shared" si="249"/>
        <v>20</v>
      </c>
      <c r="R1248" t="str">
        <f t="shared" si="250"/>
        <v>312_3408</v>
      </c>
      <c r="S1248" t="str">
        <f t="shared" si="251"/>
        <v/>
      </c>
      <c r="T1248" t="str">
        <f t="shared" si="252"/>
        <v/>
      </c>
      <c r="U1248" cm="1">
        <f t="array" ref="U1248">MIN(IFERROR(FIND(_xlfn.SEQUENCE(10,,CHAR(48)),F1248),""))</f>
        <v>8</v>
      </c>
      <c r="V1248">
        <f t="shared" si="253"/>
        <v>17</v>
      </c>
      <c r="W1248" t="str">
        <f t="shared" si="254"/>
        <v>312_3408/A</v>
      </c>
      <c r="X1248" t="str">
        <f t="shared" si="255"/>
        <v>312_3408</v>
      </c>
      <c r="Y1248" t="str">
        <f t="shared" si="256"/>
        <v>A créer</v>
      </c>
      <c r="Z1248">
        <f t="shared" si="257"/>
        <v>0</v>
      </c>
      <c r="AA1248" t="str">
        <f t="shared" si="258"/>
        <v>312_3408 / 31266595</v>
      </c>
      <c r="AB1248">
        <f t="shared" si="259"/>
        <v>31266595</v>
      </c>
      <c r="AC1248" s="10" t="str">
        <f>Sheet1[[#This Row],[Emplacement]]</f>
        <v>A créer</v>
      </c>
      <c r="AD1248" s="10" t="str">
        <f>Sheet1[[#This Row],[Outillage]]</f>
        <v>312_3408</v>
      </c>
    </row>
    <row r="1249" spans="1:30" x14ac:dyDescent="0.25">
      <c r="A1249">
        <v>31266599</v>
      </c>
      <c r="B1249" t="s">
        <v>2434</v>
      </c>
      <c r="C1249" t="s">
        <v>28</v>
      </c>
      <c r="D1249" t="s">
        <v>29</v>
      </c>
      <c r="E1249" t="s">
        <v>32</v>
      </c>
      <c r="F1249" t="s">
        <v>2435</v>
      </c>
      <c r="G1249" t="s">
        <v>32</v>
      </c>
      <c r="H1249" t="s">
        <v>33</v>
      </c>
      <c r="I1249">
        <v>0</v>
      </c>
      <c r="J1249" t="s">
        <v>34</v>
      </c>
      <c r="K1249" t="s">
        <v>35</v>
      </c>
      <c r="L1249">
        <v>195</v>
      </c>
      <c r="M1249" t="s">
        <v>32</v>
      </c>
      <c r="N1249">
        <v>1</v>
      </c>
      <c r="O1249">
        <f t="shared" si="247"/>
        <v>9</v>
      </c>
      <c r="P1249">
        <f t="shared" si="248"/>
        <v>15</v>
      </c>
      <c r="Q1249">
        <f t="shared" si="249"/>
        <v>23</v>
      </c>
      <c r="R1249" t="str">
        <f t="shared" si="250"/>
        <v>312_3406</v>
      </c>
      <c r="S1249" t="str">
        <f t="shared" si="251"/>
        <v/>
      </c>
      <c r="T1249" t="str">
        <f t="shared" si="252"/>
        <v/>
      </c>
      <c r="U1249" cm="1">
        <f t="array" ref="U1249">MIN(IFERROR(FIND(_xlfn.SEQUENCE(10,,CHAR(48)),F1249),""))</f>
        <v>8</v>
      </c>
      <c r="V1249">
        <f t="shared" si="253"/>
        <v>17</v>
      </c>
      <c r="W1249" t="str">
        <f t="shared" si="254"/>
        <v>312_3406/A</v>
      </c>
      <c r="X1249" t="str">
        <f t="shared" si="255"/>
        <v>312_3406</v>
      </c>
      <c r="Y1249" t="str">
        <f t="shared" si="256"/>
        <v>A créer</v>
      </c>
      <c r="Z1249">
        <f t="shared" si="257"/>
        <v>0</v>
      </c>
      <c r="AA1249" t="str">
        <f t="shared" si="258"/>
        <v>312_3406 / 31266599</v>
      </c>
      <c r="AB1249">
        <f t="shared" si="259"/>
        <v>31266599</v>
      </c>
      <c r="AC1249" s="10" t="str">
        <f>Sheet1[[#This Row],[Emplacement]]</f>
        <v>A créer</v>
      </c>
      <c r="AD1249" s="10" t="str">
        <f>Sheet1[[#This Row],[Outillage]]</f>
        <v>312_3406</v>
      </c>
    </row>
    <row r="1250" spans="1:30" x14ac:dyDescent="0.25">
      <c r="A1250">
        <v>31266601</v>
      </c>
      <c r="B1250" t="s">
        <v>2436</v>
      </c>
      <c r="C1250" t="s">
        <v>28</v>
      </c>
      <c r="D1250" t="s">
        <v>29</v>
      </c>
      <c r="E1250" t="s">
        <v>32</v>
      </c>
      <c r="F1250" t="s">
        <v>167</v>
      </c>
      <c r="G1250" t="s">
        <v>32</v>
      </c>
      <c r="H1250" t="s">
        <v>33</v>
      </c>
      <c r="I1250">
        <v>0</v>
      </c>
      <c r="J1250" t="s">
        <v>34</v>
      </c>
      <c r="K1250" t="s">
        <v>35</v>
      </c>
      <c r="L1250">
        <v>95</v>
      </c>
      <c r="M1250" t="s">
        <v>32</v>
      </c>
      <c r="N1250">
        <v>1</v>
      </c>
      <c r="O1250">
        <f t="shared" si="247"/>
        <v>13</v>
      </c>
      <c r="P1250">
        <f t="shared" si="248"/>
        <v>19</v>
      </c>
      <c r="Q1250">
        <f t="shared" si="249"/>
        <v>27</v>
      </c>
      <c r="R1250" t="str">
        <f t="shared" si="250"/>
        <v>312_3405</v>
      </c>
      <c r="S1250" t="str">
        <f t="shared" si="251"/>
        <v/>
      </c>
      <c r="T1250" t="str">
        <f t="shared" si="252"/>
        <v/>
      </c>
      <c r="U1250" cm="1">
        <f t="array" ref="U1250">MIN(IFERROR(FIND(_xlfn.SEQUENCE(10,,CHAR(48)),F1250),""))</f>
        <v>8</v>
      </c>
      <c r="V1250">
        <f t="shared" si="253"/>
        <v>17</v>
      </c>
      <c r="W1250" t="str">
        <f t="shared" si="254"/>
        <v>312_3405/A</v>
      </c>
      <c r="X1250" t="str">
        <f t="shared" si="255"/>
        <v>312_3405</v>
      </c>
      <c r="Y1250" t="str">
        <f t="shared" si="256"/>
        <v>A créer</v>
      </c>
      <c r="Z1250">
        <f t="shared" si="257"/>
        <v>0</v>
      </c>
      <c r="AA1250" t="str">
        <f t="shared" si="258"/>
        <v>312_3405 / 31266601</v>
      </c>
      <c r="AB1250">
        <f t="shared" si="259"/>
        <v>31266601</v>
      </c>
      <c r="AC1250" s="10" t="str">
        <f>Sheet1[[#This Row],[Emplacement]]</f>
        <v>A créer</v>
      </c>
      <c r="AD1250" s="10" t="str">
        <f>Sheet1[[#This Row],[Outillage]]</f>
        <v>312_3405</v>
      </c>
    </row>
    <row r="1251" spans="1:30" x14ac:dyDescent="0.25">
      <c r="A1251">
        <v>31266602</v>
      </c>
      <c r="B1251" t="s">
        <v>2437</v>
      </c>
      <c r="C1251" t="s">
        <v>28</v>
      </c>
      <c r="D1251" t="s">
        <v>29</v>
      </c>
      <c r="E1251" t="s">
        <v>32</v>
      </c>
      <c r="F1251" t="s">
        <v>2438</v>
      </c>
      <c r="G1251" t="s">
        <v>32</v>
      </c>
      <c r="H1251" t="s">
        <v>33</v>
      </c>
      <c r="I1251">
        <v>0</v>
      </c>
      <c r="J1251" t="s">
        <v>34</v>
      </c>
      <c r="K1251" t="s">
        <v>35</v>
      </c>
      <c r="L1251">
        <v>250</v>
      </c>
      <c r="M1251" t="s">
        <v>32</v>
      </c>
      <c r="N1251">
        <v>1</v>
      </c>
      <c r="O1251">
        <f t="shared" si="247"/>
        <v>10</v>
      </c>
      <c r="P1251">
        <f t="shared" si="248"/>
        <v>16</v>
      </c>
      <c r="Q1251">
        <f t="shared" si="249"/>
        <v>24</v>
      </c>
      <c r="R1251" t="str">
        <f t="shared" si="250"/>
        <v>312_3404</v>
      </c>
      <c r="S1251" t="str">
        <f t="shared" si="251"/>
        <v/>
      </c>
      <c r="T1251" t="str">
        <f t="shared" si="252"/>
        <v/>
      </c>
      <c r="U1251" cm="1">
        <f t="array" ref="U1251">MIN(IFERROR(FIND(_xlfn.SEQUENCE(10,,CHAR(48)),F1251),""))</f>
        <v>8</v>
      </c>
      <c r="V1251">
        <f t="shared" si="253"/>
        <v>17</v>
      </c>
      <c r="W1251" t="str">
        <f t="shared" si="254"/>
        <v>312_3404/A</v>
      </c>
      <c r="X1251" t="str">
        <f t="shared" si="255"/>
        <v>312_3404</v>
      </c>
      <c r="Y1251" t="str">
        <f t="shared" si="256"/>
        <v>A créer</v>
      </c>
      <c r="Z1251">
        <f t="shared" si="257"/>
        <v>0</v>
      </c>
      <c r="AA1251" t="str">
        <f t="shared" si="258"/>
        <v>312_3404 / 31266602</v>
      </c>
      <c r="AB1251">
        <f t="shared" si="259"/>
        <v>31266602</v>
      </c>
      <c r="AC1251" s="10" t="str">
        <f>Sheet1[[#This Row],[Emplacement]]</f>
        <v>A créer</v>
      </c>
      <c r="AD1251" s="10" t="str">
        <f>Sheet1[[#This Row],[Outillage]]</f>
        <v>312_3404</v>
      </c>
    </row>
    <row r="1252" spans="1:30" x14ac:dyDescent="0.25">
      <c r="A1252">
        <v>31266610</v>
      </c>
      <c r="B1252" t="s">
        <v>2439</v>
      </c>
      <c r="C1252" t="s">
        <v>28</v>
      </c>
      <c r="D1252" t="s">
        <v>29</v>
      </c>
      <c r="E1252" t="s">
        <v>32</v>
      </c>
      <c r="F1252" t="s">
        <v>2440</v>
      </c>
      <c r="G1252" t="s">
        <v>32</v>
      </c>
      <c r="H1252" t="s">
        <v>33</v>
      </c>
      <c r="I1252">
        <v>0</v>
      </c>
      <c r="J1252" t="s">
        <v>34</v>
      </c>
      <c r="K1252" t="s">
        <v>35</v>
      </c>
      <c r="L1252">
        <v>70</v>
      </c>
      <c r="M1252" t="s">
        <v>32</v>
      </c>
      <c r="N1252">
        <v>1</v>
      </c>
      <c r="O1252">
        <f t="shared" si="247"/>
        <v>8</v>
      </c>
      <c r="P1252">
        <f t="shared" si="248"/>
        <v>14</v>
      </c>
      <c r="Q1252">
        <f t="shared" si="249"/>
        <v>22</v>
      </c>
      <c r="R1252" t="str">
        <f t="shared" si="250"/>
        <v>312_3416</v>
      </c>
      <c r="S1252" t="str">
        <f t="shared" si="251"/>
        <v/>
      </c>
      <c r="T1252" t="str">
        <f t="shared" si="252"/>
        <v/>
      </c>
      <c r="U1252" cm="1">
        <f t="array" ref="U1252">MIN(IFERROR(FIND(_xlfn.SEQUENCE(10,,CHAR(48)),F1252),""))</f>
        <v>8</v>
      </c>
      <c r="V1252">
        <f t="shared" si="253"/>
        <v>17</v>
      </c>
      <c r="W1252" t="str">
        <f t="shared" si="254"/>
        <v>312_3416/A</v>
      </c>
      <c r="X1252" t="str">
        <f t="shared" si="255"/>
        <v>312_3416</v>
      </c>
      <c r="Y1252" t="str">
        <f t="shared" si="256"/>
        <v>A créer</v>
      </c>
      <c r="Z1252">
        <f t="shared" si="257"/>
        <v>0</v>
      </c>
      <c r="AA1252" t="str">
        <f t="shared" si="258"/>
        <v>312_3416 / 31266610</v>
      </c>
      <c r="AB1252">
        <f t="shared" si="259"/>
        <v>31266610</v>
      </c>
      <c r="AC1252" s="10" t="str">
        <f>Sheet1[[#This Row],[Emplacement]]</f>
        <v>A créer</v>
      </c>
      <c r="AD1252" s="10" t="str">
        <f>Sheet1[[#This Row],[Outillage]]</f>
        <v>312_3416</v>
      </c>
    </row>
    <row r="1253" spans="1:30" x14ac:dyDescent="0.25">
      <c r="A1253">
        <v>31266617</v>
      </c>
      <c r="B1253" t="s">
        <v>2441</v>
      </c>
      <c r="C1253" t="s">
        <v>28</v>
      </c>
      <c r="D1253" t="s">
        <v>29</v>
      </c>
      <c r="E1253" t="s">
        <v>32</v>
      </c>
      <c r="F1253" t="s">
        <v>2442</v>
      </c>
      <c r="G1253" t="s">
        <v>32</v>
      </c>
      <c r="H1253" t="s">
        <v>33</v>
      </c>
      <c r="I1253">
        <v>0</v>
      </c>
      <c r="J1253" t="s">
        <v>34</v>
      </c>
      <c r="K1253" t="s">
        <v>35</v>
      </c>
      <c r="L1253">
        <v>95</v>
      </c>
      <c r="M1253" t="s">
        <v>32</v>
      </c>
      <c r="N1253">
        <v>1</v>
      </c>
      <c r="O1253">
        <f t="shared" si="247"/>
        <v>23</v>
      </c>
      <c r="P1253">
        <f t="shared" si="248"/>
        <v>29</v>
      </c>
      <c r="Q1253">
        <f t="shared" si="249"/>
        <v>37</v>
      </c>
      <c r="R1253" t="str">
        <f t="shared" si="250"/>
        <v>312_2770</v>
      </c>
      <c r="S1253" t="str">
        <f t="shared" si="251"/>
        <v/>
      </c>
      <c r="T1253" t="str">
        <f t="shared" si="252"/>
        <v/>
      </c>
      <c r="U1253" cm="1">
        <f t="array" ref="U1253">MIN(IFERROR(FIND(_xlfn.SEQUENCE(10,,CHAR(48)),F1253),""))</f>
        <v>8</v>
      </c>
      <c r="V1253">
        <f t="shared" si="253"/>
        <v>17</v>
      </c>
      <c r="W1253" t="str">
        <f t="shared" si="254"/>
        <v>312_2770/A</v>
      </c>
      <c r="X1253" t="str">
        <f t="shared" si="255"/>
        <v>312_2770</v>
      </c>
      <c r="Y1253" t="str">
        <f t="shared" si="256"/>
        <v>A créer</v>
      </c>
      <c r="Z1253">
        <f t="shared" si="257"/>
        <v>0</v>
      </c>
      <c r="AA1253" t="str">
        <f t="shared" si="258"/>
        <v>312_2770 / 31266617</v>
      </c>
      <c r="AB1253">
        <f t="shared" si="259"/>
        <v>31266617</v>
      </c>
      <c r="AC1253" s="10" t="str">
        <f>Sheet1[[#This Row],[Emplacement]]</f>
        <v>A créer</v>
      </c>
      <c r="AD1253" s="10" t="str">
        <f>Sheet1[[#This Row],[Outillage]]</f>
        <v>312_2770</v>
      </c>
    </row>
    <row r="1254" spans="1:30" x14ac:dyDescent="0.25">
      <c r="A1254">
        <v>31266618</v>
      </c>
      <c r="B1254" t="s">
        <v>2443</v>
      </c>
      <c r="C1254" t="s">
        <v>28</v>
      </c>
      <c r="D1254" t="s">
        <v>29</v>
      </c>
      <c r="E1254" t="s">
        <v>32</v>
      </c>
      <c r="F1254" t="s">
        <v>2444</v>
      </c>
      <c r="G1254" t="s">
        <v>32</v>
      </c>
      <c r="H1254" t="s">
        <v>33</v>
      </c>
      <c r="I1254">
        <v>0</v>
      </c>
      <c r="J1254" t="s">
        <v>34</v>
      </c>
      <c r="K1254" t="s">
        <v>35</v>
      </c>
      <c r="L1254">
        <v>215</v>
      </c>
      <c r="M1254" t="s">
        <v>32</v>
      </c>
      <c r="N1254">
        <v>1</v>
      </c>
      <c r="O1254">
        <f t="shared" si="247"/>
        <v>16</v>
      </c>
      <c r="P1254">
        <f t="shared" si="248"/>
        <v>22</v>
      </c>
      <c r="Q1254">
        <f t="shared" si="249"/>
        <v>30</v>
      </c>
      <c r="R1254" t="str">
        <f t="shared" si="250"/>
        <v>312_3396</v>
      </c>
      <c r="S1254" t="str">
        <f t="shared" si="251"/>
        <v/>
      </c>
      <c r="T1254" t="str">
        <f t="shared" si="252"/>
        <v/>
      </c>
      <c r="U1254" cm="1">
        <f t="array" ref="U1254">MIN(IFERROR(FIND(_xlfn.SEQUENCE(10,,CHAR(48)),F1254),""))</f>
        <v>8</v>
      </c>
      <c r="V1254">
        <f t="shared" si="253"/>
        <v>17</v>
      </c>
      <c r="W1254" t="str">
        <f t="shared" si="254"/>
        <v>312_3396/A</v>
      </c>
      <c r="X1254" t="str">
        <f t="shared" si="255"/>
        <v>312_3396</v>
      </c>
      <c r="Y1254" t="str">
        <f t="shared" si="256"/>
        <v>A créer</v>
      </c>
      <c r="Z1254">
        <f t="shared" si="257"/>
        <v>0</v>
      </c>
      <c r="AA1254" t="str">
        <f t="shared" si="258"/>
        <v>312_3396 / 31266618</v>
      </c>
      <c r="AB1254">
        <f t="shared" si="259"/>
        <v>31266618</v>
      </c>
      <c r="AC1254" s="10" t="str">
        <f>Sheet1[[#This Row],[Emplacement]]</f>
        <v>A créer</v>
      </c>
      <c r="AD1254" s="10" t="str">
        <f>Sheet1[[#This Row],[Outillage]]</f>
        <v>312_3396</v>
      </c>
    </row>
    <row r="1255" spans="1:30" x14ac:dyDescent="0.25">
      <c r="A1255">
        <v>31266627</v>
      </c>
      <c r="B1255" t="s">
        <v>2445</v>
      </c>
      <c r="C1255" t="s">
        <v>28</v>
      </c>
      <c r="D1255" t="s">
        <v>29</v>
      </c>
      <c r="E1255" t="s">
        <v>32</v>
      </c>
      <c r="F1255" t="s">
        <v>2446</v>
      </c>
      <c r="G1255" t="s">
        <v>32</v>
      </c>
      <c r="H1255" t="s">
        <v>33</v>
      </c>
      <c r="I1255">
        <v>0</v>
      </c>
      <c r="J1255" t="s">
        <v>34</v>
      </c>
      <c r="K1255" t="s">
        <v>35</v>
      </c>
      <c r="L1255">
        <v>60</v>
      </c>
      <c r="M1255" t="s">
        <v>32</v>
      </c>
      <c r="N1255">
        <v>1</v>
      </c>
      <c r="O1255">
        <f t="shared" si="247"/>
        <v>17</v>
      </c>
      <c r="P1255">
        <f t="shared" si="248"/>
        <v>23</v>
      </c>
      <c r="Q1255">
        <f t="shared" si="249"/>
        <v>31</v>
      </c>
      <c r="R1255" t="str">
        <f t="shared" si="250"/>
        <v>312_2769</v>
      </c>
      <c r="S1255" t="str">
        <f t="shared" si="251"/>
        <v/>
      </c>
      <c r="T1255" t="str">
        <f t="shared" si="252"/>
        <v/>
      </c>
      <c r="U1255" cm="1">
        <f t="array" ref="U1255">MIN(IFERROR(FIND(_xlfn.SEQUENCE(10,,CHAR(48)),F1255),""))</f>
        <v>8</v>
      </c>
      <c r="V1255">
        <f t="shared" si="253"/>
        <v>17</v>
      </c>
      <c r="W1255" t="str">
        <f t="shared" si="254"/>
        <v>312_2769/A</v>
      </c>
      <c r="X1255" t="str">
        <f t="shared" si="255"/>
        <v>312_2769</v>
      </c>
      <c r="Y1255" t="str">
        <f t="shared" si="256"/>
        <v>A créer</v>
      </c>
      <c r="Z1255">
        <f t="shared" si="257"/>
        <v>0</v>
      </c>
      <c r="AA1255" t="str">
        <f t="shared" si="258"/>
        <v>312_2769 / 31266627</v>
      </c>
      <c r="AB1255">
        <f t="shared" si="259"/>
        <v>31266627</v>
      </c>
      <c r="AC1255" s="10" t="str">
        <f>Sheet1[[#This Row],[Emplacement]]</f>
        <v>A créer</v>
      </c>
      <c r="AD1255" s="10" t="str">
        <f>Sheet1[[#This Row],[Outillage]]</f>
        <v>312_2769</v>
      </c>
    </row>
    <row r="1256" spans="1:30" x14ac:dyDescent="0.25">
      <c r="A1256">
        <v>31266628</v>
      </c>
      <c r="B1256" t="s">
        <v>2447</v>
      </c>
      <c r="C1256" t="s">
        <v>28</v>
      </c>
      <c r="D1256" t="s">
        <v>29</v>
      </c>
      <c r="E1256" t="s">
        <v>32</v>
      </c>
      <c r="F1256" t="s">
        <v>2448</v>
      </c>
      <c r="G1256" t="s">
        <v>32</v>
      </c>
      <c r="H1256" t="s">
        <v>33</v>
      </c>
      <c r="I1256">
        <v>1</v>
      </c>
      <c r="J1256" t="s">
        <v>34</v>
      </c>
      <c r="K1256" t="s">
        <v>35</v>
      </c>
      <c r="L1256">
        <v>240</v>
      </c>
      <c r="M1256" t="s">
        <v>32</v>
      </c>
      <c r="N1256">
        <v>1</v>
      </c>
      <c r="O1256">
        <f t="shared" si="247"/>
        <v>17</v>
      </c>
      <c r="P1256">
        <f t="shared" si="248"/>
        <v>23</v>
      </c>
      <c r="Q1256">
        <f t="shared" si="249"/>
        <v>31</v>
      </c>
      <c r="R1256" t="str">
        <f t="shared" si="250"/>
        <v>312_3400</v>
      </c>
      <c r="S1256" t="str">
        <f t="shared" si="251"/>
        <v/>
      </c>
      <c r="T1256" t="str">
        <f t="shared" si="252"/>
        <v/>
      </c>
      <c r="U1256" cm="1">
        <f t="array" ref="U1256">MIN(IFERROR(FIND(_xlfn.SEQUENCE(10,,CHAR(48)),F1256),""))</f>
        <v>8</v>
      </c>
      <c r="V1256">
        <f t="shared" si="253"/>
        <v>17</v>
      </c>
      <c r="W1256" t="str">
        <f t="shared" si="254"/>
        <v>312_3400/A</v>
      </c>
      <c r="X1256" t="str">
        <f t="shared" si="255"/>
        <v>312_3400</v>
      </c>
      <c r="Y1256" t="str">
        <f t="shared" si="256"/>
        <v>A créer</v>
      </c>
      <c r="Z1256">
        <f t="shared" si="257"/>
        <v>1</v>
      </c>
      <c r="AA1256" t="str">
        <f t="shared" si="258"/>
        <v>312_3400 / 31266628</v>
      </c>
      <c r="AB1256">
        <f t="shared" si="259"/>
        <v>31266628</v>
      </c>
      <c r="AC1256" s="10" t="str">
        <f>Sheet1[[#This Row],[Emplacement]]</f>
        <v>A créer</v>
      </c>
      <c r="AD1256" s="10" t="str">
        <f>Sheet1[[#This Row],[Outillage]]</f>
        <v>312_3400</v>
      </c>
    </row>
    <row r="1257" spans="1:30" x14ac:dyDescent="0.25">
      <c r="A1257">
        <v>31266632</v>
      </c>
      <c r="B1257" t="s">
        <v>2449</v>
      </c>
      <c r="C1257" t="s">
        <v>28</v>
      </c>
      <c r="D1257" t="s">
        <v>29</v>
      </c>
      <c r="E1257" t="s">
        <v>32</v>
      </c>
      <c r="F1257" t="s">
        <v>2450</v>
      </c>
      <c r="G1257" t="s">
        <v>32</v>
      </c>
      <c r="H1257" t="s">
        <v>33</v>
      </c>
      <c r="I1257">
        <v>0</v>
      </c>
      <c r="J1257" t="s">
        <v>34</v>
      </c>
      <c r="K1257" t="s">
        <v>35</v>
      </c>
      <c r="L1257">
        <v>165</v>
      </c>
      <c r="M1257" t="s">
        <v>32</v>
      </c>
      <c r="N1257">
        <v>1</v>
      </c>
      <c r="O1257">
        <f t="shared" si="247"/>
        <v>22</v>
      </c>
      <c r="P1257">
        <f t="shared" si="248"/>
        <v>28</v>
      </c>
      <c r="Q1257">
        <f t="shared" si="249"/>
        <v>36</v>
      </c>
      <c r="R1257" t="str">
        <f t="shared" si="250"/>
        <v>312_3420</v>
      </c>
      <c r="S1257" t="str">
        <f t="shared" si="251"/>
        <v/>
      </c>
      <c r="T1257" t="str">
        <f t="shared" si="252"/>
        <v/>
      </c>
      <c r="U1257" cm="1">
        <f t="array" ref="U1257">MIN(IFERROR(FIND(_xlfn.SEQUENCE(10,,CHAR(48)),F1257),""))</f>
        <v>8</v>
      </c>
      <c r="V1257">
        <f t="shared" si="253"/>
        <v>17</v>
      </c>
      <c r="W1257" t="str">
        <f t="shared" si="254"/>
        <v>312_3420/A</v>
      </c>
      <c r="X1257" t="str">
        <f t="shared" si="255"/>
        <v>312_3420</v>
      </c>
      <c r="Y1257" t="str">
        <f t="shared" si="256"/>
        <v>A créer</v>
      </c>
      <c r="Z1257">
        <f t="shared" si="257"/>
        <v>0</v>
      </c>
      <c r="AA1257" t="str">
        <f t="shared" si="258"/>
        <v>312_3420 / 31266632</v>
      </c>
      <c r="AB1257">
        <f t="shared" si="259"/>
        <v>31266632</v>
      </c>
      <c r="AC1257" s="10" t="str">
        <f>Sheet1[[#This Row],[Emplacement]]</f>
        <v>A créer</v>
      </c>
      <c r="AD1257" s="10" t="str">
        <f>Sheet1[[#This Row],[Outillage]]</f>
        <v>312_3420</v>
      </c>
    </row>
    <row r="1258" spans="1:30" x14ac:dyDescent="0.25">
      <c r="A1258">
        <v>31266633</v>
      </c>
      <c r="B1258" t="s">
        <v>2451</v>
      </c>
      <c r="C1258" t="s">
        <v>28</v>
      </c>
      <c r="D1258" t="s">
        <v>29</v>
      </c>
      <c r="E1258" t="s">
        <v>32</v>
      </c>
      <c r="F1258" t="s">
        <v>2452</v>
      </c>
      <c r="G1258" t="s">
        <v>32</v>
      </c>
      <c r="H1258" t="s">
        <v>33</v>
      </c>
      <c r="I1258">
        <v>0</v>
      </c>
      <c r="J1258" t="s">
        <v>34</v>
      </c>
      <c r="K1258" t="s">
        <v>35</v>
      </c>
      <c r="L1258">
        <v>40</v>
      </c>
      <c r="M1258" t="s">
        <v>32</v>
      </c>
      <c r="N1258">
        <v>1</v>
      </c>
      <c r="O1258">
        <f t="shared" si="247"/>
        <v>6</v>
      </c>
      <c r="P1258">
        <f t="shared" si="248"/>
        <v>12</v>
      </c>
      <c r="Q1258">
        <f t="shared" si="249"/>
        <v>20</v>
      </c>
      <c r="R1258" t="str">
        <f t="shared" si="250"/>
        <v>312_3422</v>
      </c>
      <c r="S1258" t="str">
        <f t="shared" si="251"/>
        <v/>
      </c>
      <c r="T1258" t="str">
        <f t="shared" si="252"/>
        <v/>
      </c>
      <c r="U1258" cm="1">
        <f t="array" ref="U1258">MIN(IFERROR(FIND(_xlfn.SEQUENCE(10,,CHAR(48)),F1258),""))</f>
        <v>8</v>
      </c>
      <c r="V1258">
        <f t="shared" si="253"/>
        <v>17</v>
      </c>
      <c r="W1258" t="str">
        <f t="shared" si="254"/>
        <v>312_3422/A</v>
      </c>
      <c r="X1258" t="str">
        <f t="shared" si="255"/>
        <v>312_3422</v>
      </c>
      <c r="Y1258" t="str">
        <f t="shared" si="256"/>
        <v>A créer</v>
      </c>
      <c r="Z1258">
        <f t="shared" si="257"/>
        <v>0</v>
      </c>
      <c r="AA1258" t="str">
        <f t="shared" si="258"/>
        <v>312_3422 / 31266633</v>
      </c>
      <c r="AB1258">
        <f t="shared" si="259"/>
        <v>31266633</v>
      </c>
      <c r="AC1258" s="10" t="str">
        <f>Sheet1[[#This Row],[Emplacement]]</f>
        <v>A créer</v>
      </c>
      <c r="AD1258" s="10" t="str">
        <f>Sheet1[[#This Row],[Outillage]]</f>
        <v>312_3422</v>
      </c>
    </row>
    <row r="1259" spans="1:30" x14ac:dyDescent="0.25">
      <c r="A1259">
        <v>31266634</v>
      </c>
      <c r="B1259" t="s">
        <v>2453</v>
      </c>
      <c r="C1259" t="s">
        <v>28</v>
      </c>
      <c r="D1259" t="s">
        <v>29</v>
      </c>
      <c r="E1259" t="s">
        <v>32</v>
      </c>
      <c r="F1259" t="s">
        <v>2454</v>
      </c>
      <c r="G1259" t="s">
        <v>32</v>
      </c>
      <c r="H1259" t="s">
        <v>33</v>
      </c>
      <c r="I1259">
        <v>0</v>
      </c>
      <c r="J1259" t="s">
        <v>34</v>
      </c>
      <c r="K1259" t="s">
        <v>35</v>
      </c>
      <c r="L1259">
        <v>90</v>
      </c>
      <c r="M1259" t="s">
        <v>32</v>
      </c>
      <c r="N1259">
        <v>1</v>
      </c>
      <c r="O1259">
        <f t="shared" si="247"/>
        <v>13</v>
      </c>
      <c r="P1259">
        <f t="shared" si="248"/>
        <v>19</v>
      </c>
      <c r="Q1259">
        <f t="shared" si="249"/>
        <v>27</v>
      </c>
      <c r="R1259" t="str">
        <f t="shared" si="250"/>
        <v>312_3421</v>
      </c>
      <c r="S1259" t="str">
        <f t="shared" si="251"/>
        <v/>
      </c>
      <c r="T1259" t="str">
        <f t="shared" si="252"/>
        <v/>
      </c>
      <c r="U1259" cm="1">
        <f t="array" ref="U1259">MIN(IFERROR(FIND(_xlfn.SEQUENCE(10,,CHAR(48)),F1259),""))</f>
        <v>8</v>
      </c>
      <c r="V1259">
        <f t="shared" si="253"/>
        <v>17</v>
      </c>
      <c r="W1259" t="str">
        <f t="shared" si="254"/>
        <v>312_3421/A</v>
      </c>
      <c r="X1259" t="str">
        <f t="shared" si="255"/>
        <v>312_3421</v>
      </c>
      <c r="Y1259" t="str">
        <f t="shared" si="256"/>
        <v>A créer</v>
      </c>
      <c r="Z1259">
        <f t="shared" si="257"/>
        <v>0</v>
      </c>
      <c r="AA1259" t="str">
        <f t="shared" si="258"/>
        <v>312_3421 / 31266634</v>
      </c>
      <c r="AB1259">
        <f t="shared" si="259"/>
        <v>31266634</v>
      </c>
      <c r="AC1259" s="10" t="str">
        <f>Sheet1[[#This Row],[Emplacement]]</f>
        <v>A créer</v>
      </c>
      <c r="AD1259" s="10" t="str">
        <f>Sheet1[[#This Row],[Outillage]]</f>
        <v>312_3421</v>
      </c>
    </row>
    <row r="1260" spans="1:30" x14ac:dyDescent="0.25">
      <c r="A1260">
        <v>31266635</v>
      </c>
      <c r="B1260" t="s">
        <v>2455</v>
      </c>
      <c r="C1260" t="s">
        <v>28</v>
      </c>
      <c r="D1260" t="s">
        <v>29</v>
      </c>
      <c r="E1260" t="s">
        <v>32</v>
      </c>
      <c r="F1260" t="s">
        <v>2456</v>
      </c>
      <c r="G1260" t="s">
        <v>32</v>
      </c>
      <c r="H1260" t="s">
        <v>33</v>
      </c>
      <c r="I1260">
        <v>0</v>
      </c>
      <c r="J1260" t="s">
        <v>34</v>
      </c>
      <c r="K1260" t="s">
        <v>35</v>
      </c>
      <c r="L1260">
        <v>195</v>
      </c>
      <c r="M1260" t="s">
        <v>32</v>
      </c>
      <c r="N1260">
        <v>1</v>
      </c>
      <c r="O1260">
        <f t="shared" si="247"/>
        <v>13</v>
      </c>
      <c r="P1260">
        <f t="shared" si="248"/>
        <v>19</v>
      </c>
      <c r="Q1260">
        <f t="shared" si="249"/>
        <v>27</v>
      </c>
      <c r="R1260" t="str">
        <f t="shared" si="250"/>
        <v>312_3424</v>
      </c>
      <c r="S1260" t="str">
        <f t="shared" si="251"/>
        <v/>
      </c>
      <c r="T1260" t="str">
        <f t="shared" si="252"/>
        <v/>
      </c>
      <c r="U1260" cm="1">
        <f t="array" ref="U1260">MIN(IFERROR(FIND(_xlfn.SEQUENCE(10,,CHAR(48)),F1260),""))</f>
        <v>8</v>
      </c>
      <c r="V1260">
        <f t="shared" si="253"/>
        <v>17</v>
      </c>
      <c r="W1260" t="str">
        <f t="shared" si="254"/>
        <v>312_3424/A</v>
      </c>
      <c r="X1260" t="str">
        <f t="shared" si="255"/>
        <v>312_3424</v>
      </c>
      <c r="Y1260" t="str">
        <f t="shared" si="256"/>
        <v>A créer</v>
      </c>
      <c r="Z1260">
        <f t="shared" si="257"/>
        <v>0</v>
      </c>
      <c r="AA1260" t="str">
        <f t="shared" si="258"/>
        <v>312_3424 / 31266635</v>
      </c>
      <c r="AB1260">
        <f t="shared" si="259"/>
        <v>31266635</v>
      </c>
      <c r="AC1260" s="10" t="str">
        <f>Sheet1[[#This Row],[Emplacement]]</f>
        <v>A créer</v>
      </c>
      <c r="AD1260" s="10" t="str">
        <f>Sheet1[[#This Row],[Outillage]]</f>
        <v>312_3424</v>
      </c>
    </row>
    <row r="1261" spans="1:30" x14ac:dyDescent="0.25">
      <c r="A1261">
        <v>31266639</v>
      </c>
      <c r="B1261" t="s">
        <v>2457</v>
      </c>
      <c r="C1261" t="s">
        <v>28</v>
      </c>
      <c r="D1261" t="s">
        <v>29</v>
      </c>
      <c r="E1261" t="s">
        <v>32</v>
      </c>
      <c r="F1261" t="s">
        <v>2458</v>
      </c>
      <c r="G1261" t="s">
        <v>32</v>
      </c>
      <c r="H1261" t="s">
        <v>33</v>
      </c>
      <c r="I1261">
        <v>0</v>
      </c>
      <c r="J1261" t="s">
        <v>34</v>
      </c>
      <c r="K1261" t="s">
        <v>35</v>
      </c>
      <c r="L1261">
        <v>30</v>
      </c>
      <c r="M1261" t="s">
        <v>32</v>
      </c>
      <c r="N1261">
        <v>1</v>
      </c>
      <c r="O1261">
        <f t="shared" si="247"/>
        <v>11</v>
      </c>
      <c r="P1261">
        <f t="shared" si="248"/>
        <v>17</v>
      </c>
      <c r="Q1261">
        <f t="shared" si="249"/>
        <v>25</v>
      </c>
      <c r="R1261" t="str">
        <f t="shared" si="250"/>
        <v>611_0782</v>
      </c>
      <c r="S1261" t="str">
        <f t="shared" si="251"/>
        <v/>
      </c>
      <c r="T1261" t="str">
        <f t="shared" si="252"/>
        <v/>
      </c>
      <c r="U1261" cm="1">
        <f t="array" ref="U1261">MIN(IFERROR(FIND(_xlfn.SEQUENCE(10,,CHAR(48)),F1261),""))</f>
        <v>8</v>
      </c>
      <c r="V1261">
        <f t="shared" si="253"/>
        <v>17</v>
      </c>
      <c r="W1261" t="str">
        <f t="shared" si="254"/>
        <v>611_0782/A</v>
      </c>
      <c r="X1261" t="str">
        <f t="shared" si="255"/>
        <v>611_0782</v>
      </c>
      <c r="Y1261" t="str">
        <f t="shared" si="256"/>
        <v>A créer</v>
      </c>
      <c r="Z1261">
        <f t="shared" si="257"/>
        <v>0</v>
      </c>
      <c r="AA1261" t="str">
        <f t="shared" si="258"/>
        <v>611_0782 / 31266639</v>
      </c>
      <c r="AB1261">
        <f t="shared" si="259"/>
        <v>31266639</v>
      </c>
      <c r="AC1261" s="10" t="str">
        <f>Sheet1[[#This Row],[Emplacement]]</f>
        <v>A créer</v>
      </c>
      <c r="AD1261" s="10" t="str">
        <f>Sheet1[[#This Row],[Outillage]]</f>
        <v>611_0782</v>
      </c>
    </row>
    <row r="1262" spans="1:30" x14ac:dyDescent="0.25">
      <c r="A1262">
        <v>31266641</v>
      </c>
      <c r="B1262" t="s">
        <v>2459</v>
      </c>
      <c r="C1262" t="s">
        <v>28</v>
      </c>
      <c r="D1262" t="s">
        <v>29</v>
      </c>
      <c r="E1262" t="s">
        <v>32</v>
      </c>
      <c r="F1262" t="s">
        <v>2460</v>
      </c>
      <c r="G1262" t="s">
        <v>32</v>
      </c>
      <c r="H1262" t="s">
        <v>33</v>
      </c>
      <c r="I1262">
        <v>0</v>
      </c>
      <c r="J1262" t="s">
        <v>34</v>
      </c>
      <c r="K1262" t="s">
        <v>35</v>
      </c>
      <c r="L1262">
        <v>140</v>
      </c>
      <c r="M1262" t="s">
        <v>32</v>
      </c>
      <c r="N1262">
        <v>1</v>
      </c>
      <c r="O1262">
        <f t="shared" si="247"/>
        <v>13</v>
      </c>
      <c r="P1262">
        <f t="shared" si="248"/>
        <v>19</v>
      </c>
      <c r="Q1262">
        <f t="shared" si="249"/>
        <v>27</v>
      </c>
      <c r="R1262" t="str">
        <f t="shared" si="250"/>
        <v>312_3415</v>
      </c>
      <c r="S1262" t="str">
        <f t="shared" si="251"/>
        <v/>
      </c>
      <c r="T1262" t="str">
        <f t="shared" si="252"/>
        <v/>
      </c>
      <c r="U1262" cm="1">
        <f t="array" ref="U1262">MIN(IFERROR(FIND(_xlfn.SEQUENCE(10,,CHAR(48)),F1262),""))</f>
        <v>8</v>
      </c>
      <c r="V1262">
        <f t="shared" si="253"/>
        <v>17</v>
      </c>
      <c r="W1262" t="str">
        <f t="shared" si="254"/>
        <v>312_3415/A</v>
      </c>
      <c r="X1262" t="str">
        <f t="shared" si="255"/>
        <v>312_3415</v>
      </c>
      <c r="Y1262" t="str">
        <f t="shared" si="256"/>
        <v>A créer</v>
      </c>
      <c r="Z1262">
        <f t="shared" si="257"/>
        <v>0</v>
      </c>
      <c r="AA1262" t="str">
        <f t="shared" si="258"/>
        <v>312_3415 / 31266641</v>
      </c>
      <c r="AB1262">
        <f t="shared" si="259"/>
        <v>31266641</v>
      </c>
      <c r="AC1262" s="10" t="str">
        <f>Sheet1[[#This Row],[Emplacement]]</f>
        <v>A créer</v>
      </c>
      <c r="AD1262" s="10" t="str">
        <f>Sheet1[[#This Row],[Outillage]]</f>
        <v>312_3415</v>
      </c>
    </row>
    <row r="1263" spans="1:30" x14ac:dyDescent="0.25">
      <c r="A1263">
        <v>31266695</v>
      </c>
      <c r="B1263" t="s">
        <v>2461</v>
      </c>
      <c r="C1263" t="s">
        <v>28</v>
      </c>
      <c r="D1263" t="s">
        <v>29</v>
      </c>
      <c r="E1263" t="s">
        <v>32</v>
      </c>
      <c r="F1263" t="s">
        <v>2462</v>
      </c>
      <c r="G1263" t="s">
        <v>32</v>
      </c>
      <c r="H1263" t="s">
        <v>33</v>
      </c>
      <c r="I1263">
        <v>0</v>
      </c>
      <c r="J1263" t="s">
        <v>34</v>
      </c>
      <c r="K1263" t="s">
        <v>35</v>
      </c>
      <c r="L1263">
        <v>290</v>
      </c>
      <c r="M1263" t="s">
        <v>32</v>
      </c>
      <c r="N1263">
        <v>1</v>
      </c>
      <c r="O1263">
        <f t="shared" si="247"/>
        <v>17</v>
      </c>
      <c r="P1263">
        <f t="shared" si="248"/>
        <v>23</v>
      </c>
      <c r="Q1263">
        <f t="shared" si="249"/>
        <v>31</v>
      </c>
      <c r="R1263" t="str">
        <f t="shared" si="250"/>
        <v>611_3298</v>
      </c>
      <c r="S1263" t="str">
        <f t="shared" si="251"/>
        <v/>
      </c>
      <c r="T1263" t="str">
        <f t="shared" si="252"/>
        <v/>
      </c>
      <c r="U1263" cm="1">
        <f t="array" ref="U1263">MIN(IFERROR(FIND(_xlfn.SEQUENCE(10,,CHAR(48)),F1263),""))</f>
        <v>8</v>
      </c>
      <c r="V1263">
        <f t="shared" si="253"/>
        <v>17</v>
      </c>
      <c r="W1263" t="str">
        <f t="shared" si="254"/>
        <v>611_3298/A</v>
      </c>
      <c r="X1263" t="str">
        <f t="shared" si="255"/>
        <v>611_3298</v>
      </c>
      <c r="Y1263" t="str">
        <f t="shared" si="256"/>
        <v>A créer</v>
      </c>
      <c r="Z1263">
        <f t="shared" si="257"/>
        <v>0</v>
      </c>
      <c r="AA1263" t="str">
        <f t="shared" si="258"/>
        <v>611_3298 / 31266695</v>
      </c>
      <c r="AB1263">
        <f t="shared" si="259"/>
        <v>31266695</v>
      </c>
      <c r="AC1263" s="10" t="str">
        <f>Sheet1[[#This Row],[Emplacement]]</f>
        <v>A créer</v>
      </c>
      <c r="AD1263" s="10" t="str">
        <f>Sheet1[[#This Row],[Outillage]]</f>
        <v>611_3298</v>
      </c>
    </row>
    <row r="1264" spans="1:30" x14ac:dyDescent="0.25">
      <c r="A1264">
        <v>31266696</v>
      </c>
      <c r="B1264" t="s">
        <v>2463</v>
      </c>
      <c r="C1264" t="s">
        <v>28</v>
      </c>
      <c r="D1264" t="s">
        <v>29</v>
      </c>
      <c r="E1264" t="s">
        <v>32</v>
      </c>
      <c r="F1264" t="s">
        <v>2464</v>
      </c>
      <c r="G1264" t="s">
        <v>32</v>
      </c>
      <c r="H1264" t="s">
        <v>33</v>
      </c>
      <c r="I1264">
        <v>0</v>
      </c>
      <c r="J1264" t="s">
        <v>34</v>
      </c>
      <c r="K1264" t="s">
        <v>35</v>
      </c>
      <c r="L1264">
        <v>190</v>
      </c>
      <c r="M1264" t="s">
        <v>32</v>
      </c>
      <c r="N1264">
        <v>1</v>
      </c>
      <c r="O1264">
        <f t="shared" si="247"/>
        <v>20</v>
      </c>
      <c r="P1264">
        <f t="shared" si="248"/>
        <v>26</v>
      </c>
      <c r="Q1264">
        <f t="shared" si="249"/>
        <v>34</v>
      </c>
      <c r="R1264" t="str">
        <f t="shared" si="250"/>
        <v>611_3301</v>
      </c>
      <c r="S1264" t="str">
        <f t="shared" si="251"/>
        <v/>
      </c>
      <c r="T1264" t="str">
        <f t="shared" si="252"/>
        <v/>
      </c>
      <c r="U1264" cm="1">
        <f t="array" ref="U1264">MIN(IFERROR(FIND(_xlfn.SEQUENCE(10,,CHAR(48)),F1264),""))</f>
        <v>8</v>
      </c>
      <c r="V1264">
        <f t="shared" si="253"/>
        <v>17</v>
      </c>
      <c r="W1264" t="str">
        <f t="shared" si="254"/>
        <v>611_3301/A</v>
      </c>
      <c r="X1264" t="str">
        <f t="shared" si="255"/>
        <v>611_3301</v>
      </c>
      <c r="Y1264" t="str">
        <f t="shared" si="256"/>
        <v>A créer</v>
      </c>
      <c r="Z1264">
        <f t="shared" si="257"/>
        <v>0</v>
      </c>
      <c r="AA1264" t="str">
        <f t="shared" si="258"/>
        <v>611_3301 / 31266696</v>
      </c>
      <c r="AB1264">
        <f t="shared" si="259"/>
        <v>31266696</v>
      </c>
      <c r="AC1264" s="10" t="str">
        <f>Sheet1[[#This Row],[Emplacement]]</f>
        <v>A créer</v>
      </c>
      <c r="AD1264" s="10" t="str">
        <f>Sheet1[[#This Row],[Outillage]]</f>
        <v>611_3301</v>
      </c>
    </row>
    <row r="1265" spans="1:30" x14ac:dyDescent="0.25">
      <c r="A1265">
        <v>31266698</v>
      </c>
      <c r="B1265" t="s">
        <v>2465</v>
      </c>
      <c r="C1265" t="s">
        <v>28</v>
      </c>
      <c r="D1265" t="s">
        <v>29</v>
      </c>
      <c r="E1265" t="s">
        <v>32</v>
      </c>
      <c r="F1265" t="s">
        <v>2466</v>
      </c>
      <c r="G1265" t="s">
        <v>32</v>
      </c>
      <c r="H1265" t="s">
        <v>33</v>
      </c>
      <c r="I1265">
        <v>0</v>
      </c>
      <c r="J1265" t="s">
        <v>34</v>
      </c>
      <c r="K1265" t="s">
        <v>35</v>
      </c>
      <c r="L1265">
        <v>290</v>
      </c>
      <c r="M1265" t="s">
        <v>32</v>
      </c>
      <c r="N1265">
        <v>1</v>
      </c>
      <c r="O1265">
        <f t="shared" si="247"/>
        <v>17</v>
      </c>
      <c r="P1265">
        <f t="shared" si="248"/>
        <v>23</v>
      </c>
      <c r="Q1265">
        <f t="shared" si="249"/>
        <v>31</v>
      </c>
      <c r="R1265" t="str">
        <f t="shared" si="250"/>
        <v>611_3386</v>
      </c>
      <c r="S1265" t="str">
        <f t="shared" si="251"/>
        <v/>
      </c>
      <c r="T1265" t="str">
        <f t="shared" si="252"/>
        <v/>
      </c>
      <c r="U1265" cm="1">
        <f t="array" ref="U1265">MIN(IFERROR(FIND(_xlfn.SEQUENCE(10,,CHAR(48)),F1265),""))</f>
        <v>8</v>
      </c>
      <c r="V1265">
        <f t="shared" si="253"/>
        <v>17</v>
      </c>
      <c r="W1265" t="str">
        <f t="shared" si="254"/>
        <v>611_3386/A</v>
      </c>
      <c r="X1265" t="str">
        <f t="shared" si="255"/>
        <v>611_3386</v>
      </c>
      <c r="Y1265" t="str">
        <f t="shared" si="256"/>
        <v>A créer</v>
      </c>
      <c r="Z1265">
        <f t="shared" si="257"/>
        <v>0</v>
      </c>
      <c r="AA1265" t="str">
        <f t="shared" si="258"/>
        <v>611_3386 / 31266698</v>
      </c>
      <c r="AB1265">
        <f t="shared" si="259"/>
        <v>31266698</v>
      </c>
      <c r="AC1265" s="10" t="str">
        <f>Sheet1[[#This Row],[Emplacement]]</f>
        <v>A créer</v>
      </c>
      <c r="AD1265" s="10" t="str">
        <f>Sheet1[[#This Row],[Outillage]]</f>
        <v>611_3386</v>
      </c>
    </row>
    <row r="1266" spans="1:30" x14ac:dyDescent="0.25">
      <c r="A1266">
        <v>31266253</v>
      </c>
      <c r="B1266" t="s">
        <v>2488</v>
      </c>
      <c r="C1266" t="s">
        <v>28</v>
      </c>
      <c r="D1266" t="s">
        <v>29</v>
      </c>
      <c r="E1266" t="s">
        <v>32</v>
      </c>
      <c r="F1266" t="s">
        <v>2489</v>
      </c>
      <c r="G1266" t="s">
        <v>32</v>
      </c>
      <c r="H1266" t="s">
        <v>33</v>
      </c>
      <c r="I1266">
        <v>0</v>
      </c>
      <c r="J1266" t="s">
        <v>34</v>
      </c>
      <c r="K1266" t="s">
        <v>35</v>
      </c>
      <c r="L1266">
        <v>155</v>
      </c>
      <c r="M1266" t="s">
        <v>32</v>
      </c>
      <c r="N1266">
        <v>1</v>
      </c>
      <c r="O1266">
        <f t="shared" si="247"/>
        <v>14</v>
      </c>
      <c r="P1266">
        <f t="shared" si="248"/>
        <v>20</v>
      </c>
      <c r="Q1266">
        <f t="shared" si="249"/>
        <v>28</v>
      </c>
      <c r="R1266" t="str">
        <f t="shared" si="250"/>
        <v>611_3526</v>
      </c>
      <c r="S1266" t="str">
        <f t="shared" si="251"/>
        <v/>
      </c>
      <c r="T1266" t="str">
        <f t="shared" si="252"/>
        <v/>
      </c>
      <c r="U1266" cm="1">
        <f t="array" ref="U1266">MIN(IFERROR(FIND(_xlfn.SEQUENCE(10,,CHAR(48)),F1266),""))</f>
        <v>8</v>
      </c>
      <c r="V1266">
        <f t="shared" si="253"/>
        <v>17</v>
      </c>
      <c r="W1266" t="str">
        <f t="shared" si="254"/>
        <v>611_3526/A</v>
      </c>
      <c r="X1266" t="str">
        <f t="shared" si="255"/>
        <v>611_3526</v>
      </c>
      <c r="Y1266" t="str">
        <f t="shared" si="256"/>
        <v>A créer</v>
      </c>
      <c r="Z1266">
        <f t="shared" si="257"/>
        <v>0</v>
      </c>
      <c r="AA1266" t="str">
        <f t="shared" si="258"/>
        <v>611_3526 / 31266253</v>
      </c>
      <c r="AB1266">
        <f t="shared" si="259"/>
        <v>31266253</v>
      </c>
      <c r="AC1266" s="10" t="str">
        <f>Sheet1[[#This Row],[Emplacement]]</f>
        <v>A créer</v>
      </c>
      <c r="AD1266" s="10" t="str">
        <f>Sheet1[[#This Row],[Outillage]]</f>
        <v>611_3526</v>
      </c>
    </row>
    <row r="1267" spans="1:30" x14ac:dyDescent="0.25">
      <c r="A1267">
        <v>31266622</v>
      </c>
      <c r="B1267" t="s">
        <v>7177</v>
      </c>
      <c r="C1267" t="s">
        <v>28</v>
      </c>
      <c r="D1267" t="s">
        <v>29</v>
      </c>
      <c r="E1267" t="s">
        <v>32</v>
      </c>
      <c r="F1267" t="s">
        <v>6755</v>
      </c>
      <c r="G1267" t="s">
        <v>32</v>
      </c>
      <c r="H1267" t="s">
        <v>33</v>
      </c>
      <c r="I1267">
        <v>0</v>
      </c>
      <c r="J1267" t="s">
        <v>34</v>
      </c>
      <c r="K1267" t="s">
        <v>35</v>
      </c>
      <c r="L1267">
        <v>185</v>
      </c>
      <c r="M1267" t="s">
        <v>32</v>
      </c>
      <c r="N1267">
        <v>1</v>
      </c>
      <c r="O1267">
        <f t="shared" si="247"/>
        <v>11</v>
      </c>
      <c r="P1267">
        <f t="shared" si="248"/>
        <v>17</v>
      </c>
      <c r="Q1267">
        <f t="shared" si="249"/>
        <v>25</v>
      </c>
      <c r="R1267" t="str">
        <f t="shared" si="250"/>
        <v>312_3399</v>
      </c>
      <c r="S1267" t="str">
        <f t="shared" si="251"/>
        <v/>
      </c>
      <c r="T1267" t="str">
        <f t="shared" si="252"/>
        <v/>
      </c>
      <c r="U1267" cm="1">
        <f t="array" ref="U1267">MIN(IFERROR(FIND(_xlfn.SEQUENCE(10,,CHAR(48)),F1267),""))</f>
        <v>8</v>
      </c>
      <c r="V1267">
        <f t="shared" si="253"/>
        <v>17</v>
      </c>
      <c r="W1267" t="str">
        <f t="shared" si="254"/>
        <v>312_3399/A</v>
      </c>
      <c r="X1267" t="str">
        <f t="shared" si="255"/>
        <v>312_3399</v>
      </c>
      <c r="Y1267" t="str">
        <f t="shared" si="256"/>
        <v>A créer</v>
      </c>
      <c r="Z1267">
        <f t="shared" si="257"/>
        <v>0</v>
      </c>
      <c r="AA1267" t="str">
        <f t="shared" si="258"/>
        <v>312_3399 / 31266622</v>
      </c>
      <c r="AB1267">
        <f t="shared" si="259"/>
        <v>31266622</v>
      </c>
      <c r="AC1267" s="10" t="str">
        <f>Sheet1[[#This Row],[Emplacement]]</f>
        <v>A créer</v>
      </c>
      <c r="AD1267" s="10" t="str">
        <f>Sheet1[[#This Row],[Outillage]]</f>
        <v>312_3399</v>
      </c>
    </row>
    <row r="1268" spans="1:30" x14ac:dyDescent="0.25">
      <c r="A1268">
        <v>29065632</v>
      </c>
      <c r="B1268" t="s">
        <v>1764</v>
      </c>
      <c r="C1268" t="s">
        <v>28</v>
      </c>
      <c r="D1268" t="s">
        <v>29</v>
      </c>
      <c r="E1268" t="s">
        <v>32</v>
      </c>
      <c r="F1268" t="s">
        <v>1765</v>
      </c>
      <c r="G1268" t="s">
        <v>32</v>
      </c>
      <c r="H1268" t="s">
        <v>33</v>
      </c>
      <c r="I1268">
        <v>0</v>
      </c>
      <c r="J1268" t="s">
        <v>34</v>
      </c>
      <c r="K1268" t="s">
        <v>35</v>
      </c>
      <c r="L1268">
        <v>100</v>
      </c>
      <c r="M1268" t="s">
        <v>32</v>
      </c>
      <c r="N1268">
        <v>1</v>
      </c>
      <c r="O1268" t="str">
        <f t="shared" si="247"/>
        <v/>
      </c>
      <c r="P1268" t="str">
        <f t="shared" si="248"/>
        <v/>
      </c>
      <c r="Q1268">
        <f t="shared" si="249"/>
        <v>24</v>
      </c>
      <c r="R1268" t="str">
        <f t="shared" si="250"/>
        <v/>
      </c>
      <c r="S1268" t="str">
        <f t="shared" si="251"/>
        <v/>
      </c>
      <c r="T1268" t="str">
        <f t="shared" si="252"/>
        <v/>
      </c>
      <c r="U1268" cm="1">
        <f t="array" ref="U1268">MIN(IFERROR(FIND(_xlfn.SEQUENCE(10,,CHAR(48)),F1268),""))</f>
        <v>8</v>
      </c>
      <c r="V1268">
        <f t="shared" si="253"/>
        <v>15</v>
      </c>
      <c r="W1268" t="str">
        <f t="shared" si="254"/>
        <v>912_0092</v>
      </c>
      <c r="X1268" t="str">
        <f t="shared" si="255"/>
        <v>912_0092</v>
      </c>
      <c r="Y1268" t="str">
        <f t="shared" si="256"/>
        <v>A créer</v>
      </c>
      <c r="Z1268">
        <f t="shared" si="257"/>
        <v>0</v>
      </c>
      <c r="AA1268" t="str">
        <f t="shared" si="258"/>
        <v>912_0092 / 29065632</v>
      </c>
      <c r="AB1268">
        <f t="shared" si="259"/>
        <v>29065632</v>
      </c>
      <c r="AC1268" s="10" t="str">
        <f>Sheet1[[#This Row],[Emplacement]]</f>
        <v>A créer</v>
      </c>
      <c r="AD1268" s="10" t="str">
        <f>Sheet1[[#This Row],[Outillage]]</f>
        <v>912_0092</v>
      </c>
    </row>
    <row r="1269" spans="1:30" x14ac:dyDescent="0.25">
      <c r="A1269">
        <v>31238981</v>
      </c>
      <c r="B1269" t="s">
        <v>2070</v>
      </c>
      <c r="C1269" t="s">
        <v>28</v>
      </c>
      <c r="D1269" t="s">
        <v>29</v>
      </c>
      <c r="E1269" t="s">
        <v>32</v>
      </c>
      <c r="F1269" t="s">
        <v>2071</v>
      </c>
      <c r="G1269" t="s">
        <v>32</v>
      </c>
      <c r="H1269" t="s">
        <v>33</v>
      </c>
      <c r="I1269">
        <v>0</v>
      </c>
      <c r="J1269" t="s">
        <v>34</v>
      </c>
      <c r="K1269" t="s">
        <v>35</v>
      </c>
      <c r="L1269">
        <v>0.01</v>
      </c>
      <c r="M1269" t="s">
        <v>32</v>
      </c>
      <c r="N1269">
        <v>1</v>
      </c>
      <c r="O1269">
        <f t="shared" si="247"/>
        <v>10</v>
      </c>
      <c r="P1269">
        <f t="shared" si="248"/>
        <v>16</v>
      </c>
      <c r="Q1269">
        <f t="shared" si="249"/>
        <v>24</v>
      </c>
      <c r="R1269" t="str">
        <f t="shared" si="250"/>
        <v>611_0808</v>
      </c>
      <c r="S1269" t="str">
        <f t="shared" si="251"/>
        <v/>
      </c>
      <c r="T1269" t="str">
        <f t="shared" si="252"/>
        <v/>
      </c>
      <c r="U1269" cm="1">
        <f t="array" ref="U1269">MIN(IFERROR(FIND(_xlfn.SEQUENCE(10,,CHAR(48)),F1269),""))</f>
        <v>8</v>
      </c>
      <c r="V1269">
        <f t="shared" si="253"/>
        <v>15</v>
      </c>
      <c r="W1269" t="str">
        <f t="shared" si="254"/>
        <v>611_0808</v>
      </c>
      <c r="X1269" t="str">
        <f t="shared" si="255"/>
        <v>611_0808</v>
      </c>
      <c r="Y1269" t="str">
        <f t="shared" si="256"/>
        <v>A créer</v>
      </c>
      <c r="Z1269">
        <f t="shared" si="257"/>
        <v>0</v>
      </c>
      <c r="AA1269" t="str">
        <f t="shared" si="258"/>
        <v>611_0808 / 31238981</v>
      </c>
      <c r="AB1269">
        <f t="shared" si="259"/>
        <v>31238981</v>
      </c>
      <c r="AC1269" s="10" t="str">
        <f>Sheet1[[#This Row],[Emplacement]]</f>
        <v>A créer</v>
      </c>
      <c r="AD1269" s="10" t="str">
        <f>Sheet1[[#This Row],[Outillage]]</f>
        <v>611_0808</v>
      </c>
    </row>
    <row r="1270" spans="1:30" x14ac:dyDescent="0.25">
      <c r="A1270">
        <v>31238983</v>
      </c>
      <c r="B1270" t="s">
        <v>2074</v>
      </c>
      <c r="C1270" t="s">
        <v>28</v>
      </c>
      <c r="D1270" t="s">
        <v>29</v>
      </c>
      <c r="E1270" t="s">
        <v>32</v>
      </c>
      <c r="F1270" t="s">
        <v>2075</v>
      </c>
      <c r="G1270" t="s">
        <v>32</v>
      </c>
      <c r="H1270" t="s">
        <v>33</v>
      </c>
      <c r="I1270">
        <v>0</v>
      </c>
      <c r="J1270" t="s">
        <v>34</v>
      </c>
      <c r="K1270" t="s">
        <v>35</v>
      </c>
      <c r="L1270">
        <v>0.01</v>
      </c>
      <c r="M1270" t="s">
        <v>32</v>
      </c>
      <c r="N1270">
        <v>1</v>
      </c>
      <c r="O1270">
        <f t="shared" si="247"/>
        <v>9</v>
      </c>
      <c r="P1270">
        <f t="shared" si="248"/>
        <v>15</v>
      </c>
      <c r="Q1270">
        <f t="shared" si="249"/>
        <v>23</v>
      </c>
      <c r="R1270" t="str">
        <f t="shared" si="250"/>
        <v>611_0100</v>
      </c>
      <c r="S1270" t="str">
        <f t="shared" si="251"/>
        <v/>
      </c>
      <c r="T1270" t="str">
        <f t="shared" si="252"/>
        <v/>
      </c>
      <c r="U1270" cm="1">
        <f t="array" ref="U1270">MIN(IFERROR(FIND(_xlfn.SEQUENCE(10,,CHAR(48)),F1270),""))</f>
        <v>8</v>
      </c>
      <c r="V1270">
        <f t="shared" si="253"/>
        <v>15</v>
      </c>
      <c r="W1270" t="str">
        <f t="shared" si="254"/>
        <v>611_0100</v>
      </c>
      <c r="X1270" t="str">
        <f t="shared" si="255"/>
        <v>611_0100</v>
      </c>
      <c r="Y1270" t="str">
        <f t="shared" si="256"/>
        <v>A créer</v>
      </c>
      <c r="Z1270">
        <f t="shared" si="257"/>
        <v>0</v>
      </c>
      <c r="AA1270" t="str">
        <f t="shared" si="258"/>
        <v>611_0100 / 31238983</v>
      </c>
      <c r="AB1270">
        <f t="shared" si="259"/>
        <v>31238983</v>
      </c>
      <c r="AC1270" s="10" t="str">
        <f>Sheet1[[#This Row],[Emplacement]]</f>
        <v>A créer</v>
      </c>
      <c r="AD1270" s="10" t="str">
        <f>Sheet1[[#This Row],[Outillage]]</f>
        <v>611_0100</v>
      </c>
    </row>
    <row r="1271" spans="1:30" x14ac:dyDescent="0.25">
      <c r="A1271">
        <v>31238984</v>
      </c>
      <c r="B1271" t="s">
        <v>2076</v>
      </c>
      <c r="C1271" t="s">
        <v>28</v>
      </c>
      <c r="D1271" t="s">
        <v>29</v>
      </c>
      <c r="E1271" t="s">
        <v>32</v>
      </c>
      <c r="F1271" t="s">
        <v>2077</v>
      </c>
      <c r="G1271" t="s">
        <v>32</v>
      </c>
      <c r="H1271" t="s">
        <v>33</v>
      </c>
      <c r="I1271">
        <v>0</v>
      </c>
      <c r="J1271" t="s">
        <v>34</v>
      </c>
      <c r="K1271" t="s">
        <v>35</v>
      </c>
      <c r="L1271">
        <v>0.01</v>
      </c>
      <c r="M1271" t="s">
        <v>32</v>
      </c>
      <c r="N1271">
        <v>1</v>
      </c>
      <c r="O1271">
        <f t="shared" si="247"/>
        <v>8</v>
      </c>
      <c r="P1271">
        <f t="shared" si="248"/>
        <v>14</v>
      </c>
      <c r="Q1271">
        <f t="shared" si="249"/>
        <v>22</v>
      </c>
      <c r="R1271" t="str">
        <f t="shared" si="250"/>
        <v>611_0471</v>
      </c>
      <c r="S1271" t="str">
        <f t="shared" si="251"/>
        <v/>
      </c>
      <c r="T1271" t="str">
        <f t="shared" si="252"/>
        <v/>
      </c>
      <c r="U1271" cm="1">
        <f t="array" ref="U1271">MIN(IFERROR(FIND(_xlfn.SEQUENCE(10,,CHAR(48)),F1271),""))</f>
        <v>8</v>
      </c>
      <c r="V1271">
        <f t="shared" si="253"/>
        <v>15</v>
      </c>
      <c r="W1271" t="str">
        <f t="shared" si="254"/>
        <v>611_0471</v>
      </c>
      <c r="X1271" t="str">
        <f t="shared" si="255"/>
        <v>611_0471</v>
      </c>
      <c r="Y1271" t="str">
        <f t="shared" si="256"/>
        <v>A créer</v>
      </c>
      <c r="Z1271">
        <f t="shared" si="257"/>
        <v>0</v>
      </c>
      <c r="AA1271" t="str">
        <f t="shared" si="258"/>
        <v>611_0471 / 31238984</v>
      </c>
      <c r="AB1271">
        <f t="shared" si="259"/>
        <v>31238984</v>
      </c>
      <c r="AC1271" s="10" t="str">
        <f>Sheet1[[#This Row],[Emplacement]]</f>
        <v>A créer</v>
      </c>
      <c r="AD1271" s="10" t="str">
        <f>Sheet1[[#This Row],[Outillage]]</f>
        <v>611_0471</v>
      </c>
    </row>
    <row r="1272" spans="1:30" x14ac:dyDescent="0.25">
      <c r="A1272">
        <v>31238985</v>
      </c>
      <c r="B1272" t="s">
        <v>2078</v>
      </c>
      <c r="C1272" t="s">
        <v>28</v>
      </c>
      <c r="D1272" t="s">
        <v>29</v>
      </c>
      <c r="E1272" t="s">
        <v>32</v>
      </c>
      <c r="F1272" t="s">
        <v>2079</v>
      </c>
      <c r="G1272" t="s">
        <v>32</v>
      </c>
      <c r="H1272" t="s">
        <v>33</v>
      </c>
      <c r="I1272">
        <v>0</v>
      </c>
      <c r="J1272" t="s">
        <v>34</v>
      </c>
      <c r="K1272" t="s">
        <v>35</v>
      </c>
      <c r="L1272">
        <v>0.01</v>
      </c>
      <c r="M1272" t="s">
        <v>32</v>
      </c>
      <c r="N1272">
        <v>1</v>
      </c>
      <c r="O1272">
        <f t="shared" si="247"/>
        <v>12</v>
      </c>
      <c r="P1272">
        <f t="shared" si="248"/>
        <v>18</v>
      </c>
      <c r="Q1272">
        <f t="shared" si="249"/>
        <v>26</v>
      </c>
      <c r="R1272" t="str">
        <f t="shared" si="250"/>
        <v>611_0497</v>
      </c>
      <c r="S1272" t="str">
        <f t="shared" si="251"/>
        <v/>
      </c>
      <c r="T1272" t="str">
        <f t="shared" si="252"/>
        <v/>
      </c>
      <c r="U1272" cm="1">
        <f t="array" ref="U1272">MIN(IFERROR(FIND(_xlfn.SEQUENCE(10,,CHAR(48)),F1272),""))</f>
        <v>8</v>
      </c>
      <c r="V1272">
        <f t="shared" si="253"/>
        <v>15</v>
      </c>
      <c r="W1272" t="str">
        <f t="shared" si="254"/>
        <v>611_0497</v>
      </c>
      <c r="X1272" t="str">
        <f t="shared" si="255"/>
        <v>611_0497</v>
      </c>
      <c r="Y1272" t="str">
        <f t="shared" si="256"/>
        <v>A créer</v>
      </c>
      <c r="Z1272">
        <f t="shared" si="257"/>
        <v>0</v>
      </c>
      <c r="AA1272" t="str">
        <f t="shared" si="258"/>
        <v>611_0497 / 31238985</v>
      </c>
      <c r="AB1272">
        <f t="shared" si="259"/>
        <v>31238985</v>
      </c>
      <c r="AC1272" s="10" t="str">
        <f>Sheet1[[#This Row],[Emplacement]]</f>
        <v>A créer</v>
      </c>
      <c r="AD1272" s="10" t="str">
        <f>Sheet1[[#This Row],[Outillage]]</f>
        <v>611_0497</v>
      </c>
    </row>
    <row r="1273" spans="1:30" x14ac:dyDescent="0.25">
      <c r="A1273">
        <v>31238986</v>
      </c>
      <c r="B1273" t="s">
        <v>2080</v>
      </c>
      <c r="C1273" t="s">
        <v>28</v>
      </c>
      <c r="D1273" t="s">
        <v>29</v>
      </c>
      <c r="E1273" t="s">
        <v>32</v>
      </c>
      <c r="F1273" t="s">
        <v>2081</v>
      </c>
      <c r="G1273" t="s">
        <v>32</v>
      </c>
      <c r="H1273" t="s">
        <v>33</v>
      </c>
      <c r="I1273">
        <v>0</v>
      </c>
      <c r="J1273" t="s">
        <v>34</v>
      </c>
      <c r="K1273" t="s">
        <v>35</v>
      </c>
      <c r="L1273">
        <v>0.01</v>
      </c>
      <c r="M1273" t="s">
        <v>32</v>
      </c>
      <c r="N1273">
        <v>1</v>
      </c>
      <c r="O1273">
        <f t="shared" si="247"/>
        <v>10</v>
      </c>
      <c r="P1273">
        <f t="shared" si="248"/>
        <v>16</v>
      </c>
      <c r="Q1273">
        <f t="shared" si="249"/>
        <v>24</v>
      </c>
      <c r="R1273" t="str">
        <f t="shared" si="250"/>
        <v>611_0470</v>
      </c>
      <c r="S1273" t="str">
        <f t="shared" si="251"/>
        <v/>
      </c>
      <c r="T1273" t="str">
        <f t="shared" si="252"/>
        <v/>
      </c>
      <c r="U1273" cm="1">
        <f t="array" ref="U1273">MIN(IFERROR(FIND(_xlfn.SEQUENCE(10,,CHAR(48)),F1273),""))</f>
        <v>8</v>
      </c>
      <c r="V1273">
        <f t="shared" si="253"/>
        <v>15</v>
      </c>
      <c r="W1273" t="str">
        <f t="shared" si="254"/>
        <v>611_0470</v>
      </c>
      <c r="X1273" t="str">
        <f t="shared" si="255"/>
        <v>611_0470</v>
      </c>
      <c r="Y1273" t="str">
        <f t="shared" si="256"/>
        <v>A créer</v>
      </c>
      <c r="Z1273">
        <f t="shared" si="257"/>
        <v>0</v>
      </c>
      <c r="AA1273" t="str">
        <f t="shared" si="258"/>
        <v>611_0470 / 31238986</v>
      </c>
      <c r="AB1273">
        <f t="shared" si="259"/>
        <v>31238986</v>
      </c>
      <c r="AC1273" s="10" t="str">
        <f>Sheet1[[#This Row],[Emplacement]]</f>
        <v>A créer</v>
      </c>
      <c r="AD1273" s="10" t="str">
        <f>Sheet1[[#This Row],[Outillage]]</f>
        <v>611_0470</v>
      </c>
    </row>
    <row r="1274" spans="1:30" x14ac:dyDescent="0.25">
      <c r="A1274">
        <v>31238987</v>
      </c>
      <c r="B1274" t="s">
        <v>2082</v>
      </c>
      <c r="C1274" t="s">
        <v>28</v>
      </c>
      <c r="D1274" t="s">
        <v>29</v>
      </c>
      <c r="E1274" t="s">
        <v>32</v>
      </c>
      <c r="F1274" t="s">
        <v>2083</v>
      </c>
      <c r="G1274" t="s">
        <v>32</v>
      </c>
      <c r="H1274" t="s">
        <v>33</v>
      </c>
      <c r="I1274">
        <v>0</v>
      </c>
      <c r="J1274" t="s">
        <v>34</v>
      </c>
      <c r="K1274" t="s">
        <v>35</v>
      </c>
      <c r="L1274">
        <v>0.01</v>
      </c>
      <c r="M1274" t="s">
        <v>32</v>
      </c>
      <c r="N1274">
        <v>1</v>
      </c>
      <c r="O1274">
        <f t="shared" si="247"/>
        <v>12</v>
      </c>
      <c r="P1274">
        <f t="shared" si="248"/>
        <v>18</v>
      </c>
      <c r="Q1274">
        <f t="shared" si="249"/>
        <v>26</v>
      </c>
      <c r="R1274" t="str">
        <f t="shared" si="250"/>
        <v>611_1278</v>
      </c>
      <c r="S1274" t="str">
        <f t="shared" si="251"/>
        <v/>
      </c>
      <c r="T1274" t="str">
        <f t="shared" si="252"/>
        <v/>
      </c>
      <c r="U1274" cm="1">
        <f t="array" ref="U1274">MIN(IFERROR(FIND(_xlfn.SEQUENCE(10,,CHAR(48)),F1274),""))</f>
        <v>8</v>
      </c>
      <c r="V1274">
        <f t="shared" si="253"/>
        <v>15</v>
      </c>
      <c r="W1274" t="str">
        <f t="shared" si="254"/>
        <v>611_1278</v>
      </c>
      <c r="X1274" t="str">
        <f t="shared" si="255"/>
        <v>611_1278</v>
      </c>
      <c r="Y1274" t="str">
        <f t="shared" si="256"/>
        <v>A créer</v>
      </c>
      <c r="Z1274">
        <f t="shared" si="257"/>
        <v>0</v>
      </c>
      <c r="AA1274" t="str">
        <f t="shared" si="258"/>
        <v>611_1278 / 31238987</v>
      </c>
      <c r="AB1274">
        <f t="shared" si="259"/>
        <v>31238987</v>
      </c>
      <c r="AC1274" s="10" t="str">
        <f>Sheet1[[#This Row],[Emplacement]]</f>
        <v>A créer</v>
      </c>
      <c r="AD1274" s="10" t="str">
        <f>Sheet1[[#This Row],[Outillage]]</f>
        <v>611_1278</v>
      </c>
    </row>
    <row r="1275" spans="1:30" x14ac:dyDescent="0.25">
      <c r="A1275">
        <v>31238988</v>
      </c>
      <c r="B1275" t="s">
        <v>2084</v>
      </c>
      <c r="C1275" t="s">
        <v>28</v>
      </c>
      <c r="D1275" t="s">
        <v>29</v>
      </c>
      <c r="E1275" t="s">
        <v>32</v>
      </c>
      <c r="F1275" t="s">
        <v>2085</v>
      </c>
      <c r="G1275" t="s">
        <v>32</v>
      </c>
      <c r="H1275" t="s">
        <v>33</v>
      </c>
      <c r="I1275">
        <v>0</v>
      </c>
      <c r="J1275" t="s">
        <v>34</v>
      </c>
      <c r="K1275" t="s">
        <v>35</v>
      </c>
      <c r="L1275">
        <v>0.01</v>
      </c>
      <c r="M1275" t="s">
        <v>32</v>
      </c>
      <c r="N1275">
        <v>1</v>
      </c>
      <c r="O1275">
        <f t="shared" si="247"/>
        <v>10</v>
      </c>
      <c r="P1275">
        <f t="shared" si="248"/>
        <v>16</v>
      </c>
      <c r="Q1275">
        <f t="shared" si="249"/>
        <v>24</v>
      </c>
      <c r="R1275" t="str">
        <f t="shared" si="250"/>
        <v>611_0499</v>
      </c>
      <c r="S1275" t="str">
        <f t="shared" si="251"/>
        <v/>
      </c>
      <c r="T1275" t="str">
        <f t="shared" si="252"/>
        <v/>
      </c>
      <c r="U1275" cm="1">
        <f t="array" ref="U1275">MIN(IFERROR(FIND(_xlfn.SEQUENCE(10,,CHAR(48)),F1275),""))</f>
        <v>8</v>
      </c>
      <c r="V1275">
        <f t="shared" si="253"/>
        <v>15</v>
      </c>
      <c r="W1275" t="str">
        <f t="shared" si="254"/>
        <v>611_0499</v>
      </c>
      <c r="X1275" t="str">
        <f t="shared" si="255"/>
        <v>611_0499</v>
      </c>
      <c r="Y1275" t="str">
        <f t="shared" si="256"/>
        <v>A créer</v>
      </c>
      <c r="Z1275">
        <f t="shared" si="257"/>
        <v>0</v>
      </c>
      <c r="AA1275" t="str">
        <f t="shared" si="258"/>
        <v>611_0499 / 31238988</v>
      </c>
      <c r="AB1275">
        <f t="shared" si="259"/>
        <v>31238988</v>
      </c>
      <c r="AC1275" s="10" t="str">
        <f>Sheet1[[#This Row],[Emplacement]]</f>
        <v>A créer</v>
      </c>
      <c r="AD1275" s="10" t="str">
        <f>Sheet1[[#This Row],[Outillage]]</f>
        <v>611_0499</v>
      </c>
    </row>
    <row r="1276" spans="1:30" x14ac:dyDescent="0.25">
      <c r="A1276">
        <v>31238989</v>
      </c>
      <c r="B1276" t="s">
        <v>2086</v>
      </c>
      <c r="C1276" t="s">
        <v>28</v>
      </c>
      <c r="D1276" t="s">
        <v>29</v>
      </c>
      <c r="E1276" t="s">
        <v>32</v>
      </c>
      <c r="F1276" t="s">
        <v>2087</v>
      </c>
      <c r="G1276" t="s">
        <v>32</v>
      </c>
      <c r="H1276" t="s">
        <v>33</v>
      </c>
      <c r="I1276">
        <v>0</v>
      </c>
      <c r="J1276" t="s">
        <v>34</v>
      </c>
      <c r="K1276" t="s">
        <v>35</v>
      </c>
      <c r="L1276">
        <v>0.01</v>
      </c>
      <c r="M1276" t="s">
        <v>32</v>
      </c>
      <c r="N1276">
        <v>1</v>
      </c>
      <c r="O1276">
        <f t="shared" si="247"/>
        <v>8</v>
      </c>
      <c r="P1276">
        <f t="shared" si="248"/>
        <v>14</v>
      </c>
      <c r="Q1276">
        <f t="shared" si="249"/>
        <v>22</v>
      </c>
      <c r="R1276" t="str">
        <f t="shared" si="250"/>
        <v>611_1280</v>
      </c>
      <c r="S1276" t="str">
        <f t="shared" si="251"/>
        <v/>
      </c>
      <c r="T1276" t="str">
        <f t="shared" si="252"/>
        <v/>
      </c>
      <c r="U1276" cm="1">
        <f t="array" ref="U1276">MIN(IFERROR(FIND(_xlfn.SEQUENCE(10,,CHAR(48)),F1276),""))</f>
        <v>8</v>
      </c>
      <c r="V1276">
        <f t="shared" si="253"/>
        <v>15</v>
      </c>
      <c r="W1276" t="str">
        <f t="shared" si="254"/>
        <v>611_1280</v>
      </c>
      <c r="X1276" t="str">
        <f t="shared" si="255"/>
        <v>611_1280</v>
      </c>
      <c r="Y1276" t="str">
        <f t="shared" si="256"/>
        <v>A créer</v>
      </c>
      <c r="Z1276">
        <f t="shared" si="257"/>
        <v>0</v>
      </c>
      <c r="AA1276" t="str">
        <f t="shared" si="258"/>
        <v>611_1280 / 31238989</v>
      </c>
      <c r="AB1276">
        <f t="shared" si="259"/>
        <v>31238989</v>
      </c>
      <c r="AC1276" s="10" t="str">
        <f>Sheet1[[#This Row],[Emplacement]]</f>
        <v>A créer</v>
      </c>
      <c r="AD1276" s="10" t="str">
        <f>Sheet1[[#This Row],[Outillage]]</f>
        <v>611_1280</v>
      </c>
    </row>
    <row r="1277" spans="1:30" x14ac:dyDescent="0.25">
      <c r="A1277">
        <v>31238990</v>
      </c>
      <c r="B1277" t="s">
        <v>2088</v>
      </c>
      <c r="C1277" t="s">
        <v>28</v>
      </c>
      <c r="D1277" t="s">
        <v>29</v>
      </c>
      <c r="E1277" t="s">
        <v>32</v>
      </c>
      <c r="F1277" t="s">
        <v>2089</v>
      </c>
      <c r="G1277" t="s">
        <v>32</v>
      </c>
      <c r="H1277" t="s">
        <v>33</v>
      </c>
      <c r="I1277">
        <v>0</v>
      </c>
      <c r="J1277" t="s">
        <v>34</v>
      </c>
      <c r="K1277" t="s">
        <v>35</v>
      </c>
      <c r="L1277">
        <v>0.01</v>
      </c>
      <c r="M1277" t="s">
        <v>32</v>
      </c>
      <c r="N1277">
        <v>1</v>
      </c>
      <c r="O1277">
        <f t="shared" si="247"/>
        <v>8</v>
      </c>
      <c r="P1277">
        <f t="shared" si="248"/>
        <v>14</v>
      </c>
      <c r="Q1277">
        <f t="shared" si="249"/>
        <v>22</v>
      </c>
      <c r="R1277" t="str">
        <f t="shared" si="250"/>
        <v>611_0519</v>
      </c>
      <c r="S1277" t="str">
        <f t="shared" si="251"/>
        <v/>
      </c>
      <c r="T1277" t="str">
        <f t="shared" si="252"/>
        <v/>
      </c>
      <c r="U1277" cm="1">
        <f t="array" ref="U1277">MIN(IFERROR(FIND(_xlfn.SEQUENCE(10,,CHAR(48)),F1277),""))</f>
        <v>8</v>
      </c>
      <c r="V1277">
        <f t="shared" si="253"/>
        <v>15</v>
      </c>
      <c r="W1277" t="str">
        <f t="shared" si="254"/>
        <v>611_0519</v>
      </c>
      <c r="X1277" t="str">
        <f t="shared" si="255"/>
        <v>611_0519</v>
      </c>
      <c r="Y1277" t="str">
        <f t="shared" si="256"/>
        <v>A créer</v>
      </c>
      <c r="Z1277">
        <f t="shared" si="257"/>
        <v>0</v>
      </c>
      <c r="AA1277" t="str">
        <f t="shared" si="258"/>
        <v>611_0519 / 31238990</v>
      </c>
      <c r="AB1277">
        <f t="shared" si="259"/>
        <v>31238990</v>
      </c>
      <c r="AC1277" s="10" t="str">
        <f>Sheet1[[#This Row],[Emplacement]]</f>
        <v>A créer</v>
      </c>
      <c r="AD1277" s="10" t="str">
        <f>Sheet1[[#This Row],[Outillage]]</f>
        <v>611_0519</v>
      </c>
    </row>
    <row r="1278" spans="1:30" x14ac:dyDescent="0.25">
      <c r="A1278">
        <v>31238991</v>
      </c>
      <c r="B1278" t="s">
        <v>2090</v>
      </c>
      <c r="C1278" t="s">
        <v>28</v>
      </c>
      <c r="D1278" t="s">
        <v>29</v>
      </c>
      <c r="E1278" t="s">
        <v>32</v>
      </c>
      <c r="F1278" t="s">
        <v>2091</v>
      </c>
      <c r="G1278" t="s">
        <v>32</v>
      </c>
      <c r="H1278" t="s">
        <v>33</v>
      </c>
      <c r="I1278">
        <v>0</v>
      </c>
      <c r="J1278" t="s">
        <v>34</v>
      </c>
      <c r="K1278" t="s">
        <v>35</v>
      </c>
      <c r="L1278">
        <v>0.01</v>
      </c>
      <c r="M1278" t="s">
        <v>32</v>
      </c>
      <c r="N1278">
        <v>1</v>
      </c>
      <c r="O1278">
        <f t="shared" si="247"/>
        <v>13</v>
      </c>
      <c r="P1278">
        <f t="shared" si="248"/>
        <v>19</v>
      </c>
      <c r="Q1278">
        <f t="shared" si="249"/>
        <v>27</v>
      </c>
      <c r="R1278" t="str">
        <f t="shared" si="250"/>
        <v>611_0520</v>
      </c>
      <c r="S1278" t="str">
        <f t="shared" si="251"/>
        <v/>
      </c>
      <c r="T1278" t="str">
        <f t="shared" si="252"/>
        <v/>
      </c>
      <c r="U1278" cm="1">
        <f t="array" ref="U1278">MIN(IFERROR(FIND(_xlfn.SEQUENCE(10,,CHAR(48)),F1278),""))</f>
        <v>8</v>
      </c>
      <c r="V1278">
        <f t="shared" si="253"/>
        <v>15</v>
      </c>
      <c r="W1278" t="str">
        <f t="shared" si="254"/>
        <v>611_0520</v>
      </c>
      <c r="X1278" t="str">
        <f t="shared" si="255"/>
        <v>611_0520</v>
      </c>
      <c r="Y1278" t="str">
        <f t="shared" si="256"/>
        <v>A créer</v>
      </c>
      <c r="Z1278">
        <f t="shared" si="257"/>
        <v>0</v>
      </c>
      <c r="AA1278" t="str">
        <f t="shared" si="258"/>
        <v>611_0520 / 31238991</v>
      </c>
      <c r="AB1278">
        <f t="shared" si="259"/>
        <v>31238991</v>
      </c>
      <c r="AC1278" s="10" t="str">
        <f>Sheet1[[#This Row],[Emplacement]]</f>
        <v>A créer</v>
      </c>
      <c r="AD1278" s="10" t="str">
        <f>Sheet1[[#This Row],[Outillage]]</f>
        <v>611_0520</v>
      </c>
    </row>
    <row r="1279" spans="1:30" x14ac:dyDescent="0.25">
      <c r="A1279">
        <v>31238992</v>
      </c>
      <c r="B1279" t="s">
        <v>2092</v>
      </c>
      <c r="C1279" t="s">
        <v>28</v>
      </c>
      <c r="D1279" t="s">
        <v>29</v>
      </c>
      <c r="E1279" t="s">
        <v>32</v>
      </c>
      <c r="F1279" t="s">
        <v>2093</v>
      </c>
      <c r="G1279" t="s">
        <v>32</v>
      </c>
      <c r="H1279" t="s">
        <v>33</v>
      </c>
      <c r="I1279">
        <v>0</v>
      </c>
      <c r="J1279" t="s">
        <v>34</v>
      </c>
      <c r="K1279" t="s">
        <v>35</v>
      </c>
      <c r="L1279">
        <v>0.01</v>
      </c>
      <c r="M1279" t="s">
        <v>32</v>
      </c>
      <c r="N1279">
        <v>1</v>
      </c>
      <c r="O1279">
        <f t="shared" si="247"/>
        <v>10</v>
      </c>
      <c r="P1279">
        <f t="shared" si="248"/>
        <v>16</v>
      </c>
      <c r="Q1279">
        <f t="shared" si="249"/>
        <v>24</v>
      </c>
      <c r="R1279" t="str">
        <f t="shared" si="250"/>
        <v>611_0528</v>
      </c>
      <c r="S1279" t="str">
        <f t="shared" si="251"/>
        <v/>
      </c>
      <c r="T1279" t="str">
        <f t="shared" si="252"/>
        <v/>
      </c>
      <c r="U1279" cm="1">
        <f t="array" ref="U1279">MIN(IFERROR(FIND(_xlfn.SEQUENCE(10,,CHAR(48)),F1279),""))</f>
        <v>8</v>
      </c>
      <c r="V1279">
        <f t="shared" si="253"/>
        <v>15</v>
      </c>
      <c r="W1279" t="str">
        <f t="shared" si="254"/>
        <v>611_0528</v>
      </c>
      <c r="X1279" t="str">
        <f t="shared" si="255"/>
        <v>611_0528</v>
      </c>
      <c r="Y1279" t="str">
        <f t="shared" si="256"/>
        <v>A créer</v>
      </c>
      <c r="Z1279">
        <f t="shared" si="257"/>
        <v>0</v>
      </c>
      <c r="AA1279" t="str">
        <f t="shared" si="258"/>
        <v>611_0528 / 31238992</v>
      </c>
      <c r="AB1279">
        <f t="shared" si="259"/>
        <v>31238992</v>
      </c>
      <c r="AC1279" s="10" t="str">
        <f>Sheet1[[#This Row],[Emplacement]]</f>
        <v>A créer</v>
      </c>
      <c r="AD1279" s="10" t="str">
        <f>Sheet1[[#This Row],[Outillage]]</f>
        <v>611_0528</v>
      </c>
    </row>
    <row r="1280" spans="1:30" x14ac:dyDescent="0.25">
      <c r="A1280">
        <v>31238993</v>
      </c>
      <c r="B1280" t="s">
        <v>2094</v>
      </c>
      <c r="C1280" t="s">
        <v>28</v>
      </c>
      <c r="D1280" t="s">
        <v>29</v>
      </c>
      <c r="E1280" t="s">
        <v>32</v>
      </c>
      <c r="F1280" t="s">
        <v>2095</v>
      </c>
      <c r="G1280" t="s">
        <v>32</v>
      </c>
      <c r="H1280" t="s">
        <v>33</v>
      </c>
      <c r="I1280">
        <v>0</v>
      </c>
      <c r="J1280" t="s">
        <v>34</v>
      </c>
      <c r="K1280" t="s">
        <v>35</v>
      </c>
      <c r="L1280">
        <v>0.01</v>
      </c>
      <c r="M1280" t="s">
        <v>32</v>
      </c>
      <c r="N1280">
        <v>1</v>
      </c>
      <c r="O1280">
        <f t="shared" si="247"/>
        <v>8</v>
      </c>
      <c r="P1280">
        <f t="shared" si="248"/>
        <v>14</v>
      </c>
      <c r="Q1280">
        <f t="shared" si="249"/>
        <v>22</v>
      </c>
      <c r="R1280" t="str">
        <f t="shared" si="250"/>
        <v>611_0530</v>
      </c>
      <c r="S1280" t="str">
        <f t="shared" si="251"/>
        <v/>
      </c>
      <c r="T1280" t="str">
        <f t="shared" si="252"/>
        <v/>
      </c>
      <c r="U1280" cm="1">
        <f t="array" ref="U1280">MIN(IFERROR(FIND(_xlfn.SEQUENCE(10,,CHAR(48)),F1280),""))</f>
        <v>8</v>
      </c>
      <c r="V1280">
        <f t="shared" si="253"/>
        <v>15</v>
      </c>
      <c r="W1280" t="str">
        <f t="shared" si="254"/>
        <v>611_0530</v>
      </c>
      <c r="X1280" t="str">
        <f t="shared" si="255"/>
        <v>611_0530</v>
      </c>
      <c r="Y1280" t="str">
        <f t="shared" si="256"/>
        <v>A créer</v>
      </c>
      <c r="Z1280">
        <f t="shared" si="257"/>
        <v>0</v>
      </c>
      <c r="AA1280" t="str">
        <f t="shared" si="258"/>
        <v>611_0530 / 31238993</v>
      </c>
      <c r="AB1280">
        <f t="shared" si="259"/>
        <v>31238993</v>
      </c>
      <c r="AC1280" s="10" t="str">
        <f>Sheet1[[#This Row],[Emplacement]]</f>
        <v>A créer</v>
      </c>
      <c r="AD1280" s="10" t="str">
        <f>Sheet1[[#This Row],[Outillage]]</f>
        <v>611_0530</v>
      </c>
    </row>
    <row r="1281" spans="1:30" x14ac:dyDescent="0.25">
      <c r="A1281">
        <v>31238994</v>
      </c>
      <c r="B1281" t="s">
        <v>2096</v>
      </c>
      <c r="C1281" t="s">
        <v>28</v>
      </c>
      <c r="D1281" t="s">
        <v>29</v>
      </c>
      <c r="E1281" t="s">
        <v>32</v>
      </c>
      <c r="F1281" t="s">
        <v>2097</v>
      </c>
      <c r="G1281" t="s">
        <v>32</v>
      </c>
      <c r="H1281" t="s">
        <v>33</v>
      </c>
      <c r="I1281">
        <v>0</v>
      </c>
      <c r="J1281" t="s">
        <v>34</v>
      </c>
      <c r="K1281" t="s">
        <v>35</v>
      </c>
      <c r="L1281">
        <v>0.01</v>
      </c>
      <c r="M1281" t="s">
        <v>32</v>
      </c>
      <c r="N1281">
        <v>1</v>
      </c>
      <c r="O1281">
        <f t="shared" si="247"/>
        <v>8</v>
      </c>
      <c r="P1281">
        <f t="shared" si="248"/>
        <v>14</v>
      </c>
      <c r="Q1281">
        <f t="shared" si="249"/>
        <v>22</v>
      </c>
      <c r="R1281" t="str">
        <f t="shared" si="250"/>
        <v>312_0666</v>
      </c>
      <c r="S1281" t="str">
        <f t="shared" si="251"/>
        <v/>
      </c>
      <c r="T1281" t="str">
        <f t="shared" si="252"/>
        <v/>
      </c>
      <c r="U1281" cm="1">
        <f t="array" ref="U1281">MIN(IFERROR(FIND(_xlfn.SEQUENCE(10,,CHAR(48)),F1281),""))</f>
        <v>8</v>
      </c>
      <c r="V1281">
        <f t="shared" si="253"/>
        <v>15</v>
      </c>
      <c r="W1281" t="str">
        <f t="shared" si="254"/>
        <v>312_0666</v>
      </c>
      <c r="X1281" t="str">
        <f t="shared" si="255"/>
        <v>312_0666</v>
      </c>
      <c r="Y1281" t="str">
        <f t="shared" si="256"/>
        <v>A créer</v>
      </c>
      <c r="Z1281">
        <f t="shared" si="257"/>
        <v>0</v>
      </c>
      <c r="AA1281" t="str">
        <f t="shared" si="258"/>
        <v>312_0666 / 31238994</v>
      </c>
      <c r="AB1281">
        <f t="shared" si="259"/>
        <v>31238994</v>
      </c>
      <c r="AC1281" s="10" t="str">
        <f>Sheet1[[#This Row],[Emplacement]]</f>
        <v>A créer</v>
      </c>
      <c r="AD1281" s="10" t="str">
        <f>Sheet1[[#This Row],[Outillage]]</f>
        <v>312_0666</v>
      </c>
    </row>
    <row r="1282" spans="1:30" x14ac:dyDescent="0.25">
      <c r="A1282">
        <v>31238995</v>
      </c>
      <c r="B1282" t="s">
        <v>2098</v>
      </c>
      <c r="C1282" t="s">
        <v>28</v>
      </c>
      <c r="D1282" t="s">
        <v>29</v>
      </c>
      <c r="E1282" t="s">
        <v>32</v>
      </c>
      <c r="F1282" t="s">
        <v>2099</v>
      </c>
      <c r="G1282" t="s">
        <v>32</v>
      </c>
      <c r="H1282" t="s">
        <v>33</v>
      </c>
      <c r="I1282">
        <v>0</v>
      </c>
      <c r="J1282" t="s">
        <v>34</v>
      </c>
      <c r="K1282" t="s">
        <v>35</v>
      </c>
      <c r="L1282">
        <v>0.01</v>
      </c>
      <c r="M1282" t="s">
        <v>32</v>
      </c>
      <c r="N1282">
        <v>1</v>
      </c>
      <c r="O1282">
        <f t="shared" ref="O1282:O1345" si="260">IF(F1282="","",IFERROR(FIND("DRW ACY",B1282),""))</f>
        <v>8</v>
      </c>
      <c r="P1282">
        <f t="shared" ref="P1282:P1345" si="261">IF(O1282="","",O1282+6)</f>
        <v>14</v>
      </c>
      <c r="Q1282">
        <f t="shared" ref="Q1282:Q1345" si="262">LEN(B1282)</f>
        <v>22</v>
      </c>
      <c r="R1282" t="str">
        <f t="shared" ref="R1282:R1345" si="263">IF(P1282="","",RIGHT(B1282,Q1282-P1282))</f>
        <v>611_0535</v>
      </c>
      <c r="S1282" t="str">
        <f t="shared" ref="S1282:S1345" si="264">IFERROR(FIND("DRWACY",F1282),"")</f>
        <v/>
      </c>
      <c r="T1282" t="str">
        <f t="shared" ref="T1282:T1345" si="265">IF(S1282="","",S1282+6)</f>
        <v/>
      </c>
      <c r="U1282" cm="1">
        <f t="array" ref="U1282">MIN(IFERROR(FIND(_xlfn.SEQUENCE(10,,CHAR(48)),F1282),""))</f>
        <v>8</v>
      </c>
      <c r="V1282">
        <f t="shared" ref="V1282:V1345" si="266">LEN(F1282)</f>
        <v>15</v>
      </c>
      <c r="W1282" t="str">
        <f t="shared" ref="W1282:W1345" si="267">RIGHT(F1282,(V1282+1)-U1282)</f>
        <v>611_0535</v>
      </c>
      <c r="X1282" t="str">
        <f t="shared" ref="X1282:X1345" si="268">LEFT(W1282,8)</f>
        <v>611_0535</v>
      </c>
      <c r="Y1282" t="str">
        <f t="shared" ref="Y1282:Y1345" si="269">IF(E1282&lt;&gt;"",E1282,"A créer")</f>
        <v>A créer</v>
      </c>
      <c r="Z1282">
        <f t="shared" ref="Z1282:Z1345" si="270">I1282</f>
        <v>0</v>
      </c>
      <c r="AA1282" t="str">
        <f t="shared" ref="AA1282:AA1345" si="271">X1282&amp;" / "&amp;A1282</f>
        <v>611_0535 / 31238995</v>
      </c>
      <c r="AB1282">
        <f t="shared" ref="AB1282:AB1345" si="272">A1282</f>
        <v>31238995</v>
      </c>
      <c r="AC1282" s="10" t="str">
        <f>Sheet1[[#This Row],[Emplacement]]</f>
        <v>A créer</v>
      </c>
      <c r="AD1282" s="10" t="str">
        <f>Sheet1[[#This Row],[Outillage]]</f>
        <v>611_0535</v>
      </c>
    </row>
    <row r="1283" spans="1:30" x14ac:dyDescent="0.25">
      <c r="A1283">
        <v>31238998</v>
      </c>
      <c r="B1283" t="s">
        <v>2102</v>
      </c>
      <c r="C1283" t="s">
        <v>28</v>
      </c>
      <c r="D1283" t="s">
        <v>29</v>
      </c>
      <c r="E1283" t="s">
        <v>32</v>
      </c>
      <c r="F1283" t="s">
        <v>2103</v>
      </c>
      <c r="G1283" t="s">
        <v>32</v>
      </c>
      <c r="H1283" t="s">
        <v>33</v>
      </c>
      <c r="I1283">
        <v>0</v>
      </c>
      <c r="J1283" t="s">
        <v>34</v>
      </c>
      <c r="K1283" t="s">
        <v>35</v>
      </c>
      <c r="L1283">
        <v>0.01</v>
      </c>
      <c r="M1283" t="s">
        <v>32</v>
      </c>
      <c r="N1283">
        <v>1</v>
      </c>
      <c r="O1283">
        <f t="shared" si="260"/>
        <v>10</v>
      </c>
      <c r="P1283">
        <f t="shared" si="261"/>
        <v>16</v>
      </c>
      <c r="Q1283">
        <f t="shared" si="262"/>
        <v>24</v>
      </c>
      <c r="R1283" t="str">
        <f t="shared" si="263"/>
        <v>611_0756</v>
      </c>
      <c r="S1283" t="str">
        <f t="shared" si="264"/>
        <v/>
      </c>
      <c r="T1283" t="str">
        <f t="shared" si="265"/>
        <v/>
      </c>
      <c r="U1283" cm="1">
        <f t="array" ref="U1283">MIN(IFERROR(FIND(_xlfn.SEQUENCE(10,,CHAR(48)),F1283),""))</f>
        <v>8</v>
      </c>
      <c r="V1283">
        <f t="shared" si="266"/>
        <v>15</v>
      </c>
      <c r="W1283" t="str">
        <f t="shared" si="267"/>
        <v>611_0756</v>
      </c>
      <c r="X1283" t="str">
        <f t="shared" si="268"/>
        <v>611_0756</v>
      </c>
      <c r="Y1283" t="str">
        <f t="shared" si="269"/>
        <v>A créer</v>
      </c>
      <c r="Z1283">
        <f t="shared" si="270"/>
        <v>0</v>
      </c>
      <c r="AA1283" t="str">
        <f t="shared" si="271"/>
        <v>611_0756 / 31238998</v>
      </c>
      <c r="AB1283">
        <f t="shared" si="272"/>
        <v>31238998</v>
      </c>
      <c r="AC1283" s="10" t="str">
        <f>Sheet1[[#This Row],[Emplacement]]</f>
        <v>A créer</v>
      </c>
      <c r="AD1283" s="10" t="str">
        <f>Sheet1[[#This Row],[Outillage]]</f>
        <v>611_0756</v>
      </c>
    </row>
    <row r="1284" spans="1:30" x14ac:dyDescent="0.25">
      <c r="A1284">
        <v>31238999</v>
      </c>
      <c r="B1284" t="s">
        <v>2104</v>
      </c>
      <c r="C1284" t="s">
        <v>28</v>
      </c>
      <c r="D1284" t="s">
        <v>29</v>
      </c>
      <c r="E1284" t="s">
        <v>32</v>
      </c>
      <c r="F1284" t="s">
        <v>2105</v>
      </c>
      <c r="G1284" t="s">
        <v>32</v>
      </c>
      <c r="H1284" t="s">
        <v>33</v>
      </c>
      <c r="I1284">
        <v>0</v>
      </c>
      <c r="J1284" t="s">
        <v>34</v>
      </c>
      <c r="K1284" t="s">
        <v>35</v>
      </c>
      <c r="L1284">
        <v>0.01</v>
      </c>
      <c r="M1284" t="s">
        <v>32</v>
      </c>
      <c r="N1284">
        <v>1</v>
      </c>
      <c r="O1284">
        <f t="shared" si="260"/>
        <v>9</v>
      </c>
      <c r="P1284">
        <f t="shared" si="261"/>
        <v>15</v>
      </c>
      <c r="Q1284">
        <f t="shared" si="262"/>
        <v>23</v>
      </c>
      <c r="R1284" t="str">
        <f t="shared" si="263"/>
        <v>611_1095</v>
      </c>
      <c r="S1284" t="str">
        <f t="shared" si="264"/>
        <v/>
      </c>
      <c r="T1284" t="str">
        <f t="shared" si="265"/>
        <v/>
      </c>
      <c r="U1284" cm="1">
        <f t="array" ref="U1284">MIN(IFERROR(FIND(_xlfn.SEQUENCE(10,,CHAR(48)),F1284),""))</f>
        <v>8</v>
      </c>
      <c r="V1284">
        <f t="shared" si="266"/>
        <v>15</v>
      </c>
      <c r="W1284" t="str">
        <f t="shared" si="267"/>
        <v>611_1095</v>
      </c>
      <c r="X1284" t="str">
        <f t="shared" si="268"/>
        <v>611_1095</v>
      </c>
      <c r="Y1284" t="str">
        <f t="shared" si="269"/>
        <v>A créer</v>
      </c>
      <c r="Z1284">
        <f t="shared" si="270"/>
        <v>0</v>
      </c>
      <c r="AA1284" t="str">
        <f t="shared" si="271"/>
        <v>611_1095 / 31238999</v>
      </c>
      <c r="AB1284">
        <f t="shared" si="272"/>
        <v>31238999</v>
      </c>
      <c r="AC1284" s="10" t="str">
        <f>Sheet1[[#This Row],[Emplacement]]</f>
        <v>A créer</v>
      </c>
      <c r="AD1284" s="10" t="str">
        <f>Sheet1[[#This Row],[Outillage]]</f>
        <v>611_1095</v>
      </c>
    </row>
    <row r="1285" spans="1:30" x14ac:dyDescent="0.25">
      <c r="A1285">
        <v>31239000</v>
      </c>
      <c r="B1285" t="s">
        <v>2106</v>
      </c>
      <c r="C1285" t="s">
        <v>28</v>
      </c>
      <c r="D1285" t="s">
        <v>29</v>
      </c>
      <c r="E1285" t="s">
        <v>32</v>
      </c>
      <c r="F1285" t="s">
        <v>2107</v>
      </c>
      <c r="G1285" t="s">
        <v>32</v>
      </c>
      <c r="H1285" t="s">
        <v>33</v>
      </c>
      <c r="I1285">
        <v>0</v>
      </c>
      <c r="J1285" t="s">
        <v>34</v>
      </c>
      <c r="K1285" t="s">
        <v>35</v>
      </c>
      <c r="L1285">
        <v>0.01</v>
      </c>
      <c r="M1285" t="s">
        <v>32</v>
      </c>
      <c r="N1285">
        <v>1</v>
      </c>
      <c r="O1285">
        <f t="shared" si="260"/>
        <v>9</v>
      </c>
      <c r="P1285">
        <f t="shared" si="261"/>
        <v>15</v>
      </c>
      <c r="Q1285">
        <f t="shared" si="262"/>
        <v>23</v>
      </c>
      <c r="R1285" t="str">
        <f t="shared" si="263"/>
        <v>811_0109</v>
      </c>
      <c r="S1285" t="str">
        <f t="shared" si="264"/>
        <v/>
      </c>
      <c r="T1285" t="str">
        <f t="shared" si="265"/>
        <v/>
      </c>
      <c r="U1285" cm="1">
        <f t="array" ref="U1285">MIN(IFERROR(FIND(_xlfn.SEQUENCE(10,,CHAR(48)),F1285),""))</f>
        <v>8</v>
      </c>
      <c r="V1285">
        <f t="shared" si="266"/>
        <v>15</v>
      </c>
      <c r="W1285" t="str">
        <f t="shared" si="267"/>
        <v>811_0109</v>
      </c>
      <c r="X1285" t="str">
        <f t="shared" si="268"/>
        <v>811_0109</v>
      </c>
      <c r="Y1285" t="str">
        <f t="shared" si="269"/>
        <v>A créer</v>
      </c>
      <c r="Z1285">
        <f t="shared" si="270"/>
        <v>0</v>
      </c>
      <c r="AA1285" t="str">
        <f t="shared" si="271"/>
        <v>811_0109 / 31239000</v>
      </c>
      <c r="AB1285">
        <f t="shared" si="272"/>
        <v>31239000</v>
      </c>
      <c r="AC1285" s="10" t="str">
        <f>Sheet1[[#This Row],[Emplacement]]</f>
        <v>A créer</v>
      </c>
      <c r="AD1285" s="10" t="str">
        <f>Sheet1[[#This Row],[Outillage]]</f>
        <v>811_0109</v>
      </c>
    </row>
    <row r="1286" spans="1:30" x14ac:dyDescent="0.25">
      <c r="A1286">
        <v>31239001</v>
      </c>
      <c r="B1286" t="s">
        <v>2108</v>
      </c>
      <c r="C1286" t="s">
        <v>28</v>
      </c>
      <c r="D1286" t="s">
        <v>29</v>
      </c>
      <c r="E1286" t="s">
        <v>32</v>
      </c>
      <c r="F1286" t="s">
        <v>2109</v>
      </c>
      <c r="G1286" t="s">
        <v>32</v>
      </c>
      <c r="H1286" t="s">
        <v>33</v>
      </c>
      <c r="I1286">
        <v>0</v>
      </c>
      <c r="J1286" t="s">
        <v>34</v>
      </c>
      <c r="K1286" t="s">
        <v>35</v>
      </c>
      <c r="L1286">
        <v>0.01</v>
      </c>
      <c r="M1286" t="s">
        <v>32</v>
      </c>
      <c r="N1286">
        <v>1</v>
      </c>
      <c r="O1286">
        <f t="shared" si="260"/>
        <v>10</v>
      </c>
      <c r="P1286">
        <f t="shared" si="261"/>
        <v>16</v>
      </c>
      <c r="Q1286">
        <f t="shared" si="262"/>
        <v>24</v>
      </c>
      <c r="R1286" t="str">
        <f t="shared" si="263"/>
        <v>611_2021</v>
      </c>
      <c r="S1286" t="str">
        <f t="shared" si="264"/>
        <v/>
      </c>
      <c r="T1286" t="str">
        <f t="shared" si="265"/>
        <v/>
      </c>
      <c r="U1286" cm="1">
        <f t="array" ref="U1286">MIN(IFERROR(FIND(_xlfn.SEQUENCE(10,,CHAR(48)),F1286),""))</f>
        <v>8</v>
      </c>
      <c r="V1286">
        <f t="shared" si="266"/>
        <v>15</v>
      </c>
      <c r="W1286" t="str">
        <f t="shared" si="267"/>
        <v>611_2021</v>
      </c>
      <c r="X1286" t="str">
        <f t="shared" si="268"/>
        <v>611_2021</v>
      </c>
      <c r="Y1286" t="str">
        <f t="shared" si="269"/>
        <v>A créer</v>
      </c>
      <c r="Z1286">
        <f t="shared" si="270"/>
        <v>0</v>
      </c>
      <c r="AA1286" t="str">
        <f t="shared" si="271"/>
        <v>611_2021 / 31239001</v>
      </c>
      <c r="AB1286">
        <f t="shared" si="272"/>
        <v>31239001</v>
      </c>
      <c r="AC1286" s="10" t="str">
        <f>Sheet1[[#This Row],[Emplacement]]</f>
        <v>A créer</v>
      </c>
      <c r="AD1286" s="10" t="str">
        <f>Sheet1[[#This Row],[Outillage]]</f>
        <v>611_2021</v>
      </c>
    </row>
    <row r="1287" spans="1:30" x14ac:dyDescent="0.25">
      <c r="A1287">
        <v>31239002</v>
      </c>
      <c r="B1287" t="s">
        <v>2110</v>
      </c>
      <c r="C1287" t="s">
        <v>28</v>
      </c>
      <c r="D1287" t="s">
        <v>29</v>
      </c>
      <c r="E1287" t="s">
        <v>32</v>
      </c>
      <c r="F1287" t="s">
        <v>2111</v>
      </c>
      <c r="G1287" t="s">
        <v>32</v>
      </c>
      <c r="H1287" t="s">
        <v>33</v>
      </c>
      <c r="I1287">
        <v>0</v>
      </c>
      <c r="J1287" t="s">
        <v>34</v>
      </c>
      <c r="K1287" t="s">
        <v>35</v>
      </c>
      <c r="L1287">
        <v>0.01</v>
      </c>
      <c r="M1287" t="s">
        <v>32</v>
      </c>
      <c r="N1287">
        <v>1</v>
      </c>
      <c r="O1287">
        <f t="shared" si="260"/>
        <v>10</v>
      </c>
      <c r="P1287">
        <f t="shared" si="261"/>
        <v>16</v>
      </c>
      <c r="Q1287">
        <f t="shared" si="262"/>
        <v>24</v>
      </c>
      <c r="R1287" t="str">
        <f t="shared" si="263"/>
        <v>611_1152</v>
      </c>
      <c r="S1287" t="str">
        <f t="shared" si="264"/>
        <v/>
      </c>
      <c r="T1287" t="str">
        <f t="shared" si="265"/>
        <v/>
      </c>
      <c r="U1287" cm="1">
        <f t="array" ref="U1287">MIN(IFERROR(FIND(_xlfn.SEQUENCE(10,,CHAR(48)),F1287),""))</f>
        <v>8</v>
      </c>
      <c r="V1287">
        <f t="shared" si="266"/>
        <v>15</v>
      </c>
      <c r="W1287" t="str">
        <f t="shared" si="267"/>
        <v>611_1152</v>
      </c>
      <c r="X1287" t="str">
        <f t="shared" si="268"/>
        <v>611_1152</v>
      </c>
      <c r="Y1287" t="str">
        <f t="shared" si="269"/>
        <v>A créer</v>
      </c>
      <c r="Z1287">
        <f t="shared" si="270"/>
        <v>0</v>
      </c>
      <c r="AA1287" t="str">
        <f t="shared" si="271"/>
        <v>611_1152 / 31239002</v>
      </c>
      <c r="AB1287">
        <f t="shared" si="272"/>
        <v>31239002</v>
      </c>
      <c r="AC1287" s="10" t="str">
        <f>Sheet1[[#This Row],[Emplacement]]</f>
        <v>A créer</v>
      </c>
      <c r="AD1287" s="10" t="str">
        <f>Sheet1[[#This Row],[Outillage]]</f>
        <v>611_1152</v>
      </c>
    </row>
    <row r="1288" spans="1:30" x14ac:dyDescent="0.25">
      <c r="A1288">
        <v>31239003</v>
      </c>
      <c r="B1288" t="s">
        <v>2112</v>
      </c>
      <c r="C1288" t="s">
        <v>28</v>
      </c>
      <c r="D1288" t="s">
        <v>29</v>
      </c>
      <c r="E1288" t="s">
        <v>32</v>
      </c>
      <c r="F1288" t="s">
        <v>2113</v>
      </c>
      <c r="G1288" t="s">
        <v>32</v>
      </c>
      <c r="H1288" t="s">
        <v>33</v>
      </c>
      <c r="I1288">
        <v>0</v>
      </c>
      <c r="J1288" t="s">
        <v>34</v>
      </c>
      <c r="K1288" t="s">
        <v>35</v>
      </c>
      <c r="L1288">
        <v>0.01</v>
      </c>
      <c r="M1288" t="s">
        <v>32</v>
      </c>
      <c r="N1288">
        <v>1</v>
      </c>
      <c r="O1288">
        <f t="shared" si="260"/>
        <v>13</v>
      </c>
      <c r="P1288">
        <f t="shared" si="261"/>
        <v>19</v>
      </c>
      <c r="Q1288">
        <f t="shared" si="262"/>
        <v>27</v>
      </c>
      <c r="R1288" t="str">
        <f t="shared" si="263"/>
        <v>811_0073</v>
      </c>
      <c r="S1288" t="str">
        <f t="shared" si="264"/>
        <v/>
      </c>
      <c r="T1288" t="str">
        <f t="shared" si="265"/>
        <v/>
      </c>
      <c r="U1288" cm="1">
        <f t="array" ref="U1288">MIN(IFERROR(FIND(_xlfn.SEQUENCE(10,,CHAR(48)),F1288),""))</f>
        <v>8</v>
      </c>
      <c r="V1288">
        <f t="shared" si="266"/>
        <v>15</v>
      </c>
      <c r="W1288" t="str">
        <f t="shared" si="267"/>
        <v>811_0073</v>
      </c>
      <c r="X1288" t="str">
        <f t="shared" si="268"/>
        <v>811_0073</v>
      </c>
      <c r="Y1288" t="str">
        <f t="shared" si="269"/>
        <v>A créer</v>
      </c>
      <c r="Z1288">
        <f t="shared" si="270"/>
        <v>0</v>
      </c>
      <c r="AA1288" t="str">
        <f t="shared" si="271"/>
        <v>811_0073 / 31239003</v>
      </c>
      <c r="AB1288">
        <f t="shared" si="272"/>
        <v>31239003</v>
      </c>
      <c r="AC1288" s="10" t="str">
        <f>Sheet1[[#This Row],[Emplacement]]</f>
        <v>A créer</v>
      </c>
      <c r="AD1288" s="10" t="str">
        <f>Sheet1[[#This Row],[Outillage]]</f>
        <v>811_0073</v>
      </c>
    </row>
    <row r="1289" spans="1:30" x14ac:dyDescent="0.25">
      <c r="A1289">
        <v>31239004</v>
      </c>
      <c r="B1289" t="s">
        <v>2114</v>
      </c>
      <c r="C1289" t="s">
        <v>28</v>
      </c>
      <c r="D1289" t="s">
        <v>29</v>
      </c>
      <c r="E1289" t="s">
        <v>32</v>
      </c>
      <c r="F1289" t="s">
        <v>2115</v>
      </c>
      <c r="G1289" t="s">
        <v>32</v>
      </c>
      <c r="H1289" t="s">
        <v>33</v>
      </c>
      <c r="I1289">
        <v>0</v>
      </c>
      <c r="J1289" t="s">
        <v>34</v>
      </c>
      <c r="K1289" t="s">
        <v>35</v>
      </c>
      <c r="L1289">
        <v>0.01</v>
      </c>
      <c r="M1289" t="s">
        <v>32</v>
      </c>
      <c r="N1289">
        <v>1</v>
      </c>
      <c r="O1289">
        <f t="shared" si="260"/>
        <v>9</v>
      </c>
      <c r="P1289">
        <f t="shared" si="261"/>
        <v>15</v>
      </c>
      <c r="Q1289">
        <f t="shared" si="262"/>
        <v>23</v>
      </c>
      <c r="R1289" t="str">
        <f t="shared" si="263"/>
        <v>811_0084</v>
      </c>
      <c r="S1289" t="str">
        <f t="shared" si="264"/>
        <v/>
      </c>
      <c r="T1289" t="str">
        <f t="shared" si="265"/>
        <v/>
      </c>
      <c r="U1289" cm="1">
        <f t="array" ref="U1289">MIN(IFERROR(FIND(_xlfn.SEQUENCE(10,,CHAR(48)),F1289),""))</f>
        <v>8</v>
      </c>
      <c r="V1289">
        <f t="shared" si="266"/>
        <v>15</v>
      </c>
      <c r="W1289" t="str">
        <f t="shared" si="267"/>
        <v>811_0084</v>
      </c>
      <c r="X1289" t="str">
        <f t="shared" si="268"/>
        <v>811_0084</v>
      </c>
      <c r="Y1289" t="str">
        <f t="shared" si="269"/>
        <v>A créer</v>
      </c>
      <c r="Z1289">
        <f t="shared" si="270"/>
        <v>0</v>
      </c>
      <c r="AA1289" t="str">
        <f t="shared" si="271"/>
        <v>811_0084 / 31239004</v>
      </c>
      <c r="AB1289">
        <f t="shared" si="272"/>
        <v>31239004</v>
      </c>
      <c r="AC1289" s="10" t="str">
        <f>Sheet1[[#This Row],[Emplacement]]</f>
        <v>A créer</v>
      </c>
      <c r="AD1289" s="10" t="str">
        <f>Sheet1[[#This Row],[Outillage]]</f>
        <v>811_0084</v>
      </c>
    </row>
    <row r="1290" spans="1:30" x14ac:dyDescent="0.25">
      <c r="A1290">
        <v>31239005</v>
      </c>
      <c r="B1290" t="s">
        <v>2116</v>
      </c>
      <c r="C1290" t="s">
        <v>28</v>
      </c>
      <c r="D1290" t="s">
        <v>29</v>
      </c>
      <c r="E1290" t="s">
        <v>32</v>
      </c>
      <c r="F1290" t="s">
        <v>2117</v>
      </c>
      <c r="G1290" t="s">
        <v>32</v>
      </c>
      <c r="H1290" t="s">
        <v>33</v>
      </c>
      <c r="I1290">
        <v>0</v>
      </c>
      <c r="J1290" t="s">
        <v>34</v>
      </c>
      <c r="K1290" t="s">
        <v>35</v>
      </c>
      <c r="L1290">
        <v>0.01</v>
      </c>
      <c r="M1290" t="s">
        <v>32</v>
      </c>
      <c r="N1290">
        <v>1</v>
      </c>
      <c r="O1290">
        <f t="shared" si="260"/>
        <v>11</v>
      </c>
      <c r="P1290">
        <f t="shared" si="261"/>
        <v>17</v>
      </c>
      <c r="Q1290">
        <f t="shared" si="262"/>
        <v>25</v>
      </c>
      <c r="R1290" t="str">
        <f t="shared" si="263"/>
        <v>811_0090</v>
      </c>
      <c r="S1290" t="str">
        <f t="shared" si="264"/>
        <v/>
      </c>
      <c r="T1290" t="str">
        <f t="shared" si="265"/>
        <v/>
      </c>
      <c r="U1290" cm="1">
        <f t="array" ref="U1290">MIN(IFERROR(FIND(_xlfn.SEQUENCE(10,,CHAR(48)),F1290),""))</f>
        <v>8</v>
      </c>
      <c r="V1290">
        <f t="shared" si="266"/>
        <v>15</v>
      </c>
      <c r="W1290" t="str">
        <f t="shared" si="267"/>
        <v>811_0090</v>
      </c>
      <c r="X1290" t="str">
        <f t="shared" si="268"/>
        <v>811_0090</v>
      </c>
      <c r="Y1290" t="str">
        <f t="shared" si="269"/>
        <v>A créer</v>
      </c>
      <c r="Z1290">
        <f t="shared" si="270"/>
        <v>0</v>
      </c>
      <c r="AA1290" t="str">
        <f t="shared" si="271"/>
        <v>811_0090 / 31239005</v>
      </c>
      <c r="AB1290">
        <f t="shared" si="272"/>
        <v>31239005</v>
      </c>
      <c r="AC1290" s="10" t="str">
        <f>Sheet1[[#This Row],[Emplacement]]</f>
        <v>A créer</v>
      </c>
      <c r="AD1290" s="10" t="str">
        <f>Sheet1[[#This Row],[Outillage]]</f>
        <v>811_0090</v>
      </c>
    </row>
    <row r="1291" spans="1:30" x14ac:dyDescent="0.25">
      <c r="A1291">
        <v>31239006</v>
      </c>
      <c r="B1291" t="s">
        <v>2118</v>
      </c>
      <c r="C1291" t="s">
        <v>28</v>
      </c>
      <c r="D1291" t="s">
        <v>29</v>
      </c>
      <c r="E1291" t="s">
        <v>32</v>
      </c>
      <c r="F1291" t="s">
        <v>2119</v>
      </c>
      <c r="G1291" t="s">
        <v>32</v>
      </c>
      <c r="H1291" t="s">
        <v>33</v>
      </c>
      <c r="I1291">
        <v>0</v>
      </c>
      <c r="J1291" t="s">
        <v>34</v>
      </c>
      <c r="K1291" t="s">
        <v>35</v>
      </c>
      <c r="L1291">
        <v>0.01</v>
      </c>
      <c r="M1291" t="s">
        <v>32</v>
      </c>
      <c r="N1291">
        <v>1</v>
      </c>
      <c r="O1291">
        <f t="shared" si="260"/>
        <v>9</v>
      </c>
      <c r="P1291">
        <f t="shared" si="261"/>
        <v>15</v>
      </c>
      <c r="Q1291">
        <f t="shared" si="262"/>
        <v>23</v>
      </c>
      <c r="R1291" t="str">
        <f t="shared" si="263"/>
        <v>611_0612</v>
      </c>
      <c r="S1291" t="str">
        <f t="shared" si="264"/>
        <v/>
      </c>
      <c r="T1291" t="str">
        <f t="shared" si="265"/>
        <v/>
      </c>
      <c r="U1291" cm="1">
        <f t="array" ref="U1291">MIN(IFERROR(FIND(_xlfn.SEQUENCE(10,,CHAR(48)),F1291),""))</f>
        <v>8</v>
      </c>
      <c r="V1291">
        <f t="shared" si="266"/>
        <v>15</v>
      </c>
      <c r="W1291" t="str">
        <f t="shared" si="267"/>
        <v>611_0612</v>
      </c>
      <c r="X1291" t="str">
        <f t="shared" si="268"/>
        <v>611_0612</v>
      </c>
      <c r="Y1291" t="str">
        <f t="shared" si="269"/>
        <v>A créer</v>
      </c>
      <c r="Z1291">
        <f t="shared" si="270"/>
        <v>0</v>
      </c>
      <c r="AA1291" t="str">
        <f t="shared" si="271"/>
        <v>611_0612 / 31239006</v>
      </c>
      <c r="AB1291">
        <f t="shared" si="272"/>
        <v>31239006</v>
      </c>
      <c r="AC1291" s="10" t="str">
        <f>Sheet1[[#This Row],[Emplacement]]</f>
        <v>A créer</v>
      </c>
      <c r="AD1291" s="10" t="str">
        <f>Sheet1[[#This Row],[Outillage]]</f>
        <v>611_0612</v>
      </c>
    </row>
    <row r="1292" spans="1:30" x14ac:dyDescent="0.25">
      <c r="A1292">
        <v>31239007</v>
      </c>
      <c r="B1292" t="s">
        <v>2120</v>
      </c>
      <c r="C1292" t="s">
        <v>28</v>
      </c>
      <c r="D1292" t="s">
        <v>29</v>
      </c>
      <c r="E1292" t="s">
        <v>32</v>
      </c>
      <c r="F1292" t="s">
        <v>2121</v>
      </c>
      <c r="G1292" t="s">
        <v>32</v>
      </c>
      <c r="H1292" t="s">
        <v>33</v>
      </c>
      <c r="I1292">
        <v>0</v>
      </c>
      <c r="J1292" t="s">
        <v>34</v>
      </c>
      <c r="K1292" t="s">
        <v>35</v>
      </c>
      <c r="L1292">
        <v>0.01</v>
      </c>
      <c r="M1292" t="s">
        <v>32</v>
      </c>
      <c r="N1292">
        <v>1</v>
      </c>
      <c r="O1292">
        <f t="shared" si="260"/>
        <v>8</v>
      </c>
      <c r="P1292">
        <f t="shared" si="261"/>
        <v>14</v>
      </c>
      <c r="Q1292">
        <f t="shared" si="262"/>
        <v>22</v>
      </c>
      <c r="R1292" t="str">
        <f t="shared" si="263"/>
        <v>611_1204</v>
      </c>
      <c r="S1292" t="str">
        <f t="shared" si="264"/>
        <v/>
      </c>
      <c r="T1292" t="str">
        <f t="shared" si="265"/>
        <v/>
      </c>
      <c r="U1292" cm="1">
        <f t="array" ref="U1292">MIN(IFERROR(FIND(_xlfn.SEQUENCE(10,,CHAR(48)),F1292),""))</f>
        <v>8</v>
      </c>
      <c r="V1292">
        <f t="shared" si="266"/>
        <v>15</v>
      </c>
      <c r="W1292" t="str">
        <f t="shared" si="267"/>
        <v>611_1204</v>
      </c>
      <c r="X1292" t="str">
        <f t="shared" si="268"/>
        <v>611_1204</v>
      </c>
      <c r="Y1292" t="str">
        <f t="shared" si="269"/>
        <v>A créer</v>
      </c>
      <c r="Z1292">
        <f t="shared" si="270"/>
        <v>0</v>
      </c>
      <c r="AA1292" t="str">
        <f t="shared" si="271"/>
        <v>611_1204 / 31239007</v>
      </c>
      <c r="AB1292">
        <f t="shared" si="272"/>
        <v>31239007</v>
      </c>
      <c r="AC1292" s="10" t="str">
        <f>Sheet1[[#This Row],[Emplacement]]</f>
        <v>A créer</v>
      </c>
      <c r="AD1292" s="10" t="str">
        <f>Sheet1[[#This Row],[Outillage]]</f>
        <v>611_1204</v>
      </c>
    </row>
    <row r="1293" spans="1:30" x14ac:dyDescent="0.25">
      <c r="A1293">
        <v>31239008</v>
      </c>
      <c r="B1293" t="s">
        <v>2122</v>
      </c>
      <c r="C1293" t="s">
        <v>28</v>
      </c>
      <c r="D1293" t="s">
        <v>29</v>
      </c>
      <c r="E1293" t="s">
        <v>32</v>
      </c>
      <c r="F1293" t="s">
        <v>2123</v>
      </c>
      <c r="G1293" t="s">
        <v>32</v>
      </c>
      <c r="H1293" t="s">
        <v>33</v>
      </c>
      <c r="I1293">
        <v>0</v>
      </c>
      <c r="J1293" t="s">
        <v>34</v>
      </c>
      <c r="K1293" t="s">
        <v>35</v>
      </c>
      <c r="L1293">
        <v>0.01</v>
      </c>
      <c r="M1293" t="s">
        <v>32</v>
      </c>
      <c r="N1293">
        <v>1</v>
      </c>
      <c r="O1293">
        <f t="shared" si="260"/>
        <v>8</v>
      </c>
      <c r="P1293">
        <f t="shared" si="261"/>
        <v>14</v>
      </c>
      <c r="Q1293">
        <f t="shared" si="262"/>
        <v>22</v>
      </c>
      <c r="R1293" t="str">
        <f t="shared" si="263"/>
        <v>611_1212</v>
      </c>
      <c r="S1293" t="str">
        <f t="shared" si="264"/>
        <v/>
      </c>
      <c r="T1293" t="str">
        <f t="shared" si="265"/>
        <v/>
      </c>
      <c r="U1293" cm="1">
        <f t="array" ref="U1293">MIN(IFERROR(FIND(_xlfn.SEQUENCE(10,,CHAR(48)),F1293),""))</f>
        <v>8</v>
      </c>
      <c r="V1293">
        <f t="shared" si="266"/>
        <v>15</v>
      </c>
      <c r="W1293" t="str">
        <f t="shared" si="267"/>
        <v>611_1212</v>
      </c>
      <c r="X1293" t="str">
        <f t="shared" si="268"/>
        <v>611_1212</v>
      </c>
      <c r="Y1293" t="str">
        <f t="shared" si="269"/>
        <v>A créer</v>
      </c>
      <c r="Z1293">
        <f t="shared" si="270"/>
        <v>0</v>
      </c>
      <c r="AA1293" t="str">
        <f t="shared" si="271"/>
        <v>611_1212 / 31239008</v>
      </c>
      <c r="AB1293">
        <f t="shared" si="272"/>
        <v>31239008</v>
      </c>
      <c r="AC1293" s="10" t="str">
        <f>Sheet1[[#This Row],[Emplacement]]</f>
        <v>A créer</v>
      </c>
      <c r="AD1293" s="10" t="str">
        <f>Sheet1[[#This Row],[Outillage]]</f>
        <v>611_1212</v>
      </c>
    </row>
    <row r="1294" spans="1:30" x14ac:dyDescent="0.25">
      <c r="A1294">
        <v>31239009</v>
      </c>
      <c r="B1294" t="s">
        <v>2124</v>
      </c>
      <c r="C1294" t="s">
        <v>28</v>
      </c>
      <c r="D1294" t="s">
        <v>29</v>
      </c>
      <c r="E1294" t="s">
        <v>32</v>
      </c>
      <c r="F1294" t="s">
        <v>2125</v>
      </c>
      <c r="G1294" t="s">
        <v>32</v>
      </c>
      <c r="H1294" t="s">
        <v>33</v>
      </c>
      <c r="I1294">
        <v>0</v>
      </c>
      <c r="J1294" t="s">
        <v>34</v>
      </c>
      <c r="K1294" t="s">
        <v>35</v>
      </c>
      <c r="L1294">
        <v>0.01</v>
      </c>
      <c r="M1294" t="s">
        <v>32</v>
      </c>
      <c r="N1294">
        <v>1</v>
      </c>
      <c r="O1294">
        <f t="shared" si="260"/>
        <v>13</v>
      </c>
      <c r="P1294">
        <f t="shared" si="261"/>
        <v>19</v>
      </c>
      <c r="Q1294">
        <f t="shared" si="262"/>
        <v>27</v>
      </c>
      <c r="R1294" t="str">
        <f t="shared" si="263"/>
        <v>611_1222</v>
      </c>
      <c r="S1294" t="str">
        <f t="shared" si="264"/>
        <v/>
      </c>
      <c r="T1294" t="str">
        <f t="shared" si="265"/>
        <v/>
      </c>
      <c r="U1294" cm="1">
        <f t="array" ref="U1294">MIN(IFERROR(FIND(_xlfn.SEQUENCE(10,,CHAR(48)),F1294),""))</f>
        <v>8</v>
      </c>
      <c r="V1294">
        <f t="shared" si="266"/>
        <v>15</v>
      </c>
      <c r="W1294" t="str">
        <f t="shared" si="267"/>
        <v>611_1222</v>
      </c>
      <c r="X1294" t="str">
        <f t="shared" si="268"/>
        <v>611_1222</v>
      </c>
      <c r="Y1294" t="str">
        <f t="shared" si="269"/>
        <v>A créer</v>
      </c>
      <c r="Z1294">
        <f t="shared" si="270"/>
        <v>0</v>
      </c>
      <c r="AA1294" t="str">
        <f t="shared" si="271"/>
        <v>611_1222 / 31239009</v>
      </c>
      <c r="AB1294">
        <f t="shared" si="272"/>
        <v>31239009</v>
      </c>
      <c r="AC1294" s="10" t="str">
        <f>Sheet1[[#This Row],[Emplacement]]</f>
        <v>A créer</v>
      </c>
      <c r="AD1294" s="10" t="str">
        <f>Sheet1[[#This Row],[Outillage]]</f>
        <v>611_1222</v>
      </c>
    </row>
    <row r="1295" spans="1:30" x14ac:dyDescent="0.25">
      <c r="A1295">
        <v>31239010</v>
      </c>
      <c r="B1295" t="s">
        <v>2126</v>
      </c>
      <c r="C1295" t="s">
        <v>28</v>
      </c>
      <c r="D1295" t="s">
        <v>29</v>
      </c>
      <c r="E1295" t="s">
        <v>32</v>
      </c>
      <c r="F1295" t="s">
        <v>2127</v>
      </c>
      <c r="G1295" t="s">
        <v>32</v>
      </c>
      <c r="H1295" t="s">
        <v>33</v>
      </c>
      <c r="I1295">
        <v>0</v>
      </c>
      <c r="J1295" t="s">
        <v>34</v>
      </c>
      <c r="K1295" t="s">
        <v>35</v>
      </c>
      <c r="L1295">
        <v>0.01</v>
      </c>
      <c r="M1295" t="s">
        <v>32</v>
      </c>
      <c r="N1295">
        <v>1</v>
      </c>
      <c r="O1295">
        <f t="shared" si="260"/>
        <v>13</v>
      </c>
      <c r="P1295">
        <f t="shared" si="261"/>
        <v>19</v>
      </c>
      <c r="Q1295">
        <f t="shared" si="262"/>
        <v>27</v>
      </c>
      <c r="R1295" t="str">
        <f t="shared" si="263"/>
        <v>611_1140</v>
      </c>
      <c r="S1295" t="str">
        <f t="shared" si="264"/>
        <v/>
      </c>
      <c r="T1295" t="str">
        <f t="shared" si="265"/>
        <v/>
      </c>
      <c r="U1295" cm="1">
        <f t="array" ref="U1295">MIN(IFERROR(FIND(_xlfn.SEQUENCE(10,,CHAR(48)),F1295),""))</f>
        <v>8</v>
      </c>
      <c r="V1295">
        <f t="shared" si="266"/>
        <v>15</v>
      </c>
      <c r="W1295" t="str">
        <f t="shared" si="267"/>
        <v>611_1140</v>
      </c>
      <c r="X1295" t="str">
        <f t="shared" si="268"/>
        <v>611_1140</v>
      </c>
      <c r="Y1295" t="str">
        <f t="shared" si="269"/>
        <v>A créer</v>
      </c>
      <c r="Z1295">
        <f t="shared" si="270"/>
        <v>0</v>
      </c>
      <c r="AA1295" t="str">
        <f t="shared" si="271"/>
        <v>611_1140 / 31239010</v>
      </c>
      <c r="AB1295">
        <f t="shared" si="272"/>
        <v>31239010</v>
      </c>
      <c r="AC1295" s="10" t="str">
        <f>Sheet1[[#This Row],[Emplacement]]</f>
        <v>A créer</v>
      </c>
      <c r="AD1295" s="10" t="str">
        <f>Sheet1[[#This Row],[Outillage]]</f>
        <v>611_1140</v>
      </c>
    </row>
    <row r="1296" spans="1:30" x14ac:dyDescent="0.25">
      <c r="A1296">
        <v>31239011</v>
      </c>
      <c r="B1296" t="s">
        <v>2128</v>
      </c>
      <c r="C1296" t="s">
        <v>28</v>
      </c>
      <c r="D1296" t="s">
        <v>29</v>
      </c>
      <c r="E1296" t="s">
        <v>32</v>
      </c>
      <c r="F1296" t="s">
        <v>2129</v>
      </c>
      <c r="G1296" t="s">
        <v>32</v>
      </c>
      <c r="H1296" t="s">
        <v>33</v>
      </c>
      <c r="I1296">
        <v>0</v>
      </c>
      <c r="J1296" t="s">
        <v>34</v>
      </c>
      <c r="K1296" t="s">
        <v>35</v>
      </c>
      <c r="L1296">
        <v>0.01</v>
      </c>
      <c r="M1296" t="s">
        <v>32</v>
      </c>
      <c r="N1296">
        <v>1</v>
      </c>
      <c r="O1296">
        <f t="shared" si="260"/>
        <v>10</v>
      </c>
      <c r="P1296">
        <f t="shared" si="261"/>
        <v>16</v>
      </c>
      <c r="Q1296">
        <f t="shared" si="262"/>
        <v>24</v>
      </c>
      <c r="R1296" t="str">
        <f t="shared" si="263"/>
        <v>611_1154</v>
      </c>
      <c r="S1296" t="str">
        <f t="shared" si="264"/>
        <v/>
      </c>
      <c r="T1296" t="str">
        <f t="shared" si="265"/>
        <v/>
      </c>
      <c r="U1296" cm="1">
        <f t="array" ref="U1296">MIN(IFERROR(FIND(_xlfn.SEQUENCE(10,,CHAR(48)),F1296),""))</f>
        <v>8</v>
      </c>
      <c r="V1296">
        <f t="shared" si="266"/>
        <v>15</v>
      </c>
      <c r="W1296" t="str">
        <f t="shared" si="267"/>
        <v>611_1154</v>
      </c>
      <c r="X1296" t="str">
        <f t="shared" si="268"/>
        <v>611_1154</v>
      </c>
      <c r="Y1296" t="str">
        <f t="shared" si="269"/>
        <v>A créer</v>
      </c>
      <c r="Z1296">
        <f t="shared" si="270"/>
        <v>0</v>
      </c>
      <c r="AA1296" t="str">
        <f t="shared" si="271"/>
        <v>611_1154 / 31239011</v>
      </c>
      <c r="AB1296">
        <f t="shared" si="272"/>
        <v>31239011</v>
      </c>
      <c r="AC1296" s="10" t="str">
        <f>Sheet1[[#This Row],[Emplacement]]</f>
        <v>A créer</v>
      </c>
      <c r="AD1296" s="10" t="str">
        <f>Sheet1[[#This Row],[Outillage]]</f>
        <v>611_1154</v>
      </c>
    </row>
    <row r="1297" spans="1:30" x14ac:dyDescent="0.25">
      <c r="A1297">
        <v>31239012</v>
      </c>
      <c r="B1297" t="s">
        <v>2130</v>
      </c>
      <c r="C1297" t="s">
        <v>28</v>
      </c>
      <c r="D1297" t="s">
        <v>29</v>
      </c>
      <c r="E1297" t="s">
        <v>32</v>
      </c>
      <c r="F1297" t="s">
        <v>2131</v>
      </c>
      <c r="G1297" t="s">
        <v>32</v>
      </c>
      <c r="H1297" t="s">
        <v>33</v>
      </c>
      <c r="I1297">
        <v>0</v>
      </c>
      <c r="J1297" t="s">
        <v>34</v>
      </c>
      <c r="K1297" t="s">
        <v>35</v>
      </c>
      <c r="L1297">
        <v>0.01</v>
      </c>
      <c r="M1297" t="s">
        <v>32</v>
      </c>
      <c r="N1297">
        <v>1</v>
      </c>
      <c r="O1297">
        <f t="shared" si="260"/>
        <v>10</v>
      </c>
      <c r="P1297">
        <f t="shared" si="261"/>
        <v>16</v>
      </c>
      <c r="Q1297">
        <f t="shared" si="262"/>
        <v>24</v>
      </c>
      <c r="R1297" t="str">
        <f t="shared" si="263"/>
        <v>611_1175</v>
      </c>
      <c r="S1297" t="str">
        <f t="shared" si="264"/>
        <v/>
      </c>
      <c r="T1297" t="str">
        <f t="shared" si="265"/>
        <v/>
      </c>
      <c r="U1297" cm="1">
        <f t="array" ref="U1297">MIN(IFERROR(FIND(_xlfn.SEQUENCE(10,,CHAR(48)),F1297),""))</f>
        <v>8</v>
      </c>
      <c r="V1297">
        <f t="shared" si="266"/>
        <v>15</v>
      </c>
      <c r="W1297" t="str">
        <f t="shared" si="267"/>
        <v>611_1175</v>
      </c>
      <c r="X1297" t="str">
        <f t="shared" si="268"/>
        <v>611_1175</v>
      </c>
      <c r="Y1297" t="str">
        <f t="shared" si="269"/>
        <v>A créer</v>
      </c>
      <c r="Z1297">
        <f t="shared" si="270"/>
        <v>0</v>
      </c>
      <c r="AA1297" t="str">
        <f t="shared" si="271"/>
        <v>611_1175 / 31239012</v>
      </c>
      <c r="AB1297">
        <f t="shared" si="272"/>
        <v>31239012</v>
      </c>
      <c r="AC1297" s="10" t="str">
        <f>Sheet1[[#This Row],[Emplacement]]</f>
        <v>A créer</v>
      </c>
      <c r="AD1297" s="10" t="str">
        <f>Sheet1[[#This Row],[Outillage]]</f>
        <v>611_1175</v>
      </c>
    </row>
    <row r="1298" spans="1:30" x14ac:dyDescent="0.25">
      <c r="A1298">
        <v>31239013</v>
      </c>
      <c r="B1298" t="s">
        <v>2132</v>
      </c>
      <c r="C1298" t="s">
        <v>28</v>
      </c>
      <c r="D1298" t="s">
        <v>29</v>
      </c>
      <c r="E1298" t="s">
        <v>32</v>
      </c>
      <c r="F1298" t="s">
        <v>2133</v>
      </c>
      <c r="G1298" t="s">
        <v>32</v>
      </c>
      <c r="H1298" t="s">
        <v>33</v>
      </c>
      <c r="I1298">
        <v>0</v>
      </c>
      <c r="J1298" t="s">
        <v>34</v>
      </c>
      <c r="K1298" t="s">
        <v>35</v>
      </c>
      <c r="L1298">
        <v>0.01</v>
      </c>
      <c r="M1298" t="s">
        <v>32</v>
      </c>
      <c r="N1298">
        <v>1</v>
      </c>
      <c r="O1298">
        <f t="shared" si="260"/>
        <v>9</v>
      </c>
      <c r="P1298">
        <f t="shared" si="261"/>
        <v>15</v>
      </c>
      <c r="Q1298">
        <f t="shared" si="262"/>
        <v>23</v>
      </c>
      <c r="R1298" t="str">
        <f t="shared" si="263"/>
        <v>312_3188</v>
      </c>
      <c r="S1298" t="str">
        <f t="shared" si="264"/>
        <v/>
      </c>
      <c r="T1298" t="str">
        <f t="shared" si="265"/>
        <v/>
      </c>
      <c r="U1298" cm="1">
        <f t="array" ref="U1298">MIN(IFERROR(FIND(_xlfn.SEQUENCE(10,,CHAR(48)),F1298),""))</f>
        <v>8</v>
      </c>
      <c r="V1298">
        <f t="shared" si="266"/>
        <v>15</v>
      </c>
      <c r="W1298" t="str">
        <f t="shared" si="267"/>
        <v>312_3188</v>
      </c>
      <c r="X1298" t="str">
        <f t="shared" si="268"/>
        <v>312_3188</v>
      </c>
      <c r="Y1298" t="str">
        <f t="shared" si="269"/>
        <v>A créer</v>
      </c>
      <c r="Z1298">
        <f t="shared" si="270"/>
        <v>0</v>
      </c>
      <c r="AA1298" t="str">
        <f t="shared" si="271"/>
        <v>312_3188 / 31239013</v>
      </c>
      <c r="AB1298">
        <f t="shared" si="272"/>
        <v>31239013</v>
      </c>
      <c r="AC1298" s="10" t="str">
        <f>Sheet1[[#This Row],[Emplacement]]</f>
        <v>A créer</v>
      </c>
      <c r="AD1298" s="10" t="str">
        <f>Sheet1[[#This Row],[Outillage]]</f>
        <v>312_3188</v>
      </c>
    </row>
    <row r="1299" spans="1:30" x14ac:dyDescent="0.25">
      <c r="A1299">
        <v>31239014</v>
      </c>
      <c r="B1299" t="s">
        <v>2134</v>
      </c>
      <c r="C1299" t="s">
        <v>28</v>
      </c>
      <c r="D1299" t="s">
        <v>29</v>
      </c>
      <c r="E1299" t="s">
        <v>32</v>
      </c>
      <c r="F1299" t="s">
        <v>2135</v>
      </c>
      <c r="G1299" t="s">
        <v>32</v>
      </c>
      <c r="H1299" t="s">
        <v>33</v>
      </c>
      <c r="I1299">
        <v>0</v>
      </c>
      <c r="J1299" t="s">
        <v>34</v>
      </c>
      <c r="K1299" t="s">
        <v>35</v>
      </c>
      <c r="L1299">
        <v>0.01</v>
      </c>
      <c r="M1299" t="s">
        <v>32</v>
      </c>
      <c r="N1299">
        <v>1</v>
      </c>
      <c r="O1299">
        <f t="shared" si="260"/>
        <v>9</v>
      </c>
      <c r="P1299">
        <f t="shared" si="261"/>
        <v>15</v>
      </c>
      <c r="Q1299">
        <f t="shared" si="262"/>
        <v>23</v>
      </c>
      <c r="R1299" t="str">
        <f t="shared" si="263"/>
        <v>312_3253</v>
      </c>
      <c r="S1299" t="str">
        <f t="shared" si="264"/>
        <v/>
      </c>
      <c r="T1299" t="str">
        <f t="shared" si="265"/>
        <v/>
      </c>
      <c r="U1299" cm="1">
        <f t="array" ref="U1299">MIN(IFERROR(FIND(_xlfn.SEQUENCE(10,,CHAR(48)),F1299),""))</f>
        <v>8</v>
      </c>
      <c r="V1299">
        <f t="shared" si="266"/>
        <v>15</v>
      </c>
      <c r="W1299" t="str">
        <f t="shared" si="267"/>
        <v>312_3253</v>
      </c>
      <c r="X1299" t="str">
        <f t="shared" si="268"/>
        <v>312_3253</v>
      </c>
      <c r="Y1299" t="str">
        <f t="shared" si="269"/>
        <v>A créer</v>
      </c>
      <c r="Z1299">
        <f t="shared" si="270"/>
        <v>0</v>
      </c>
      <c r="AA1299" t="str">
        <f t="shared" si="271"/>
        <v>312_3253 / 31239014</v>
      </c>
      <c r="AB1299">
        <f t="shared" si="272"/>
        <v>31239014</v>
      </c>
      <c r="AC1299" s="10" t="str">
        <f>Sheet1[[#This Row],[Emplacement]]</f>
        <v>A créer</v>
      </c>
      <c r="AD1299" s="10" t="str">
        <f>Sheet1[[#This Row],[Outillage]]</f>
        <v>312_3253</v>
      </c>
    </row>
    <row r="1300" spans="1:30" x14ac:dyDescent="0.25">
      <c r="A1300">
        <v>31239015</v>
      </c>
      <c r="B1300" t="s">
        <v>2136</v>
      </c>
      <c r="C1300" t="s">
        <v>28</v>
      </c>
      <c r="D1300" t="s">
        <v>29</v>
      </c>
      <c r="E1300" t="s">
        <v>32</v>
      </c>
      <c r="F1300" t="s">
        <v>2137</v>
      </c>
      <c r="G1300" t="s">
        <v>32</v>
      </c>
      <c r="H1300" t="s">
        <v>33</v>
      </c>
      <c r="I1300">
        <v>0</v>
      </c>
      <c r="J1300" t="s">
        <v>34</v>
      </c>
      <c r="K1300" t="s">
        <v>35</v>
      </c>
      <c r="L1300">
        <v>0.01</v>
      </c>
      <c r="M1300" t="s">
        <v>32</v>
      </c>
      <c r="N1300">
        <v>1</v>
      </c>
      <c r="O1300">
        <f t="shared" si="260"/>
        <v>9</v>
      </c>
      <c r="P1300">
        <f t="shared" si="261"/>
        <v>15</v>
      </c>
      <c r="Q1300">
        <f t="shared" si="262"/>
        <v>23</v>
      </c>
      <c r="R1300" t="str">
        <f t="shared" si="263"/>
        <v>312_3254</v>
      </c>
      <c r="S1300" t="str">
        <f t="shared" si="264"/>
        <v/>
      </c>
      <c r="T1300" t="str">
        <f t="shared" si="265"/>
        <v/>
      </c>
      <c r="U1300" cm="1">
        <f t="array" ref="U1300">MIN(IFERROR(FIND(_xlfn.SEQUENCE(10,,CHAR(48)),F1300),""))</f>
        <v>8</v>
      </c>
      <c r="V1300">
        <f t="shared" si="266"/>
        <v>15</v>
      </c>
      <c r="W1300" t="str">
        <f t="shared" si="267"/>
        <v>312_3254</v>
      </c>
      <c r="X1300" t="str">
        <f t="shared" si="268"/>
        <v>312_3254</v>
      </c>
      <c r="Y1300" t="str">
        <f t="shared" si="269"/>
        <v>A créer</v>
      </c>
      <c r="Z1300">
        <f t="shared" si="270"/>
        <v>0</v>
      </c>
      <c r="AA1300" t="str">
        <f t="shared" si="271"/>
        <v>312_3254 / 31239015</v>
      </c>
      <c r="AB1300">
        <f t="shared" si="272"/>
        <v>31239015</v>
      </c>
      <c r="AC1300" s="10" t="str">
        <f>Sheet1[[#This Row],[Emplacement]]</f>
        <v>A créer</v>
      </c>
      <c r="AD1300" s="10" t="str">
        <f>Sheet1[[#This Row],[Outillage]]</f>
        <v>312_3254</v>
      </c>
    </row>
    <row r="1301" spans="1:30" x14ac:dyDescent="0.25">
      <c r="A1301">
        <v>31239016</v>
      </c>
      <c r="B1301" t="s">
        <v>2138</v>
      </c>
      <c r="C1301" t="s">
        <v>28</v>
      </c>
      <c r="D1301" t="s">
        <v>29</v>
      </c>
      <c r="E1301" t="s">
        <v>32</v>
      </c>
      <c r="F1301" t="s">
        <v>2139</v>
      </c>
      <c r="G1301" t="s">
        <v>32</v>
      </c>
      <c r="H1301" t="s">
        <v>33</v>
      </c>
      <c r="I1301">
        <v>0</v>
      </c>
      <c r="J1301" t="s">
        <v>34</v>
      </c>
      <c r="K1301" t="s">
        <v>35</v>
      </c>
      <c r="L1301">
        <v>0.01</v>
      </c>
      <c r="M1301" t="s">
        <v>32</v>
      </c>
      <c r="N1301">
        <v>1</v>
      </c>
      <c r="O1301">
        <f t="shared" si="260"/>
        <v>8</v>
      </c>
      <c r="P1301">
        <f t="shared" si="261"/>
        <v>14</v>
      </c>
      <c r="Q1301">
        <f t="shared" si="262"/>
        <v>22</v>
      </c>
      <c r="R1301" t="str">
        <f t="shared" si="263"/>
        <v>312_3255</v>
      </c>
      <c r="S1301" t="str">
        <f t="shared" si="264"/>
        <v/>
      </c>
      <c r="T1301" t="str">
        <f t="shared" si="265"/>
        <v/>
      </c>
      <c r="U1301" cm="1">
        <f t="array" ref="U1301">MIN(IFERROR(FIND(_xlfn.SEQUENCE(10,,CHAR(48)),F1301),""))</f>
        <v>8</v>
      </c>
      <c r="V1301">
        <f t="shared" si="266"/>
        <v>15</v>
      </c>
      <c r="W1301" t="str">
        <f t="shared" si="267"/>
        <v>312_3255</v>
      </c>
      <c r="X1301" t="str">
        <f t="shared" si="268"/>
        <v>312_3255</v>
      </c>
      <c r="Y1301" t="str">
        <f t="shared" si="269"/>
        <v>A créer</v>
      </c>
      <c r="Z1301">
        <f t="shared" si="270"/>
        <v>0</v>
      </c>
      <c r="AA1301" t="str">
        <f t="shared" si="271"/>
        <v>312_3255 / 31239016</v>
      </c>
      <c r="AB1301">
        <f t="shared" si="272"/>
        <v>31239016</v>
      </c>
      <c r="AC1301" s="10" t="str">
        <f>Sheet1[[#This Row],[Emplacement]]</f>
        <v>A créer</v>
      </c>
      <c r="AD1301" s="10" t="str">
        <f>Sheet1[[#This Row],[Outillage]]</f>
        <v>312_3255</v>
      </c>
    </row>
    <row r="1302" spans="1:30" x14ac:dyDescent="0.25">
      <c r="A1302">
        <v>31239017</v>
      </c>
      <c r="B1302" t="s">
        <v>2140</v>
      </c>
      <c r="C1302" t="s">
        <v>28</v>
      </c>
      <c r="D1302" t="s">
        <v>29</v>
      </c>
      <c r="E1302" t="s">
        <v>32</v>
      </c>
      <c r="F1302" t="s">
        <v>2141</v>
      </c>
      <c r="G1302" t="s">
        <v>32</v>
      </c>
      <c r="H1302" t="s">
        <v>33</v>
      </c>
      <c r="I1302">
        <v>0</v>
      </c>
      <c r="J1302" t="s">
        <v>34</v>
      </c>
      <c r="K1302" t="s">
        <v>35</v>
      </c>
      <c r="L1302">
        <v>0.01</v>
      </c>
      <c r="M1302" t="s">
        <v>32</v>
      </c>
      <c r="N1302">
        <v>1</v>
      </c>
      <c r="O1302">
        <f t="shared" si="260"/>
        <v>10</v>
      </c>
      <c r="P1302">
        <f t="shared" si="261"/>
        <v>16</v>
      </c>
      <c r="Q1302">
        <f t="shared" si="262"/>
        <v>24</v>
      </c>
      <c r="R1302" t="str">
        <f t="shared" si="263"/>
        <v>312_3256</v>
      </c>
      <c r="S1302" t="str">
        <f t="shared" si="264"/>
        <v/>
      </c>
      <c r="T1302" t="str">
        <f t="shared" si="265"/>
        <v/>
      </c>
      <c r="U1302" cm="1">
        <f t="array" ref="U1302">MIN(IFERROR(FIND(_xlfn.SEQUENCE(10,,CHAR(48)),F1302),""))</f>
        <v>8</v>
      </c>
      <c r="V1302">
        <f t="shared" si="266"/>
        <v>15</v>
      </c>
      <c r="W1302" t="str">
        <f t="shared" si="267"/>
        <v>312_3256</v>
      </c>
      <c r="X1302" t="str">
        <f t="shared" si="268"/>
        <v>312_3256</v>
      </c>
      <c r="Y1302" t="str">
        <f t="shared" si="269"/>
        <v>A créer</v>
      </c>
      <c r="Z1302">
        <f t="shared" si="270"/>
        <v>0</v>
      </c>
      <c r="AA1302" t="str">
        <f t="shared" si="271"/>
        <v>312_3256 / 31239017</v>
      </c>
      <c r="AB1302">
        <f t="shared" si="272"/>
        <v>31239017</v>
      </c>
      <c r="AC1302" s="10" t="str">
        <f>Sheet1[[#This Row],[Emplacement]]</f>
        <v>A créer</v>
      </c>
      <c r="AD1302" s="10" t="str">
        <f>Sheet1[[#This Row],[Outillage]]</f>
        <v>312_3256</v>
      </c>
    </row>
    <row r="1303" spans="1:30" x14ac:dyDescent="0.25">
      <c r="A1303">
        <v>31239022</v>
      </c>
      <c r="B1303" t="s">
        <v>2142</v>
      </c>
      <c r="C1303" t="s">
        <v>28</v>
      </c>
      <c r="D1303" t="s">
        <v>29</v>
      </c>
      <c r="E1303" t="s">
        <v>32</v>
      </c>
      <c r="F1303" t="s">
        <v>2143</v>
      </c>
      <c r="G1303" t="s">
        <v>32</v>
      </c>
      <c r="H1303" t="s">
        <v>33</v>
      </c>
      <c r="I1303">
        <v>0</v>
      </c>
      <c r="J1303" t="s">
        <v>34</v>
      </c>
      <c r="K1303" t="s">
        <v>35</v>
      </c>
      <c r="L1303">
        <v>0.01</v>
      </c>
      <c r="M1303" t="s">
        <v>32</v>
      </c>
      <c r="N1303">
        <v>1</v>
      </c>
      <c r="O1303">
        <f t="shared" si="260"/>
        <v>9</v>
      </c>
      <c r="P1303">
        <f t="shared" si="261"/>
        <v>15</v>
      </c>
      <c r="Q1303">
        <f t="shared" si="262"/>
        <v>23</v>
      </c>
      <c r="R1303" t="str">
        <f t="shared" si="263"/>
        <v>312_3271</v>
      </c>
      <c r="S1303" t="str">
        <f t="shared" si="264"/>
        <v/>
      </c>
      <c r="T1303" t="str">
        <f t="shared" si="265"/>
        <v/>
      </c>
      <c r="U1303" cm="1">
        <f t="array" ref="U1303">MIN(IFERROR(FIND(_xlfn.SEQUENCE(10,,CHAR(48)),F1303),""))</f>
        <v>8</v>
      </c>
      <c r="V1303">
        <f t="shared" si="266"/>
        <v>15</v>
      </c>
      <c r="W1303" t="str">
        <f t="shared" si="267"/>
        <v>312_3271</v>
      </c>
      <c r="X1303" t="str">
        <f t="shared" si="268"/>
        <v>312_3271</v>
      </c>
      <c r="Y1303" t="str">
        <f t="shared" si="269"/>
        <v>A créer</v>
      </c>
      <c r="Z1303">
        <f t="shared" si="270"/>
        <v>0</v>
      </c>
      <c r="AA1303" t="str">
        <f t="shared" si="271"/>
        <v>312_3271 / 31239022</v>
      </c>
      <c r="AB1303">
        <f t="shared" si="272"/>
        <v>31239022</v>
      </c>
      <c r="AC1303" s="10" t="str">
        <f>Sheet1[[#This Row],[Emplacement]]</f>
        <v>A créer</v>
      </c>
      <c r="AD1303" s="10" t="str">
        <f>Sheet1[[#This Row],[Outillage]]</f>
        <v>312_3271</v>
      </c>
    </row>
    <row r="1304" spans="1:30" x14ac:dyDescent="0.25">
      <c r="A1304">
        <v>31239023</v>
      </c>
      <c r="B1304" t="s">
        <v>2144</v>
      </c>
      <c r="C1304" t="s">
        <v>28</v>
      </c>
      <c r="D1304" t="s">
        <v>29</v>
      </c>
      <c r="E1304" t="s">
        <v>32</v>
      </c>
      <c r="F1304" t="s">
        <v>2145</v>
      </c>
      <c r="G1304" t="s">
        <v>32</v>
      </c>
      <c r="H1304" t="s">
        <v>33</v>
      </c>
      <c r="I1304">
        <v>0</v>
      </c>
      <c r="J1304" t="s">
        <v>34</v>
      </c>
      <c r="K1304" t="s">
        <v>35</v>
      </c>
      <c r="L1304">
        <v>0.01</v>
      </c>
      <c r="M1304" t="s">
        <v>32</v>
      </c>
      <c r="N1304">
        <v>1</v>
      </c>
      <c r="O1304">
        <f t="shared" si="260"/>
        <v>9</v>
      </c>
      <c r="P1304">
        <f t="shared" si="261"/>
        <v>15</v>
      </c>
      <c r="Q1304">
        <f t="shared" si="262"/>
        <v>23</v>
      </c>
      <c r="R1304" t="str">
        <f t="shared" si="263"/>
        <v>611_3227</v>
      </c>
      <c r="S1304" t="str">
        <f t="shared" si="264"/>
        <v/>
      </c>
      <c r="T1304" t="str">
        <f t="shared" si="265"/>
        <v/>
      </c>
      <c r="U1304" cm="1">
        <f t="array" ref="U1304">MIN(IFERROR(FIND(_xlfn.SEQUENCE(10,,CHAR(48)),F1304),""))</f>
        <v>8</v>
      </c>
      <c r="V1304">
        <f t="shared" si="266"/>
        <v>15</v>
      </c>
      <c r="W1304" t="str">
        <f t="shared" si="267"/>
        <v>611_3227</v>
      </c>
      <c r="X1304" t="str">
        <f t="shared" si="268"/>
        <v>611_3227</v>
      </c>
      <c r="Y1304" t="str">
        <f t="shared" si="269"/>
        <v>A créer</v>
      </c>
      <c r="Z1304">
        <f t="shared" si="270"/>
        <v>0</v>
      </c>
      <c r="AA1304" t="str">
        <f t="shared" si="271"/>
        <v>611_3227 / 31239023</v>
      </c>
      <c r="AB1304">
        <f t="shared" si="272"/>
        <v>31239023</v>
      </c>
      <c r="AC1304" s="10" t="str">
        <f>Sheet1[[#This Row],[Emplacement]]</f>
        <v>A créer</v>
      </c>
      <c r="AD1304" s="10" t="str">
        <f>Sheet1[[#This Row],[Outillage]]</f>
        <v>611_3227</v>
      </c>
    </row>
    <row r="1305" spans="1:30" x14ac:dyDescent="0.25">
      <c r="A1305">
        <v>31239024</v>
      </c>
      <c r="B1305" t="s">
        <v>2146</v>
      </c>
      <c r="C1305" t="s">
        <v>28</v>
      </c>
      <c r="D1305" t="s">
        <v>29</v>
      </c>
      <c r="E1305" t="s">
        <v>32</v>
      </c>
      <c r="F1305" t="s">
        <v>2147</v>
      </c>
      <c r="G1305" t="s">
        <v>32</v>
      </c>
      <c r="H1305" t="s">
        <v>33</v>
      </c>
      <c r="I1305">
        <v>0</v>
      </c>
      <c r="J1305" t="s">
        <v>34</v>
      </c>
      <c r="K1305" t="s">
        <v>35</v>
      </c>
      <c r="L1305">
        <v>0.01</v>
      </c>
      <c r="M1305" t="s">
        <v>32</v>
      </c>
      <c r="N1305">
        <v>1</v>
      </c>
      <c r="O1305">
        <f t="shared" si="260"/>
        <v>13</v>
      </c>
      <c r="P1305">
        <f t="shared" si="261"/>
        <v>19</v>
      </c>
      <c r="Q1305">
        <f t="shared" si="262"/>
        <v>27</v>
      </c>
      <c r="R1305" t="str">
        <f t="shared" si="263"/>
        <v>611_3228</v>
      </c>
      <c r="S1305" t="str">
        <f t="shared" si="264"/>
        <v/>
      </c>
      <c r="T1305" t="str">
        <f t="shared" si="265"/>
        <v/>
      </c>
      <c r="U1305" cm="1">
        <f t="array" ref="U1305">MIN(IFERROR(FIND(_xlfn.SEQUENCE(10,,CHAR(48)),F1305),""))</f>
        <v>8</v>
      </c>
      <c r="V1305">
        <f t="shared" si="266"/>
        <v>15</v>
      </c>
      <c r="W1305" t="str">
        <f t="shared" si="267"/>
        <v>611_3228</v>
      </c>
      <c r="X1305" t="str">
        <f t="shared" si="268"/>
        <v>611_3228</v>
      </c>
      <c r="Y1305" t="str">
        <f t="shared" si="269"/>
        <v>A créer</v>
      </c>
      <c r="Z1305">
        <f t="shared" si="270"/>
        <v>0</v>
      </c>
      <c r="AA1305" t="str">
        <f t="shared" si="271"/>
        <v>611_3228 / 31239024</v>
      </c>
      <c r="AB1305">
        <f t="shared" si="272"/>
        <v>31239024</v>
      </c>
      <c r="AC1305" s="10" t="str">
        <f>Sheet1[[#This Row],[Emplacement]]</f>
        <v>A créer</v>
      </c>
      <c r="AD1305" s="10" t="str">
        <f>Sheet1[[#This Row],[Outillage]]</f>
        <v>611_3228</v>
      </c>
    </row>
    <row r="1306" spans="1:30" x14ac:dyDescent="0.25">
      <c r="A1306">
        <v>31239025</v>
      </c>
      <c r="B1306" t="s">
        <v>2148</v>
      </c>
      <c r="C1306" t="s">
        <v>28</v>
      </c>
      <c r="D1306" t="s">
        <v>29</v>
      </c>
      <c r="E1306" t="s">
        <v>32</v>
      </c>
      <c r="F1306" t="s">
        <v>2149</v>
      </c>
      <c r="G1306" t="s">
        <v>32</v>
      </c>
      <c r="H1306" t="s">
        <v>33</v>
      </c>
      <c r="I1306">
        <v>0</v>
      </c>
      <c r="J1306" t="s">
        <v>34</v>
      </c>
      <c r="K1306" t="s">
        <v>35</v>
      </c>
      <c r="L1306">
        <v>0.01</v>
      </c>
      <c r="M1306" t="s">
        <v>32</v>
      </c>
      <c r="N1306">
        <v>1</v>
      </c>
      <c r="O1306">
        <f t="shared" si="260"/>
        <v>10</v>
      </c>
      <c r="P1306">
        <f t="shared" si="261"/>
        <v>16</v>
      </c>
      <c r="Q1306">
        <f t="shared" si="262"/>
        <v>24</v>
      </c>
      <c r="R1306" t="str">
        <f t="shared" si="263"/>
        <v>611_3229</v>
      </c>
      <c r="S1306" t="str">
        <f t="shared" si="264"/>
        <v/>
      </c>
      <c r="T1306" t="str">
        <f t="shared" si="265"/>
        <v/>
      </c>
      <c r="U1306" cm="1">
        <f t="array" ref="U1306">MIN(IFERROR(FIND(_xlfn.SEQUENCE(10,,CHAR(48)),F1306),""))</f>
        <v>8</v>
      </c>
      <c r="V1306">
        <f t="shared" si="266"/>
        <v>15</v>
      </c>
      <c r="W1306" t="str">
        <f t="shared" si="267"/>
        <v>611_3229</v>
      </c>
      <c r="X1306" t="str">
        <f t="shared" si="268"/>
        <v>611_3229</v>
      </c>
      <c r="Y1306" t="str">
        <f t="shared" si="269"/>
        <v>A créer</v>
      </c>
      <c r="Z1306">
        <f t="shared" si="270"/>
        <v>0</v>
      </c>
      <c r="AA1306" t="str">
        <f t="shared" si="271"/>
        <v>611_3229 / 31239025</v>
      </c>
      <c r="AB1306">
        <f t="shared" si="272"/>
        <v>31239025</v>
      </c>
      <c r="AC1306" s="10" t="str">
        <f>Sheet1[[#This Row],[Emplacement]]</f>
        <v>A créer</v>
      </c>
      <c r="AD1306" s="10" t="str">
        <f>Sheet1[[#This Row],[Outillage]]</f>
        <v>611_3229</v>
      </c>
    </row>
    <row r="1307" spans="1:30" x14ac:dyDescent="0.25">
      <c r="A1307">
        <v>31239026</v>
      </c>
      <c r="B1307" t="s">
        <v>2150</v>
      </c>
      <c r="C1307" t="s">
        <v>28</v>
      </c>
      <c r="D1307" t="s">
        <v>29</v>
      </c>
      <c r="E1307" t="s">
        <v>32</v>
      </c>
      <c r="F1307" t="s">
        <v>2151</v>
      </c>
      <c r="G1307" t="s">
        <v>32</v>
      </c>
      <c r="H1307" t="s">
        <v>33</v>
      </c>
      <c r="I1307">
        <v>0</v>
      </c>
      <c r="J1307" t="s">
        <v>34</v>
      </c>
      <c r="K1307" t="s">
        <v>35</v>
      </c>
      <c r="L1307">
        <v>0.01</v>
      </c>
      <c r="M1307" t="s">
        <v>32</v>
      </c>
      <c r="N1307">
        <v>1</v>
      </c>
      <c r="O1307">
        <f t="shared" si="260"/>
        <v>7</v>
      </c>
      <c r="P1307">
        <f t="shared" si="261"/>
        <v>13</v>
      </c>
      <c r="Q1307">
        <f t="shared" si="262"/>
        <v>21</v>
      </c>
      <c r="R1307" t="str">
        <f t="shared" si="263"/>
        <v>611_3225</v>
      </c>
      <c r="S1307" t="str">
        <f t="shared" si="264"/>
        <v/>
      </c>
      <c r="T1307" t="str">
        <f t="shared" si="265"/>
        <v/>
      </c>
      <c r="U1307" cm="1">
        <f t="array" ref="U1307">MIN(IFERROR(FIND(_xlfn.SEQUENCE(10,,CHAR(48)),F1307),""))</f>
        <v>8</v>
      </c>
      <c r="V1307">
        <f t="shared" si="266"/>
        <v>15</v>
      </c>
      <c r="W1307" t="str">
        <f t="shared" si="267"/>
        <v>611_3325</v>
      </c>
      <c r="X1307" t="str">
        <f t="shared" si="268"/>
        <v>611_3325</v>
      </c>
      <c r="Y1307" t="str">
        <f t="shared" si="269"/>
        <v>A créer</v>
      </c>
      <c r="Z1307">
        <f t="shared" si="270"/>
        <v>0</v>
      </c>
      <c r="AA1307" t="str">
        <f t="shared" si="271"/>
        <v>611_3325 / 31239026</v>
      </c>
      <c r="AB1307">
        <f t="shared" si="272"/>
        <v>31239026</v>
      </c>
      <c r="AC1307" s="10" t="str">
        <f>Sheet1[[#This Row],[Emplacement]]</f>
        <v>A créer</v>
      </c>
      <c r="AD1307" s="10" t="str">
        <f>Sheet1[[#This Row],[Outillage]]</f>
        <v>611_3325</v>
      </c>
    </row>
    <row r="1308" spans="1:30" x14ac:dyDescent="0.25">
      <c r="A1308">
        <v>31239027</v>
      </c>
      <c r="B1308" t="s">
        <v>2152</v>
      </c>
      <c r="C1308" t="s">
        <v>28</v>
      </c>
      <c r="D1308" t="s">
        <v>29</v>
      </c>
      <c r="E1308" t="s">
        <v>32</v>
      </c>
      <c r="F1308" t="s">
        <v>2153</v>
      </c>
      <c r="G1308" t="s">
        <v>32</v>
      </c>
      <c r="H1308" t="s">
        <v>33</v>
      </c>
      <c r="I1308">
        <v>0</v>
      </c>
      <c r="J1308" t="s">
        <v>34</v>
      </c>
      <c r="K1308" t="s">
        <v>35</v>
      </c>
      <c r="L1308">
        <v>0.01</v>
      </c>
      <c r="M1308" t="s">
        <v>32</v>
      </c>
      <c r="N1308">
        <v>1</v>
      </c>
      <c r="O1308">
        <f t="shared" si="260"/>
        <v>21</v>
      </c>
      <c r="P1308">
        <f t="shared" si="261"/>
        <v>27</v>
      </c>
      <c r="Q1308">
        <f t="shared" si="262"/>
        <v>35</v>
      </c>
      <c r="R1308" t="str">
        <f t="shared" si="263"/>
        <v>611_3112</v>
      </c>
      <c r="S1308" t="str">
        <f t="shared" si="264"/>
        <v/>
      </c>
      <c r="T1308" t="str">
        <f t="shared" si="265"/>
        <v/>
      </c>
      <c r="U1308" cm="1">
        <f t="array" ref="U1308">MIN(IFERROR(FIND(_xlfn.SEQUENCE(10,,CHAR(48)),F1308),""))</f>
        <v>8</v>
      </c>
      <c r="V1308">
        <f t="shared" si="266"/>
        <v>15</v>
      </c>
      <c r="W1308" t="str">
        <f t="shared" si="267"/>
        <v>611_3112</v>
      </c>
      <c r="X1308" t="str">
        <f t="shared" si="268"/>
        <v>611_3112</v>
      </c>
      <c r="Y1308" t="str">
        <f t="shared" si="269"/>
        <v>A créer</v>
      </c>
      <c r="Z1308">
        <f t="shared" si="270"/>
        <v>0</v>
      </c>
      <c r="AA1308" t="str">
        <f t="shared" si="271"/>
        <v>611_3112 / 31239027</v>
      </c>
      <c r="AB1308">
        <f t="shared" si="272"/>
        <v>31239027</v>
      </c>
      <c r="AC1308" s="10" t="str">
        <f>Sheet1[[#This Row],[Emplacement]]</f>
        <v>A créer</v>
      </c>
      <c r="AD1308" s="10" t="str">
        <f>Sheet1[[#This Row],[Outillage]]</f>
        <v>611_3112</v>
      </c>
    </row>
    <row r="1309" spans="1:30" x14ac:dyDescent="0.25">
      <c r="A1309">
        <v>31239028</v>
      </c>
      <c r="B1309" t="s">
        <v>2154</v>
      </c>
      <c r="C1309" t="s">
        <v>28</v>
      </c>
      <c r="D1309" t="s">
        <v>29</v>
      </c>
      <c r="E1309" t="s">
        <v>32</v>
      </c>
      <c r="F1309" t="s">
        <v>2155</v>
      </c>
      <c r="G1309" t="s">
        <v>32</v>
      </c>
      <c r="H1309" t="s">
        <v>33</v>
      </c>
      <c r="I1309">
        <v>0</v>
      </c>
      <c r="J1309" t="s">
        <v>34</v>
      </c>
      <c r="K1309" t="s">
        <v>35</v>
      </c>
      <c r="L1309">
        <v>0.01</v>
      </c>
      <c r="M1309" t="s">
        <v>32</v>
      </c>
      <c r="N1309">
        <v>1</v>
      </c>
      <c r="O1309">
        <f t="shared" si="260"/>
        <v>9</v>
      </c>
      <c r="P1309">
        <f t="shared" si="261"/>
        <v>15</v>
      </c>
      <c r="Q1309">
        <f t="shared" si="262"/>
        <v>23</v>
      </c>
      <c r="R1309" t="str">
        <f t="shared" si="263"/>
        <v>611_1325</v>
      </c>
      <c r="S1309" t="str">
        <f t="shared" si="264"/>
        <v/>
      </c>
      <c r="T1309" t="str">
        <f t="shared" si="265"/>
        <v/>
      </c>
      <c r="U1309" cm="1">
        <f t="array" ref="U1309">MIN(IFERROR(FIND(_xlfn.SEQUENCE(10,,CHAR(48)),F1309),""))</f>
        <v>8</v>
      </c>
      <c r="V1309">
        <f t="shared" si="266"/>
        <v>15</v>
      </c>
      <c r="W1309" t="str">
        <f t="shared" si="267"/>
        <v>611_1325</v>
      </c>
      <c r="X1309" t="str">
        <f t="shared" si="268"/>
        <v>611_1325</v>
      </c>
      <c r="Y1309" t="str">
        <f t="shared" si="269"/>
        <v>A créer</v>
      </c>
      <c r="Z1309">
        <f t="shared" si="270"/>
        <v>0</v>
      </c>
      <c r="AA1309" t="str">
        <f t="shared" si="271"/>
        <v>611_1325 / 31239028</v>
      </c>
      <c r="AB1309">
        <f t="shared" si="272"/>
        <v>31239028</v>
      </c>
      <c r="AC1309" s="10" t="str">
        <f>Sheet1[[#This Row],[Emplacement]]</f>
        <v>A créer</v>
      </c>
      <c r="AD1309" s="10" t="str">
        <f>Sheet1[[#This Row],[Outillage]]</f>
        <v>611_1325</v>
      </c>
    </row>
    <row r="1310" spans="1:30" x14ac:dyDescent="0.25">
      <c r="A1310">
        <v>31239029</v>
      </c>
      <c r="B1310" t="s">
        <v>2156</v>
      </c>
      <c r="C1310" t="s">
        <v>28</v>
      </c>
      <c r="D1310" t="s">
        <v>29</v>
      </c>
      <c r="E1310" t="s">
        <v>32</v>
      </c>
      <c r="F1310" t="s">
        <v>2157</v>
      </c>
      <c r="G1310" t="s">
        <v>32</v>
      </c>
      <c r="H1310" t="s">
        <v>33</v>
      </c>
      <c r="I1310">
        <v>0</v>
      </c>
      <c r="J1310" t="s">
        <v>34</v>
      </c>
      <c r="K1310" t="s">
        <v>35</v>
      </c>
      <c r="L1310">
        <v>0.01</v>
      </c>
      <c r="M1310" t="s">
        <v>32</v>
      </c>
      <c r="N1310">
        <v>1</v>
      </c>
      <c r="O1310">
        <f t="shared" si="260"/>
        <v>9</v>
      </c>
      <c r="P1310">
        <f t="shared" si="261"/>
        <v>15</v>
      </c>
      <c r="Q1310">
        <f t="shared" si="262"/>
        <v>23</v>
      </c>
      <c r="R1310" t="str">
        <f t="shared" si="263"/>
        <v>611_2728</v>
      </c>
      <c r="S1310" t="str">
        <f t="shared" si="264"/>
        <v/>
      </c>
      <c r="T1310" t="str">
        <f t="shared" si="265"/>
        <v/>
      </c>
      <c r="U1310" cm="1">
        <f t="array" ref="U1310">MIN(IFERROR(FIND(_xlfn.SEQUENCE(10,,CHAR(48)),F1310),""))</f>
        <v>8</v>
      </c>
      <c r="V1310">
        <f t="shared" si="266"/>
        <v>15</v>
      </c>
      <c r="W1310" t="str">
        <f t="shared" si="267"/>
        <v>611_2728</v>
      </c>
      <c r="X1310" t="str">
        <f t="shared" si="268"/>
        <v>611_2728</v>
      </c>
      <c r="Y1310" t="str">
        <f t="shared" si="269"/>
        <v>A créer</v>
      </c>
      <c r="Z1310">
        <f t="shared" si="270"/>
        <v>0</v>
      </c>
      <c r="AA1310" t="str">
        <f t="shared" si="271"/>
        <v>611_2728 / 31239029</v>
      </c>
      <c r="AB1310">
        <f t="shared" si="272"/>
        <v>31239029</v>
      </c>
      <c r="AC1310" s="10" t="str">
        <f>Sheet1[[#This Row],[Emplacement]]</f>
        <v>A créer</v>
      </c>
      <c r="AD1310" s="10" t="str">
        <f>Sheet1[[#This Row],[Outillage]]</f>
        <v>611_2728</v>
      </c>
    </row>
    <row r="1311" spans="1:30" x14ac:dyDescent="0.25">
      <c r="A1311">
        <v>31239030</v>
      </c>
      <c r="B1311" t="s">
        <v>2158</v>
      </c>
      <c r="C1311" t="s">
        <v>28</v>
      </c>
      <c r="D1311" t="s">
        <v>29</v>
      </c>
      <c r="E1311" t="s">
        <v>32</v>
      </c>
      <c r="F1311" t="s">
        <v>2159</v>
      </c>
      <c r="G1311" t="s">
        <v>32</v>
      </c>
      <c r="H1311" t="s">
        <v>33</v>
      </c>
      <c r="I1311">
        <v>0</v>
      </c>
      <c r="J1311" t="s">
        <v>34</v>
      </c>
      <c r="K1311" t="s">
        <v>35</v>
      </c>
      <c r="L1311">
        <v>0.01</v>
      </c>
      <c r="M1311" t="s">
        <v>32</v>
      </c>
      <c r="N1311">
        <v>1</v>
      </c>
      <c r="O1311">
        <f t="shared" si="260"/>
        <v>12</v>
      </c>
      <c r="P1311">
        <f t="shared" si="261"/>
        <v>18</v>
      </c>
      <c r="Q1311">
        <f t="shared" si="262"/>
        <v>26</v>
      </c>
      <c r="R1311" t="str">
        <f t="shared" si="263"/>
        <v>611_2095</v>
      </c>
      <c r="S1311" t="str">
        <f t="shared" si="264"/>
        <v/>
      </c>
      <c r="T1311" t="str">
        <f t="shared" si="265"/>
        <v/>
      </c>
      <c r="U1311" cm="1">
        <f t="array" ref="U1311">MIN(IFERROR(FIND(_xlfn.SEQUENCE(10,,CHAR(48)),F1311),""))</f>
        <v>8</v>
      </c>
      <c r="V1311">
        <f t="shared" si="266"/>
        <v>15</v>
      </c>
      <c r="W1311" t="str">
        <f t="shared" si="267"/>
        <v>611_2095</v>
      </c>
      <c r="X1311" t="str">
        <f t="shared" si="268"/>
        <v>611_2095</v>
      </c>
      <c r="Y1311" t="str">
        <f t="shared" si="269"/>
        <v>A créer</v>
      </c>
      <c r="Z1311">
        <f t="shared" si="270"/>
        <v>0</v>
      </c>
      <c r="AA1311" t="str">
        <f t="shared" si="271"/>
        <v>611_2095 / 31239030</v>
      </c>
      <c r="AB1311">
        <f t="shared" si="272"/>
        <v>31239030</v>
      </c>
      <c r="AC1311" s="10" t="str">
        <f>Sheet1[[#This Row],[Emplacement]]</f>
        <v>A créer</v>
      </c>
      <c r="AD1311" s="10" t="str">
        <f>Sheet1[[#This Row],[Outillage]]</f>
        <v>611_2095</v>
      </c>
    </row>
    <row r="1312" spans="1:30" x14ac:dyDescent="0.25">
      <c r="A1312">
        <v>31239031</v>
      </c>
      <c r="B1312" t="s">
        <v>2160</v>
      </c>
      <c r="C1312" t="s">
        <v>28</v>
      </c>
      <c r="D1312" t="s">
        <v>29</v>
      </c>
      <c r="E1312" t="s">
        <v>32</v>
      </c>
      <c r="F1312" t="s">
        <v>2161</v>
      </c>
      <c r="G1312" t="s">
        <v>32</v>
      </c>
      <c r="H1312" t="s">
        <v>33</v>
      </c>
      <c r="I1312">
        <v>0</v>
      </c>
      <c r="J1312" t="s">
        <v>34</v>
      </c>
      <c r="K1312" t="s">
        <v>35</v>
      </c>
      <c r="L1312">
        <v>0.01</v>
      </c>
      <c r="M1312" t="s">
        <v>32</v>
      </c>
      <c r="N1312">
        <v>1</v>
      </c>
      <c r="O1312">
        <f t="shared" si="260"/>
        <v>12</v>
      </c>
      <c r="P1312">
        <f t="shared" si="261"/>
        <v>18</v>
      </c>
      <c r="Q1312">
        <f t="shared" si="262"/>
        <v>26</v>
      </c>
      <c r="R1312" t="str">
        <f t="shared" si="263"/>
        <v>611_2975</v>
      </c>
      <c r="S1312" t="str">
        <f t="shared" si="264"/>
        <v/>
      </c>
      <c r="T1312" t="str">
        <f t="shared" si="265"/>
        <v/>
      </c>
      <c r="U1312" cm="1">
        <f t="array" ref="U1312">MIN(IFERROR(FIND(_xlfn.SEQUENCE(10,,CHAR(48)),F1312),""))</f>
        <v>8</v>
      </c>
      <c r="V1312">
        <f t="shared" si="266"/>
        <v>15</v>
      </c>
      <c r="W1312" t="str">
        <f t="shared" si="267"/>
        <v>611_2975</v>
      </c>
      <c r="X1312" t="str">
        <f t="shared" si="268"/>
        <v>611_2975</v>
      </c>
      <c r="Y1312" t="str">
        <f t="shared" si="269"/>
        <v>A créer</v>
      </c>
      <c r="Z1312">
        <f t="shared" si="270"/>
        <v>0</v>
      </c>
      <c r="AA1312" t="str">
        <f t="shared" si="271"/>
        <v>611_2975 / 31239031</v>
      </c>
      <c r="AB1312">
        <f t="shared" si="272"/>
        <v>31239031</v>
      </c>
      <c r="AC1312" s="10" t="str">
        <f>Sheet1[[#This Row],[Emplacement]]</f>
        <v>A créer</v>
      </c>
      <c r="AD1312" s="10" t="str">
        <f>Sheet1[[#This Row],[Outillage]]</f>
        <v>611_2975</v>
      </c>
    </row>
    <row r="1313" spans="1:30" x14ac:dyDescent="0.25">
      <c r="A1313">
        <v>31239032</v>
      </c>
      <c r="B1313" t="s">
        <v>2162</v>
      </c>
      <c r="C1313" t="s">
        <v>28</v>
      </c>
      <c r="D1313" t="s">
        <v>29</v>
      </c>
      <c r="E1313" t="s">
        <v>32</v>
      </c>
      <c r="F1313" t="s">
        <v>2163</v>
      </c>
      <c r="G1313" t="s">
        <v>32</v>
      </c>
      <c r="H1313" t="s">
        <v>33</v>
      </c>
      <c r="I1313">
        <v>0</v>
      </c>
      <c r="J1313" t="s">
        <v>34</v>
      </c>
      <c r="K1313" t="s">
        <v>35</v>
      </c>
      <c r="L1313">
        <v>0.01</v>
      </c>
      <c r="M1313" t="s">
        <v>32</v>
      </c>
      <c r="N1313">
        <v>1</v>
      </c>
      <c r="O1313">
        <f t="shared" si="260"/>
        <v>5</v>
      </c>
      <c r="P1313">
        <f t="shared" si="261"/>
        <v>11</v>
      </c>
      <c r="Q1313">
        <f t="shared" si="262"/>
        <v>19</v>
      </c>
      <c r="R1313" t="str">
        <f t="shared" si="263"/>
        <v>312_0529</v>
      </c>
      <c r="S1313" t="str">
        <f t="shared" si="264"/>
        <v/>
      </c>
      <c r="T1313" t="str">
        <f t="shared" si="265"/>
        <v/>
      </c>
      <c r="U1313" cm="1">
        <f t="array" ref="U1313">MIN(IFERROR(FIND(_xlfn.SEQUENCE(10,,CHAR(48)),F1313),""))</f>
        <v>8</v>
      </c>
      <c r="V1313">
        <f t="shared" si="266"/>
        <v>15</v>
      </c>
      <c r="W1313" t="str">
        <f t="shared" si="267"/>
        <v>312_0529</v>
      </c>
      <c r="X1313" t="str">
        <f t="shared" si="268"/>
        <v>312_0529</v>
      </c>
      <c r="Y1313" t="str">
        <f t="shared" si="269"/>
        <v>A créer</v>
      </c>
      <c r="Z1313">
        <f t="shared" si="270"/>
        <v>0</v>
      </c>
      <c r="AA1313" t="str">
        <f t="shared" si="271"/>
        <v>312_0529 / 31239032</v>
      </c>
      <c r="AB1313">
        <f t="shared" si="272"/>
        <v>31239032</v>
      </c>
      <c r="AC1313" s="10" t="str">
        <f>Sheet1[[#This Row],[Emplacement]]</f>
        <v>A créer</v>
      </c>
      <c r="AD1313" s="10" t="str">
        <f>Sheet1[[#This Row],[Outillage]]</f>
        <v>312_0529</v>
      </c>
    </row>
    <row r="1314" spans="1:30" x14ac:dyDescent="0.25">
      <c r="A1314">
        <v>31239033</v>
      </c>
      <c r="B1314" t="s">
        <v>2164</v>
      </c>
      <c r="C1314" t="s">
        <v>28</v>
      </c>
      <c r="D1314" t="s">
        <v>29</v>
      </c>
      <c r="E1314" t="s">
        <v>32</v>
      </c>
      <c r="F1314" t="s">
        <v>2165</v>
      </c>
      <c r="G1314" t="s">
        <v>32</v>
      </c>
      <c r="H1314" t="s">
        <v>33</v>
      </c>
      <c r="I1314">
        <v>0</v>
      </c>
      <c r="J1314" t="s">
        <v>34</v>
      </c>
      <c r="K1314" t="s">
        <v>35</v>
      </c>
      <c r="L1314">
        <v>0.01</v>
      </c>
      <c r="M1314" t="s">
        <v>32</v>
      </c>
      <c r="N1314">
        <v>1</v>
      </c>
      <c r="O1314">
        <f t="shared" si="260"/>
        <v>8</v>
      </c>
      <c r="P1314">
        <f t="shared" si="261"/>
        <v>14</v>
      </c>
      <c r="Q1314">
        <f t="shared" si="262"/>
        <v>22</v>
      </c>
      <c r="R1314" t="str">
        <f t="shared" si="263"/>
        <v>611_0624</v>
      </c>
      <c r="S1314" t="str">
        <f t="shared" si="264"/>
        <v/>
      </c>
      <c r="T1314" t="str">
        <f t="shared" si="265"/>
        <v/>
      </c>
      <c r="U1314" cm="1">
        <f t="array" ref="U1314">MIN(IFERROR(FIND(_xlfn.SEQUENCE(10,,CHAR(48)),F1314),""))</f>
        <v>8</v>
      </c>
      <c r="V1314">
        <f t="shared" si="266"/>
        <v>15</v>
      </c>
      <c r="W1314" t="str">
        <f t="shared" si="267"/>
        <v>611_0624</v>
      </c>
      <c r="X1314" t="str">
        <f t="shared" si="268"/>
        <v>611_0624</v>
      </c>
      <c r="Y1314" t="str">
        <f t="shared" si="269"/>
        <v>A créer</v>
      </c>
      <c r="Z1314">
        <f t="shared" si="270"/>
        <v>0</v>
      </c>
      <c r="AA1314" t="str">
        <f t="shared" si="271"/>
        <v>611_0624 / 31239033</v>
      </c>
      <c r="AB1314">
        <f t="shared" si="272"/>
        <v>31239033</v>
      </c>
      <c r="AC1314" s="10" t="str">
        <f>Sheet1[[#This Row],[Emplacement]]</f>
        <v>A créer</v>
      </c>
      <c r="AD1314" s="10" t="str">
        <f>Sheet1[[#This Row],[Outillage]]</f>
        <v>611_0624</v>
      </c>
    </row>
    <row r="1315" spans="1:30" x14ac:dyDescent="0.25">
      <c r="A1315">
        <v>31239034</v>
      </c>
      <c r="B1315" t="s">
        <v>2166</v>
      </c>
      <c r="C1315" t="s">
        <v>28</v>
      </c>
      <c r="D1315" t="s">
        <v>29</v>
      </c>
      <c r="E1315" t="s">
        <v>32</v>
      </c>
      <c r="F1315" t="s">
        <v>2167</v>
      </c>
      <c r="G1315" t="s">
        <v>32</v>
      </c>
      <c r="H1315" t="s">
        <v>33</v>
      </c>
      <c r="I1315">
        <v>0</v>
      </c>
      <c r="J1315" t="s">
        <v>34</v>
      </c>
      <c r="K1315" t="s">
        <v>35</v>
      </c>
      <c r="L1315">
        <v>0.01</v>
      </c>
      <c r="M1315" t="s">
        <v>32</v>
      </c>
      <c r="N1315">
        <v>1</v>
      </c>
      <c r="O1315">
        <f t="shared" si="260"/>
        <v>13</v>
      </c>
      <c r="P1315">
        <f t="shared" si="261"/>
        <v>19</v>
      </c>
      <c r="Q1315">
        <f t="shared" si="262"/>
        <v>27</v>
      </c>
      <c r="R1315" t="str">
        <f t="shared" si="263"/>
        <v>312_0716</v>
      </c>
      <c r="S1315" t="str">
        <f t="shared" si="264"/>
        <v/>
      </c>
      <c r="T1315" t="str">
        <f t="shared" si="265"/>
        <v/>
      </c>
      <c r="U1315" cm="1">
        <f t="array" ref="U1315">MIN(IFERROR(FIND(_xlfn.SEQUENCE(10,,CHAR(48)),F1315),""))</f>
        <v>8</v>
      </c>
      <c r="V1315">
        <f t="shared" si="266"/>
        <v>15</v>
      </c>
      <c r="W1315" t="str">
        <f t="shared" si="267"/>
        <v>312_0716</v>
      </c>
      <c r="X1315" t="str">
        <f t="shared" si="268"/>
        <v>312_0716</v>
      </c>
      <c r="Y1315" t="str">
        <f t="shared" si="269"/>
        <v>A créer</v>
      </c>
      <c r="Z1315">
        <f t="shared" si="270"/>
        <v>0</v>
      </c>
      <c r="AA1315" t="str">
        <f t="shared" si="271"/>
        <v>312_0716 / 31239034</v>
      </c>
      <c r="AB1315">
        <f t="shared" si="272"/>
        <v>31239034</v>
      </c>
      <c r="AC1315" s="10" t="str">
        <f>Sheet1[[#This Row],[Emplacement]]</f>
        <v>A créer</v>
      </c>
      <c r="AD1315" s="10" t="str">
        <f>Sheet1[[#This Row],[Outillage]]</f>
        <v>312_0716</v>
      </c>
    </row>
    <row r="1316" spans="1:30" x14ac:dyDescent="0.25">
      <c r="A1316">
        <v>31239035</v>
      </c>
      <c r="B1316" t="s">
        <v>2168</v>
      </c>
      <c r="C1316" t="s">
        <v>28</v>
      </c>
      <c r="D1316" t="s">
        <v>29</v>
      </c>
      <c r="E1316" t="s">
        <v>32</v>
      </c>
      <c r="F1316" t="s">
        <v>2169</v>
      </c>
      <c r="G1316" t="s">
        <v>32</v>
      </c>
      <c r="H1316" t="s">
        <v>33</v>
      </c>
      <c r="I1316">
        <v>0</v>
      </c>
      <c r="J1316" t="s">
        <v>34</v>
      </c>
      <c r="K1316" t="s">
        <v>35</v>
      </c>
      <c r="L1316">
        <v>0.01</v>
      </c>
      <c r="M1316" t="s">
        <v>32</v>
      </c>
      <c r="N1316">
        <v>1</v>
      </c>
      <c r="O1316">
        <f t="shared" si="260"/>
        <v>21</v>
      </c>
      <c r="P1316">
        <f t="shared" si="261"/>
        <v>27</v>
      </c>
      <c r="Q1316">
        <f t="shared" si="262"/>
        <v>35</v>
      </c>
      <c r="R1316" t="str">
        <f t="shared" si="263"/>
        <v>312_3126</v>
      </c>
      <c r="S1316" t="str">
        <f t="shared" si="264"/>
        <v/>
      </c>
      <c r="T1316" t="str">
        <f t="shared" si="265"/>
        <v/>
      </c>
      <c r="U1316" cm="1">
        <f t="array" ref="U1316">MIN(IFERROR(FIND(_xlfn.SEQUENCE(10,,CHAR(48)),F1316),""))</f>
        <v>8</v>
      </c>
      <c r="V1316">
        <f t="shared" si="266"/>
        <v>15</v>
      </c>
      <c r="W1316" t="str">
        <f t="shared" si="267"/>
        <v>312_3126</v>
      </c>
      <c r="X1316" t="str">
        <f t="shared" si="268"/>
        <v>312_3126</v>
      </c>
      <c r="Y1316" t="str">
        <f t="shared" si="269"/>
        <v>A créer</v>
      </c>
      <c r="Z1316">
        <f t="shared" si="270"/>
        <v>0</v>
      </c>
      <c r="AA1316" t="str">
        <f t="shared" si="271"/>
        <v>312_3126 / 31239035</v>
      </c>
      <c r="AB1316">
        <f t="shared" si="272"/>
        <v>31239035</v>
      </c>
      <c r="AC1316" s="10" t="str">
        <f>Sheet1[[#This Row],[Emplacement]]</f>
        <v>A créer</v>
      </c>
      <c r="AD1316" s="10" t="str">
        <f>Sheet1[[#This Row],[Outillage]]</f>
        <v>312_3126</v>
      </c>
    </row>
    <row r="1317" spans="1:30" x14ac:dyDescent="0.25">
      <c r="A1317">
        <v>31239036</v>
      </c>
      <c r="B1317" t="s">
        <v>2170</v>
      </c>
      <c r="C1317" t="s">
        <v>28</v>
      </c>
      <c r="D1317" t="s">
        <v>29</v>
      </c>
      <c r="E1317" t="s">
        <v>32</v>
      </c>
      <c r="F1317" t="s">
        <v>2171</v>
      </c>
      <c r="G1317" t="s">
        <v>32</v>
      </c>
      <c r="H1317" t="s">
        <v>33</v>
      </c>
      <c r="I1317">
        <v>0</v>
      </c>
      <c r="J1317" t="s">
        <v>34</v>
      </c>
      <c r="K1317" t="s">
        <v>35</v>
      </c>
      <c r="L1317">
        <v>0.01</v>
      </c>
      <c r="M1317" t="s">
        <v>32</v>
      </c>
      <c r="N1317">
        <v>1</v>
      </c>
      <c r="O1317">
        <f t="shared" si="260"/>
        <v>7</v>
      </c>
      <c r="P1317">
        <f t="shared" si="261"/>
        <v>13</v>
      </c>
      <c r="Q1317">
        <f t="shared" si="262"/>
        <v>21</v>
      </c>
      <c r="R1317" t="str">
        <f t="shared" si="263"/>
        <v>611_0447</v>
      </c>
      <c r="S1317" t="str">
        <f t="shared" si="264"/>
        <v/>
      </c>
      <c r="T1317" t="str">
        <f t="shared" si="265"/>
        <v/>
      </c>
      <c r="U1317" cm="1">
        <f t="array" ref="U1317">MIN(IFERROR(FIND(_xlfn.SEQUENCE(10,,CHAR(48)),F1317),""))</f>
        <v>8</v>
      </c>
      <c r="V1317">
        <f t="shared" si="266"/>
        <v>15</v>
      </c>
      <c r="W1317" t="str">
        <f t="shared" si="267"/>
        <v>611_0447</v>
      </c>
      <c r="X1317" t="str">
        <f t="shared" si="268"/>
        <v>611_0447</v>
      </c>
      <c r="Y1317" t="str">
        <f t="shared" si="269"/>
        <v>A créer</v>
      </c>
      <c r="Z1317">
        <f t="shared" si="270"/>
        <v>0</v>
      </c>
      <c r="AA1317" t="str">
        <f t="shared" si="271"/>
        <v>611_0447 / 31239036</v>
      </c>
      <c r="AB1317">
        <f t="shared" si="272"/>
        <v>31239036</v>
      </c>
      <c r="AC1317" s="10" t="str">
        <f>Sheet1[[#This Row],[Emplacement]]</f>
        <v>A créer</v>
      </c>
      <c r="AD1317" s="10" t="str">
        <f>Sheet1[[#This Row],[Outillage]]</f>
        <v>611_0447</v>
      </c>
    </row>
    <row r="1318" spans="1:30" x14ac:dyDescent="0.25">
      <c r="A1318">
        <v>31239037</v>
      </c>
      <c r="B1318" t="s">
        <v>2172</v>
      </c>
      <c r="C1318" t="s">
        <v>28</v>
      </c>
      <c r="D1318" t="s">
        <v>29</v>
      </c>
      <c r="E1318" t="s">
        <v>32</v>
      </c>
      <c r="F1318" t="s">
        <v>2173</v>
      </c>
      <c r="G1318" t="s">
        <v>32</v>
      </c>
      <c r="H1318" t="s">
        <v>33</v>
      </c>
      <c r="I1318">
        <v>0</v>
      </c>
      <c r="J1318" t="s">
        <v>34</v>
      </c>
      <c r="K1318" t="s">
        <v>35</v>
      </c>
      <c r="L1318">
        <v>0.01</v>
      </c>
      <c r="M1318" t="s">
        <v>32</v>
      </c>
      <c r="N1318">
        <v>1</v>
      </c>
      <c r="O1318">
        <f t="shared" si="260"/>
        <v>10</v>
      </c>
      <c r="P1318">
        <f t="shared" si="261"/>
        <v>16</v>
      </c>
      <c r="Q1318">
        <f t="shared" si="262"/>
        <v>24</v>
      </c>
      <c r="R1318" t="str">
        <f t="shared" si="263"/>
        <v>611_0859</v>
      </c>
      <c r="S1318" t="str">
        <f t="shared" si="264"/>
        <v/>
      </c>
      <c r="T1318" t="str">
        <f t="shared" si="265"/>
        <v/>
      </c>
      <c r="U1318" cm="1">
        <f t="array" ref="U1318">MIN(IFERROR(FIND(_xlfn.SEQUENCE(10,,CHAR(48)),F1318),""))</f>
        <v>8</v>
      </c>
      <c r="V1318">
        <f t="shared" si="266"/>
        <v>15</v>
      </c>
      <c r="W1318" t="str">
        <f t="shared" si="267"/>
        <v>611_0859</v>
      </c>
      <c r="X1318" t="str">
        <f t="shared" si="268"/>
        <v>611_0859</v>
      </c>
      <c r="Y1318" t="str">
        <f t="shared" si="269"/>
        <v>A créer</v>
      </c>
      <c r="Z1318">
        <f t="shared" si="270"/>
        <v>0</v>
      </c>
      <c r="AA1318" t="str">
        <f t="shared" si="271"/>
        <v>611_0859 / 31239037</v>
      </c>
      <c r="AB1318">
        <f t="shared" si="272"/>
        <v>31239037</v>
      </c>
      <c r="AC1318" s="10" t="str">
        <f>Sheet1[[#This Row],[Emplacement]]</f>
        <v>A créer</v>
      </c>
      <c r="AD1318" s="10" t="str">
        <f>Sheet1[[#This Row],[Outillage]]</f>
        <v>611_0859</v>
      </c>
    </row>
    <row r="1319" spans="1:30" x14ac:dyDescent="0.25">
      <c r="A1319">
        <v>31239038</v>
      </c>
      <c r="B1319" t="s">
        <v>2174</v>
      </c>
      <c r="C1319" t="s">
        <v>28</v>
      </c>
      <c r="D1319" t="s">
        <v>29</v>
      </c>
      <c r="E1319" t="s">
        <v>32</v>
      </c>
      <c r="F1319" t="s">
        <v>2175</v>
      </c>
      <c r="G1319" t="s">
        <v>32</v>
      </c>
      <c r="H1319" t="s">
        <v>33</v>
      </c>
      <c r="I1319">
        <v>0</v>
      </c>
      <c r="J1319" t="s">
        <v>34</v>
      </c>
      <c r="K1319" t="s">
        <v>35</v>
      </c>
      <c r="L1319">
        <v>0.01</v>
      </c>
      <c r="M1319" t="s">
        <v>32</v>
      </c>
      <c r="N1319">
        <v>1</v>
      </c>
      <c r="O1319">
        <f t="shared" si="260"/>
        <v>7</v>
      </c>
      <c r="P1319">
        <f t="shared" si="261"/>
        <v>13</v>
      </c>
      <c r="Q1319">
        <f t="shared" si="262"/>
        <v>20</v>
      </c>
      <c r="R1319" t="str">
        <f t="shared" si="263"/>
        <v>312_783</v>
      </c>
      <c r="S1319" t="str">
        <f t="shared" si="264"/>
        <v/>
      </c>
      <c r="T1319" t="str">
        <f t="shared" si="265"/>
        <v/>
      </c>
      <c r="U1319" cm="1">
        <f t="array" ref="U1319">MIN(IFERROR(FIND(_xlfn.SEQUENCE(10,,CHAR(48)),F1319),""))</f>
        <v>8</v>
      </c>
      <c r="V1319">
        <f t="shared" si="266"/>
        <v>15</v>
      </c>
      <c r="W1319" t="str">
        <f t="shared" si="267"/>
        <v>312_0783</v>
      </c>
      <c r="X1319" t="str">
        <f t="shared" si="268"/>
        <v>312_0783</v>
      </c>
      <c r="Y1319" t="str">
        <f t="shared" si="269"/>
        <v>A créer</v>
      </c>
      <c r="Z1319">
        <f t="shared" si="270"/>
        <v>0</v>
      </c>
      <c r="AA1319" t="str">
        <f t="shared" si="271"/>
        <v>312_0783 / 31239038</v>
      </c>
      <c r="AB1319">
        <f t="shared" si="272"/>
        <v>31239038</v>
      </c>
      <c r="AC1319" s="10" t="str">
        <f>Sheet1[[#This Row],[Emplacement]]</f>
        <v>A créer</v>
      </c>
      <c r="AD1319" s="10" t="str">
        <f>Sheet1[[#This Row],[Outillage]]</f>
        <v>312_0783</v>
      </c>
    </row>
    <row r="1320" spans="1:30" x14ac:dyDescent="0.25">
      <c r="A1320">
        <v>31239040</v>
      </c>
      <c r="B1320" t="s">
        <v>2176</v>
      </c>
      <c r="C1320" t="s">
        <v>28</v>
      </c>
      <c r="D1320" t="s">
        <v>29</v>
      </c>
      <c r="E1320" t="s">
        <v>32</v>
      </c>
      <c r="F1320" t="s">
        <v>2177</v>
      </c>
      <c r="G1320" t="s">
        <v>32</v>
      </c>
      <c r="H1320" t="s">
        <v>33</v>
      </c>
      <c r="I1320">
        <v>0</v>
      </c>
      <c r="J1320" t="s">
        <v>34</v>
      </c>
      <c r="K1320" t="s">
        <v>35</v>
      </c>
      <c r="L1320">
        <v>0.01</v>
      </c>
      <c r="M1320" t="s">
        <v>32</v>
      </c>
      <c r="N1320">
        <v>1</v>
      </c>
      <c r="O1320">
        <f t="shared" si="260"/>
        <v>10</v>
      </c>
      <c r="P1320">
        <f t="shared" si="261"/>
        <v>16</v>
      </c>
      <c r="Q1320">
        <f t="shared" si="262"/>
        <v>24</v>
      </c>
      <c r="R1320" t="str">
        <f t="shared" si="263"/>
        <v>611_3268</v>
      </c>
      <c r="S1320" t="str">
        <f t="shared" si="264"/>
        <v/>
      </c>
      <c r="T1320" t="str">
        <f t="shared" si="265"/>
        <v/>
      </c>
      <c r="U1320" cm="1">
        <f t="array" ref="U1320">MIN(IFERROR(FIND(_xlfn.SEQUENCE(10,,CHAR(48)),F1320),""))</f>
        <v>8</v>
      </c>
      <c r="V1320">
        <f t="shared" si="266"/>
        <v>15</v>
      </c>
      <c r="W1320" t="str">
        <f t="shared" si="267"/>
        <v>611_3268</v>
      </c>
      <c r="X1320" t="str">
        <f t="shared" si="268"/>
        <v>611_3268</v>
      </c>
      <c r="Y1320" t="str">
        <f t="shared" si="269"/>
        <v>A créer</v>
      </c>
      <c r="Z1320">
        <f t="shared" si="270"/>
        <v>0</v>
      </c>
      <c r="AA1320" t="str">
        <f t="shared" si="271"/>
        <v>611_3268 / 31239040</v>
      </c>
      <c r="AB1320">
        <f t="shared" si="272"/>
        <v>31239040</v>
      </c>
      <c r="AC1320" s="10" t="str">
        <f>Sheet1[[#This Row],[Emplacement]]</f>
        <v>A créer</v>
      </c>
      <c r="AD1320" s="10" t="str">
        <f>Sheet1[[#This Row],[Outillage]]</f>
        <v>611_3268</v>
      </c>
    </row>
    <row r="1321" spans="1:30" x14ac:dyDescent="0.25">
      <c r="A1321">
        <v>31239041</v>
      </c>
      <c r="B1321" t="s">
        <v>2178</v>
      </c>
      <c r="C1321" t="s">
        <v>28</v>
      </c>
      <c r="D1321" t="s">
        <v>29</v>
      </c>
      <c r="E1321" t="s">
        <v>32</v>
      </c>
      <c r="F1321" t="s">
        <v>2179</v>
      </c>
      <c r="G1321" t="s">
        <v>32</v>
      </c>
      <c r="H1321" t="s">
        <v>33</v>
      </c>
      <c r="I1321">
        <v>0</v>
      </c>
      <c r="J1321" t="s">
        <v>34</v>
      </c>
      <c r="K1321" t="s">
        <v>35</v>
      </c>
      <c r="L1321">
        <v>0.01</v>
      </c>
      <c r="M1321" t="s">
        <v>32</v>
      </c>
      <c r="N1321">
        <v>1</v>
      </c>
      <c r="O1321">
        <f t="shared" si="260"/>
        <v>12</v>
      </c>
      <c r="P1321">
        <f t="shared" si="261"/>
        <v>18</v>
      </c>
      <c r="Q1321">
        <f t="shared" si="262"/>
        <v>26</v>
      </c>
      <c r="R1321" t="str">
        <f t="shared" si="263"/>
        <v>312_0547</v>
      </c>
      <c r="S1321" t="str">
        <f t="shared" si="264"/>
        <v/>
      </c>
      <c r="T1321" t="str">
        <f t="shared" si="265"/>
        <v/>
      </c>
      <c r="U1321" cm="1">
        <f t="array" ref="U1321">MIN(IFERROR(FIND(_xlfn.SEQUENCE(10,,CHAR(48)),F1321),""))</f>
        <v>8</v>
      </c>
      <c r="V1321">
        <f t="shared" si="266"/>
        <v>15</v>
      </c>
      <c r="W1321" t="str">
        <f t="shared" si="267"/>
        <v>312_0547</v>
      </c>
      <c r="X1321" t="str">
        <f t="shared" si="268"/>
        <v>312_0547</v>
      </c>
      <c r="Y1321" t="str">
        <f t="shared" si="269"/>
        <v>A créer</v>
      </c>
      <c r="Z1321">
        <f t="shared" si="270"/>
        <v>0</v>
      </c>
      <c r="AA1321" t="str">
        <f t="shared" si="271"/>
        <v>312_0547 / 31239041</v>
      </c>
      <c r="AB1321">
        <f t="shared" si="272"/>
        <v>31239041</v>
      </c>
      <c r="AC1321" s="10" t="str">
        <f>Sheet1[[#This Row],[Emplacement]]</f>
        <v>A créer</v>
      </c>
      <c r="AD1321" s="10" t="str">
        <f>Sheet1[[#This Row],[Outillage]]</f>
        <v>312_0547</v>
      </c>
    </row>
    <row r="1322" spans="1:30" x14ac:dyDescent="0.25">
      <c r="A1322">
        <v>31239042</v>
      </c>
      <c r="B1322" t="s">
        <v>2180</v>
      </c>
      <c r="C1322" t="s">
        <v>28</v>
      </c>
      <c r="D1322" t="s">
        <v>29</v>
      </c>
      <c r="E1322" t="s">
        <v>32</v>
      </c>
      <c r="F1322" t="s">
        <v>2181</v>
      </c>
      <c r="G1322" t="s">
        <v>32</v>
      </c>
      <c r="H1322" t="s">
        <v>33</v>
      </c>
      <c r="I1322">
        <v>0</v>
      </c>
      <c r="J1322" t="s">
        <v>34</v>
      </c>
      <c r="K1322" t="s">
        <v>35</v>
      </c>
      <c r="L1322">
        <v>0.01</v>
      </c>
      <c r="M1322" t="s">
        <v>32</v>
      </c>
      <c r="N1322">
        <v>1</v>
      </c>
      <c r="O1322">
        <f t="shared" si="260"/>
        <v>9</v>
      </c>
      <c r="P1322">
        <f t="shared" si="261"/>
        <v>15</v>
      </c>
      <c r="Q1322">
        <f t="shared" si="262"/>
        <v>23</v>
      </c>
      <c r="R1322" t="str">
        <f t="shared" si="263"/>
        <v>611_1045</v>
      </c>
      <c r="S1322" t="str">
        <f t="shared" si="264"/>
        <v/>
      </c>
      <c r="T1322" t="str">
        <f t="shared" si="265"/>
        <v/>
      </c>
      <c r="U1322" cm="1">
        <f t="array" ref="U1322">MIN(IFERROR(FIND(_xlfn.SEQUENCE(10,,CHAR(48)),F1322),""))</f>
        <v>8</v>
      </c>
      <c r="V1322">
        <f t="shared" si="266"/>
        <v>15</v>
      </c>
      <c r="W1322" t="str">
        <f t="shared" si="267"/>
        <v>611_1045</v>
      </c>
      <c r="X1322" t="str">
        <f t="shared" si="268"/>
        <v>611_1045</v>
      </c>
      <c r="Y1322" t="str">
        <f t="shared" si="269"/>
        <v>A créer</v>
      </c>
      <c r="Z1322">
        <f t="shared" si="270"/>
        <v>0</v>
      </c>
      <c r="AA1322" t="str">
        <f t="shared" si="271"/>
        <v>611_1045 / 31239042</v>
      </c>
      <c r="AB1322">
        <f t="shared" si="272"/>
        <v>31239042</v>
      </c>
      <c r="AC1322" s="10" t="str">
        <f>Sheet1[[#This Row],[Emplacement]]</f>
        <v>A créer</v>
      </c>
      <c r="AD1322" s="10" t="str">
        <f>Sheet1[[#This Row],[Outillage]]</f>
        <v>611_1045</v>
      </c>
    </row>
    <row r="1323" spans="1:30" x14ac:dyDescent="0.25">
      <c r="A1323">
        <v>31239043</v>
      </c>
      <c r="B1323" t="s">
        <v>2182</v>
      </c>
      <c r="C1323" t="s">
        <v>28</v>
      </c>
      <c r="D1323" t="s">
        <v>29</v>
      </c>
      <c r="E1323" t="s">
        <v>32</v>
      </c>
      <c r="F1323" t="s">
        <v>2183</v>
      </c>
      <c r="G1323" t="s">
        <v>32</v>
      </c>
      <c r="H1323" t="s">
        <v>33</v>
      </c>
      <c r="I1323">
        <v>0</v>
      </c>
      <c r="J1323" t="s">
        <v>34</v>
      </c>
      <c r="K1323" t="s">
        <v>35</v>
      </c>
      <c r="L1323">
        <v>0.01</v>
      </c>
      <c r="M1323" t="s">
        <v>32</v>
      </c>
      <c r="N1323">
        <v>1</v>
      </c>
      <c r="O1323">
        <f t="shared" si="260"/>
        <v>13</v>
      </c>
      <c r="P1323">
        <f t="shared" si="261"/>
        <v>19</v>
      </c>
      <c r="Q1323">
        <f t="shared" si="262"/>
        <v>27</v>
      </c>
      <c r="R1323" t="str">
        <f t="shared" si="263"/>
        <v>611_3231</v>
      </c>
      <c r="S1323" t="str">
        <f t="shared" si="264"/>
        <v/>
      </c>
      <c r="T1323" t="str">
        <f t="shared" si="265"/>
        <v/>
      </c>
      <c r="U1323" cm="1">
        <f t="array" ref="U1323">MIN(IFERROR(FIND(_xlfn.SEQUENCE(10,,CHAR(48)),F1323),""))</f>
        <v>8</v>
      </c>
      <c r="V1323">
        <f t="shared" si="266"/>
        <v>15</v>
      </c>
      <c r="W1323" t="str">
        <f t="shared" si="267"/>
        <v>611_3231</v>
      </c>
      <c r="X1323" t="str">
        <f t="shared" si="268"/>
        <v>611_3231</v>
      </c>
      <c r="Y1323" t="str">
        <f t="shared" si="269"/>
        <v>A créer</v>
      </c>
      <c r="Z1323">
        <f t="shared" si="270"/>
        <v>0</v>
      </c>
      <c r="AA1323" t="str">
        <f t="shared" si="271"/>
        <v>611_3231 / 31239043</v>
      </c>
      <c r="AB1323">
        <f t="shared" si="272"/>
        <v>31239043</v>
      </c>
      <c r="AC1323" s="10" t="str">
        <f>Sheet1[[#This Row],[Emplacement]]</f>
        <v>A créer</v>
      </c>
      <c r="AD1323" s="10" t="str">
        <f>Sheet1[[#This Row],[Outillage]]</f>
        <v>611_3231</v>
      </c>
    </row>
    <row r="1324" spans="1:30" x14ac:dyDescent="0.25">
      <c r="A1324">
        <v>31239044</v>
      </c>
      <c r="B1324" t="s">
        <v>2184</v>
      </c>
      <c r="C1324" t="s">
        <v>28</v>
      </c>
      <c r="D1324" t="s">
        <v>29</v>
      </c>
      <c r="E1324" t="s">
        <v>32</v>
      </c>
      <c r="F1324" t="s">
        <v>2185</v>
      </c>
      <c r="G1324" t="s">
        <v>32</v>
      </c>
      <c r="H1324" t="s">
        <v>33</v>
      </c>
      <c r="I1324">
        <v>0</v>
      </c>
      <c r="J1324" t="s">
        <v>34</v>
      </c>
      <c r="K1324" t="s">
        <v>35</v>
      </c>
      <c r="L1324">
        <v>0.01</v>
      </c>
      <c r="M1324" t="s">
        <v>32</v>
      </c>
      <c r="N1324">
        <v>1</v>
      </c>
      <c r="O1324">
        <f t="shared" si="260"/>
        <v>9</v>
      </c>
      <c r="P1324">
        <f t="shared" si="261"/>
        <v>15</v>
      </c>
      <c r="Q1324">
        <f t="shared" si="262"/>
        <v>23</v>
      </c>
      <c r="R1324" t="str">
        <f t="shared" si="263"/>
        <v>312_0410</v>
      </c>
      <c r="S1324" t="str">
        <f t="shared" si="264"/>
        <v/>
      </c>
      <c r="T1324" t="str">
        <f t="shared" si="265"/>
        <v/>
      </c>
      <c r="U1324" cm="1">
        <f t="array" ref="U1324">MIN(IFERROR(FIND(_xlfn.SEQUENCE(10,,CHAR(48)),F1324),""))</f>
        <v>8</v>
      </c>
      <c r="V1324">
        <f t="shared" si="266"/>
        <v>15</v>
      </c>
      <c r="W1324" t="str">
        <f t="shared" si="267"/>
        <v>312_0410</v>
      </c>
      <c r="X1324" t="str">
        <f t="shared" si="268"/>
        <v>312_0410</v>
      </c>
      <c r="Y1324" t="str">
        <f t="shared" si="269"/>
        <v>A créer</v>
      </c>
      <c r="Z1324">
        <f t="shared" si="270"/>
        <v>0</v>
      </c>
      <c r="AA1324" t="str">
        <f t="shared" si="271"/>
        <v>312_0410 / 31239044</v>
      </c>
      <c r="AB1324">
        <f t="shared" si="272"/>
        <v>31239044</v>
      </c>
      <c r="AC1324" s="10" t="str">
        <f>Sheet1[[#This Row],[Emplacement]]</f>
        <v>A créer</v>
      </c>
      <c r="AD1324" s="10" t="str">
        <f>Sheet1[[#This Row],[Outillage]]</f>
        <v>312_0410</v>
      </c>
    </row>
    <row r="1325" spans="1:30" x14ac:dyDescent="0.25">
      <c r="A1325">
        <v>31239045</v>
      </c>
      <c r="B1325" t="s">
        <v>2186</v>
      </c>
      <c r="C1325" t="s">
        <v>28</v>
      </c>
      <c r="D1325" t="s">
        <v>29</v>
      </c>
      <c r="E1325" t="s">
        <v>32</v>
      </c>
      <c r="F1325" t="s">
        <v>2187</v>
      </c>
      <c r="G1325" t="s">
        <v>32</v>
      </c>
      <c r="H1325" t="s">
        <v>33</v>
      </c>
      <c r="I1325">
        <v>0</v>
      </c>
      <c r="J1325" t="s">
        <v>34</v>
      </c>
      <c r="K1325" t="s">
        <v>35</v>
      </c>
      <c r="L1325">
        <v>0.01</v>
      </c>
      <c r="M1325" t="s">
        <v>32</v>
      </c>
      <c r="N1325">
        <v>1</v>
      </c>
      <c r="O1325">
        <f t="shared" si="260"/>
        <v>9</v>
      </c>
      <c r="P1325">
        <f t="shared" si="261"/>
        <v>15</v>
      </c>
      <c r="Q1325">
        <f t="shared" si="262"/>
        <v>23</v>
      </c>
      <c r="R1325" t="str">
        <f t="shared" si="263"/>
        <v>312_0689</v>
      </c>
      <c r="S1325" t="str">
        <f t="shared" si="264"/>
        <v/>
      </c>
      <c r="T1325" t="str">
        <f t="shared" si="265"/>
        <v/>
      </c>
      <c r="U1325" cm="1">
        <f t="array" ref="U1325">MIN(IFERROR(FIND(_xlfn.SEQUENCE(10,,CHAR(48)),F1325),""))</f>
        <v>8</v>
      </c>
      <c r="V1325">
        <f t="shared" si="266"/>
        <v>15</v>
      </c>
      <c r="W1325" t="str">
        <f t="shared" si="267"/>
        <v>312_0689</v>
      </c>
      <c r="X1325" t="str">
        <f t="shared" si="268"/>
        <v>312_0689</v>
      </c>
      <c r="Y1325" t="str">
        <f t="shared" si="269"/>
        <v>A créer</v>
      </c>
      <c r="Z1325">
        <f t="shared" si="270"/>
        <v>0</v>
      </c>
      <c r="AA1325" t="str">
        <f t="shared" si="271"/>
        <v>312_0689 / 31239045</v>
      </c>
      <c r="AB1325">
        <f t="shared" si="272"/>
        <v>31239045</v>
      </c>
      <c r="AC1325" s="10" t="str">
        <f>Sheet1[[#This Row],[Emplacement]]</f>
        <v>A créer</v>
      </c>
      <c r="AD1325" s="10" t="str">
        <f>Sheet1[[#This Row],[Outillage]]</f>
        <v>312_0689</v>
      </c>
    </row>
    <row r="1326" spans="1:30" x14ac:dyDescent="0.25">
      <c r="A1326">
        <v>31239046</v>
      </c>
      <c r="B1326" t="s">
        <v>2188</v>
      </c>
      <c r="C1326" t="s">
        <v>28</v>
      </c>
      <c r="D1326" t="s">
        <v>29</v>
      </c>
      <c r="E1326" t="s">
        <v>32</v>
      </c>
      <c r="F1326" t="s">
        <v>2189</v>
      </c>
      <c r="G1326" t="s">
        <v>32</v>
      </c>
      <c r="H1326" t="s">
        <v>33</v>
      </c>
      <c r="I1326">
        <v>0</v>
      </c>
      <c r="J1326" t="s">
        <v>34</v>
      </c>
      <c r="K1326" t="s">
        <v>35</v>
      </c>
      <c r="L1326">
        <v>0.01</v>
      </c>
      <c r="M1326" t="s">
        <v>32</v>
      </c>
      <c r="N1326">
        <v>1</v>
      </c>
      <c r="O1326">
        <f t="shared" si="260"/>
        <v>9</v>
      </c>
      <c r="P1326">
        <f t="shared" si="261"/>
        <v>15</v>
      </c>
      <c r="Q1326">
        <f t="shared" si="262"/>
        <v>23</v>
      </c>
      <c r="R1326" t="str">
        <f t="shared" si="263"/>
        <v>611_3232</v>
      </c>
      <c r="S1326" t="str">
        <f t="shared" si="264"/>
        <v/>
      </c>
      <c r="T1326" t="str">
        <f t="shared" si="265"/>
        <v/>
      </c>
      <c r="U1326" cm="1">
        <f t="array" ref="U1326">MIN(IFERROR(FIND(_xlfn.SEQUENCE(10,,CHAR(48)),F1326),""))</f>
        <v>8</v>
      </c>
      <c r="V1326">
        <f t="shared" si="266"/>
        <v>15</v>
      </c>
      <c r="W1326" t="str">
        <f t="shared" si="267"/>
        <v>611_3232</v>
      </c>
      <c r="X1326" t="str">
        <f t="shared" si="268"/>
        <v>611_3232</v>
      </c>
      <c r="Y1326" t="str">
        <f t="shared" si="269"/>
        <v>A créer</v>
      </c>
      <c r="Z1326">
        <f t="shared" si="270"/>
        <v>0</v>
      </c>
      <c r="AA1326" t="str">
        <f t="shared" si="271"/>
        <v>611_3232 / 31239046</v>
      </c>
      <c r="AB1326">
        <f t="shared" si="272"/>
        <v>31239046</v>
      </c>
      <c r="AC1326" s="10" t="str">
        <f>Sheet1[[#This Row],[Emplacement]]</f>
        <v>A créer</v>
      </c>
      <c r="AD1326" s="10" t="str">
        <f>Sheet1[[#This Row],[Outillage]]</f>
        <v>611_3232</v>
      </c>
    </row>
    <row r="1327" spans="1:30" x14ac:dyDescent="0.25">
      <c r="A1327">
        <v>31239047</v>
      </c>
      <c r="B1327" t="s">
        <v>2190</v>
      </c>
      <c r="C1327" t="s">
        <v>28</v>
      </c>
      <c r="D1327" t="s">
        <v>29</v>
      </c>
      <c r="E1327" t="s">
        <v>32</v>
      </c>
      <c r="F1327" t="s">
        <v>2191</v>
      </c>
      <c r="G1327" t="s">
        <v>32</v>
      </c>
      <c r="H1327" t="s">
        <v>33</v>
      </c>
      <c r="I1327">
        <v>0</v>
      </c>
      <c r="J1327" t="s">
        <v>34</v>
      </c>
      <c r="K1327" t="s">
        <v>35</v>
      </c>
      <c r="L1327">
        <v>0.01</v>
      </c>
      <c r="M1327" t="s">
        <v>32</v>
      </c>
      <c r="N1327">
        <v>1</v>
      </c>
      <c r="O1327">
        <f t="shared" si="260"/>
        <v>9</v>
      </c>
      <c r="P1327">
        <f t="shared" si="261"/>
        <v>15</v>
      </c>
      <c r="Q1327">
        <f t="shared" si="262"/>
        <v>23</v>
      </c>
      <c r="R1327" t="str">
        <f t="shared" si="263"/>
        <v>611_1284</v>
      </c>
      <c r="S1327" t="str">
        <f t="shared" si="264"/>
        <v/>
      </c>
      <c r="T1327" t="str">
        <f t="shared" si="265"/>
        <v/>
      </c>
      <c r="U1327" cm="1">
        <f t="array" ref="U1327">MIN(IFERROR(FIND(_xlfn.SEQUENCE(10,,CHAR(48)),F1327),""))</f>
        <v>8</v>
      </c>
      <c r="V1327">
        <f t="shared" si="266"/>
        <v>15</v>
      </c>
      <c r="W1327" t="str">
        <f t="shared" si="267"/>
        <v>611_1284</v>
      </c>
      <c r="X1327" t="str">
        <f t="shared" si="268"/>
        <v>611_1284</v>
      </c>
      <c r="Y1327" t="str">
        <f t="shared" si="269"/>
        <v>A créer</v>
      </c>
      <c r="Z1327">
        <f t="shared" si="270"/>
        <v>0</v>
      </c>
      <c r="AA1327" t="str">
        <f t="shared" si="271"/>
        <v>611_1284 / 31239047</v>
      </c>
      <c r="AB1327">
        <f t="shared" si="272"/>
        <v>31239047</v>
      </c>
      <c r="AC1327" s="10" t="str">
        <f>Sheet1[[#This Row],[Emplacement]]</f>
        <v>A créer</v>
      </c>
      <c r="AD1327" s="10" t="str">
        <f>Sheet1[[#This Row],[Outillage]]</f>
        <v>611_1284</v>
      </c>
    </row>
    <row r="1328" spans="1:30" x14ac:dyDescent="0.25">
      <c r="A1328">
        <v>31239048</v>
      </c>
      <c r="B1328" t="s">
        <v>2192</v>
      </c>
      <c r="C1328" t="s">
        <v>28</v>
      </c>
      <c r="D1328" t="s">
        <v>29</v>
      </c>
      <c r="E1328" t="s">
        <v>32</v>
      </c>
      <c r="F1328" t="s">
        <v>2193</v>
      </c>
      <c r="G1328" t="s">
        <v>32</v>
      </c>
      <c r="H1328" t="s">
        <v>33</v>
      </c>
      <c r="I1328">
        <v>0</v>
      </c>
      <c r="J1328" t="s">
        <v>34</v>
      </c>
      <c r="K1328" t="s">
        <v>35</v>
      </c>
      <c r="L1328">
        <v>0.01</v>
      </c>
      <c r="M1328" t="s">
        <v>32</v>
      </c>
      <c r="N1328">
        <v>1</v>
      </c>
      <c r="O1328">
        <f t="shared" si="260"/>
        <v>9</v>
      </c>
      <c r="P1328">
        <f t="shared" si="261"/>
        <v>15</v>
      </c>
      <c r="Q1328">
        <f t="shared" si="262"/>
        <v>23</v>
      </c>
      <c r="R1328" t="str">
        <f t="shared" si="263"/>
        <v>611_3269</v>
      </c>
      <c r="S1328" t="str">
        <f t="shared" si="264"/>
        <v/>
      </c>
      <c r="T1328" t="str">
        <f t="shared" si="265"/>
        <v/>
      </c>
      <c r="U1328" cm="1">
        <f t="array" ref="U1328">MIN(IFERROR(FIND(_xlfn.SEQUENCE(10,,CHAR(48)),F1328),""))</f>
        <v>8</v>
      </c>
      <c r="V1328">
        <f t="shared" si="266"/>
        <v>15</v>
      </c>
      <c r="W1328" t="str">
        <f t="shared" si="267"/>
        <v>611_3269</v>
      </c>
      <c r="X1328" t="str">
        <f t="shared" si="268"/>
        <v>611_3269</v>
      </c>
      <c r="Y1328" t="str">
        <f t="shared" si="269"/>
        <v>A créer</v>
      </c>
      <c r="Z1328">
        <f t="shared" si="270"/>
        <v>0</v>
      </c>
      <c r="AA1328" t="str">
        <f t="shared" si="271"/>
        <v>611_3269 / 31239048</v>
      </c>
      <c r="AB1328">
        <f t="shared" si="272"/>
        <v>31239048</v>
      </c>
      <c r="AC1328" s="10" t="str">
        <f>Sheet1[[#This Row],[Emplacement]]</f>
        <v>A créer</v>
      </c>
      <c r="AD1328" s="10" t="str">
        <f>Sheet1[[#This Row],[Outillage]]</f>
        <v>611_3269</v>
      </c>
    </row>
    <row r="1329" spans="1:30" x14ac:dyDescent="0.25">
      <c r="A1329">
        <v>31239049</v>
      </c>
      <c r="B1329" t="s">
        <v>2194</v>
      </c>
      <c r="C1329" t="s">
        <v>28</v>
      </c>
      <c r="D1329" t="s">
        <v>29</v>
      </c>
      <c r="E1329" t="s">
        <v>32</v>
      </c>
      <c r="F1329" t="s">
        <v>2195</v>
      </c>
      <c r="G1329" t="s">
        <v>32</v>
      </c>
      <c r="H1329" t="s">
        <v>33</v>
      </c>
      <c r="I1329">
        <v>0</v>
      </c>
      <c r="J1329" t="s">
        <v>34</v>
      </c>
      <c r="K1329" t="s">
        <v>35</v>
      </c>
      <c r="L1329">
        <v>0.01</v>
      </c>
      <c r="M1329" t="s">
        <v>32</v>
      </c>
      <c r="N1329">
        <v>1</v>
      </c>
      <c r="O1329">
        <f t="shared" si="260"/>
        <v>9</v>
      </c>
      <c r="P1329">
        <f t="shared" si="261"/>
        <v>15</v>
      </c>
      <c r="Q1329">
        <f t="shared" si="262"/>
        <v>23</v>
      </c>
      <c r="R1329" t="str">
        <f t="shared" si="263"/>
        <v>611_1291</v>
      </c>
      <c r="S1329" t="str">
        <f t="shared" si="264"/>
        <v/>
      </c>
      <c r="T1329" t="str">
        <f t="shared" si="265"/>
        <v/>
      </c>
      <c r="U1329" cm="1">
        <f t="array" ref="U1329">MIN(IFERROR(FIND(_xlfn.SEQUENCE(10,,CHAR(48)),F1329),""))</f>
        <v>8</v>
      </c>
      <c r="V1329">
        <f t="shared" si="266"/>
        <v>15</v>
      </c>
      <c r="W1329" t="str">
        <f t="shared" si="267"/>
        <v>611_1291</v>
      </c>
      <c r="X1329" t="str">
        <f t="shared" si="268"/>
        <v>611_1291</v>
      </c>
      <c r="Y1329" t="str">
        <f t="shared" si="269"/>
        <v>A créer</v>
      </c>
      <c r="Z1329">
        <f t="shared" si="270"/>
        <v>0</v>
      </c>
      <c r="AA1329" t="str">
        <f t="shared" si="271"/>
        <v>611_1291 / 31239049</v>
      </c>
      <c r="AB1329">
        <f t="shared" si="272"/>
        <v>31239049</v>
      </c>
      <c r="AC1329" s="10" t="str">
        <f>Sheet1[[#This Row],[Emplacement]]</f>
        <v>A créer</v>
      </c>
      <c r="AD1329" s="10" t="str">
        <f>Sheet1[[#This Row],[Outillage]]</f>
        <v>611_1291</v>
      </c>
    </row>
    <row r="1330" spans="1:30" x14ac:dyDescent="0.25">
      <c r="A1330">
        <v>31239052</v>
      </c>
      <c r="B1330" t="s">
        <v>2196</v>
      </c>
      <c r="C1330" t="s">
        <v>28</v>
      </c>
      <c r="D1330" t="s">
        <v>29</v>
      </c>
      <c r="E1330" t="s">
        <v>32</v>
      </c>
      <c r="F1330" t="s">
        <v>2197</v>
      </c>
      <c r="G1330" t="s">
        <v>32</v>
      </c>
      <c r="H1330" t="s">
        <v>33</v>
      </c>
      <c r="I1330">
        <v>0</v>
      </c>
      <c r="J1330" t="s">
        <v>34</v>
      </c>
      <c r="K1330" t="s">
        <v>35</v>
      </c>
      <c r="L1330">
        <v>0.01</v>
      </c>
      <c r="M1330" t="s">
        <v>32</v>
      </c>
      <c r="N1330">
        <v>1</v>
      </c>
      <c r="O1330">
        <f t="shared" si="260"/>
        <v>9</v>
      </c>
      <c r="P1330">
        <f t="shared" si="261"/>
        <v>15</v>
      </c>
      <c r="Q1330">
        <f t="shared" si="262"/>
        <v>23</v>
      </c>
      <c r="R1330" t="str">
        <f t="shared" si="263"/>
        <v>611_1301</v>
      </c>
      <c r="S1330" t="str">
        <f t="shared" si="264"/>
        <v/>
      </c>
      <c r="T1330" t="str">
        <f t="shared" si="265"/>
        <v/>
      </c>
      <c r="U1330" cm="1">
        <f t="array" ref="U1330">MIN(IFERROR(FIND(_xlfn.SEQUENCE(10,,CHAR(48)),F1330),""))</f>
        <v>8</v>
      </c>
      <c r="V1330">
        <f t="shared" si="266"/>
        <v>15</v>
      </c>
      <c r="W1330" t="str">
        <f t="shared" si="267"/>
        <v>611_1301</v>
      </c>
      <c r="X1330" t="str">
        <f t="shared" si="268"/>
        <v>611_1301</v>
      </c>
      <c r="Y1330" t="str">
        <f t="shared" si="269"/>
        <v>A créer</v>
      </c>
      <c r="Z1330">
        <f t="shared" si="270"/>
        <v>0</v>
      </c>
      <c r="AA1330" t="str">
        <f t="shared" si="271"/>
        <v>611_1301 / 31239052</v>
      </c>
      <c r="AB1330">
        <f t="shared" si="272"/>
        <v>31239052</v>
      </c>
      <c r="AC1330" s="10" t="str">
        <f>Sheet1[[#This Row],[Emplacement]]</f>
        <v>A créer</v>
      </c>
      <c r="AD1330" s="10" t="str">
        <f>Sheet1[[#This Row],[Outillage]]</f>
        <v>611_1301</v>
      </c>
    </row>
    <row r="1331" spans="1:30" x14ac:dyDescent="0.25">
      <c r="A1331">
        <v>31239053</v>
      </c>
      <c r="B1331" t="s">
        <v>2198</v>
      </c>
      <c r="C1331" t="s">
        <v>28</v>
      </c>
      <c r="D1331" t="s">
        <v>29</v>
      </c>
      <c r="E1331" t="s">
        <v>32</v>
      </c>
      <c r="F1331" t="s">
        <v>2199</v>
      </c>
      <c r="G1331" t="s">
        <v>32</v>
      </c>
      <c r="H1331" t="s">
        <v>33</v>
      </c>
      <c r="I1331">
        <v>0</v>
      </c>
      <c r="J1331" t="s">
        <v>34</v>
      </c>
      <c r="K1331" t="s">
        <v>35</v>
      </c>
      <c r="L1331">
        <v>0.01</v>
      </c>
      <c r="M1331" t="s">
        <v>32</v>
      </c>
      <c r="N1331">
        <v>1</v>
      </c>
      <c r="O1331">
        <f t="shared" si="260"/>
        <v>9</v>
      </c>
      <c r="P1331">
        <f t="shared" si="261"/>
        <v>15</v>
      </c>
      <c r="Q1331">
        <f t="shared" si="262"/>
        <v>23</v>
      </c>
      <c r="R1331" t="str">
        <f t="shared" si="263"/>
        <v>611_3258</v>
      </c>
      <c r="S1331" t="str">
        <f t="shared" si="264"/>
        <v/>
      </c>
      <c r="T1331" t="str">
        <f t="shared" si="265"/>
        <v/>
      </c>
      <c r="U1331" cm="1">
        <f t="array" ref="U1331">MIN(IFERROR(FIND(_xlfn.SEQUENCE(10,,CHAR(48)),F1331),""))</f>
        <v>8</v>
      </c>
      <c r="V1331">
        <f t="shared" si="266"/>
        <v>15</v>
      </c>
      <c r="W1331" t="str">
        <f t="shared" si="267"/>
        <v>611_3258</v>
      </c>
      <c r="X1331" t="str">
        <f t="shared" si="268"/>
        <v>611_3258</v>
      </c>
      <c r="Y1331" t="str">
        <f t="shared" si="269"/>
        <v>A créer</v>
      </c>
      <c r="Z1331">
        <f t="shared" si="270"/>
        <v>0</v>
      </c>
      <c r="AA1331" t="str">
        <f t="shared" si="271"/>
        <v>611_3258 / 31239053</v>
      </c>
      <c r="AB1331">
        <f t="shared" si="272"/>
        <v>31239053</v>
      </c>
      <c r="AC1331" s="10" t="str">
        <f>Sheet1[[#This Row],[Emplacement]]</f>
        <v>A créer</v>
      </c>
      <c r="AD1331" s="10" t="str">
        <f>Sheet1[[#This Row],[Outillage]]</f>
        <v>611_3258</v>
      </c>
    </row>
    <row r="1332" spans="1:30" x14ac:dyDescent="0.25">
      <c r="A1332">
        <v>31239054</v>
      </c>
      <c r="B1332" t="s">
        <v>2200</v>
      </c>
      <c r="C1332" t="s">
        <v>28</v>
      </c>
      <c r="D1332" t="s">
        <v>29</v>
      </c>
      <c r="E1332" t="s">
        <v>32</v>
      </c>
      <c r="F1332" t="s">
        <v>2201</v>
      </c>
      <c r="G1332" t="s">
        <v>32</v>
      </c>
      <c r="H1332" t="s">
        <v>33</v>
      </c>
      <c r="I1332">
        <v>0</v>
      </c>
      <c r="J1332" t="s">
        <v>34</v>
      </c>
      <c r="K1332" t="s">
        <v>35</v>
      </c>
      <c r="L1332">
        <v>0.01</v>
      </c>
      <c r="M1332" t="s">
        <v>32</v>
      </c>
      <c r="N1332">
        <v>1</v>
      </c>
      <c r="O1332">
        <f t="shared" si="260"/>
        <v>9</v>
      </c>
      <c r="P1332">
        <f t="shared" si="261"/>
        <v>15</v>
      </c>
      <c r="Q1332">
        <f t="shared" si="262"/>
        <v>23</v>
      </c>
      <c r="R1332" t="str">
        <f t="shared" si="263"/>
        <v>611_1298</v>
      </c>
      <c r="S1332" t="str">
        <f t="shared" si="264"/>
        <v/>
      </c>
      <c r="T1332" t="str">
        <f t="shared" si="265"/>
        <v/>
      </c>
      <c r="U1332" cm="1">
        <f t="array" ref="U1332">MIN(IFERROR(FIND(_xlfn.SEQUENCE(10,,CHAR(48)),F1332),""))</f>
        <v>8</v>
      </c>
      <c r="V1332">
        <f t="shared" si="266"/>
        <v>15</v>
      </c>
      <c r="W1332" t="str">
        <f t="shared" si="267"/>
        <v>611_1298</v>
      </c>
      <c r="X1332" t="str">
        <f t="shared" si="268"/>
        <v>611_1298</v>
      </c>
      <c r="Y1332" t="str">
        <f t="shared" si="269"/>
        <v>A créer</v>
      </c>
      <c r="Z1332">
        <f t="shared" si="270"/>
        <v>0</v>
      </c>
      <c r="AA1332" t="str">
        <f t="shared" si="271"/>
        <v>611_1298 / 31239054</v>
      </c>
      <c r="AB1332">
        <f t="shared" si="272"/>
        <v>31239054</v>
      </c>
      <c r="AC1332" s="10" t="str">
        <f>Sheet1[[#This Row],[Emplacement]]</f>
        <v>A créer</v>
      </c>
      <c r="AD1332" s="10" t="str">
        <f>Sheet1[[#This Row],[Outillage]]</f>
        <v>611_1298</v>
      </c>
    </row>
    <row r="1333" spans="1:30" x14ac:dyDescent="0.25">
      <c r="A1333">
        <v>31239055</v>
      </c>
      <c r="B1333" t="s">
        <v>2202</v>
      </c>
      <c r="C1333" t="s">
        <v>28</v>
      </c>
      <c r="D1333" t="s">
        <v>29</v>
      </c>
      <c r="E1333" t="s">
        <v>32</v>
      </c>
      <c r="F1333" t="s">
        <v>2203</v>
      </c>
      <c r="G1333" t="s">
        <v>32</v>
      </c>
      <c r="H1333" t="s">
        <v>33</v>
      </c>
      <c r="I1333">
        <v>0</v>
      </c>
      <c r="J1333" t="s">
        <v>34</v>
      </c>
      <c r="K1333" t="s">
        <v>35</v>
      </c>
      <c r="L1333">
        <v>0.01</v>
      </c>
      <c r="M1333" t="s">
        <v>32</v>
      </c>
      <c r="N1333">
        <v>1</v>
      </c>
      <c r="O1333">
        <f t="shared" si="260"/>
        <v>9</v>
      </c>
      <c r="P1333">
        <f t="shared" si="261"/>
        <v>15</v>
      </c>
      <c r="Q1333">
        <f t="shared" si="262"/>
        <v>23</v>
      </c>
      <c r="R1333" t="str">
        <f t="shared" si="263"/>
        <v>611_1293</v>
      </c>
      <c r="S1333" t="str">
        <f t="shared" si="264"/>
        <v/>
      </c>
      <c r="T1333" t="str">
        <f t="shared" si="265"/>
        <v/>
      </c>
      <c r="U1333" cm="1">
        <f t="array" ref="U1333">MIN(IFERROR(FIND(_xlfn.SEQUENCE(10,,CHAR(48)),F1333),""))</f>
        <v>8</v>
      </c>
      <c r="V1333">
        <f t="shared" si="266"/>
        <v>15</v>
      </c>
      <c r="W1333" t="str">
        <f t="shared" si="267"/>
        <v>611_1293</v>
      </c>
      <c r="X1333" t="str">
        <f t="shared" si="268"/>
        <v>611_1293</v>
      </c>
      <c r="Y1333" t="str">
        <f t="shared" si="269"/>
        <v>A créer</v>
      </c>
      <c r="Z1333">
        <f t="shared" si="270"/>
        <v>0</v>
      </c>
      <c r="AA1333" t="str">
        <f t="shared" si="271"/>
        <v>611_1293 / 31239055</v>
      </c>
      <c r="AB1333">
        <f t="shared" si="272"/>
        <v>31239055</v>
      </c>
      <c r="AC1333" s="10" t="str">
        <f>Sheet1[[#This Row],[Emplacement]]</f>
        <v>A créer</v>
      </c>
      <c r="AD1333" s="10" t="str">
        <f>Sheet1[[#This Row],[Outillage]]</f>
        <v>611_1293</v>
      </c>
    </row>
    <row r="1334" spans="1:30" x14ac:dyDescent="0.25">
      <c r="A1334">
        <v>31239056</v>
      </c>
      <c r="B1334" t="s">
        <v>2204</v>
      </c>
      <c r="C1334" t="s">
        <v>28</v>
      </c>
      <c r="D1334" t="s">
        <v>29</v>
      </c>
      <c r="E1334" t="s">
        <v>32</v>
      </c>
      <c r="F1334" t="s">
        <v>2205</v>
      </c>
      <c r="G1334" t="s">
        <v>32</v>
      </c>
      <c r="H1334" t="s">
        <v>33</v>
      </c>
      <c r="I1334">
        <v>0</v>
      </c>
      <c r="J1334" t="s">
        <v>34</v>
      </c>
      <c r="K1334" t="s">
        <v>35</v>
      </c>
      <c r="L1334">
        <v>0.01</v>
      </c>
      <c r="M1334" t="s">
        <v>32</v>
      </c>
      <c r="N1334">
        <v>1</v>
      </c>
      <c r="O1334">
        <f t="shared" si="260"/>
        <v>9</v>
      </c>
      <c r="P1334">
        <f t="shared" si="261"/>
        <v>15</v>
      </c>
      <c r="Q1334">
        <f t="shared" si="262"/>
        <v>23</v>
      </c>
      <c r="R1334" t="str">
        <f t="shared" si="263"/>
        <v>312_1458</v>
      </c>
      <c r="S1334" t="str">
        <f t="shared" si="264"/>
        <v/>
      </c>
      <c r="T1334" t="str">
        <f t="shared" si="265"/>
        <v/>
      </c>
      <c r="U1334" cm="1">
        <f t="array" ref="U1334">MIN(IFERROR(FIND(_xlfn.SEQUENCE(10,,CHAR(48)),F1334),""))</f>
        <v>8</v>
      </c>
      <c r="V1334">
        <f t="shared" si="266"/>
        <v>15</v>
      </c>
      <c r="W1334" t="str">
        <f t="shared" si="267"/>
        <v>312_1458</v>
      </c>
      <c r="X1334" t="str">
        <f t="shared" si="268"/>
        <v>312_1458</v>
      </c>
      <c r="Y1334" t="str">
        <f t="shared" si="269"/>
        <v>A créer</v>
      </c>
      <c r="Z1334">
        <f t="shared" si="270"/>
        <v>0</v>
      </c>
      <c r="AA1334" t="str">
        <f t="shared" si="271"/>
        <v>312_1458 / 31239056</v>
      </c>
      <c r="AB1334">
        <f t="shared" si="272"/>
        <v>31239056</v>
      </c>
      <c r="AC1334" s="10" t="str">
        <f>Sheet1[[#This Row],[Emplacement]]</f>
        <v>A créer</v>
      </c>
      <c r="AD1334" s="10" t="str">
        <f>Sheet1[[#This Row],[Outillage]]</f>
        <v>312_1458</v>
      </c>
    </row>
    <row r="1335" spans="1:30" x14ac:dyDescent="0.25">
      <c r="A1335">
        <v>31239060</v>
      </c>
      <c r="B1335" t="s">
        <v>2206</v>
      </c>
      <c r="C1335" t="s">
        <v>28</v>
      </c>
      <c r="D1335" t="s">
        <v>29</v>
      </c>
      <c r="E1335" t="s">
        <v>32</v>
      </c>
      <c r="F1335" t="s">
        <v>2207</v>
      </c>
      <c r="G1335" t="s">
        <v>32</v>
      </c>
      <c r="H1335" t="s">
        <v>33</v>
      </c>
      <c r="I1335">
        <v>0</v>
      </c>
      <c r="J1335" t="s">
        <v>34</v>
      </c>
      <c r="K1335" t="s">
        <v>35</v>
      </c>
      <c r="L1335">
        <v>0.01</v>
      </c>
      <c r="M1335" t="s">
        <v>32</v>
      </c>
      <c r="N1335">
        <v>1</v>
      </c>
      <c r="O1335">
        <f t="shared" si="260"/>
        <v>10</v>
      </c>
      <c r="P1335">
        <f t="shared" si="261"/>
        <v>16</v>
      </c>
      <c r="Q1335">
        <f t="shared" si="262"/>
        <v>24</v>
      </c>
      <c r="R1335" t="str">
        <f t="shared" si="263"/>
        <v>312_0011</v>
      </c>
      <c r="S1335" t="str">
        <f t="shared" si="264"/>
        <v/>
      </c>
      <c r="T1335" t="str">
        <f t="shared" si="265"/>
        <v/>
      </c>
      <c r="U1335" cm="1">
        <f t="array" ref="U1335">MIN(IFERROR(FIND(_xlfn.SEQUENCE(10,,CHAR(48)),F1335),""))</f>
        <v>8</v>
      </c>
      <c r="V1335">
        <f t="shared" si="266"/>
        <v>15</v>
      </c>
      <c r="W1335" t="str">
        <f t="shared" si="267"/>
        <v>312_0011</v>
      </c>
      <c r="X1335" t="str">
        <f t="shared" si="268"/>
        <v>312_0011</v>
      </c>
      <c r="Y1335" t="str">
        <f t="shared" si="269"/>
        <v>A créer</v>
      </c>
      <c r="Z1335">
        <f t="shared" si="270"/>
        <v>0</v>
      </c>
      <c r="AA1335" t="str">
        <f t="shared" si="271"/>
        <v>312_0011 / 31239060</v>
      </c>
      <c r="AB1335">
        <f t="shared" si="272"/>
        <v>31239060</v>
      </c>
      <c r="AC1335" s="10" t="str">
        <f>Sheet1[[#This Row],[Emplacement]]</f>
        <v>A créer</v>
      </c>
      <c r="AD1335" s="10" t="str">
        <f>Sheet1[[#This Row],[Outillage]]</f>
        <v>312_0011</v>
      </c>
    </row>
    <row r="1336" spans="1:30" x14ac:dyDescent="0.25">
      <c r="A1336">
        <v>31239066</v>
      </c>
      <c r="B1336" t="s">
        <v>2208</v>
      </c>
      <c r="C1336" t="s">
        <v>28</v>
      </c>
      <c r="D1336" t="s">
        <v>29</v>
      </c>
      <c r="E1336" t="s">
        <v>32</v>
      </c>
      <c r="F1336" t="s">
        <v>2209</v>
      </c>
      <c r="G1336" t="s">
        <v>32</v>
      </c>
      <c r="H1336" t="s">
        <v>33</v>
      </c>
      <c r="I1336">
        <v>0</v>
      </c>
      <c r="J1336" t="s">
        <v>34</v>
      </c>
      <c r="K1336" t="s">
        <v>35</v>
      </c>
      <c r="L1336">
        <v>0.01</v>
      </c>
      <c r="M1336" t="s">
        <v>32</v>
      </c>
      <c r="N1336">
        <v>1</v>
      </c>
      <c r="O1336">
        <f t="shared" si="260"/>
        <v>12</v>
      </c>
      <c r="P1336">
        <f t="shared" si="261"/>
        <v>18</v>
      </c>
      <c r="Q1336">
        <f t="shared" si="262"/>
        <v>26</v>
      </c>
      <c r="R1336" t="str">
        <f t="shared" si="263"/>
        <v>312_3160</v>
      </c>
      <c r="S1336" t="str">
        <f t="shared" si="264"/>
        <v/>
      </c>
      <c r="T1336" t="str">
        <f t="shared" si="265"/>
        <v/>
      </c>
      <c r="U1336" cm="1">
        <f t="array" ref="U1336">MIN(IFERROR(FIND(_xlfn.SEQUENCE(10,,CHAR(48)),F1336),""))</f>
        <v>8</v>
      </c>
      <c r="V1336">
        <f t="shared" si="266"/>
        <v>15</v>
      </c>
      <c r="W1336" t="str">
        <f t="shared" si="267"/>
        <v>312_3160</v>
      </c>
      <c r="X1336" t="str">
        <f t="shared" si="268"/>
        <v>312_3160</v>
      </c>
      <c r="Y1336" t="str">
        <f t="shared" si="269"/>
        <v>A créer</v>
      </c>
      <c r="Z1336">
        <f t="shared" si="270"/>
        <v>0</v>
      </c>
      <c r="AA1336" t="str">
        <f t="shared" si="271"/>
        <v>312_3160 / 31239066</v>
      </c>
      <c r="AB1336">
        <f t="shared" si="272"/>
        <v>31239066</v>
      </c>
      <c r="AC1336" s="10" t="str">
        <f>Sheet1[[#This Row],[Emplacement]]</f>
        <v>A créer</v>
      </c>
      <c r="AD1336" s="10" t="str">
        <f>Sheet1[[#This Row],[Outillage]]</f>
        <v>312_3160</v>
      </c>
    </row>
    <row r="1337" spans="1:30" x14ac:dyDescent="0.25">
      <c r="A1337">
        <v>31239067</v>
      </c>
      <c r="B1337" t="s">
        <v>2210</v>
      </c>
      <c r="C1337" t="s">
        <v>28</v>
      </c>
      <c r="D1337" t="s">
        <v>29</v>
      </c>
      <c r="E1337" t="s">
        <v>32</v>
      </c>
      <c r="F1337" t="s">
        <v>2211</v>
      </c>
      <c r="G1337" t="s">
        <v>32</v>
      </c>
      <c r="H1337" t="s">
        <v>33</v>
      </c>
      <c r="I1337">
        <v>0</v>
      </c>
      <c r="J1337" t="s">
        <v>34</v>
      </c>
      <c r="K1337" t="s">
        <v>35</v>
      </c>
      <c r="L1337">
        <v>0.01</v>
      </c>
      <c r="M1337" t="s">
        <v>32</v>
      </c>
      <c r="N1337">
        <v>1</v>
      </c>
      <c r="O1337">
        <f t="shared" si="260"/>
        <v>12</v>
      </c>
      <c r="P1337">
        <f t="shared" si="261"/>
        <v>18</v>
      </c>
      <c r="Q1337">
        <f t="shared" si="262"/>
        <v>26</v>
      </c>
      <c r="R1337" t="str">
        <f t="shared" si="263"/>
        <v>312_3172</v>
      </c>
      <c r="S1337" t="str">
        <f t="shared" si="264"/>
        <v/>
      </c>
      <c r="T1337" t="str">
        <f t="shared" si="265"/>
        <v/>
      </c>
      <c r="U1337" cm="1">
        <f t="array" ref="U1337">MIN(IFERROR(FIND(_xlfn.SEQUENCE(10,,CHAR(48)),F1337),""))</f>
        <v>8</v>
      </c>
      <c r="V1337">
        <f t="shared" si="266"/>
        <v>15</v>
      </c>
      <c r="W1337" t="str">
        <f t="shared" si="267"/>
        <v>312_3172</v>
      </c>
      <c r="X1337" t="str">
        <f t="shared" si="268"/>
        <v>312_3172</v>
      </c>
      <c r="Y1337" t="str">
        <f t="shared" si="269"/>
        <v>A créer</v>
      </c>
      <c r="Z1337">
        <f t="shared" si="270"/>
        <v>0</v>
      </c>
      <c r="AA1337" t="str">
        <f t="shared" si="271"/>
        <v>312_3172 / 31239067</v>
      </c>
      <c r="AB1337">
        <f t="shared" si="272"/>
        <v>31239067</v>
      </c>
      <c r="AC1337" s="10" t="str">
        <f>Sheet1[[#This Row],[Emplacement]]</f>
        <v>A créer</v>
      </c>
      <c r="AD1337" s="10" t="str">
        <f>Sheet1[[#This Row],[Outillage]]</f>
        <v>312_3172</v>
      </c>
    </row>
    <row r="1338" spans="1:30" x14ac:dyDescent="0.25">
      <c r="A1338">
        <v>31239071</v>
      </c>
      <c r="B1338" t="s">
        <v>2212</v>
      </c>
      <c r="C1338" t="s">
        <v>28</v>
      </c>
      <c r="D1338" t="s">
        <v>29</v>
      </c>
      <c r="E1338" t="s">
        <v>32</v>
      </c>
      <c r="F1338" t="s">
        <v>2213</v>
      </c>
      <c r="G1338" t="s">
        <v>32</v>
      </c>
      <c r="H1338" t="s">
        <v>33</v>
      </c>
      <c r="I1338">
        <v>0</v>
      </c>
      <c r="J1338" t="s">
        <v>34</v>
      </c>
      <c r="K1338" t="s">
        <v>35</v>
      </c>
      <c r="L1338">
        <v>0.01</v>
      </c>
      <c r="M1338" t="s">
        <v>32</v>
      </c>
      <c r="N1338">
        <v>1</v>
      </c>
      <c r="O1338">
        <f t="shared" si="260"/>
        <v>12</v>
      </c>
      <c r="P1338">
        <f t="shared" si="261"/>
        <v>18</v>
      </c>
      <c r="Q1338">
        <f t="shared" si="262"/>
        <v>26</v>
      </c>
      <c r="R1338" t="str">
        <f t="shared" si="263"/>
        <v>312_3163</v>
      </c>
      <c r="S1338" t="str">
        <f t="shared" si="264"/>
        <v/>
      </c>
      <c r="T1338" t="str">
        <f t="shared" si="265"/>
        <v/>
      </c>
      <c r="U1338" cm="1">
        <f t="array" ref="U1338">MIN(IFERROR(FIND(_xlfn.SEQUENCE(10,,CHAR(48)),F1338),""))</f>
        <v>8</v>
      </c>
      <c r="V1338">
        <f t="shared" si="266"/>
        <v>15</v>
      </c>
      <c r="W1338" t="str">
        <f t="shared" si="267"/>
        <v>312_3163</v>
      </c>
      <c r="X1338" t="str">
        <f t="shared" si="268"/>
        <v>312_3163</v>
      </c>
      <c r="Y1338" t="str">
        <f t="shared" si="269"/>
        <v>A créer</v>
      </c>
      <c r="Z1338">
        <f t="shared" si="270"/>
        <v>0</v>
      </c>
      <c r="AA1338" t="str">
        <f t="shared" si="271"/>
        <v>312_3163 / 31239071</v>
      </c>
      <c r="AB1338">
        <f t="shared" si="272"/>
        <v>31239071</v>
      </c>
      <c r="AC1338" s="10" t="str">
        <f>Sheet1[[#This Row],[Emplacement]]</f>
        <v>A créer</v>
      </c>
      <c r="AD1338" s="10" t="str">
        <f>Sheet1[[#This Row],[Outillage]]</f>
        <v>312_3163</v>
      </c>
    </row>
    <row r="1339" spans="1:30" x14ac:dyDescent="0.25">
      <c r="A1339">
        <v>31239074</v>
      </c>
      <c r="B1339" t="s">
        <v>2214</v>
      </c>
      <c r="C1339" t="s">
        <v>28</v>
      </c>
      <c r="D1339" t="s">
        <v>29</v>
      </c>
      <c r="E1339" t="s">
        <v>32</v>
      </c>
      <c r="F1339" t="s">
        <v>2215</v>
      </c>
      <c r="G1339" t="s">
        <v>32</v>
      </c>
      <c r="H1339" t="s">
        <v>33</v>
      </c>
      <c r="I1339">
        <v>0</v>
      </c>
      <c r="J1339" t="s">
        <v>34</v>
      </c>
      <c r="K1339" t="s">
        <v>35</v>
      </c>
      <c r="L1339">
        <v>0.01</v>
      </c>
      <c r="M1339" t="s">
        <v>32</v>
      </c>
      <c r="N1339">
        <v>1</v>
      </c>
      <c r="O1339">
        <f t="shared" si="260"/>
        <v>12</v>
      </c>
      <c r="P1339">
        <f t="shared" si="261"/>
        <v>18</v>
      </c>
      <c r="Q1339">
        <f t="shared" si="262"/>
        <v>26</v>
      </c>
      <c r="R1339" t="str">
        <f t="shared" si="263"/>
        <v>312_3164</v>
      </c>
      <c r="S1339" t="str">
        <f t="shared" si="264"/>
        <v/>
      </c>
      <c r="T1339" t="str">
        <f t="shared" si="265"/>
        <v/>
      </c>
      <c r="U1339" cm="1">
        <f t="array" ref="U1339">MIN(IFERROR(FIND(_xlfn.SEQUENCE(10,,CHAR(48)),F1339),""))</f>
        <v>8</v>
      </c>
      <c r="V1339">
        <f t="shared" si="266"/>
        <v>15</v>
      </c>
      <c r="W1339" t="str">
        <f t="shared" si="267"/>
        <v>312_3164</v>
      </c>
      <c r="X1339" t="str">
        <f t="shared" si="268"/>
        <v>312_3164</v>
      </c>
      <c r="Y1339" t="str">
        <f t="shared" si="269"/>
        <v>A créer</v>
      </c>
      <c r="Z1339">
        <f t="shared" si="270"/>
        <v>0</v>
      </c>
      <c r="AA1339" t="str">
        <f t="shared" si="271"/>
        <v>312_3164 / 31239074</v>
      </c>
      <c r="AB1339">
        <f t="shared" si="272"/>
        <v>31239074</v>
      </c>
      <c r="AC1339" s="10" t="str">
        <f>Sheet1[[#This Row],[Emplacement]]</f>
        <v>A créer</v>
      </c>
      <c r="AD1339" s="10" t="str">
        <f>Sheet1[[#This Row],[Outillage]]</f>
        <v>312_3164</v>
      </c>
    </row>
    <row r="1340" spans="1:30" x14ac:dyDescent="0.25">
      <c r="A1340">
        <v>31239078</v>
      </c>
      <c r="B1340" t="s">
        <v>2216</v>
      </c>
      <c r="C1340" t="s">
        <v>28</v>
      </c>
      <c r="D1340" t="s">
        <v>29</v>
      </c>
      <c r="E1340" t="s">
        <v>32</v>
      </c>
      <c r="F1340" t="s">
        <v>2217</v>
      </c>
      <c r="G1340" t="s">
        <v>32</v>
      </c>
      <c r="H1340" t="s">
        <v>33</v>
      </c>
      <c r="I1340">
        <v>0</v>
      </c>
      <c r="J1340" t="s">
        <v>34</v>
      </c>
      <c r="K1340" t="s">
        <v>35</v>
      </c>
      <c r="L1340">
        <v>0.01</v>
      </c>
      <c r="M1340" t="s">
        <v>32</v>
      </c>
      <c r="N1340">
        <v>1</v>
      </c>
      <c r="O1340">
        <f t="shared" si="260"/>
        <v>13</v>
      </c>
      <c r="P1340">
        <f t="shared" si="261"/>
        <v>19</v>
      </c>
      <c r="Q1340">
        <f t="shared" si="262"/>
        <v>27</v>
      </c>
      <c r="R1340" t="str">
        <f t="shared" si="263"/>
        <v>312_3170</v>
      </c>
      <c r="S1340" t="str">
        <f t="shared" si="264"/>
        <v/>
      </c>
      <c r="T1340" t="str">
        <f t="shared" si="265"/>
        <v/>
      </c>
      <c r="U1340" cm="1">
        <f t="array" ref="U1340">MIN(IFERROR(FIND(_xlfn.SEQUENCE(10,,CHAR(48)),F1340),""))</f>
        <v>8</v>
      </c>
      <c r="V1340">
        <f t="shared" si="266"/>
        <v>15</v>
      </c>
      <c r="W1340" t="str">
        <f t="shared" si="267"/>
        <v>312_3170</v>
      </c>
      <c r="X1340" t="str">
        <f t="shared" si="268"/>
        <v>312_3170</v>
      </c>
      <c r="Y1340" t="str">
        <f t="shared" si="269"/>
        <v>A créer</v>
      </c>
      <c r="Z1340">
        <f t="shared" si="270"/>
        <v>0</v>
      </c>
      <c r="AA1340" t="str">
        <f t="shared" si="271"/>
        <v>312_3170 / 31239078</v>
      </c>
      <c r="AB1340">
        <f t="shared" si="272"/>
        <v>31239078</v>
      </c>
      <c r="AC1340" s="10" t="str">
        <f>Sheet1[[#This Row],[Emplacement]]</f>
        <v>A créer</v>
      </c>
      <c r="AD1340" s="10" t="str">
        <f>Sheet1[[#This Row],[Outillage]]</f>
        <v>312_3170</v>
      </c>
    </row>
    <row r="1341" spans="1:30" x14ac:dyDescent="0.25">
      <c r="A1341">
        <v>31239079</v>
      </c>
      <c r="B1341" t="s">
        <v>2218</v>
      </c>
      <c r="C1341" t="s">
        <v>28</v>
      </c>
      <c r="D1341" t="s">
        <v>29</v>
      </c>
      <c r="E1341" t="s">
        <v>32</v>
      </c>
      <c r="F1341" t="s">
        <v>2219</v>
      </c>
      <c r="G1341" t="s">
        <v>32</v>
      </c>
      <c r="H1341" t="s">
        <v>33</v>
      </c>
      <c r="I1341">
        <v>0</v>
      </c>
      <c r="J1341" t="s">
        <v>34</v>
      </c>
      <c r="K1341" t="s">
        <v>35</v>
      </c>
      <c r="L1341">
        <v>0.01</v>
      </c>
      <c r="M1341" t="s">
        <v>32</v>
      </c>
      <c r="N1341">
        <v>1</v>
      </c>
      <c r="O1341">
        <f t="shared" si="260"/>
        <v>12</v>
      </c>
      <c r="P1341">
        <f t="shared" si="261"/>
        <v>18</v>
      </c>
      <c r="Q1341">
        <f t="shared" si="262"/>
        <v>26</v>
      </c>
      <c r="R1341" t="str">
        <f t="shared" si="263"/>
        <v>312_3169</v>
      </c>
      <c r="S1341" t="str">
        <f t="shared" si="264"/>
        <v/>
      </c>
      <c r="T1341" t="str">
        <f t="shared" si="265"/>
        <v/>
      </c>
      <c r="U1341" cm="1">
        <f t="array" ref="U1341">MIN(IFERROR(FIND(_xlfn.SEQUENCE(10,,CHAR(48)),F1341),""))</f>
        <v>8</v>
      </c>
      <c r="V1341">
        <f t="shared" si="266"/>
        <v>15</v>
      </c>
      <c r="W1341" t="str">
        <f t="shared" si="267"/>
        <v>312_3169</v>
      </c>
      <c r="X1341" t="str">
        <f t="shared" si="268"/>
        <v>312_3169</v>
      </c>
      <c r="Y1341" t="str">
        <f t="shared" si="269"/>
        <v>A créer</v>
      </c>
      <c r="Z1341">
        <f t="shared" si="270"/>
        <v>0</v>
      </c>
      <c r="AA1341" t="str">
        <f t="shared" si="271"/>
        <v>312_3169 / 31239079</v>
      </c>
      <c r="AB1341">
        <f t="shared" si="272"/>
        <v>31239079</v>
      </c>
      <c r="AC1341" s="10" t="str">
        <f>Sheet1[[#This Row],[Emplacement]]</f>
        <v>A créer</v>
      </c>
      <c r="AD1341" s="10" t="str">
        <f>Sheet1[[#This Row],[Outillage]]</f>
        <v>312_3169</v>
      </c>
    </row>
    <row r="1342" spans="1:30" x14ac:dyDescent="0.25">
      <c r="A1342">
        <v>31239080</v>
      </c>
      <c r="B1342" t="s">
        <v>2220</v>
      </c>
      <c r="C1342" t="s">
        <v>28</v>
      </c>
      <c r="D1342" t="s">
        <v>29</v>
      </c>
      <c r="E1342" t="s">
        <v>32</v>
      </c>
      <c r="F1342" t="s">
        <v>2221</v>
      </c>
      <c r="G1342" t="s">
        <v>32</v>
      </c>
      <c r="H1342" t="s">
        <v>33</v>
      </c>
      <c r="I1342">
        <v>0</v>
      </c>
      <c r="J1342" t="s">
        <v>34</v>
      </c>
      <c r="K1342" t="s">
        <v>35</v>
      </c>
      <c r="L1342">
        <v>0.01</v>
      </c>
      <c r="M1342" t="s">
        <v>32</v>
      </c>
      <c r="N1342">
        <v>1</v>
      </c>
      <c r="O1342">
        <f t="shared" si="260"/>
        <v>5</v>
      </c>
      <c r="P1342">
        <f t="shared" si="261"/>
        <v>11</v>
      </c>
      <c r="Q1342">
        <f t="shared" si="262"/>
        <v>19</v>
      </c>
      <c r="R1342" t="str">
        <f t="shared" si="263"/>
        <v>312_1258</v>
      </c>
      <c r="S1342" t="str">
        <f t="shared" si="264"/>
        <v/>
      </c>
      <c r="T1342" t="str">
        <f t="shared" si="265"/>
        <v/>
      </c>
      <c r="U1342" cm="1">
        <f t="array" ref="U1342">MIN(IFERROR(FIND(_xlfn.SEQUENCE(10,,CHAR(48)),F1342),""))</f>
        <v>8</v>
      </c>
      <c r="V1342">
        <f t="shared" si="266"/>
        <v>15</v>
      </c>
      <c r="W1342" t="str">
        <f t="shared" si="267"/>
        <v>312_1258</v>
      </c>
      <c r="X1342" t="str">
        <f t="shared" si="268"/>
        <v>312_1258</v>
      </c>
      <c r="Y1342" t="str">
        <f t="shared" si="269"/>
        <v>A créer</v>
      </c>
      <c r="Z1342">
        <f t="shared" si="270"/>
        <v>0</v>
      </c>
      <c r="AA1342" t="str">
        <f t="shared" si="271"/>
        <v>312_1258 / 31239080</v>
      </c>
      <c r="AB1342">
        <f t="shared" si="272"/>
        <v>31239080</v>
      </c>
      <c r="AC1342" s="10" t="str">
        <f>Sheet1[[#This Row],[Emplacement]]</f>
        <v>A créer</v>
      </c>
      <c r="AD1342" s="10" t="str">
        <f>Sheet1[[#This Row],[Outillage]]</f>
        <v>312_1258</v>
      </c>
    </row>
    <row r="1343" spans="1:30" x14ac:dyDescent="0.25">
      <c r="A1343">
        <v>31239081</v>
      </c>
      <c r="B1343" t="s">
        <v>2222</v>
      </c>
      <c r="C1343" t="s">
        <v>28</v>
      </c>
      <c r="D1343" t="s">
        <v>29</v>
      </c>
      <c r="E1343" t="s">
        <v>32</v>
      </c>
      <c r="F1343" t="s">
        <v>2223</v>
      </c>
      <c r="G1343" t="s">
        <v>32</v>
      </c>
      <c r="H1343" t="s">
        <v>33</v>
      </c>
      <c r="I1343">
        <v>0</v>
      </c>
      <c r="J1343" t="s">
        <v>34</v>
      </c>
      <c r="K1343" t="s">
        <v>35</v>
      </c>
      <c r="L1343">
        <v>0.01</v>
      </c>
      <c r="M1343" t="s">
        <v>32</v>
      </c>
      <c r="N1343">
        <v>1</v>
      </c>
      <c r="O1343">
        <f t="shared" si="260"/>
        <v>9</v>
      </c>
      <c r="P1343">
        <f t="shared" si="261"/>
        <v>15</v>
      </c>
      <c r="Q1343">
        <f t="shared" si="262"/>
        <v>23</v>
      </c>
      <c r="R1343" t="str">
        <f t="shared" si="263"/>
        <v>312_3193</v>
      </c>
      <c r="S1343" t="str">
        <f t="shared" si="264"/>
        <v/>
      </c>
      <c r="T1343" t="str">
        <f t="shared" si="265"/>
        <v/>
      </c>
      <c r="U1343" cm="1">
        <f t="array" ref="U1343">MIN(IFERROR(FIND(_xlfn.SEQUENCE(10,,CHAR(48)),F1343),""))</f>
        <v>8</v>
      </c>
      <c r="V1343">
        <f t="shared" si="266"/>
        <v>15</v>
      </c>
      <c r="W1343" t="str">
        <f t="shared" si="267"/>
        <v>312_3193</v>
      </c>
      <c r="X1343" t="str">
        <f t="shared" si="268"/>
        <v>312_3193</v>
      </c>
      <c r="Y1343" t="str">
        <f t="shared" si="269"/>
        <v>A créer</v>
      </c>
      <c r="Z1343">
        <f t="shared" si="270"/>
        <v>0</v>
      </c>
      <c r="AA1343" t="str">
        <f t="shared" si="271"/>
        <v>312_3193 / 31239081</v>
      </c>
      <c r="AB1343">
        <f t="shared" si="272"/>
        <v>31239081</v>
      </c>
      <c r="AC1343" s="10" t="str">
        <f>Sheet1[[#This Row],[Emplacement]]</f>
        <v>A créer</v>
      </c>
      <c r="AD1343" s="10" t="str">
        <f>Sheet1[[#This Row],[Outillage]]</f>
        <v>312_3193</v>
      </c>
    </row>
    <row r="1344" spans="1:30" x14ac:dyDescent="0.25">
      <c r="A1344">
        <v>31239082</v>
      </c>
      <c r="B1344" t="s">
        <v>2224</v>
      </c>
      <c r="C1344" t="s">
        <v>28</v>
      </c>
      <c r="D1344" t="s">
        <v>29</v>
      </c>
      <c r="E1344" t="s">
        <v>32</v>
      </c>
      <c r="F1344" t="s">
        <v>2225</v>
      </c>
      <c r="G1344" t="s">
        <v>32</v>
      </c>
      <c r="H1344" t="s">
        <v>33</v>
      </c>
      <c r="I1344">
        <v>0</v>
      </c>
      <c r="J1344" t="s">
        <v>34</v>
      </c>
      <c r="K1344" t="s">
        <v>35</v>
      </c>
      <c r="L1344">
        <v>0.01</v>
      </c>
      <c r="M1344" t="s">
        <v>32</v>
      </c>
      <c r="N1344">
        <v>1</v>
      </c>
      <c r="O1344">
        <f t="shared" si="260"/>
        <v>13</v>
      </c>
      <c r="P1344">
        <f t="shared" si="261"/>
        <v>19</v>
      </c>
      <c r="Q1344">
        <f t="shared" si="262"/>
        <v>27</v>
      </c>
      <c r="R1344" t="str">
        <f t="shared" si="263"/>
        <v>312_3206</v>
      </c>
      <c r="S1344" t="str">
        <f t="shared" si="264"/>
        <v/>
      </c>
      <c r="T1344" t="str">
        <f t="shared" si="265"/>
        <v/>
      </c>
      <c r="U1344" cm="1">
        <f t="array" ref="U1344">MIN(IFERROR(FIND(_xlfn.SEQUENCE(10,,CHAR(48)),F1344),""))</f>
        <v>8</v>
      </c>
      <c r="V1344">
        <f t="shared" si="266"/>
        <v>15</v>
      </c>
      <c r="W1344" t="str">
        <f t="shared" si="267"/>
        <v>312_3206</v>
      </c>
      <c r="X1344" t="str">
        <f t="shared" si="268"/>
        <v>312_3206</v>
      </c>
      <c r="Y1344" t="str">
        <f t="shared" si="269"/>
        <v>A créer</v>
      </c>
      <c r="Z1344">
        <f t="shared" si="270"/>
        <v>0</v>
      </c>
      <c r="AA1344" t="str">
        <f t="shared" si="271"/>
        <v>312_3206 / 31239082</v>
      </c>
      <c r="AB1344">
        <f t="shared" si="272"/>
        <v>31239082</v>
      </c>
      <c r="AC1344" s="10" t="str">
        <f>Sheet1[[#This Row],[Emplacement]]</f>
        <v>A créer</v>
      </c>
      <c r="AD1344" s="10" t="str">
        <f>Sheet1[[#This Row],[Outillage]]</f>
        <v>312_3206</v>
      </c>
    </row>
    <row r="1345" spans="1:30" x14ac:dyDescent="0.25">
      <c r="A1345">
        <v>31239083</v>
      </c>
      <c r="B1345" t="s">
        <v>2226</v>
      </c>
      <c r="C1345" t="s">
        <v>28</v>
      </c>
      <c r="D1345" t="s">
        <v>29</v>
      </c>
      <c r="E1345" t="s">
        <v>32</v>
      </c>
      <c r="F1345" t="s">
        <v>2227</v>
      </c>
      <c r="G1345" t="s">
        <v>32</v>
      </c>
      <c r="H1345" t="s">
        <v>33</v>
      </c>
      <c r="I1345">
        <v>0</v>
      </c>
      <c r="J1345" t="s">
        <v>34</v>
      </c>
      <c r="K1345" t="s">
        <v>35</v>
      </c>
      <c r="L1345">
        <v>0.01</v>
      </c>
      <c r="M1345" t="s">
        <v>32</v>
      </c>
      <c r="N1345">
        <v>1</v>
      </c>
      <c r="O1345">
        <f t="shared" si="260"/>
        <v>12</v>
      </c>
      <c r="P1345">
        <f t="shared" si="261"/>
        <v>18</v>
      </c>
      <c r="Q1345">
        <f t="shared" si="262"/>
        <v>26</v>
      </c>
      <c r="R1345" t="str">
        <f t="shared" si="263"/>
        <v>312_3205</v>
      </c>
      <c r="S1345" t="str">
        <f t="shared" si="264"/>
        <v/>
      </c>
      <c r="T1345" t="str">
        <f t="shared" si="265"/>
        <v/>
      </c>
      <c r="U1345" cm="1">
        <f t="array" ref="U1345">MIN(IFERROR(FIND(_xlfn.SEQUENCE(10,,CHAR(48)),F1345),""))</f>
        <v>8</v>
      </c>
      <c r="V1345">
        <f t="shared" si="266"/>
        <v>15</v>
      </c>
      <c r="W1345" t="str">
        <f t="shared" si="267"/>
        <v>312_3205</v>
      </c>
      <c r="X1345" t="str">
        <f t="shared" si="268"/>
        <v>312_3205</v>
      </c>
      <c r="Y1345" t="str">
        <f t="shared" si="269"/>
        <v>A créer</v>
      </c>
      <c r="Z1345">
        <f t="shared" si="270"/>
        <v>0</v>
      </c>
      <c r="AA1345" t="str">
        <f t="shared" si="271"/>
        <v>312_3205 / 31239083</v>
      </c>
      <c r="AB1345">
        <f t="shared" si="272"/>
        <v>31239083</v>
      </c>
      <c r="AC1345" s="10" t="str">
        <f>Sheet1[[#This Row],[Emplacement]]</f>
        <v>A créer</v>
      </c>
      <c r="AD1345" s="10" t="str">
        <f>Sheet1[[#This Row],[Outillage]]</f>
        <v>312_3205</v>
      </c>
    </row>
    <row r="1346" spans="1:30" x14ac:dyDescent="0.25">
      <c r="A1346">
        <v>31239084</v>
      </c>
      <c r="B1346" t="s">
        <v>2228</v>
      </c>
      <c r="C1346" t="s">
        <v>28</v>
      </c>
      <c r="D1346" t="s">
        <v>29</v>
      </c>
      <c r="E1346" t="s">
        <v>32</v>
      </c>
      <c r="F1346" t="s">
        <v>2229</v>
      </c>
      <c r="G1346" t="s">
        <v>32</v>
      </c>
      <c r="H1346" t="s">
        <v>33</v>
      </c>
      <c r="I1346">
        <v>0</v>
      </c>
      <c r="J1346" t="s">
        <v>34</v>
      </c>
      <c r="K1346" t="s">
        <v>35</v>
      </c>
      <c r="L1346">
        <v>0.01</v>
      </c>
      <c r="M1346" t="s">
        <v>32</v>
      </c>
      <c r="N1346">
        <v>1</v>
      </c>
      <c r="O1346">
        <f t="shared" ref="O1346:O1409" si="273">IF(F1346="","",IFERROR(FIND("DRW ACY",B1346),""))</f>
        <v>10</v>
      </c>
      <c r="P1346">
        <f t="shared" ref="P1346:P1409" si="274">IF(O1346="","",O1346+6)</f>
        <v>16</v>
      </c>
      <c r="Q1346">
        <f t="shared" ref="Q1346:Q1409" si="275">LEN(B1346)</f>
        <v>24</v>
      </c>
      <c r="R1346" t="str">
        <f t="shared" ref="R1346:R1409" si="276">IF(P1346="","",RIGHT(B1346,Q1346-P1346))</f>
        <v>312_3106</v>
      </c>
      <c r="S1346" t="str">
        <f t="shared" ref="S1346:S1409" si="277">IFERROR(FIND("DRWACY",F1346),"")</f>
        <v/>
      </c>
      <c r="T1346" t="str">
        <f t="shared" ref="T1346:T1409" si="278">IF(S1346="","",S1346+6)</f>
        <v/>
      </c>
      <c r="U1346" cm="1">
        <f t="array" ref="U1346">MIN(IFERROR(FIND(_xlfn.SEQUENCE(10,,CHAR(48)),F1346),""))</f>
        <v>8</v>
      </c>
      <c r="V1346">
        <f t="shared" ref="V1346:V1409" si="279">LEN(F1346)</f>
        <v>15</v>
      </c>
      <c r="W1346" t="str">
        <f t="shared" ref="W1346:W1409" si="280">RIGHT(F1346,(V1346+1)-U1346)</f>
        <v>312_3106</v>
      </c>
      <c r="X1346" t="str">
        <f t="shared" ref="X1346:X1409" si="281">LEFT(W1346,8)</f>
        <v>312_3106</v>
      </c>
      <c r="Y1346" t="str">
        <f t="shared" ref="Y1346:Y1409" si="282">IF(E1346&lt;&gt;"",E1346,"A créer")</f>
        <v>A créer</v>
      </c>
      <c r="Z1346">
        <f t="shared" ref="Z1346:Z1409" si="283">I1346</f>
        <v>0</v>
      </c>
      <c r="AA1346" t="str">
        <f t="shared" ref="AA1346:AA1409" si="284">X1346&amp;" / "&amp;A1346</f>
        <v>312_3106 / 31239084</v>
      </c>
      <c r="AB1346">
        <f t="shared" ref="AB1346:AB1409" si="285">A1346</f>
        <v>31239084</v>
      </c>
      <c r="AC1346" s="10" t="str">
        <f>Sheet1[[#This Row],[Emplacement]]</f>
        <v>A créer</v>
      </c>
      <c r="AD1346" s="10" t="str">
        <f>Sheet1[[#This Row],[Outillage]]</f>
        <v>312_3106</v>
      </c>
    </row>
    <row r="1347" spans="1:30" x14ac:dyDescent="0.25">
      <c r="A1347">
        <v>31239085</v>
      </c>
      <c r="B1347" t="s">
        <v>2230</v>
      </c>
      <c r="C1347" t="s">
        <v>28</v>
      </c>
      <c r="D1347" t="s">
        <v>29</v>
      </c>
      <c r="E1347" t="s">
        <v>32</v>
      </c>
      <c r="F1347" t="s">
        <v>2231</v>
      </c>
      <c r="G1347" t="s">
        <v>32</v>
      </c>
      <c r="H1347" t="s">
        <v>33</v>
      </c>
      <c r="I1347">
        <v>0</v>
      </c>
      <c r="J1347" t="s">
        <v>34</v>
      </c>
      <c r="K1347" t="s">
        <v>35</v>
      </c>
      <c r="L1347">
        <v>0.01</v>
      </c>
      <c r="M1347" t="s">
        <v>32</v>
      </c>
      <c r="N1347">
        <v>1</v>
      </c>
      <c r="O1347">
        <f t="shared" si="273"/>
        <v>8</v>
      </c>
      <c r="P1347">
        <f t="shared" si="274"/>
        <v>14</v>
      </c>
      <c r="Q1347">
        <f t="shared" si="275"/>
        <v>22</v>
      </c>
      <c r="R1347" t="str">
        <f t="shared" si="276"/>
        <v>312_1127</v>
      </c>
      <c r="S1347" t="str">
        <f t="shared" si="277"/>
        <v/>
      </c>
      <c r="T1347" t="str">
        <f t="shared" si="278"/>
        <v/>
      </c>
      <c r="U1347" cm="1">
        <f t="array" ref="U1347">MIN(IFERROR(FIND(_xlfn.SEQUENCE(10,,CHAR(48)),F1347),""))</f>
        <v>8</v>
      </c>
      <c r="V1347">
        <f t="shared" si="279"/>
        <v>15</v>
      </c>
      <c r="W1347" t="str">
        <f t="shared" si="280"/>
        <v>312_1127</v>
      </c>
      <c r="X1347" t="str">
        <f t="shared" si="281"/>
        <v>312_1127</v>
      </c>
      <c r="Y1347" t="str">
        <f t="shared" si="282"/>
        <v>A créer</v>
      </c>
      <c r="Z1347">
        <f t="shared" si="283"/>
        <v>0</v>
      </c>
      <c r="AA1347" t="str">
        <f t="shared" si="284"/>
        <v>312_1127 / 31239085</v>
      </c>
      <c r="AB1347">
        <f t="shared" si="285"/>
        <v>31239085</v>
      </c>
      <c r="AC1347" s="10" t="str">
        <f>Sheet1[[#This Row],[Emplacement]]</f>
        <v>A créer</v>
      </c>
      <c r="AD1347" s="10" t="str">
        <f>Sheet1[[#This Row],[Outillage]]</f>
        <v>312_1127</v>
      </c>
    </row>
    <row r="1348" spans="1:30" x14ac:dyDescent="0.25">
      <c r="A1348">
        <v>31239086</v>
      </c>
      <c r="B1348" t="s">
        <v>2232</v>
      </c>
      <c r="C1348" t="s">
        <v>28</v>
      </c>
      <c r="D1348" t="s">
        <v>29</v>
      </c>
      <c r="E1348" t="s">
        <v>32</v>
      </c>
      <c r="F1348" t="s">
        <v>2233</v>
      </c>
      <c r="G1348" t="s">
        <v>32</v>
      </c>
      <c r="H1348" t="s">
        <v>33</v>
      </c>
      <c r="I1348">
        <v>0</v>
      </c>
      <c r="J1348" t="s">
        <v>34</v>
      </c>
      <c r="K1348" t="s">
        <v>35</v>
      </c>
      <c r="L1348">
        <v>0.01</v>
      </c>
      <c r="M1348" t="s">
        <v>32</v>
      </c>
      <c r="N1348">
        <v>1</v>
      </c>
      <c r="O1348">
        <f t="shared" si="273"/>
        <v>9</v>
      </c>
      <c r="P1348">
        <f t="shared" si="274"/>
        <v>15</v>
      </c>
      <c r="Q1348">
        <f t="shared" si="275"/>
        <v>23</v>
      </c>
      <c r="R1348" t="str">
        <f t="shared" si="276"/>
        <v>312_1415</v>
      </c>
      <c r="S1348" t="str">
        <f t="shared" si="277"/>
        <v/>
      </c>
      <c r="T1348" t="str">
        <f t="shared" si="278"/>
        <v/>
      </c>
      <c r="U1348" cm="1">
        <f t="array" ref="U1348">MIN(IFERROR(FIND(_xlfn.SEQUENCE(10,,CHAR(48)),F1348),""))</f>
        <v>8</v>
      </c>
      <c r="V1348">
        <f t="shared" si="279"/>
        <v>15</v>
      </c>
      <c r="W1348" t="str">
        <f t="shared" si="280"/>
        <v>312_1415</v>
      </c>
      <c r="X1348" t="str">
        <f t="shared" si="281"/>
        <v>312_1415</v>
      </c>
      <c r="Y1348" t="str">
        <f t="shared" si="282"/>
        <v>A créer</v>
      </c>
      <c r="Z1348">
        <f t="shared" si="283"/>
        <v>0</v>
      </c>
      <c r="AA1348" t="str">
        <f t="shared" si="284"/>
        <v>312_1415 / 31239086</v>
      </c>
      <c r="AB1348">
        <f t="shared" si="285"/>
        <v>31239086</v>
      </c>
      <c r="AC1348" s="10" t="str">
        <f>Sheet1[[#This Row],[Emplacement]]</f>
        <v>A créer</v>
      </c>
      <c r="AD1348" s="10" t="str">
        <f>Sheet1[[#This Row],[Outillage]]</f>
        <v>312_1415</v>
      </c>
    </row>
    <row r="1349" spans="1:30" x14ac:dyDescent="0.25">
      <c r="A1349">
        <v>31239087</v>
      </c>
      <c r="B1349" t="s">
        <v>2234</v>
      </c>
      <c r="C1349" t="s">
        <v>28</v>
      </c>
      <c r="D1349" t="s">
        <v>29</v>
      </c>
      <c r="E1349" t="s">
        <v>32</v>
      </c>
      <c r="F1349" t="s">
        <v>2235</v>
      </c>
      <c r="G1349" t="s">
        <v>32</v>
      </c>
      <c r="H1349" t="s">
        <v>33</v>
      </c>
      <c r="I1349">
        <v>0</v>
      </c>
      <c r="J1349" t="s">
        <v>34</v>
      </c>
      <c r="K1349" t="s">
        <v>35</v>
      </c>
      <c r="L1349">
        <v>0.01</v>
      </c>
      <c r="M1349" t="s">
        <v>32</v>
      </c>
      <c r="N1349">
        <v>1</v>
      </c>
      <c r="O1349">
        <f t="shared" si="273"/>
        <v>12</v>
      </c>
      <c r="P1349">
        <f t="shared" si="274"/>
        <v>18</v>
      </c>
      <c r="Q1349">
        <f t="shared" si="275"/>
        <v>26</v>
      </c>
      <c r="R1349" t="str">
        <f t="shared" si="276"/>
        <v>312_3204</v>
      </c>
      <c r="S1349" t="str">
        <f t="shared" si="277"/>
        <v/>
      </c>
      <c r="T1349" t="str">
        <f t="shared" si="278"/>
        <v/>
      </c>
      <c r="U1349" cm="1">
        <f t="array" ref="U1349">MIN(IFERROR(FIND(_xlfn.SEQUENCE(10,,CHAR(48)),F1349),""))</f>
        <v>8</v>
      </c>
      <c r="V1349">
        <f t="shared" si="279"/>
        <v>15</v>
      </c>
      <c r="W1349" t="str">
        <f t="shared" si="280"/>
        <v>312_3204</v>
      </c>
      <c r="X1349" t="str">
        <f t="shared" si="281"/>
        <v>312_3204</v>
      </c>
      <c r="Y1349" t="str">
        <f t="shared" si="282"/>
        <v>A créer</v>
      </c>
      <c r="Z1349">
        <f t="shared" si="283"/>
        <v>0</v>
      </c>
      <c r="AA1349" t="str">
        <f t="shared" si="284"/>
        <v>312_3204 / 31239087</v>
      </c>
      <c r="AB1349">
        <f t="shared" si="285"/>
        <v>31239087</v>
      </c>
      <c r="AC1349" s="10" t="str">
        <f>Sheet1[[#This Row],[Emplacement]]</f>
        <v>A créer</v>
      </c>
      <c r="AD1349" s="10" t="str">
        <f>Sheet1[[#This Row],[Outillage]]</f>
        <v>312_3204</v>
      </c>
    </row>
    <row r="1350" spans="1:30" x14ac:dyDescent="0.25">
      <c r="A1350">
        <v>31239089</v>
      </c>
      <c r="B1350" t="s">
        <v>2238</v>
      </c>
      <c r="C1350" t="s">
        <v>28</v>
      </c>
      <c r="D1350" t="s">
        <v>29</v>
      </c>
      <c r="E1350" t="s">
        <v>32</v>
      </c>
      <c r="F1350" t="s">
        <v>2239</v>
      </c>
      <c r="G1350" t="s">
        <v>32</v>
      </c>
      <c r="H1350" t="s">
        <v>33</v>
      </c>
      <c r="I1350">
        <v>0</v>
      </c>
      <c r="J1350" t="s">
        <v>34</v>
      </c>
      <c r="K1350" t="s">
        <v>35</v>
      </c>
      <c r="L1350">
        <v>0.01</v>
      </c>
      <c r="M1350" t="s">
        <v>32</v>
      </c>
      <c r="N1350">
        <v>1</v>
      </c>
      <c r="O1350">
        <f t="shared" si="273"/>
        <v>10</v>
      </c>
      <c r="P1350">
        <f t="shared" si="274"/>
        <v>16</v>
      </c>
      <c r="Q1350">
        <f t="shared" si="275"/>
        <v>24</v>
      </c>
      <c r="R1350" t="str">
        <f t="shared" si="276"/>
        <v>312_3251</v>
      </c>
      <c r="S1350" t="str">
        <f t="shared" si="277"/>
        <v/>
      </c>
      <c r="T1350" t="str">
        <f t="shared" si="278"/>
        <v/>
      </c>
      <c r="U1350" cm="1">
        <f t="array" ref="U1350">MIN(IFERROR(FIND(_xlfn.SEQUENCE(10,,CHAR(48)),F1350),""))</f>
        <v>8</v>
      </c>
      <c r="V1350">
        <f t="shared" si="279"/>
        <v>15</v>
      </c>
      <c r="W1350" t="str">
        <f t="shared" si="280"/>
        <v>312_3251</v>
      </c>
      <c r="X1350" t="str">
        <f t="shared" si="281"/>
        <v>312_3251</v>
      </c>
      <c r="Y1350" t="str">
        <f t="shared" si="282"/>
        <v>A créer</v>
      </c>
      <c r="Z1350">
        <f t="shared" si="283"/>
        <v>0</v>
      </c>
      <c r="AA1350" t="str">
        <f t="shared" si="284"/>
        <v>312_3251 / 31239089</v>
      </c>
      <c r="AB1350">
        <f t="shared" si="285"/>
        <v>31239089</v>
      </c>
      <c r="AC1350" s="10" t="str">
        <f>Sheet1[[#This Row],[Emplacement]]</f>
        <v>A créer</v>
      </c>
      <c r="AD1350" s="10" t="str">
        <f>Sheet1[[#This Row],[Outillage]]</f>
        <v>312_3251</v>
      </c>
    </row>
    <row r="1351" spans="1:30" x14ac:dyDescent="0.25">
      <c r="A1351">
        <v>31239093</v>
      </c>
      <c r="B1351" t="s">
        <v>2240</v>
      </c>
      <c r="C1351" t="s">
        <v>28</v>
      </c>
      <c r="D1351" t="s">
        <v>29</v>
      </c>
      <c r="E1351" t="s">
        <v>32</v>
      </c>
      <c r="F1351" t="s">
        <v>2241</v>
      </c>
      <c r="G1351" t="s">
        <v>32</v>
      </c>
      <c r="H1351" t="s">
        <v>33</v>
      </c>
      <c r="I1351">
        <v>0</v>
      </c>
      <c r="J1351" t="s">
        <v>34</v>
      </c>
      <c r="K1351" t="s">
        <v>35</v>
      </c>
      <c r="L1351">
        <v>0.01</v>
      </c>
      <c r="M1351" t="s">
        <v>32</v>
      </c>
      <c r="N1351">
        <v>1</v>
      </c>
      <c r="O1351">
        <f t="shared" si="273"/>
        <v>8</v>
      </c>
      <c r="P1351">
        <f t="shared" si="274"/>
        <v>14</v>
      </c>
      <c r="Q1351">
        <f t="shared" si="275"/>
        <v>22</v>
      </c>
      <c r="R1351" t="str">
        <f t="shared" si="276"/>
        <v>312_3198</v>
      </c>
      <c r="S1351" t="str">
        <f t="shared" si="277"/>
        <v/>
      </c>
      <c r="T1351" t="str">
        <f t="shared" si="278"/>
        <v/>
      </c>
      <c r="U1351" cm="1">
        <f t="array" ref="U1351">MIN(IFERROR(FIND(_xlfn.SEQUENCE(10,,CHAR(48)),F1351),""))</f>
        <v>8</v>
      </c>
      <c r="V1351">
        <f t="shared" si="279"/>
        <v>15</v>
      </c>
      <c r="W1351" t="str">
        <f t="shared" si="280"/>
        <v>312_3198</v>
      </c>
      <c r="X1351" t="str">
        <f t="shared" si="281"/>
        <v>312_3198</v>
      </c>
      <c r="Y1351" t="str">
        <f t="shared" si="282"/>
        <v>A créer</v>
      </c>
      <c r="Z1351">
        <f t="shared" si="283"/>
        <v>0</v>
      </c>
      <c r="AA1351" t="str">
        <f t="shared" si="284"/>
        <v>312_3198 / 31239093</v>
      </c>
      <c r="AB1351">
        <f t="shared" si="285"/>
        <v>31239093</v>
      </c>
      <c r="AC1351" s="10" t="str">
        <f>Sheet1[[#This Row],[Emplacement]]</f>
        <v>A créer</v>
      </c>
      <c r="AD1351" s="10" t="str">
        <f>Sheet1[[#This Row],[Outillage]]</f>
        <v>312_3198</v>
      </c>
    </row>
    <row r="1352" spans="1:30" x14ac:dyDescent="0.25">
      <c r="A1352">
        <v>31239094</v>
      </c>
      <c r="B1352" t="s">
        <v>2242</v>
      </c>
      <c r="C1352" t="s">
        <v>28</v>
      </c>
      <c r="D1352" t="s">
        <v>29</v>
      </c>
      <c r="E1352" t="s">
        <v>32</v>
      </c>
      <c r="F1352" t="s">
        <v>2243</v>
      </c>
      <c r="G1352" t="s">
        <v>32</v>
      </c>
      <c r="H1352" t="s">
        <v>33</v>
      </c>
      <c r="I1352">
        <v>0</v>
      </c>
      <c r="J1352" t="s">
        <v>34</v>
      </c>
      <c r="K1352" t="s">
        <v>35</v>
      </c>
      <c r="L1352">
        <v>0.01</v>
      </c>
      <c r="M1352" t="s">
        <v>32</v>
      </c>
      <c r="N1352">
        <v>1</v>
      </c>
      <c r="O1352">
        <f t="shared" si="273"/>
        <v>10</v>
      </c>
      <c r="P1352">
        <f t="shared" si="274"/>
        <v>16</v>
      </c>
      <c r="Q1352">
        <f t="shared" si="275"/>
        <v>24</v>
      </c>
      <c r="R1352" t="str">
        <f t="shared" si="276"/>
        <v>312_3197</v>
      </c>
      <c r="S1352" t="str">
        <f t="shared" si="277"/>
        <v/>
      </c>
      <c r="T1352" t="str">
        <f t="shared" si="278"/>
        <v/>
      </c>
      <c r="U1352" cm="1">
        <f t="array" ref="U1352">MIN(IFERROR(FIND(_xlfn.SEQUENCE(10,,CHAR(48)),F1352),""))</f>
        <v>8</v>
      </c>
      <c r="V1352">
        <f t="shared" si="279"/>
        <v>15</v>
      </c>
      <c r="W1352" t="str">
        <f t="shared" si="280"/>
        <v>312_3197</v>
      </c>
      <c r="X1352" t="str">
        <f t="shared" si="281"/>
        <v>312_3197</v>
      </c>
      <c r="Y1352" t="str">
        <f t="shared" si="282"/>
        <v>A créer</v>
      </c>
      <c r="Z1352">
        <f t="shared" si="283"/>
        <v>0</v>
      </c>
      <c r="AA1352" t="str">
        <f t="shared" si="284"/>
        <v>312_3197 / 31239094</v>
      </c>
      <c r="AB1352">
        <f t="shared" si="285"/>
        <v>31239094</v>
      </c>
      <c r="AC1352" s="10" t="str">
        <f>Sheet1[[#This Row],[Emplacement]]</f>
        <v>A créer</v>
      </c>
      <c r="AD1352" s="10" t="str">
        <f>Sheet1[[#This Row],[Outillage]]</f>
        <v>312_3197</v>
      </c>
    </row>
    <row r="1353" spans="1:30" x14ac:dyDescent="0.25">
      <c r="A1353">
        <v>31239096</v>
      </c>
      <c r="B1353" t="s">
        <v>2244</v>
      </c>
      <c r="C1353" t="s">
        <v>28</v>
      </c>
      <c r="D1353" t="s">
        <v>29</v>
      </c>
      <c r="E1353" t="s">
        <v>32</v>
      </c>
      <c r="F1353" t="s">
        <v>2245</v>
      </c>
      <c r="G1353" t="s">
        <v>32</v>
      </c>
      <c r="H1353" t="s">
        <v>33</v>
      </c>
      <c r="I1353">
        <v>1</v>
      </c>
      <c r="J1353" t="s">
        <v>34</v>
      </c>
      <c r="K1353" t="s">
        <v>35</v>
      </c>
      <c r="L1353">
        <v>165</v>
      </c>
      <c r="M1353" t="s">
        <v>32</v>
      </c>
      <c r="N1353">
        <v>1</v>
      </c>
      <c r="O1353">
        <f t="shared" si="273"/>
        <v>9</v>
      </c>
      <c r="P1353">
        <f t="shared" si="274"/>
        <v>15</v>
      </c>
      <c r="Q1353">
        <f t="shared" si="275"/>
        <v>23</v>
      </c>
      <c r="R1353" t="str">
        <f t="shared" si="276"/>
        <v>312_3216</v>
      </c>
      <c r="S1353" t="str">
        <f t="shared" si="277"/>
        <v/>
      </c>
      <c r="T1353" t="str">
        <f t="shared" si="278"/>
        <v/>
      </c>
      <c r="U1353" cm="1">
        <f t="array" ref="U1353">MIN(IFERROR(FIND(_xlfn.SEQUENCE(10,,CHAR(48)),F1353),""))</f>
        <v>8</v>
      </c>
      <c r="V1353">
        <f t="shared" si="279"/>
        <v>15</v>
      </c>
      <c r="W1353" t="str">
        <f t="shared" si="280"/>
        <v>312_3216</v>
      </c>
      <c r="X1353" t="str">
        <f t="shared" si="281"/>
        <v>312_3216</v>
      </c>
      <c r="Y1353" t="str">
        <f t="shared" si="282"/>
        <v>A créer</v>
      </c>
      <c r="Z1353">
        <f t="shared" si="283"/>
        <v>1</v>
      </c>
      <c r="AA1353" t="str">
        <f t="shared" si="284"/>
        <v>312_3216 / 31239096</v>
      </c>
      <c r="AB1353">
        <f t="shared" si="285"/>
        <v>31239096</v>
      </c>
      <c r="AC1353" s="10" t="str">
        <f>Sheet1[[#This Row],[Emplacement]]</f>
        <v>A créer</v>
      </c>
      <c r="AD1353" s="10" t="str">
        <f>Sheet1[[#This Row],[Outillage]]</f>
        <v>312_3216</v>
      </c>
    </row>
    <row r="1354" spans="1:30" x14ac:dyDescent="0.25">
      <c r="A1354">
        <v>31239104</v>
      </c>
      <c r="B1354" t="s">
        <v>2246</v>
      </c>
      <c r="C1354" t="s">
        <v>28</v>
      </c>
      <c r="D1354" t="s">
        <v>29</v>
      </c>
      <c r="E1354" t="s">
        <v>32</v>
      </c>
      <c r="F1354" t="s">
        <v>2247</v>
      </c>
      <c r="G1354" t="s">
        <v>32</v>
      </c>
      <c r="H1354" t="s">
        <v>33</v>
      </c>
      <c r="I1354">
        <v>0</v>
      </c>
      <c r="J1354" t="s">
        <v>34</v>
      </c>
      <c r="K1354" t="s">
        <v>35</v>
      </c>
      <c r="L1354">
        <v>0.01</v>
      </c>
      <c r="M1354" t="s">
        <v>32</v>
      </c>
      <c r="N1354">
        <v>1</v>
      </c>
      <c r="O1354">
        <f t="shared" si="273"/>
        <v>9</v>
      </c>
      <c r="P1354">
        <f t="shared" si="274"/>
        <v>15</v>
      </c>
      <c r="Q1354">
        <f t="shared" si="275"/>
        <v>23</v>
      </c>
      <c r="R1354" t="str">
        <f t="shared" si="276"/>
        <v>312_3151</v>
      </c>
      <c r="S1354" t="str">
        <f t="shared" si="277"/>
        <v/>
      </c>
      <c r="T1354" t="str">
        <f t="shared" si="278"/>
        <v/>
      </c>
      <c r="U1354" cm="1">
        <f t="array" ref="U1354">MIN(IFERROR(FIND(_xlfn.SEQUENCE(10,,CHAR(48)),F1354),""))</f>
        <v>8</v>
      </c>
      <c r="V1354">
        <f t="shared" si="279"/>
        <v>15</v>
      </c>
      <c r="W1354" t="str">
        <f t="shared" si="280"/>
        <v>312_3151</v>
      </c>
      <c r="X1354" t="str">
        <f t="shared" si="281"/>
        <v>312_3151</v>
      </c>
      <c r="Y1354" t="str">
        <f t="shared" si="282"/>
        <v>A créer</v>
      </c>
      <c r="Z1354">
        <f t="shared" si="283"/>
        <v>0</v>
      </c>
      <c r="AA1354" t="str">
        <f t="shared" si="284"/>
        <v>312_3151 / 31239104</v>
      </c>
      <c r="AB1354">
        <f t="shared" si="285"/>
        <v>31239104</v>
      </c>
      <c r="AC1354" s="10" t="str">
        <f>Sheet1[[#This Row],[Emplacement]]</f>
        <v>A créer</v>
      </c>
      <c r="AD1354" s="10" t="str">
        <f>Sheet1[[#This Row],[Outillage]]</f>
        <v>312_3151</v>
      </c>
    </row>
    <row r="1355" spans="1:30" x14ac:dyDescent="0.25">
      <c r="A1355">
        <v>31239358</v>
      </c>
      <c r="B1355" t="s">
        <v>2248</v>
      </c>
      <c r="C1355" t="s">
        <v>28</v>
      </c>
      <c r="D1355" t="s">
        <v>29</v>
      </c>
      <c r="E1355" t="s">
        <v>32</v>
      </c>
      <c r="F1355" t="s">
        <v>2249</v>
      </c>
      <c r="G1355" t="s">
        <v>32</v>
      </c>
      <c r="H1355" t="s">
        <v>33</v>
      </c>
      <c r="I1355">
        <v>0</v>
      </c>
      <c r="J1355" t="s">
        <v>34</v>
      </c>
      <c r="K1355" t="s">
        <v>35</v>
      </c>
      <c r="L1355">
        <v>0.01</v>
      </c>
      <c r="M1355" t="s">
        <v>32</v>
      </c>
      <c r="N1355">
        <v>1</v>
      </c>
      <c r="O1355">
        <f t="shared" si="273"/>
        <v>8</v>
      </c>
      <c r="P1355">
        <f t="shared" si="274"/>
        <v>14</v>
      </c>
      <c r="Q1355">
        <f t="shared" si="275"/>
        <v>22</v>
      </c>
      <c r="R1355" t="str">
        <f t="shared" si="276"/>
        <v>611_1136</v>
      </c>
      <c r="S1355" t="str">
        <f t="shared" si="277"/>
        <v/>
      </c>
      <c r="T1355" t="str">
        <f t="shared" si="278"/>
        <v/>
      </c>
      <c r="U1355" cm="1">
        <f t="array" ref="U1355">MIN(IFERROR(FIND(_xlfn.SEQUENCE(10,,CHAR(48)),F1355),""))</f>
        <v>8</v>
      </c>
      <c r="V1355">
        <f t="shared" si="279"/>
        <v>15</v>
      </c>
      <c r="W1355" t="str">
        <f t="shared" si="280"/>
        <v>611_1136</v>
      </c>
      <c r="X1355" t="str">
        <f t="shared" si="281"/>
        <v>611_1136</v>
      </c>
      <c r="Y1355" t="str">
        <f t="shared" si="282"/>
        <v>A créer</v>
      </c>
      <c r="Z1355">
        <f t="shared" si="283"/>
        <v>0</v>
      </c>
      <c r="AA1355" t="str">
        <f t="shared" si="284"/>
        <v>611_1136 / 31239358</v>
      </c>
      <c r="AB1355">
        <f t="shared" si="285"/>
        <v>31239358</v>
      </c>
      <c r="AC1355" s="10" t="str">
        <f>Sheet1[[#This Row],[Emplacement]]</f>
        <v>A créer</v>
      </c>
      <c r="AD1355" s="10" t="str">
        <f>Sheet1[[#This Row],[Outillage]]</f>
        <v>611_1136</v>
      </c>
    </row>
    <row r="1356" spans="1:30" x14ac:dyDescent="0.25">
      <c r="A1356">
        <v>31239359</v>
      </c>
      <c r="B1356" t="s">
        <v>2250</v>
      </c>
      <c r="C1356" t="s">
        <v>28</v>
      </c>
      <c r="D1356" t="s">
        <v>29</v>
      </c>
      <c r="E1356" t="s">
        <v>32</v>
      </c>
      <c r="F1356" t="s">
        <v>2251</v>
      </c>
      <c r="G1356" t="s">
        <v>32</v>
      </c>
      <c r="H1356" t="s">
        <v>33</v>
      </c>
      <c r="I1356">
        <v>0</v>
      </c>
      <c r="J1356" t="s">
        <v>34</v>
      </c>
      <c r="K1356" t="s">
        <v>35</v>
      </c>
      <c r="L1356">
        <v>0.01</v>
      </c>
      <c r="M1356" t="s">
        <v>32</v>
      </c>
      <c r="N1356">
        <v>1</v>
      </c>
      <c r="O1356">
        <f t="shared" si="273"/>
        <v>12</v>
      </c>
      <c r="P1356">
        <f t="shared" si="274"/>
        <v>18</v>
      </c>
      <c r="Q1356">
        <f t="shared" si="275"/>
        <v>26</v>
      </c>
      <c r="R1356" t="str">
        <f t="shared" si="276"/>
        <v>611_1151</v>
      </c>
      <c r="S1356" t="str">
        <f t="shared" si="277"/>
        <v/>
      </c>
      <c r="T1356" t="str">
        <f t="shared" si="278"/>
        <v/>
      </c>
      <c r="U1356" cm="1">
        <f t="array" ref="U1356">MIN(IFERROR(FIND(_xlfn.SEQUENCE(10,,CHAR(48)),F1356),""))</f>
        <v>8</v>
      </c>
      <c r="V1356">
        <f t="shared" si="279"/>
        <v>15</v>
      </c>
      <c r="W1356" t="str">
        <f t="shared" si="280"/>
        <v>611_1151</v>
      </c>
      <c r="X1356" t="str">
        <f t="shared" si="281"/>
        <v>611_1151</v>
      </c>
      <c r="Y1356" t="str">
        <f t="shared" si="282"/>
        <v>A créer</v>
      </c>
      <c r="Z1356">
        <f t="shared" si="283"/>
        <v>0</v>
      </c>
      <c r="AA1356" t="str">
        <f t="shared" si="284"/>
        <v>611_1151 / 31239359</v>
      </c>
      <c r="AB1356">
        <f t="shared" si="285"/>
        <v>31239359</v>
      </c>
      <c r="AC1356" s="10" t="str">
        <f>Sheet1[[#This Row],[Emplacement]]</f>
        <v>A créer</v>
      </c>
      <c r="AD1356" s="10" t="str">
        <f>Sheet1[[#This Row],[Outillage]]</f>
        <v>611_1151</v>
      </c>
    </row>
    <row r="1357" spans="1:30" x14ac:dyDescent="0.25">
      <c r="A1357">
        <v>31239360</v>
      </c>
      <c r="B1357" t="s">
        <v>2252</v>
      </c>
      <c r="C1357" t="s">
        <v>28</v>
      </c>
      <c r="D1357" t="s">
        <v>29</v>
      </c>
      <c r="E1357" t="s">
        <v>32</v>
      </c>
      <c r="F1357" t="s">
        <v>2253</v>
      </c>
      <c r="G1357" t="s">
        <v>32</v>
      </c>
      <c r="H1357" t="s">
        <v>33</v>
      </c>
      <c r="I1357">
        <v>0</v>
      </c>
      <c r="J1357" t="s">
        <v>34</v>
      </c>
      <c r="K1357" t="s">
        <v>35</v>
      </c>
      <c r="L1357">
        <v>0.01</v>
      </c>
      <c r="M1357" t="s">
        <v>32</v>
      </c>
      <c r="N1357">
        <v>1</v>
      </c>
      <c r="O1357">
        <f t="shared" si="273"/>
        <v>13</v>
      </c>
      <c r="P1357">
        <f t="shared" si="274"/>
        <v>19</v>
      </c>
      <c r="Q1357">
        <f t="shared" si="275"/>
        <v>27</v>
      </c>
      <c r="R1357" t="str">
        <f t="shared" si="276"/>
        <v>611_1148</v>
      </c>
      <c r="S1357" t="str">
        <f t="shared" si="277"/>
        <v/>
      </c>
      <c r="T1357" t="str">
        <f t="shared" si="278"/>
        <v/>
      </c>
      <c r="U1357" cm="1">
        <f t="array" ref="U1357">MIN(IFERROR(FIND(_xlfn.SEQUENCE(10,,CHAR(48)),F1357),""))</f>
        <v>8</v>
      </c>
      <c r="V1357">
        <f t="shared" si="279"/>
        <v>15</v>
      </c>
      <c r="W1357" t="str">
        <f t="shared" si="280"/>
        <v>611_1148</v>
      </c>
      <c r="X1357" t="str">
        <f t="shared" si="281"/>
        <v>611_1148</v>
      </c>
      <c r="Y1357" t="str">
        <f t="shared" si="282"/>
        <v>A créer</v>
      </c>
      <c r="Z1357">
        <f t="shared" si="283"/>
        <v>0</v>
      </c>
      <c r="AA1357" t="str">
        <f t="shared" si="284"/>
        <v>611_1148 / 31239360</v>
      </c>
      <c r="AB1357">
        <f t="shared" si="285"/>
        <v>31239360</v>
      </c>
      <c r="AC1357" s="10" t="str">
        <f>Sheet1[[#This Row],[Emplacement]]</f>
        <v>A créer</v>
      </c>
      <c r="AD1357" s="10" t="str">
        <f>Sheet1[[#This Row],[Outillage]]</f>
        <v>611_1148</v>
      </c>
    </row>
    <row r="1358" spans="1:30" x14ac:dyDescent="0.25">
      <c r="A1358">
        <v>31239411</v>
      </c>
      <c r="B1358" t="s">
        <v>2254</v>
      </c>
      <c r="C1358" t="s">
        <v>28</v>
      </c>
      <c r="D1358" t="s">
        <v>29</v>
      </c>
      <c r="E1358" t="s">
        <v>32</v>
      </c>
      <c r="F1358" t="s">
        <v>2255</v>
      </c>
      <c r="G1358" t="s">
        <v>32</v>
      </c>
      <c r="H1358" t="s">
        <v>33</v>
      </c>
      <c r="I1358">
        <v>0</v>
      </c>
      <c r="J1358" t="s">
        <v>34</v>
      </c>
      <c r="K1358" t="s">
        <v>35</v>
      </c>
      <c r="L1358">
        <v>0.01</v>
      </c>
      <c r="M1358" t="s">
        <v>32</v>
      </c>
      <c r="N1358">
        <v>1</v>
      </c>
      <c r="O1358">
        <f t="shared" si="273"/>
        <v>12</v>
      </c>
      <c r="P1358">
        <f t="shared" si="274"/>
        <v>18</v>
      </c>
      <c r="Q1358">
        <f t="shared" si="275"/>
        <v>26</v>
      </c>
      <c r="R1358" t="str">
        <f t="shared" si="276"/>
        <v>611_1096</v>
      </c>
      <c r="S1358" t="str">
        <f t="shared" si="277"/>
        <v/>
      </c>
      <c r="T1358" t="str">
        <f t="shared" si="278"/>
        <v/>
      </c>
      <c r="U1358" cm="1">
        <f t="array" ref="U1358">MIN(IFERROR(FIND(_xlfn.SEQUENCE(10,,CHAR(48)),F1358),""))</f>
        <v>8</v>
      </c>
      <c r="V1358">
        <f t="shared" si="279"/>
        <v>15</v>
      </c>
      <c r="W1358" t="str">
        <f t="shared" si="280"/>
        <v>611_1096</v>
      </c>
      <c r="X1358" t="str">
        <f t="shared" si="281"/>
        <v>611_1096</v>
      </c>
      <c r="Y1358" t="str">
        <f t="shared" si="282"/>
        <v>A créer</v>
      </c>
      <c r="Z1358">
        <f t="shared" si="283"/>
        <v>0</v>
      </c>
      <c r="AA1358" t="str">
        <f t="shared" si="284"/>
        <v>611_1096 / 31239411</v>
      </c>
      <c r="AB1358">
        <f t="shared" si="285"/>
        <v>31239411</v>
      </c>
      <c r="AC1358" s="10" t="str">
        <f>Sheet1[[#This Row],[Emplacement]]</f>
        <v>A créer</v>
      </c>
      <c r="AD1358" s="10" t="str">
        <f>Sheet1[[#This Row],[Outillage]]</f>
        <v>611_1096</v>
      </c>
    </row>
    <row r="1359" spans="1:30" x14ac:dyDescent="0.25">
      <c r="A1359">
        <v>31239412</v>
      </c>
      <c r="B1359" t="s">
        <v>2256</v>
      </c>
      <c r="C1359" t="s">
        <v>28</v>
      </c>
      <c r="D1359" t="s">
        <v>29</v>
      </c>
      <c r="E1359" t="s">
        <v>32</v>
      </c>
      <c r="F1359" t="s">
        <v>2257</v>
      </c>
      <c r="G1359" t="s">
        <v>32</v>
      </c>
      <c r="H1359" t="s">
        <v>33</v>
      </c>
      <c r="I1359">
        <v>0</v>
      </c>
      <c r="J1359" t="s">
        <v>34</v>
      </c>
      <c r="K1359" t="s">
        <v>35</v>
      </c>
      <c r="L1359">
        <v>0.01</v>
      </c>
      <c r="M1359" t="s">
        <v>32</v>
      </c>
      <c r="N1359">
        <v>1</v>
      </c>
      <c r="O1359">
        <f t="shared" si="273"/>
        <v>9</v>
      </c>
      <c r="P1359">
        <f t="shared" si="274"/>
        <v>15</v>
      </c>
      <c r="Q1359">
        <f t="shared" si="275"/>
        <v>23</v>
      </c>
      <c r="R1359" t="str">
        <f t="shared" si="276"/>
        <v>611_1190</v>
      </c>
      <c r="S1359" t="str">
        <f t="shared" si="277"/>
        <v/>
      </c>
      <c r="T1359" t="str">
        <f t="shared" si="278"/>
        <v/>
      </c>
      <c r="U1359" cm="1">
        <f t="array" ref="U1359">MIN(IFERROR(FIND(_xlfn.SEQUENCE(10,,CHAR(48)),F1359),""))</f>
        <v>8</v>
      </c>
      <c r="V1359">
        <f t="shared" si="279"/>
        <v>15</v>
      </c>
      <c r="W1359" t="str">
        <f t="shared" si="280"/>
        <v>611_1190</v>
      </c>
      <c r="X1359" t="str">
        <f t="shared" si="281"/>
        <v>611_1190</v>
      </c>
      <c r="Y1359" t="str">
        <f t="shared" si="282"/>
        <v>A créer</v>
      </c>
      <c r="Z1359">
        <f t="shared" si="283"/>
        <v>0</v>
      </c>
      <c r="AA1359" t="str">
        <f t="shared" si="284"/>
        <v>611_1190 / 31239412</v>
      </c>
      <c r="AB1359">
        <f t="shared" si="285"/>
        <v>31239412</v>
      </c>
      <c r="AC1359" s="10" t="str">
        <f>Sheet1[[#This Row],[Emplacement]]</f>
        <v>A créer</v>
      </c>
      <c r="AD1359" s="10" t="str">
        <f>Sheet1[[#This Row],[Outillage]]</f>
        <v>611_1190</v>
      </c>
    </row>
    <row r="1360" spans="1:30" x14ac:dyDescent="0.25">
      <c r="A1360">
        <v>31239413</v>
      </c>
      <c r="B1360" t="s">
        <v>2258</v>
      </c>
      <c r="C1360" t="s">
        <v>28</v>
      </c>
      <c r="D1360" t="s">
        <v>29</v>
      </c>
      <c r="E1360" t="s">
        <v>32</v>
      </c>
      <c r="F1360" t="s">
        <v>2259</v>
      </c>
      <c r="G1360" t="s">
        <v>32</v>
      </c>
      <c r="H1360" t="s">
        <v>33</v>
      </c>
      <c r="I1360">
        <v>3</v>
      </c>
      <c r="J1360" t="s">
        <v>34</v>
      </c>
      <c r="K1360" t="s">
        <v>35</v>
      </c>
      <c r="L1360">
        <v>0.01</v>
      </c>
      <c r="M1360" t="s">
        <v>32</v>
      </c>
      <c r="N1360">
        <v>1</v>
      </c>
      <c r="O1360">
        <f t="shared" si="273"/>
        <v>13</v>
      </c>
      <c r="P1360">
        <f t="shared" si="274"/>
        <v>19</v>
      </c>
      <c r="Q1360">
        <f t="shared" si="275"/>
        <v>27</v>
      </c>
      <c r="R1360" t="str">
        <f t="shared" si="276"/>
        <v>611_1157</v>
      </c>
      <c r="S1360" t="str">
        <f t="shared" si="277"/>
        <v/>
      </c>
      <c r="T1360" t="str">
        <f t="shared" si="278"/>
        <v/>
      </c>
      <c r="U1360" cm="1">
        <f t="array" ref="U1360">MIN(IFERROR(FIND(_xlfn.SEQUENCE(10,,CHAR(48)),F1360),""))</f>
        <v>8</v>
      </c>
      <c r="V1360">
        <f t="shared" si="279"/>
        <v>15</v>
      </c>
      <c r="W1360" t="str">
        <f t="shared" si="280"/>
        <v>611_1157</v>
      </c>
      <c r="X1360" t="str">
        <f t="shared" si="281"/>
        <v>611_1157</v>
      </c>
      <c r="Y1360" t="str">
        <f t="shared" si="282"/>
        <v>A créer</v>
      </c>
      <c r="Z1360">
        <f t="shared" si="283"/>
        <v>3</v>
      </c>
      <c r="AA1360" t="str">
        <f t="shared" si="284"/>
        <v>611_1157 / 31239413</v>
      </c>
      <c r="AB1360">
        <f t="shared" si="285"/>
        <v>31239413</v>
      </c>
      <c r="AC1360" s="10" t="str">
        <f>Sheet1[[#This Row],[Emplacement]]</f>
        <v>A créer</v>
      </c>
      <c r="AD1360" s="10" t="str">
        <f>Sheet1[[#This Row],[Outillage]]</f>
        <v>611_1157</v>
      </c>
    </row>
    <row r="1361" spans="1:30" x14ac:dyDescent="0.25">
      <c r="A1361">
        <v>31239414</v>
      </c>
      <c r="B1361" t="s">
        <v>2260</v>
      </c>
      <c r="C1361" t="s">
        <v>28</v>
      </c>
      <c r="D1361" t="s">
        <v>29</v>
      </c>
      <c r="E1361" t="s">
        <v>32</v>
      </c>
      <c r="F1361" t="s">
        <v>2261</v>
      </c>
      <c r="G1361" t="s">
        <v>32</v>
      </c>
      <c r="H1361" t="s">
        <v>33</v>
      </c>
      <c r="I1361">
        <v>0</v>
      </c>
      <c r="J1361" t="s">
        <v>34</v>
      </c>
      <c r="K1361" t="s">
        <v>35</v>
      </c>
      <c r="L1361">
        <v>0.01</v>
      </c>
      <c r="M1361" t="s">
        <v>32</v>
      </c>
      <c r="N1361">
        <v>1</v>
      </c>
      <c r="O1361">
        <f t="shared" si="273"/>
        <v>9</v>
      </c>
      <c r="P1361">
        <f t="shared" si="274"/>
        <v>15</v>
      </c>
      <c r="Q1361">
        <f t="shared" si="275"/>
        <v>23</v>
      </c>
      <c r="R1361" t="str">
        <f t="shared" si="276"/>
        <v>611_1153</v>
      </c>
      <c r="S1361" t="str">
        <f t="shared" si="277"/>
        <v/>
      </c>
      <c r="T1361" t="str">
        <f t="shared" si="278"/>
        <v/>
      </c>
      <c r="U1361" cm="1">
        <f t="array" ref="U1361">MIN(IFERROR(FIND(_xlfn.SEQUENCE(10,,CHAR(48)),F1361),""))</f>
        <v>8</v>
      </c>
      <c r="V1361">
        <f t="shared" si="279"/>
        <v>15</v>
      </c>
      <c r="W1361" t="str">
        <f t="shared" si="280"/>
        <v>611_1153</v>
      </c>
      <c r="X1361" t="str">
        <f t="shared" si="281"/>
        <v>611_1153</v>
      </c>
      <c r="Y1361" t="str">
        <f t="shared" si="282"/>
        <v>A créer</v>
      </c>
      <c r="Z1361">
        <f t="shared" si="283"/>
        <v>0</v>
      </c>
      <c r="AA1361" t="str">
        <f t="shared" si="284"/>
        <v>611_1153 / 31239414</v>
      </c>
      <c r="AB1361">
        <f t="shared" si="285"/>
        <v>31239414</v>
      </c>
      <c r="AC1361" s="10" t="str">
        <f>Sheet1[[#This Row],[Emplacement]]</f>
        <v>A créer</v>
      </c>
      <c r="AD1361" s="10" t="str">
        <f>Sheet1[[#This Row],[Outillage]]</f>
        <v>611_1153</v>
      </c>
    </row>
    <row r="1362" spans="1:30" x14ac:dyDescent="0.25">
      <c r="A1362">
        <v>31239415</v>
      </c>
      <c r="B1362" t="s">
        <v>2262</v>
      </c>
      <c r="C1362" t="s">
        <v>28</v>
      </c>
      <c r="D1362" t="s">
        <v>29</v>
      </c>
      <c r="E1362" t="s">
        <v>32</v>
      </c>
      <c r="F1362" t="s">
        <v>2263</v>
      </c>
      <c r="G1362" t="s">
        <v>32</v>
      </c>
      <c r="H1362" t="s">
        <v>33</v>
      </c>
      <c r="I1362">
        <v>0</v>
      </c>
      <c r="J1362" t="s">
        <v>34</v>
      </c>
      <c r="K1362" t="s">
        <v>35</v>
      </c>
      <c r="L1362">
        <v>0.01</v>
      </c>
      <c r="M1362" t="s">
        <v>32</v>
      </c>
      <c r="N1362">
        <v>1</v>
      </c>
      <c r="O1362">
        <f t="shared" si="273"/>
        <v>15</v>
      </c>
      <c r="P1362">
        <f t="shared" si="274"/>
        <v>21</v>
      </c>
      <c r="Q1362">
        <f t="shared" si="275"/>
        <v>29</v>
      </c>
      <c r="R1362" t="str">
        <f t="shared" si="276"/>
        <v>611_1162</v>
      </c>
      <c r="S1362" t="str">
        <f t="shared" si="277"/>
        <v/>
      </c>
      <c r="T1362" t="str">
        <f t="shared" si="278"/>
        <v/>
      </c>
      <c r="U1362" cm="1">
        <f t="array" ref="U1362">MIN(IFERROR(FIND(_xlfn.SEQUENCE(10,,CHAR(48)),F1362),""))</f>
        <v>8</v>
      </c>
      <c r="V1362">
        <f t="shared" si="279"/>
        <v>15</v>
      </c>
      <c r="W1362" t="str">
        <f t="shared" si="280"/>
        <v>611_1162</v>
      </c>
      <c r="X1362" t="str">
        <f t="shared" si="281"/>
        <v>611_1162</v>
      </c>
      <c r="Y1362" t="str">
        <f t="shared" si="282"/>
        <v>A créer</v>
      </c>
      <c r="Z1362">
        <f t="shared" si="283"/>
        <v>0</v>
      </c>
      <c r="AA1362" t="str">
        <f t="shared" si="284"/>
        <v>611_1162 / 31239415</v>
      </c>
      <c r="AB1362">
        <f t="shared" si="285"/>
        <v>31239415</v>
      </c>
      <c r="AC1362" s="10" t="str">
        <f>Sheet1[[#This Row],[Emplacement]]</f>
        <v>A créer</v>
      </c>
      <c r="AD1362" s="10" t="str">
        <f>Sheet1[[#This Row],[Outillage]]</f>
        <v>611_1162</v>
      </c>
    </row>
    <row r="1363" spans="1:30" x14ac:dyDescent="0.25">
      <c r="A1363">
        <v>31239416</v>
      </c>
      <c r="B1363" t="s">
        <v>2264</v>
      </c>
      <c r="C1363" t="s">
        <v>28</v>
      </c>
      <c r="D1363" t="s">
        <v>29</v>
      </c>
      <c r="E1363" t="s">
        <v>32</v>
      </c>
      <c r="F1363" t="s">
        <v>2265</v>
      </c>
      <c r="G1363" t="s">
        <v>32</v>
      </c>
      <c r="H1363" t="s">
        <v>33</v>
      </c>
      <c r="I1363">
        <v>0</v>
      </c>
      <c r="J1363" t="s">
        <v>34</v>
      </c>
      <c r="K1363" t="s">
        <v>35</v>
      </c>
      <c r="L1363">
        <v>0.01</v>
      </c>
      <c r="M1363" t="s">
        <v>32</v>
      </c>
      <c r="N1363">
        <v>1</v>
      </c>
      <c r="O1363">
        <f t="shared" si="273"/>
        <v>13</v>
      </c>
      <c r="P1363">
        <f t="shared" si="274"/>
        <v>19</v>
      </c>
      <c r="Q1363">
        <f t="shared" si="275"/>
        <v>27</v>
      </c>
      <c r="R1363" t="str">
        <f t="shared" si="276"/>
        <v>611_1163</v>
      </c>
      <c r="S1363" t="str">
        <f t="shared" si="277"/>
        <v/>
      </c>
      <c r="T1363" t="str">
        <f t="shared" si="278"/>
        <v/>
      </c>
      <c r="U1363" cm="1">
        <f t="array" ref="U1363">MIN(IFERROR(FIND(_xlfn.SEQUENCE(10,,CHAR(48)),F1363),""))</f>
        <v>8</v>
      </c>
      <c r="V1363">
        <f t="shared" si="279"/>
        <v>15</v>
      </c>
      <c r="W1363" t="str">
        <f t="shared" si="280"/>
        <v>611_1163</v>
      </c>
      <c r="X1363" t="str">
        <f t="shared" si="281"/>
        <v>611_1163</v>
      </c>
      <c r="Y1363" t="str">
        <f t="shared" si="282"/>
        <v>A créer</v>
      </c>
      <c r="Z1363">
        <f t="shared" si="283"/>
        <v>0</v>
      </c>
      <c r="AA1363" t="str">
        <f t="shared" si="284"/>
        <v>611_1163 / 31239416</v>
      </c>
      <c r="AB1363">
        <f t="shared" si="285"/>
        <v>31239416</v>
      </c>
      <c r="AC1363" s="10" t="str">
        <f>Sheet1[[#This Row],[Emplacement]]</f>
        <v>A créer</v>
      </c>
      <c r="AD1363" s="10" t="str">
        <f>Sheet1[[#This Row],[Outillage]]</f>
        <v>611_1163</v>
      </c>
    </row>
    <row r="1364" spans="1:30" x14ac:dyDescent="0.25">
      <c r="A1364">
        <v>31239419</v>
      </c>
      <c r="B1364" t="s">
        <v>2266</v>
      </c>
      <c r="C1364" t="s">
        <v>28</v>
      </c>
      <c r="D1364" t="s">
        <v>29</v>
      </c>
      <c r="E1364" t="s">
        <v>32</v>
      </c>
      <c r="F1364" t="s">
        <v>2267</v>
      </c>
      <c r="G1364" t="s">
        <v>32</v>
      </c>
      <c r="H1364" t="s">
        <v>33</v>
      </c>
      <c r="I1364">
        <v>0</v>
      </c>
      <c r="J1364" t="s">
        <v>34</v>
      </c>
      <c r="K1364" t="s">
        <v>35</v>
      </c>
      <c r="L1364">
        <v>0.01</v>
      </c>
      <c r="M1364" t="s">
        <v>32</v>
      </c>
      <c r="N1364">
        <v>1</v>
      </c>
      <c r="O1364">
        <f t="shared" si="273"/>
        <v>13</v>
      </c>
      <c r="P1364">
        <f t="shared" si="274"/>
        <v>19</v>
      </c>
      <c r="Q1364">
        <f t="shared" si="275"/>
        <v>27</v>
      </c>
      <c r="R1364" t="str">
        <f t="shared" si="276"/>
        <v>611_1169</v>
      </c>
      <c r="S1364" t="str">
        <f t="shared" si="277"/>
        <v/>
      </c>
      <c r="T1364" t="str">
        <f t="shared" si="278"/>
        <v/>
      </c>
      <c r="U1364" cm="1">
        <f t="array" ref="U1364">MIN(IFERROR(FIND(_xlfn.SEQUENCE(10,,CHAR(48)),F1364),""))</f>
        <v>8</v>
      </c>
      <c r="V1364">
        <f t="shared" si="279"/>
        <v>15</v>
      </c>
      <c r="W1364" t="str">
        <f t="shared" si="280"/>
        <v>611_1169</v>
      </c>
      <c r="X1364" t="str">
        <f t="shared" si="281"/>
        <v>611_1169</v>
      </c>
      <c r="Y1364" t="str">
        <f t="shared" si="282"/>
        <v>A créer</v>
      </c>
      <c r="Z1364">
        <f t="shared" si="283"/>
        <v>0</v>
      </c>
      <c r="AA1364" t="str">
        <f t="shared" si="284"/>
        <v>611_1169 / 31239419</v>
      </c>
      <c r="AB1364">
        <f t="shared" si="285"/>
        <v>31239419</v>
      </c>
      <c r="AC1364" s="10" t="str">
        <f>Sheet1[[#This Row],[Emplacement]]</f>
        <v>A créer</v>
      </c>
      <c r="AD1364" s="10" t="str">
        <f>Sheet1[[#This Row],[Outillage]]</f>
        <v>611_1169</v>
      </c>
    </row>
    <row r="1365" spans="1:30" x14ac:dyDescent="0.25">
      <c r="A1365">
        <v>31239422</v>
      </c>
      <c r="B1365" t="s">
        <v>2268</v>
      </c>
      <c r="C1365" t="s">
        <v>28</v>
      </c>
      <c r="D1365" t="s">
        <v>29</v>
      </c>
      <c r="E1365" t="s">
        <v>32</v>
      </c>
      <c r="F1365" t="s">
        <v>2269</v>
      </c>
      <c r="G1365" t="s">
        <v>32</v>
      </c>
      <c r="H1365" t="s">
        <v>33</v>
      </c>
      <c r="I1365">
        <v>0</v>
      </c>
      <c r="J1365" t="s">
        <v>34</v>
      </c>
      <c r="K1365" t="s">
        <v>35</v>
      </c>
      <c r="L1365">
        <v>0.01</v>
      </c>
      <c r="M1365" t="s">
        <v>32</v>
      </c>
      <c r="N1365">
        <v>1</v>
      </c>
      <c r="O1365">
        <f t="shared" si="273"/>
        <v>13</v>
      </c>
      <c r="P1365">
        <f t="shared" si="274"/>
        <v>19</v>
      </c>
      <c r="Q1365">
        <f t="shared" si="275"/>
        <v>27</v>
      </c>
      <c r="R1365" t="str">
        <f t="shared" si="276"/>
        <v>611_1181</v>
      </c>
      <c r="S1365" t="str">
        <f t="shared" si="277"/>
        <v/>
      </c>
      <c r="T1365" t="str">
        <f t="shared" si="278"/>
        <v/>
      </c>
      <c r="U1365" cm="1">
        <f t="array" ref="U1365">MIN(IFERROR(FIND(_xlfn.SEQUENCE(10,,CHAR(48)),F1365),""))</f>
        <v>8</v>
      </c>
      <c r="V1365">
        <f t="shared" si="279"/>
        <v>15</v>
      </c>
      <c r="W1365" t="str">
        <f t="shared" si="280"/>
        <v>611_1181</v>
      </c>
      <c r="X1365" t="str">
        <f t="shared" si="281"/>
        <v>611_1181</v>
      </c>
      <c r="Y1365" t="str">
        <f t="shared" si="282"/>
        <v>A créer</v>
      </c>
      <c r="Z1365">
        <f t="shared" si="283"/>
        <v>0</v>
      </c>
      <c r="AA1365" t="str">
        <f t="shared" si="284"/>
        <v>611_1181 / 31239422</v>
      </c>
      <c r="AB1365">
        <f t="shared" si="285"/>
        <v>31239422</v>
      </c>
      <c r="AC1365" s="10" t="str">
        <f>Sheet1[[#This Row],[Emplacement]]</f>
        <v>A créer</v>
      </c>
      <c r="AD1365" s="10" t="str">
        <f>Sheet1[[#This Row],[Outillage]]</f>
        <v>611_1181</v>
      </c>
    </row>
    <row r="1366" spans="1:30" x14ac:dyDescent="0.25">
      <c r="A1366">
        <v>31239423</v>
      </c>
      <c r="B1366" t="s">
        <v>2270</v>
      </c>
      <c r="C1366" t="s">
        <v>28</v>
      </c>
      <c r="D1366" t="s">
        <v>29</v>
      </c>
      <c r="E1366" t="s">
        <v>32</v>
      </c>
      <c r="F1366" t="s">
        <v>2271</v>
      </c>
      <c r="G1366" t="s">
        <v>32</v>
      </c>
      <c r="H1366" t="s">
        <v>33</v>
      </c>
      <c r="I1366">
        <v>0</v>
      </c>
      <c r="J1366" t="s">
        <v>34</v>
      </c>
      <c r="K1366" t="s">
        <v>35</v>
      </c>
      <c r="L1366">
        <v>0.01</v>
      </c>
      <c r="M1366" t="s">
        <v>32</v>
      </c>
      <c r="N1366">
        <v>1</v>
      </c>
      <c r="O1366">
        <f t="shared" si="273"/>
        <v>9</v>
      </c>
      <c r="P1366">
        <f t="shared" si="274"/>
        <v>15</v>
      </c>
      <c r="Q1366">
        <f t="shared" si="275"/>
        <v>23</v>
      </c>
      <c r="R1366" t="str">
        <f t="shared" si="276"/>
        <v>611_1178</v>
      </c>
      <c r="S1366" t="str">
        <f t="shared" si="277"/>
        <v/>
      </c>
      <c r="T1366" t="str">
        <f t="shared" si="278"/>
        <v/>
      </c>
      <c r="U1366" cm="1">
        <f t="array" ref="U1366">MIN(IFERROR(FIND(_xlfn.SEQUENCE(10,,CHAR(48)),F1366),""))</f>
        <v>8</v>
      </c>
      <c r="V1366">
        <f t="shared" si="279"/>
        <v>15</v>
      </c>
      <c r="W1366" t="str">
        <f t="shared" si="280"/>
        <v>611_1178</v>
      </c>
      <c r="X1366" t="str">
        <f t="shared" si="281"/>
        <v>611_1178</v>
      </c>
      <c r="Y1366" t="str">
        <f t="shared" si="282"/>
        <v>A créer</v>
      </c>
      <c r="Z1366">
        <f t="shared" si="283"/>
        <v>0</v>
      </c>
      <c r="AA1366" t="str">
        <f t="shared" si="284"/>
        <v>611_1178 / 31239423</v>
      </c>
      <c r="AB1366">
        <f t="shared" si="285"/>
        <v>31239423</v>
      </c>
      <c r="AC1366" s="10" t="str">
        <f>Sheet1[[#This Row],[Emplacement]]</f>
        <v>A créer</v>
      </c>
      <c r="AD1366" s="10" t="str">
        <f>Sheet1[[#This Row],[Outillage]]</f>
        <v>611_1178</v>
      </c>
    </row>
    <row r="1367" spans="1:30" x14ac:dyDescent="0.25">
      <c r="A1367">
        <v>31239424</v>
      </c>
      <c r="B1367" t="s">
        <v>2272</v>
      </c>
      <c r="C1367" t="s">
        <v>28</v>
      </c>
      <c r="D1367" t="s">
        <v>29</v>
      </c>
      <c r="E1367" t="s">
        <v>32</v>
      </c>
      <c r="F1367" t="s">
        <v>2273</v>
      </c>
      <c r="G1367" t="s">
        <v>32</v>
      </c>
      <c r="H1367" t="s">
        <v>33</v>
      </c>
      <c r="I1367">
        <v>0</v>
      </c>
      <c r="J1367" t="s">
        <v>34</v>
      </c>
      <c r="K1367" t="s">
        <v>35</v>
      </c>
      <c r="L1367">
        <v>0.01</v>
      </c>
      <c r="M1367" t="s">
        <v>32</v>
      </c>
      <c r="N1367">
        <v>1</v>
      </c>
      <c r="O1367">
        <f t="shared" si="273"/>
        <v>12</v>
      </c>
      <c r="P1367">
        <f t="shared" si="274"/>
        <v>18</v>
      </c>
      <c r="Q1367">
        <f t="shared" si="275"/>
        <v>26</v>
      </c>
      <c r="R1367" t="str">
        <f t="shared" si="276"/>
        <v>611_1177</v>
      </c>
      <c r="S1367" t="str">
        <f t="shared" si="277"/>
        <v/>
      </c>
      <c r="T1367" t="str">
        <f t="shared" si="278"/>
        <v/>
      </c>
      <c r="U1367" cm="1">
        <f t="array" ref="U1367">MIN(IFERROR(FIND(_xlfn.SEQUENCE(10,,CHAR(48)),F1367),""))</f>
        <v>8</v>
      </c>
      <c r="V1367">
        <f t="shared" si="279"/>
        <v>15</v>
      </c>
      <c r="W1367" t="str">
        <f t="shared" si="280"/>
        <v>611_1177</v>
      </c>
      <c r="X1367" t="str">
        <f t="shared" si="281"/>
        <v>611_1177</v>
      </c>
      <c r="Y1367" t="str">
        <f t="shared" si="282"/>
        <v>A créer</v>
      </c>
      <c r="Z1367">
        <f t="shared" si="283"/>
        <v>0</v>
      </c>
      <c r="AA1367" t="str">
        <f t="shared" si="284"/>
        <v>611_1177 / 31239424</v>
      </c>
      <c r="AB1367">
        <f t="shared" si="285"/>
        <v>31239424</v>
      </c>
      <c r="AC1367" s="10" t="str">
        <f>Sheet1[[#This Row],[Emplacement]]</f>
        <v>A créer</v>
      </c>
      <c r="AD1367" s="10" t="str">
        <f>Sheet1[[#This Row],[Outillage]]</f>
        <v>611_1177</v>
      </c>
    </row>
    <row r="1368" spans="1:30" x14ac:dyDescent="0.25">
      <c r="A1368">
        <v>31239425</v>
      </c>
      <c r="B1368" t="s">
        <v>2274</v>
      </c>
      <c r="C1368" t="s">
        <v>28</v>
      </c>
      <c r="D1368" t="s">
        <v>29</v>
      </c>
      <c r="E1368" t="s">
        <v>32</v>
      </c>
      <c r="F1368" t="s">
        <v>2275</v>
      </c>
      <c r="G1368" t="s">
        <v>32</v>
      </c>
      <c r="H1368" t="s">
        <v>33</v>
      </c>
      <c r="I1368">
        <v>0</v>
      </c>
      <c r="J1368" t="s">
        <v>34</v>
      </c>
      <c r="K1368" t="s">
        <v>35</v>
      </c>
      <c r="L1368">
        <v>0.01</v>
      </c>
      <c r="M1368" t="s">
        <v>32</v>
      </c>
      <c r="N1368">
        <v>1</v>
      </c>
      <c r="O1368">
        <f t="shared" si="273"/>
        <v>15</v>
      </c>
      <c r="P1368">
        <f t="shared" si="274"/>
        <v>21</v>
      </c>
      <c r="Q1368">
        <f t="shared" si="275"/>
        <v>29</v>
      </c>
      <c r="R1368" t="str">
        <f t="shared" si="276"/>
        <v>611_1185</v>
      </c>
      <c r="S1368" t="str">
        <f t="shared" si="277"/>
        <v/>
      </c>
      <c r="T1368" t="str">
        <f t="shared" si="278"/>
        <v/>
      </c>
      <c r="U1368" cm="1">
        <f t="array" ref="U1368">MIN(IFERROR(FIND(_xlfn.SEQUENCE(10,,CHAR(48)),F1368),""))</f>
        <v>8</v>
      </c>
      <c r="V1368">
        <f t="shared" si="279"/>
        <v>15</v>
      </c>
      <c r="W1368" t="str">
        <f t="shared" si="280"/>
        <v>611_1185</v>
      </c>
      <c r="X1368" t="str">
        <f t="shared" si="281"/>
        <v>611_1185</v>
      </c>
      <c r="Y1368" t="str">
        <f t="shared" si="282"/>
        <v>A créer</v>
      </c>
      <c r="Z1368">
        <f t="shared" si="283"/>
        <v>0</v>
      </c>
      <c r="AA1368" t="str">
        <f t="shared" si="284"/>
        <v>611_1185 / 31239425</v>
      </c>
      <c r="AB1368">
        <f t="shared" si="285"/>
        <v>31239425</v>
      </c>
      <c r="AC1368" s="10" t="str">
        <f>Sheet1[[#This Row],[Emplacement]]</f>
        <v>A créer</v>
      </c>
      <c r="AD1368" s="10" t="str">
        <f>Sheet1[[#This Row],[Outillage]]</f>
        <v>611_1185</v>
      </c>
    </row>
    <row r="1369" spans="1:30" x14ac:dyDescent="0.25">
      <c r="A1369">
        <v>31239426</v>
      </c>
      <c r="B1369" t="s">
        <v>2276</v>
      </c>
      <c r="C1369" t="s">
        <v>28</v>
      </c>
      <c r="D1369" t="s">
        <v>29</v>
      </c>
      <c r="E1369" t="s">
        <v>32</v>
      </c>
      <c r="F1369" t="s">
        <v>2277</v>
      </c>
      <c r="G1369" t="s">
        <v>32</v>
      </c>
      <c r="H1369" t="s">
        <v>33</v>
      </c>
      <c r="I1369">
        <v>0</v>
      </c>
      <c r="J1369" t="s">
        <v>34</v>
      </c>
      <c r="K1369" t="s">
        <v>35</v>
      </c>
      <c r="L1369">
        <v>0.01</v>
      </c>
      <c r="M1369" t="s">
        <v>32</v>
      </c>
      <c r="N1369">
        <v>1</v>
      </c>
      <c r="O1369">
        <f t="shared" si="273"/>
        <v>13</v>
      </c>
      <c r="P1369">
        <f t="shared" si="274"/>
        <v>19</v>
      </c>
      <c r="Q1369">
        <f t="shared" si="275"/>
        <v>27</v>
      </c>
      <c r="R1369" t="str">
        <f t="shared" si="276"/>
        <v>611_1187</v>
      </c>
      <c r="S1369" t="str">
        <f t="shared" si="277"/>
        <v/>
      </c>
      <c r="T1369" t="str">
        <f t="shared" si="278"/>
        <v/>
      </c>
      <c r="U1369" cm="1">
        <f t="array" ref="U1369">MIN(IFERROR(FIND(_xlfn.SEQUENCE(10,,CHAR(48)),F1369),""))</f>
        <v>8</v>
      </c>
      <c r="V1369">
        <f t="shared" si="279"/>
        <v>15</v>
      </c>
      <c r="W1369" t="str">
        <f t="shared" si="280"/>
        <v>611_1187</v>
      </c>
      <c r="X1369" t="str">
        <f t="shared" si="281"/>
        <v>611_1187</v>
      </c>
      <c r="Y1369" t="str">
        <f t="shared" si="282"/>
        <v>A créer</v>
      </c>
      <c r="Z1369">
        <f t="shared" si="283"/>
        <v>0</v>
      </c>
      <c r="AA1369" t="str">
        <f t="shared" si="284"/>
        <v>611_1187 / 31239426</v>
      </c>
      <c r="AB1369">
        <f t="shared" si="285"/>
        <v>31239426</v>
      </c>
      <c r="AC1369" s="10" t="str">
        <f>Sheet1[[#This Row],[Emplacement]]</f>
        <v>A créer</v>
      </c>
      <c r="AD1369" s="10" t="str">
        <f>Sheet1[[#This Row],[Outillage]]</f>
        <v>611_1187</v>
      </c>
    </row>
    <row r="1370" spans="1:30" x14ac:dyDescent="0.25">
      <c r="A1370">
        <v>31239427</v>
      </c>
      <c r="B1370" t="s">
        <v>2278</v>
      </c>
      <c r="C1370" t="s">
        <v>28</v>
      </c>
      <c r="D1370" t="s">
        <v>29</v>
      </c>
      <c r="E1370" t="s">
        <v>32</v>
      </c>
      <c r="F1370" t="s">
        <v>2279</v>
      </c>
      <c r="G1370" t="s">
        <v>32</v>
      </c>
      <c r="H1370" t="s">
        <v>33</v>
      </c>
      <c r="I1370">
        <v>0</v>
      </c>
      <c r="J1370" t="s">
        <v>34</v>
      </c>
      <c r="K1370" t="s">
        <v>35</v>
      </c>
      <c r="L1370">
        <v>0.01</v>
      </c>
      <c r="M1370" t="s">
        <v>32</v>
      </c>
      <c r="N1370">
        <v>1</v>
      </c>
      <c r="O1370">
        <f t="shared" si="273"/>
        <v>10</v>
      </c>
      <c r="P1370">
        <f t="shared" si="274"/>
        <v>16</v>
      </c>
      <c r="Q1370">
        <f t="shared" si="275"/>
        <v>24</v>
      </c>
      <c r="R1370" t="str">
        <f t="shared" si="276"/>
        <v>611_1182</v>
      </c>
      <c r="S1370" t="str">
        <f t="shared" si="277"/>
        <v/>
      </c>
      <c r="T1370" t="str">
        <f t="shared" si="278"/>
        <v/>
      </c>
      <c r="U1370" cm="1">
        <f t="array" ref="U1370">MIN(IFERROR(FIND(_xlfn.SEQUENCE(10,,CHAR(48)),F1370),""))</f>
        <v>8</v>
      </c>
      <c r="V1370">
        <f t="shared" si="279"/>
        <v>15</v>
      </c>
      <c r="W1370" t="str">
        <f t="shared" si="280"/>
        <v>611_1182</v>
      </c>
      <c r="X1370" t="str">
        <f t="shared" si="281"/>
        <v>611_1182</v>
      </c>
      <c r="Y1370" t="str">
        <f t="shared" si="282"/>
        <v>A créer</v>
      </c>
      <c r="Z1370">
        <f t="shared" si="283"/>
        <v>0</v>
      </c>
      <c r="AA1370" t="str">
        <f t="shared" si="284"/>
        <v>611_1182 / 31239427</v>
      </c>
      <c r="AB1370">
        <f t="shared" si="285"/>
        <v>31239427</v>
      </c>
      <c r="AC1370" s="10" t="str">
        <f>Sheet1[[#This Row],[Emplacement]]</f>
        <v>A créer</v>
      </c>
      <c r="AD1370" s="10" t="str">
        <f>Sheet1[[#This Row],[Outillage]]</f>
        <v>611_1182</v>
      </c>
    </row>
    <row r="1371" spans="1:30" x14ac:dyDescent="0.25">
      <c r="A1371">
        <v>31241531</v>
      </c>
      <c r="B1371" t="s">
        <v>2280</v>
      </c>
      <c r="C1371" t="s">
        <v>28</v>
      </c>
      <c r="D1371" t="s">
        <v>29</v>
      </c>
      <c r="E1371" t="s">
        <v>32</v>
      </c>
      <c r="F1371" t="s">
        <v>2281</v>
      </c>
      <c r="G1371" t="s">
        <v>32</v>
      </c>
      <c r="H1371" t="s">
        <v>33</v>
      </c>
      <c r="I1371">
        <v>0</v>
      </c>
      <c r="J1371" t="s">
        <v>34</v>
      </c>
      <c r="K1371" t="s">
        <v>35</v>
      </c>
      <c r="L1371">
        <v>100</v>
      </c>
      <c r="M1371" t="s">
        <v>32</v>
      </c>
      <c r="N1371">
        <v>1</v>
      </c>
      <c r="O1371">
        <f t="shared" si="273"/>
        <v>10</v>
      </c>
      <c r="P1371">
        <f t="shared" si="274"/>
        <v>16</v>
      </c>
      <c r="Q1371">
        <f t="shared" si="275"/>
        <v>24</v>
      </c>
      <c r="R1371" t="str">
        <f t="shared" si="276"/>
        <v>912_0121</v>
      </c>
      <c r="S1371" t="str">
        <f t="shared" si="277"/>
        <v/>
      </c>
      <c r="T1371" t="str">
        <f t="shared" si="278"/>
        <v/>
      </c>
      <c r="U1371" cm="1">
        <f t="array" ref="U1371">MIN(IFERROR(FIND(_xlfn.SEQUENCE(10,,CHAR(48)),F1371),""))</f>
        <v>8</v>
      </c>
      <c r="V1371">
        <f t="shared" si="279"/>
        <v>15</v>
      </c>
      <c r="W1371" t="str">
        <f t="shared" si="280"/>
        <v>912_0121</v>
      </c>
      <c r="X1371" t="str">
        <f t="shared" si="281"/>
        <v>912_0121</v>
      </c>
      <c r="Y1371" t="str">
        <f t="shared" si="282"/>
        <v>A créer</v>
      </c>
      <c r="Z1371">
        <f t="shared" si="283"/>
        <v>0</v>
      </c>
      <c r="AA1371" t="str">
        <f t="shared" si="284"/>
        <v>912_0121 / 31241531</v>
      </c>
      <c r="AB1371">
        <f t="shared" si="285"/>
        <v>31241531</v>
      </c>
      <c r="AC1371" s="10" t="str">
        <f>Sheet1[[#This Row],[Emplacement]]</f>
        <v>A créer</v>
      </c>
      <c r="AD1371" s="10" t="str">
        <f>Sheet1[[#This Row],[Outillage]]</f>
        <v>912_0121</v>
      </c>
    </row>
    <row r="1372" spans="1:30" x14ac:dyDescent="0.25">
      <c r="A1372">
        <v>31241534</v>
      </c>
      <c r="B1372" t="s">
        <v>2282</v>
      </c>
      <c r="C1372" t="s">
        <v>28</v>
      </c>
      <c r="D1372" t="s">
        <v>29</v>
      </c>
      <c r="E1372" t="s">
        <v>32</v>
      </c>
      <c r="F1372" t="s">
        <v>2283</v>
      </c>
      <c r="G1372" t="s">
        <v>32</v>
      </c>
      <c r="H1372" t="s">
        <v>33</v>
      </c>
      <c r="I1372">
        <v>0</v>
      </c>
      <c r="J1372" t="s">
        <v>34</v>
      </c>
      <c r="K1372" t="s">
        <v>35</v>
      </c>
      <c r="L1372">
        <v>190</v>
      </c>
      <c r="M1372" t="s">
        <v>32</v>
      </c>
      <c r="N1372">
        <v>1</v>
      </c>
      <c r="O1372">
        <f t="shared" si="273"/>
        <v>14</v>
      </c>
      <c r="P1372">
        <f t="shared" si="274"/>
        <v>20</v>
      </c>
      <c r="Q1372">
        <f t="shared" si="275"/>
        <v>28</v>
      </c>
      <c r="R1372" t="str">
        <f t="shared" si="276"/>
        <v>912_0147</v>
      </c>
      <c r="S1372" t="str">
        <f t="shared" si="277"/>
        <v/>
      </c>
      <c r="T1372" t="str">
        <f t="shared" si="278"/>
        <v/>
      </c>
      <c r="U1372" cm="1">
        <f t="array" ref="U1372">MIN(IFERROR(FIND(_xlfn.SEQUENCE(10,,CHAR(48)),F1372),""))</f>
        <v>8</v>
      </c>
      <c r="V1372">
        <f t="shared" si="279"/>
        <v>16</v>
      </c>
      <c r="W1372" t="str">
        <f t="shared" si="280"/>
        <v>912_0147A</v>
      </c>
      <c r="X1372" t="str">
        <f t="shared" si="281"/>
        <v>912_0147</v>
      </c>
      <c r="Y1372" t="str">
        <f t="shared" si="282"/>
        <v>A créer</v>
      </c>
      <c r="Z1372">
        <f t="shared" si="283"/>
        <v>0</v>
      </c>
      <c r="AA1372" t="str">
        <f t="shared" si="284"/>
        <v>912_0147 / 31241534</v>
      </c>
      <c r="AB1372">
        <f t="shared" si="285"/>
        <v>31241534</v>
      </c>
      <c r="AC1372" s="10" t="str">
        <f>Sheet1[[#This Row],[Emplacement]]</f>
        <v>A créer</v>
      </c>
      <c r="AD1372" s="10" t="str">
        <f>Sheet1[[#This Row],[Outillage]]</f>
        <v>912_0147</v>
      </c>
    </row>
    <row r="1373" spans="1:30" x14ac:dyDescent="0.25">
      <c r="A1373">
        <v>31241535</v>
      </c>
      <c r="B1373" t="s">
        <v>2284</v>
      </c>
      <c r="C1373" t="s">
        <v>28</v>
      </c>
      <c r="D1373" t="s">
        <v>29</v>
      </c>
      <c r="E1373" t="s">
        <v>32</v>
      </c>
      <c r="F1373" t="s">
        <v>2285</v>
      </c>
      <c r="G1373" t="s">
        <v>32</v>
      </c>
      <c r="H1373" t="s">
        <v>33</v>
      </c>
      <c r="I1373">
        <v>0</v>
      </c>
      <c r="J1373" t="s">
        <v>34</v>
      </c>
      <c r="K1373" t="s">
        <v>35</v>
      </c>
      <c r="L1373">
        <v>145</v>
      </c>
      <c r="M1373" t="s">
        <v>32</v>
      </c>
      <c r="N1373">
        <v>1</v>
      </c>
      <c r="O1373">
        <f t="shared" si="273"/>
        <v>8</v>
      </c>
      <c r="P1373">
        <f t="shared" si="274"/>
        <v>14</v>
      </c>
      <c r="Q1373">
        <f t="shared" si="275"/>
        <v>22</v>
      </c>
      <c r="R1373" t="str">
        <f t="shared" si="276"/>
        <v>912_0148</v>
      </c>
      <c r="S1373" t="str">
        <f t="shared" si="277"/>
        <v/>
      </c>
      <c r="T1373" t="str">
        <f t="shared" si="278"/>
        <v/>
      </c>
      <c r="U1373" cm="1">
        <f t="array" ref="U1373">MIN(IFERROR(FIND(_xlfn.SEQUENCE(10,,CHAR(48)),F1373),""))</f>
        <v>8</v>
      </c>
      <c r="V1373">
        <f t="shared" si="279"/>
        <v>16</v>
      </c>
      <c r="W1373" t="str">
        <f t="shared" si="280"/>
        <v>912_0148A</v>
      </c>
      <c r="X1373" t="str">
        <f t="shared" si="281"/>
        <v>912_0148</v>
      </c>
      <c r="Y1373" t="str">
        <f t="shared" si="282"/>
        <v>A créer</v>
      </c>
      <c r="Z1373">
        <f t="shared" si="283"/>
        <v>0</v>
      </c>
      <c r="AA1373" t="str">
        <f t="shared" si="284"/>
        <v>912_0148 / 31241535</v>
      </c>
      <c r="AB1373">
        <f t="shared" si="285"/>
        <v>31241535</v>
      </c>
      <c r="AC1373" s="10" t="str">
        <f>Sheet1[[#This Row],[Emplacement]]</f>
        <v>A créer</v>
      </c>
      <c r="AD1373" s="10" t="str">
        <f>Sheet1[[#This Row],[Outillage]]</f>
        <v>912_0148</v>
      </c>
    </row>
    <row r="1374" spans="1:30" x14ac:dyDescent="0.25">
      <c r="A1374">
        <v>31241536</v>
      </c>
      <c r="B1374" t="s">
        <v>2286</v>
      </c>
      <c r="C1374" t="s">
        <v>28</v>
      </c>
      <c r="D1374" t="s">
        <v>29</v>
      </c>
      <c r="E1374" t="s">
        <v>32</v>
      </c>
      <c r="F1374" t="s">
        <v>2287</v>
      </c>
      <c r="G1374" t="s">
        <v>32</v>
      </c>
      <c r="H1374" t="s">
        <v>33</v>
      </c>
      <c r="I1374">
        <v>0</v>
      </c>
      <c r="J1374" t="s">
        <v>34</v>
      </c>
      <c r="K1374" t="s">
        <v>35</v>
      </c>
      <c r="L1374">
        <v>95</v>
      </c>
      <c r="M1374" t="s">
        <v>32</v>
      </c>
      <c r="N1374">
        <v>1</v>
      </c>
      <c r="O1374">
        <f t="shared" si="273"/>
        <v>12</v>
      </c>
      <c r="P1374">
        <f t="shared" si="274"/>
        <v>18</v>
      </c>
      <c r="Q1374">
        <f t="shared" si="275"/>
        <v>26</v>
      </c>
      <c r="R1374" t="str">
        <f t="shared" si="276"/>
        <v>912_0149</v>
      </c>
      <c r="S1374" t="str">
        <f t="shared" si="277"/>
        <v/>
      </c>
      <c r="T1374" t="str">
        <f t="shared" si="278"/>
        <v/>
      </c>
      <c r="U1374" cm="1">
        <f t="array" ref="U1374">MIN(IFERROR(FIND(_xlfn.SEQUENCE(10,,CHAR(48)),F1374),""))</f>
        <v>8</v>
      </c>
      <c r="V1374">
        <f t="shared" si="279"/>
        <v>16</v>
      </c>
      <c r="W1374" t="str">
        <f t="shared" si="280"/>
        <v>912_0149A</v>
      </c>
      <c r="X1374" t="str">
        <f t="shared" si="281"/>
        <v>912_0149</v>
      </c>
      <c r="Y1374" t="str">
        <f t="shared" si="282"/>
        <v>A créer</v>
      </c>
      <c r="Z1374">
        <f t="shared" si="283"/>
        <v>0</v>
      </c>
      <c r="AA1374" t="str">
        <f t="shared" si="284"/>
        <v>912_0149 / 31241536</v>
      </c>
      <c r="AB1374">
        <f t="shared" si="285"/>
        <v>31241536</v>
      </c>
      <c r="AC1374" s="10" t="str">
        <f>Sheet1[[#This Row],[Emplacement]]</f>
        <v>A créer</v>
      </c>
      <c r="AD1374" s="10" t="str">
        <f>Sheet1[[#This Row],[Outillage]]</f>
        <v>912_0149</v>
      </c>
    </row>
    <row r="1375" spans="1:30" x14ac:dyDescent="0.25">
      <c r="A1375">
        <v>31243110</v>
      </c>
      <c r="B1375" t="s">
        <v>2288</v>
      </c>
      <c r="C1375" t="s">
        <v>28</v>
      </c>
      <c r="D1375" t="s">
        <v>29</v>
      </c>
      <c r="E1375" t="s">
        <v>32</v>
      </c>
      <c r="F1375" t="s">
        <v>2289</v>
      </c>
      <c r="G1375" t="s">
        <v>32</v>
      </c>
      <c r="H1375" t="s">
        <v>33</v>
      </c>
      <c r="I1375">
        <v>0</v>
      </c>
      <c r="J1375" t="s">
        <v>34</v>
      </c>
      <c r="K1375" t="s">
        <v>35</v>
      </c>
      <c r="L1375">
        <v>280</v>
      </c>
      <c r="M1375" t="s">
        <v>32</v>
      </c>
      <c r="N1375">
        <v>1</v>
      </c>
      <c r="O1375">
        <f t="shared" si="273"/>
        <v>16</v>
      </c>
      <c r="P1375">
        <f t="shared" si="274"/>
        <v>22</v>
      </c>
      <c r="Q1375">
        <f t="shared" si="275"/>
        <v>30</v>
      </c>
      <c r="R1375" t="str">
        <f t="shared" si="276"/>
        <v>611_1282</v>
      </c>
      <c r="S1375" t="str">
        <f t="shared" si="277"/>
        <v/>
      </c>
      <c r="T1375" t="str">
        <f t="shared" si="278"/>
        <v/>
      </c>
      <c r="U1375" cm="1">
        <f t="array" ref="U1375">MIN(IFERROR(FIND(_xlfn.SEQUENCE(10,,CHAR(48)),F1375),""))</f>
        <v>8</v>
      </c>
      <c r="V1375">
        <f t="shared" si="279"/>
        <v>16</v>
      </c>
      <c r="W1375" t="str">
        <f t="shared" si="280"/>
        <v>611_1282A</v>
      </c>
      <c r="X1375" t="str">
        <f t="shared" si="281"/>
        <v>611_1282</v>
      </c>
      <c r="Y1375" t="str">
        <f t="shared" si="282"/>
        <v>A créer</v>
      </c>
      <c r="Z1375">
        <f t="shared" si="283"/>
        <v>0</v>
      </c>
      <c r="AA1375" t="str">
        <f t="shared" si="284"/>
        <v>611_1282 / 31243110</v>
      </c>
      <c r="AB1375">
        <f t="shared" si="285"/>
        <v>31243110</v>
      </c>
      <c r="AC1375" s="10" t="str">
        <f>Sheet1[[#This Row],[Emplacement]]</f>
        <v>A créer</v>
      </c>
      <c r="AD1375" s="10" t="str">
        <f>Sheet1[[#This Row],[Outillage]]</f>
        <v>611_1282</v>
      </c>
    </row>
    <row r="1376" spans="1:30" x14ac:dyDescent="0.25">
      <c r="A1376">
        <v>31239063</v>
      </c>
      <c r="B1376" t="s">
        <v>2290</v>
      </c>
      <c r="C1376" t="s">
        <v>28</v>
      </c>
      <c r="D1376" t="s">
        <v>29</v>
      </c>
      <c r="E1376" t="s">
        <v>32</v>
      </c>
      <c r="F1376" t="s">
        <v>2291</v>
      </c>
      <c r="G1376" t="s">
        <v>32</v>
      </c>
      <c r="H1376" t="s">
        <v>33</v>
      </c>
      <c r="I1376">
        <v>0</v>
      </c>
      <c r="J1376" t="s">
        <v>34</v>
      </c>
      <c r="K1376" t="s">
        <v>35</v>
      </c>
      <c r="L1376">
        <v>190</v>
      </c>
      <c r="M1376" t="s">
        <v>32</v>
      </c>
      <c r="N1376">
        <v>1</v>
      </c>
      <c r="O1376">
        <f t="shared" si="273"/>
        <v>9</v>
      </c>
      <c r="P1376">
        <f t="shared" si="274"/>
        <v>15</v>
      </c>
      <c r="Q1376">
        <f t="shared" si="275"/>
        <v>23</v>
      </c>
      <c r="R1376" t="str">
        <f t="shared" si="276"/>
        <v>312_3030</v>
      </c>
      <c r="S1376" t="str">
        <f t="shared" si="277"/>
        <v/>
      </c>
      <c r="T1376" t="str">
        <f t="shared" si="278"/>
        <v/>
      </c>
      <c r="U1376" cm="1">
        <f t="array" ref="U1376">MIN(IFERROR(FIND(_xlfn.SEQUENCE(10,,CHAR(48)),F1376),""))</f>
        <v>8</v>
      </c>
      <c r="V1376">
        <f t="shared" si="279"/>
        <v>15</v>
      </c>
      <c r="W1376" t="str">
        <f t="shared" si="280"/>
        <v>312_3030</v>
      </c>
      <c r="X1376" t="str">
        <f t="shared" si="281"/>
        <v>312_3030</v>
      </c>
      <c r="Y1376" t="str">
        <f t="shared" si="282"/>
        <v>A créer</v>
      </c>
      <c r="Z1376">
        <f t="shared" si="283"/>
        <v>0</v>
      </c>
      <c r="AA1376" t="str">
        <f t="shared" si="284"/>
        <v>312_3030 / 31239063</v>
      </c>
      <c r="AB1376">
        <f t="shared" si="285"/>
        <v>31239063</v>
      </c>
      <c r="AC1376" s="10" t="str">
        <f>Sheet1[[#This Row],[Emplacement]]</f>
        <v>A créer</v>
      </c>
      <c r="AD1376" s="10" t="str">
        <f>Sheet1[[#This Row],[Outillage]]</f>
        <v>312_3030</v>
      </c>
    </row>
    <row r="1377" spans="1:30" x14ac:dyDescent="0.25">
      <c r="A1377">
        <v>29065870</v>
      </c>
      <c r="B1377" t="s">
        <v>6978</v>
      </c>
      <c r="C1377" t="s">
        <v>28</v>
      </c>
      <c r="D1377" t="s">
        <v>29</v>
      </c>
      <c r="E1377" t="s">
        <v>32</v>
      </c>
      <c r="F1377" t="s">
        <v>6979</v>
      </c>
      <c r="G1377" t="s">
        <v>32</v>
      </c>
      <c r="H1377" t="s">
        <v>33</v>
      </c>
      <c r="I1377">
        <v>0</v>
      </c>
      <c r="J1377" t="s">
        <v>34</v>
      </c>
      <c r="K1377" t="s">
        <v>35</v>
      </c>
      <c r="L1377">
        <v>130</v>
      </c>
      <c r="M1377" t="s">
        <v>32</v>
      </c>
      <c r="N1377">
        <v>1</v>
      </c>
      <c r="O1377">
        <f t="shared" si="273"/>
        <v>12</v>
      </c>
      <c r="P1377">
        <f t="shared" si="274"/>
        <v>18</v>
      </c>
      <c r="Q1377">
        <f t="shared" si="275"/>
        <v>26</v>
      </c>
      <c r="R1377" t="str">
        <f t="shared" si="276"/>
        <v>611_3211</v>
      </c>
      <c r="S1377" t="str">
        <f t="shared" si="277"/>
        <v/>
      </c>
      <c r="T1377" t="str">
        <f t="shared" si="278"/>
        <v/>
      </c>
      <c r="U1377" cm="1">
        <f t="array" ref="U1377">MIN(IFERROR(FIND(_xlfn.SEQUENCE(10,,CHAR(48)),F1377),""))</f>
        <v>8</v>
      </c>
      <c r="V1377">
        <f t="shared" si="279"/>
        <v>15</v>
      </c>
      <c r="W1377" t="str">
        <f t="shared" si="280"/>
        <v>611_3211</v>
      </c>
      <c r="X1377" t="str">
        <f t="shared" si="281"/>
        <v>611_3211</v>
      </c>
      <c r="Y1377" t="str">
        <f t="shared" si="282"/>
        <v>A créer</v>
      </c>
      <c r="Z1377">
        <f t="shared" si="283"/>
        <v>0</v>
      </c>
      <c r="AA1377" t="str">
        <f t="shared" si="284"/>
        <v>611_3211 / 29065870</v>
      </c>
      <c r="AB1377">
        <f t="shared" si="285"/>
        <v>29065870</v>
      </c>
      <c r="AC1377" s="10" t="str">
        <f>Sheet1[[#This Row],[Emplacement]]</f>
        <v>A créer</v>
      </c>
      <c r="AD1377" s="10" t="str">
        <f>Sheet1[[#This Row],[Outillage]]</f>
        <v>611_3211</v>
      </c>
    </row>
    <row r="1378" spans="1:30" x14ac:dyDescent="0.25">
      <c r="A1378">
        <v>31239103</v>
      </c>
      <c r="B1378" t="s">
        <v>7200</v>
      </c>
      <c r="C1378" t="s">
        <v>28</v>
      </c>
      <c r="D1378" t="s">
        <v>29</v>
      </c>
      <c r="E1378" t="s">
        <v>32</v>
      </c>
      <c r="F1378" t="s">
        <v>7201</v>
      </c>
      <c r="G1378" t="s">
        <v>32</v>
      </c>
      <c r="H1378" t="s">
        <v>33</v>
      </c>
      <c r="I1378">
        <v>1</v>
      </c>
      <c r="J1378" t="s">
        <v>34</v>
      </c>
      <c r="K1378" t="s">
        <v>35</v>
      </c>
      <c r="L1378">
        <v>190</v>
      </c>
      <c r="M1378" t="s">
        <v>32</v>
      </c>
      <c r="N1378">
        <v>1</v>
      </c>
      <c r="O1378">
        <f t="shared" si="273"/>
        <v>5</v>
      </c>
      <c r="P1378">
        <f t="shared" si="274"/>
        <v>11</v>
      </c>
      <c r="Q1378">
        <f t="shared" si="275"/>
        <v>19</v>
      </c>
      <c r="R1378" t="str">
        <f t="shared" si="276"/>
        <v>312_3101</v>
      </c>
      <c r="S1378" t="str">
        <f t="shared" si="277"/>
        <v/>
      </c>
      <c r="T1378" t="str">
        <f t="shared" si="278"/>
        <v/>
      </c>
      <c r="U1378" cm="1">
        <f t="array" ref="U1378">MIN(IFERROR(FIND(_xlfn.SEQUENCE(10,,CHAR(48)),F1378),""))</f>
        <v>8</v>
      </c>
      <c r="V1378">
        <f t="shared" si="279"/>
        <v>15</v>
      </c>
      <c r="W1378" t="str">
        <f t="shared" si="280"/>
        <v>312_3101</v>
      </c>
      <c r="X1378" t="str">
        <f t="shared" si="281"/>
        <v>312_3101</v>
      </c>
      <c r="Y1378" t="str">
        <f t="shared" si="282"/>
        <v>A créer</v>
      </c>
      <c r="Z1378">
        <f t="shared" si="283"/>
        <v>1</v>
      </c>
      <c r="AA1378" t="str">
        <f t="shared" si="284"/>
        <v>312_3101 / 31239103</v>
      </c>
      <c r="AB1378">
        <f t="shared" si="285"/>
        <v>31239103</v>
      </c>
      <c r="AC1378" s="10" t="str">
        <f>Sheet1[[#This Row],[Emplacement]]</f>
        <v>A créer</v>
      </c>
      <c r="AD1378" s="10" t="str">
        <f>Sheet1[[#This Row],[Outillage]]</f>
        <v>312_3101</v>
      </c>
    </row>
    <row r="1379" spans="1:30" x14ac:dyDescent="0.25">
      <c r="A1379">
        <v>31239100</v>
      </c>
      <c r="B1379" t="s">
        <v>7202</v>
      </c>
      <c r="C1379" t="s">
        <v>28</v>
      </c>
      <c r="D1379" t="s">
        <v>29</v>
      </c>
      <c r="E1379" t="s">
        <v>32</v>
      </c>
      <c r="F1379" t="s">
        <v>7203</v>
      </c>
      <c r="G1379" t="s">
        <v>32</v>
      </c>
      <c r="H1379" t="s">
        <v>33</v>
      </c>
      <c r="I1379">
        <v>1</v>
      </c>
      <c r="J1379" t="s">
        <v>34</v>
      </c>
      <c r="K1379" t="s">
        <v>35</v>
      </c>
      <c r="L1379">
        <v>115</v>
      </c>
      <c r="M1379" t="s">
        <v>32</v>
      </c>
      <c r="N1379">
        <v>1</v>
      </c>
      <c r="O1379">
        <f t="shared" si="273"/>
        <v>10</v>
      </c>
      <c r="P1379">
        <f t="shared" si="274"/>
        <v>16</v>
      </c>
      <c r="Q1379">
        <f t="shared" si="275"/>
        <v>24</v>
      </c>
      <c r="R1379" t="str">
        <f t="shared" si="276"/>
        <v>312_3099</v>
      </c>
      <c r="S1379" t="str">
        <f t="shared" si="277"/>
        <v/>
      </c>
      <c r="T1379" t="str">
        <f t="shared" si="278"/>
        <v/>
      </c>
      <c r="U1379" cm="1">
        <f t="array" ref="U1379">MIN(IFERROR(FIND(_xlfn.SEQUENCE(10,,CHAR(48)),F1379),""))</f>
        <v>8</v>
      </c>
      <c r="V1379">
        <f t="shared" si="279"/>
        <v>15</v>
      </c>
      <c r="W1379" t="str">
        <f t="shared" si="280"/>
        <v>312_3099</v>
      </c>
      <c r="X1379" t="str">
        <f t="shared" si="281"/>
        <v>312_3099</v>
      </c>
      <c r="Y1379" t="str">
        <f t="shared" si="282"/>
        <v>A créer</v>
      </c>
      <c r="Z1379">
        <f t="shared" si="283"/>
        <v>1</v>
      </c>
      <c r="AA1379" t="str">
        <f t="shared" si="284"/>
        <v>312_3099 / 31239100</v>
      </c>
      <c r="AB1379">
        <f t="shared" si="285"/>
        <v>31239100</v>
      </c>
      <c r="AC1379" s="10" t="str">
        <f>Sheet1[[#This Row],[Emplacement]]</f>
        <v>A créer</v>
      </c>
      <c r="AD1379" s="10" t="str">
        <f>Sheet1[[#This Row],[Outillage]]</f>
        <v>312_3099</v>
      </c>
    </row>
    <row r="1380" spans="1:30" x14ac:dyDescent="0.25">
      <c r="A1380">
        <v>31239102</v>
      </c>
      <c r="B1380" t="s">
        <v>7253</v>
      </c>
      <c r="C1380" t="s">
        <v>28</v>
      </c>
      <c r="D1380" t="s">
        <v>29</v>
      </c>
      <c r="E1380" t="s">
        <v>32</v>
      </c>
      <c r="F1380" t="s">
        <v>7254</v>
      </c>
      <c r="G1380" t="s">
        <v>32</v>
      </c>
      <c r="H1380" t="s">
        <v>33</v>
      </c>
      <c r="I1380">
        <v>1</v>
      </c>
      <c r="J1380" t="s">
        <v>34</v>
      </c>
      <c r="K1380" t="s">
        <v>35</v>
      </c>
      <c r="L1380">
        <v>140</v>
      </c>
      <c r="M1380" t="s">
        <v>32</v>
      </c>
      <c r="N1380">
        <v>1</v>
      </c>
      <c r="O1380">
        <f t="shared" si="273"/>
        <v>12</v>
      </c>
      <c r="P1380">
        <f t="shared" si="274"/>
        <v>18</v>
      </c>
      <c r="Q1380">
        <f t="shared" si="275"/>
        <v>26</v>
      </c>
      <c r="R1380" t="str">
        <f t="shared" si="276"/>
        <v>312_3100</v>
      </c>
      <c r="S1380" t="str">
        <f t="shared" si="277"/>
        <v/>
      </c>
      <c r="T1380" t="str">
        <f t="shared" si="278"/>
        <v/>
      </c>
      <c r="U1380" cm="1">
        <f t="array" ref="U1380">MIN(IFERROR(FIND(_xlfn.SEQUENCE(10,,CHAR(48)),F1380),""))</f>
        <v>8</v>
      </c>
      <c r="V1380">
        <f t="shared" si="279"/>
        <v>15</v>
      </c>
      <c r="W1380" t="str">
        <f t="shared" si="280"/>
        <v>312_3100</v>
      </c>
      <c r="X1380" t="str">
        <f t="shared" si="281"/>
        <v>312_3100</v>
      </c>
      <c r="Y1380" t="str">
        <f t="shared" si="282"/>
        <v>A créer</v>
      </c>
      <c r="Z1380">
        <f t="shared" si="283"/>
        <v>1</v>
      </c>
      <c r="AA1380" t="str">
        <f t="shared" si="284"/>
        <v>312_3100 / 31239102</v>
      </c>
      <c r="AB1380">
        <f t="shared" si="285"/>
        <v>31239102</v>
      </c>
      <c r="AC1380" s="10" t="str">
        <f>Sheet1[[#This Row],[Emplacement]]</f>
        <v>A créer</v>
      </c>
      <c r="AD1380" s="10" t="str">
        <f>Sheet1[[#This Row],[Outillage]]</f>
        <v>312_3100</v>
      </c>
    </row>
    <row r="1381" spans="1:30" x14ac:dyDescent="0.25">
      <c r="A1381">
        <v>31239106</v>
      </c>
      <c r="B1381" t="s">
        <v>7301</v>
      </c>
      <c r="C1381" t="s">
        <v>28</v>
      </c>
      <c r="D1381" t="s">
        <v>29</v>
      </c>
      <c r="E1381" t="s">
        <v>32</v>
      </c>
      <c r="F1381" t="s">
        <v>7302</v>
      </c>
      <c r="G1381" t="s">
        <v>32</v>
      </c>
      <c r="H1381" t="s">
        <v>33</v>
      </c>
      <c r="I1381">
        <v>0</v>
      </c>
      <c r="J1381" t="s">
        <v>34</v>
      </c>
      <c r="K1381" t="s">
        <v>35</v>
      </c>
      <c r="L1381">
        <v>150</v>
      </c>
      <c r="M1381" t="s">
        <v>32</v>
      </c>
      <c r="N1381">
        <v>1</v>
      </c>
      <c r="O1381">
        <f t="shared" si="273"/>
        <v>7</v>
      </c>
      <c r="P1381">
        <f t="shared" si="274"/>
        <v>13</v>
      </c>
      <c r="Q1381">
        <f t="shared" si="275"/>
        <v>21</v>
      </c>
      <c r="R1381" t="str">
        <f t="shared" si="276"/>
        <v>312_3153</v>
      </c>
      <c r="S1381" t="str">
        <f t="shared" si="277"/>
        <v/>
      </c>
      <c r="T1381" t="str">
        <f t="shared" si="278"/>
        <v/>
      </c>
      <c r="U1381" cm="1">
        <f t="array" ref="U1381">MIN(IFERROR(FIND(_xlfn.SEQUENCE(10,,CHAR(48)),F1381),""))</f>
        <v>8</v>
      </c>
      <c r="V1381">
        <f t="shared" si="279"/>
        <v>15</v>
      </c>
      <c r="W1381" t="str">
        <f t="shared" si="280"/>
        <v>312_3153</v>
      </c>
      <c r="X1381" t="str">
        <f t="shared" si="281"/>
        <v>312_3153</v>
      </c>
      <c r="Y1381" t="str">
        <f t="shared" si="282"/>
        <v>A créer</v>
      </c>
      <c r="Z1381">
        <f t="shared" si="283"/>
        <v>0</v>
      </c>
      <c r="AA1381" t="str">
        <f t="shared" si="284"/>
        <v>312_3153 / 31239106</v>
      </c>
      <c r="AB1381">
        <f t="shared" si="285"/>
        <v>31239106</v>
      </c>
      <c r="AC1381" s="10" t="str">
        <f>Sheet1[[#This Row],[Emplacement]]</f>
        <v>A créer</v>
      </c>
      <c r="AD1381" s="10" t="str">
        <f>Sheet1[[#This Row],[Outillage]]</f>
        <v>312_3153</v>
      </c>
    </row>
    <row r="1382" spans="1:30" x14ac:dyDescent="0.25">
      <c r="A1382">
        <v>31239109</v>
      </c>
      <c r="B1382" t="s">
        <v>7309</v>
      </c>
      <c r="C1382" t="s">
        <v>28</v>
      </c>
      <c r="D1382" t="s">
        <v>29</v>
      </c>
      <c r="E1382" t="s">
        <v>32</v>
      </c>
      <c r="F1382" t="s">
        <v>7310</v>
      </c>
      <c r="G1382" t="s">
        <v>32</v>
      </c>
      <c r="H1382" t="s">
        <v>33</v>
      </c>
      <c r="I1382">
        <v>0</v>
      </c>
      <c r="J1382" t="s">
        <v>34</v>
      </c>
      <c r="K1382" t="s">
        <v>35</v>
      </c>
      <c r="L1382">
        <v>190</v>
      </c>
      <c r="M1382" t="s">
        <v>32</v>
      </c>
      <c r="N1382">
        <v>1</v>
      </c>
      <c r="O1382">
        <f t="shared" si="273"/>
        <v>7</v>
      </c>
      <c r="P1382">
        <f t="shared" si="274"/>
        <v>13</v>
      </c>
      <c r="Q1382">
        <f t="shared" si="275"/>
        <v>21</v>
      </c>
      <c r="R1382" t="str">
        <f t="shared" si="276"/>
        <v>312_3102</v>
      </c>
      <c r="S1382" t="str">
        <f t="shared" si="277"/>
        <v/>
      </c>
      <c r="T1382" t="str">
        <f t="shared" si="278"/>
        <v/>
      </c>
      <c r="U1382" cm="1">
        <f t="array" ref="U1382">MIN(IFERROR(FIND(_xlfn.SEQUENCE(10,,CHAR(48)),F1382),""))</f>
        <v>8</v>
      </c>
      <c r="V1382">
        <f t="shared" si="279"/>
        <v>15</v>
      </c>
      <c r="W1382" t="str">
        <f t="shared" si="280"/>
        <v>312_3102</v>
      </c>
      <c r="X1382" t="str">
        <f t="shared" si="281"/>
        <v>312_3102</v>
      </c>
      <c r="Y1382" t="str">
        <f t="shared" si="282"/>
        <v>A créer</v>
      </c>
      <c r="Z1382">
        <f t="shared" si="283"/>
        <v>0</v>
      </c>
      <c r="AA1382" t="str">
        <f t="shared" si="284"/>
        <v>312_3102 / 31239109</v>
      </c>
      <c r="AB1382">
        <f t="shared" si="285"/>
        <v>31239109</v>
      </c>
      <c r="AC1382" s="10" t="str">
        <f>Sheet1[[#This Row],[Emplacement]]</f>
        <v>A créer</v>
      </c>
      <c r="AD1382" s="10" t="str">
        <f>Sheet1[[#This Row],[Outillage]]</f>
        <v>312_3102</v>
      </c>
    </row>
    <row r="1383" spans="1:30" x14ac:dyDescent="0.25">
      <c r="A1383">
        <v>31239099</v>
      </c>
      <c r="B1383" t="s">
        <v>7374</v>
      </c>
      <c r="C1383" t="s">
        <v>28</v>
      </c>
      <c r="D1383" t="s">
        <v>29</v>
      </c>
      <c r="E1383" t="s">
        <v>32</v>
      </c>
      <c r="F1383" t="s">
        <v>7375</v>
      </c>
      <c r="G1383" t="s">
        <v>32</v>
      </c>
      <c r="H1383" t="s">
        <v>33</v>
      </c>
      <c r="I1383">
        <v>0</v>
      </c>
      <c r="J1383" t="s">
        <v>34</v>
      </c>
      <c r="K1383" t="s">
        <v>35</v>
      </c>
      <c r="L1383">
        <v>145</v>
      </c>
      <c r="M1383" t="s">
        <v>32</v>
      </c>
      <c r="N1383">
        <v>1</v>
      </c>
      <c r="O1383">
        <f t="shared" si="273"/>
        <v>10</v>
      </c>
      <c r="P1383">
        <f t="shared" si="274"/>
        <v>16</v>
      </c>
      <c r="Q1383">
        <f t="shared" si="275"/>
        <v>24</v>
      </c>
      <c r="R1383" t="str">
        <f t="shared" si="276"/>
        <v>312_3110</v>
      </c>
      <c r="S1383" t="str">
        <f t="shared" si="277"/>
        <v/>
      </c>
      <c r="T1383" t="str">
        <f t="shared" si="278"/>
        <v/>
      </c>
      <c r="U1383" cm="1">
        <f t="array" ref="U1383">MIN(IFERROR(FIND(_xlfn.SEQUENCE(10,,CHAR(48)),F1383),""))</f>
        <v>8</v>
      </c>
      <c r="V1383">
        <f t="shared" si="279"/>
        <v>15</v>
      </c>
      <c r="W1383" t="str">
        <f t="shared" si="280"/>
        <v>312_3110</v>
      </c>
      <c r="X1383" t="str">
        <f t="shared" si="281"/>
        <v>312_3110</v>
      </c>
      <c r="Y1383" t="str">
        <f t="shared" si="282"/>
        <v>A créer</v>
      </c>
      <c r="Z1383">
        <f t="shared" si="283"/>
        <v>0</v>
      </c>
      <c r="AA1383" t="str">
        <f t="shared" si="284"/>
        <v>312_3110 / 31239099</v>
      </c>
      <c r="AB1383">
        <f t="shared" si="285"/>
        <v>31239099</v>
      </c>
      <c r="AC1383" s="10" t="str">
        <f>Sheet1[[#This Row],[Emplacement]]</f>
        <v>A créer</v>
      </c>
      <c r="AD1383" s="10" t="str">
        <f>Sheet1[[#This Row],[Outillage]]</f>
        <v>312_3110</v>
      </c>
    </row>
    <row r="1384" spans="1:30" x14ac:dyDescent="0.25">
      <c r="A1384">
        <v>31238996</v>
      </c>
      <c r="B1384" t="s">
        <v>2100</v>
      </c>
      <c r="C1384" t="s">
        <v>28</v>
      </c>
      <c r="D1384" t="s">
        <v>29</v>
      </c>
      <c r="E1384" t="s">
        <v>32</v>
      </c>
      <c r="F1384" t="s">
        <v>2101</v>
      </c>
      <c r="G1384" t="s">
        <v>32</v>
      </c>
      <c r="H1384" t="s">
        <v>33</v>
      </c>
      <c r="I1384">
        <v>0</v>
      </c>
      <c r="J1384" t="s">
        <v>34</v>
      </c>
      <c r="K1384" t="s">
        <v>35</v>
      </c>
      <c r="L1384">
        <v>170</v>
      </c>
      <c r="M1384" t="s">
        <v>32</v>
      </c>
      <c r="N1384">
        <v>1</v>
      </c>
      <c r="O1384">
        <f t="shared" si="273"/>
        <v>13</v>
      </c>
      <c r="P1384">
        <f t="shared" si="274"/>
        <v>19</v>
      </c>
      <c r="Q1384">
        <f t="shared" si="275"/>
        <v>27</v>
      </c>
      <c r="R1384" t="str">
        <f t="shared" si="276"/>
        <v>611_0739</v>
      </c>
      <c r="S1384" t="str">
        <f t="shared" si="277"/>
        <v/>
      </c>
      <c r="T1384" t="str">
        <f t="shared" si="278"/>
        <v/>
      </c>
      <c r="U1384" cm="1">
        <f t="array" ref="U1384">MIN(IFERROR(FIND(_xlfn.SEQUENCE(10,,CHAR(48)),F1384),""))</f>
        <v>8</v>
      </c>
      <c r="V1384">
        <f t="shared" si="279"/>
        <v>15</v>
      </c>
      <c r="W1384" t="str">
        <f t="shared" si="280"/>
        <v>611_0739</v>
      </c>
      <c r="X1384" t="str">
        <f t="shared" si="281"/>
        <v>611_0739</v>
      </c>
      <c r="Y1384" t="str">
        <f t="shared" si="282"/>
        <v>A créer</v>
      </c>
      <c r="Z1384">
        <f t="shared" si="283"/>
        <v>0</v>
      </c>
      <c r="AA1384" t="str">
        <f t="shared" si="284"/>
        <v>611_0739 / 31238996</v>
      </c>
      <c r="AB1384">
        <f t="shared" si="285"/>
        <v>31238996</v>
      </c>
      <c r="AC1384" s="10" t="str">
        <f>Sheet1[[#This Row],[Emplacement]]</f>
        <v>A créer</v>
      </c>
      <c r="AD1384" s="10" t="str">
        <f>Sheet1[[#This Row],[Outillage]]</f>
        <v>611_0739</v>
      </c>
    </row>
    <row r="1385" spans="1:30" x14ac:dyDescent="0.25">
      <c r="A1385">
        <v>29062426</v>
      </c>
      <c r="B1385" t="s">
        <v>2490</v>
      </c>
      <c r="C1385" t="s">
        <v>28</v>
      </c>
      <c r="D1385" t="s">
        <v>29</v>
      </c>
      <c r="E1385" t="s">
        <v>32</v>
      </c>
      <c r="F1385" t="s">
        <v>2491</v>
      </c>
      <c r="G1385" t="s">
        <v>32</v>
      </c>
      <c r="H1385" t="s">
        <v>33</v>
      </c>
      <c r="I1385">
        <v>0</v>
      </c>
      <c r="J1385" t="s">
        <v>34</v>
      </c>
      <c r="K1385" t="s">
        <v>35</v>
      </c>
      <c r="L1385">
        <v>380</v>
      </c>
      <c r="M1385" t="s">
        <v>32</v>
      </c>
      <c r="N1385">
        <v>1</v>
      </c>
      <c r="O1385" t="str">
        <f t="shared" si="273"/>
        <v/>
      </c>
      <c r="P1385" t="str">
        <f t="shared" si="274"/>
        <v/>
      </c>
      <c r="Q1385">
        <f t="shared" si="275"/>
        <v>25</v>
      </c>
      <c r="R1385" t="str">
        <f t="shared" si="276"/>
        <v/>
      </c>
      <c r="S1385" t="str">
        <f t="shared" si="277"/>
        <v/>
      </c>
      <c r="T1385" t="str">
        <f t="shared" si="278"/>
        <v/>
      </c>
      <c r="U1385" cm="1">
        <f t="array" ref="U1385">MIN(IFERROR(FIND(_xlfn.SEQUENCE(10,,CHAR(48)),F1385),""))</f>
        <v>1</v>
      </c>
      <c r="V1385">
        <f t="shared" si="279"/>
        <v>7</v>
      </c>
      <c r="W1385" t="str">
        <f t="shared" si="280"/>
        <v>150 CST</v>
      </c>
      <c r="X1385" t="str">
        <f t="shared" si="281"/>
        <v>150 CST</v>
      </c>
      <c r="Y1385" t="str">
        <f t="shared" si="282"/>
        <v>A créer</v>
      </c>
      <c r="Z1385">
        <f t="shared" si="283"/>
        <v>0</v>
      </c>
      <c r="AA1385" t="str">
        <f t="shared" si="284"/>
        <v>150 CST / 29062426</v>
      </c>
      <c r="AB1385">
        <f t="shared" si="285"/>
        <v>29062426</v>
      </c>
      <c r="AC1385" s="10" t="str">
        <f>Sheet1[[#This Row],[Emplacement]]</f>
        <v>A créer</v>
      </c>
      <c r="AD1385" s="10" t="str">
        <f>Sheet1[[#This Row],[Outillage]]</f>
        <v>150 CST</v>
      </c>
    </row>
    <row r="1386" spans="1:30" x14ac:dyDescent="0.25">
      <c r="A1386">
        <v>31228680</v>
      </c>
      <c r="B1386" t="s">
        <v>2492</v>
      </c>
      <c r="C1386" t="s">
        <v>28</v>
      </c>
      <c r="D1386" t="s">
        <v>29</v>
      </c>
      <c r="E1386" t="s">
        <v>32</v>
      </c>
      <c r="F1386" t="s">
        <v>2493</v>
      </c>
      <c r="G1386" t="s">
        <v>32</v>
      </c>
      <c r="H1386" t="s">
        <v>33</v>
      </c>
      <c r="I1386">
        <v>0</v>
      </c>
      <c r="J1386" t="s">
        <v>34</v>
      </c>
      <c r="K1386" t="s">
        <v>35</v>
      </c>
      <c r="L1386">
        <v>1560</v>
      </c>
      <c r="M1386" t="s">
        <v>32</v>
      </c>
      <c r="N1386">
        <v>1</v>
      </c>
      <c r="O1386" t="str">
        <f t="shared" si="273"/>
        <v/>
      </c>
      <c r="P1386" t="str">
        <f t="shared" si="274"/>
        <v/>
      </c>
      <c r="Q1386">
        <f t="shared" si="275"/>
        <v>39</v>
      </c>
      <c r="R1386" t="str">
        <f t="shared" si="276"/>
        <v/>
      </c>
      <c r="S1386" t="str">
        <f t="shared" si="277"/>
        <v/>
      </c>
      <c r="T1386" t="str">
        <f t="shared" si="278"/>
        <v/>
      </c>
      <c r="U1386" cm="1">
        <f t="array" ref="U1386">MIN(IFERROR(FIND(_xlfn.SEQUENCE(10,,CHAR(48)),F1386),""))</f>
        <v>8</v>
      </c>
      <c r="V1386">
        <f t="shared" si="279"/>
        <v>9</v>
      </c>
      <c r="W1386" t="str">
        <f t="shared" si="280"/>
        <v>50</v>
      </c>
      <c r="X1386" t="str">
        <f t="shared" si="281"/>
        <v>50</v>
      </c>
      <c r="Y1386" t="str">
        <f t="shared" si="282"/>
        <v>A créer</v>
      </c>
      <c r="Z1386">
        <f t="shared" si="283"/>
        <v>0</v>
      </c>
      <c r="AA1386" t="str">
        <f t="shared" si="284"/>
        <v>50 / 31228680</v>
      </c>
      <c r="AB1386">
        <f t="shared" si="285"/>
        <v>31228680</v>
      </c>
      <c r="AC1386" s="10" t="str">
        <f>Sheet1[[#This Row],[Emplacement]]</f>
        <v>A créer</v>
      </c>
      <c r="AD1386" s="10" t="str">
        <f>Sheet1[[#This Row],[Outillage]]</f>
        <v>50</v>
      </c>
    </row>
    <row r="1387" spans="1:30" x14ac:dyDescent="0.25">
      <c r="A1387">
        <v>31238436</v>
      </c>
      <c r="B1387" t="s">
        <v>2494</v>
      </c>
      <c r="C1387" t="s">
        <v>28</v>
      </c>
      <c r="D1387" t="s">
        <v>29</v>
      </c>
      <c r="E1387" t="s">
        <v>32</v>
      </c>
      <c r="F1387" t="s">
        <v>2495</v>
      </c>
      <c r="G1387" t="s">
        <v>32</v>
      </c>
      <c r="H1387" t="s">
        <v>33</v>
      </c>
      <c r="I1387">
        <v>0</v>
      </c>
      <c r="J1387" t="s">
        <v>34</v>
      </c>
      <c r="K1387" t="s">
        <v>35</v>
      </c>
      <c r="L1387">
        <v>40</v>
      </c>
      <c r="M1387" t="s">
        <v>32</v>
      </c>
      <c r="N1387">
        <v>1</v>
      </c>
      <c r="O1387" t="str">
        <f t="shared" si="273"/>
        <v/>
      </c>
      <c r="P1387" t="str">
        <f t="shared" si="274"/>
        <v/>
      </c>
      <c r="Q1387">
        <f t="shared" si="275"/>
        <v>24</v>
      </c>
      <c r="R1387" t="str">
        <f t="shared" si="276"/>
        <v/>
      </c>
      <c r="S1387" t="str">
        <f t="shared" si="277"/>
        <v/>
      </c>
      <c r="T1387" t="str">
        <f t="shared" si="278"/>
        <v/>
      </c>
      <c r="U1387" cm="1">
        <f t="array" ref="U1387">MIN(IFERROR(FIND(_xlfn.SEQUENCE(10,,CHAR(48)),F1387),""))</f>
        <v>8</v>
      </c>
      <c r="V1387">
        <f t="shared" si="279"/>
        <v>15</v>
      </c>
      <c r="W1387" t="str">
        <f t="shared" si="280"/>
        <v>312_3305</v>
      </c>
      <c r="X1387" t="str">
        <f t="shared" si="281"/>
        <v>312_3305</v>
      </c>
      <c r="Y1387" t="str">
        <f t="shared" si="282"/>
        <v>A créer</v>
      </c>
      <c r="Z1387">
        <f t="shared" si="283"/>
        <v>0</v>
      </c>
      <c r="AA1387" t="str">
        <f t="shared" si="284"/>
        <v>312_3305 / 31238436</v>
      </c>
      <c r="AB1387">
        <f t="shared" si="285"/>
        <v>31238436</v>
      </c>
      <c r="AC1387" s="10" t="str">
        <f>Sheet1[[#This Row],[Emplacement]]</f>
        <v>A créer</v>
      </c>
      <c r="AD1387" s="10" t="str">
        <f>Sheet1[[#This Row],[Outillage]]</f>
        <v>312_3305</v>
      </c>
    </row>
    <row r="1388" spans="1:30" x14ac:dyDescent="0.25">
      <c r="A1388">
        <v>31238437</v>
      </c>
      <c r="B1388" t="s">
        <v>2496</v>
      </c>
      <c r="C1388" t="s">
        <v>28</v>
      </c>
      <c r="D1388" t="s">
        <v>29</v>
      </c>
      <c r="E1388" t="s">
        <v>32</v>
      </c>
      <c r="F1388" t="s">
        <v>2497</v>
      </c>
      <c r="G1388" t="s">
        <v>32</v>
      </c>
      <c r="H1388" t="s">
        <v>33</v>
      </c>
      <c r="I1388">
        <v>0</v>
      </c>
      <c r="J1388" t="s">
        <v>34</v>
      </c>
      <c r="K1388" t="s">
        <v>35</v>
      </c>
      <c r="L1388">
        <v>60</v>
      </c>
      <c r="M1388" t="s">
        <v>32</v>
      </c>
      <c r="N1388">
        <v>1</v>
      </c>
      <c r="O1388" t="str">
        <f t="shared" si="273"/>
        <v/>
      </c>
      <c r="P1388" t="str">
        <f t="shared" si="274"/>
        <v/>
      </c>
      <c r="Q1388">
        <f t="shared" si="275"/>
        <v>23</v>
      </c>
      <c r="R1388" t="str">
        <f t="shared" si="276"/>
        <v/>
      </c>
      <c r="S1388" t="str">
        <f t="shared" si="277"/>
        <v/>
      </c>
      <c r="T1388" t="str">
        <f t="shared" si="278"/>
        <v/>
      </c>
      <c r="U1388" cm="1">
        <f t="array" ref="U1388">MIN(IFERROR(FIND(_xlfn.SEQUENCE(10,,CHAR(48)),F1388),""))</f>
        <v>8</v>
      </c>
      <c r="V1388">
        <f t="shared" si="279"/>
        <v>15</v>
      </c>
      <c r="W1388" t="str">
        <f t="shared" si="280"/>
        <v>312_3306</v>
      </c>
      <c r="X1388" t="str">
        <f t="shared" si="281"/>
        <v>312_3306</v>
      </c>
      <c r="Y1388" t="str">
        <f t="shared" si="282"/>
        <v>A créer</v>
      </c>
      <c r="Z1388">
        <f t="shared" si="283"/>
        <v>0</v>
      </c>
      <c r="AA1388" t="str">
        <f t="shared" si="284"/>
        <v>312_3306 / 31238437</v>
      </c>
      <c r="AB1388">
        <f t="shared" si="285"/>
        <v>31238437</v>
      </c>
      <c r="AC1388" s="10" t="str">
        <f>Sheet1[[#This Row],[Emplacement]]</f>
        <v>A créer</v>
      </c>
      <c r="AD1388" s="10" t="str">
        <f>Sheet1[[#This Row],[Outillage]]</f>
        <v>312_3306</v>
      </c>
    </row>
    <row r="1389" spans="1:30" x14ac:dyDescent="0.25">
      <c r="A1389">
        <v>31239039</v>
      </c>
      <c r="B1389" t="s">
        <v>2498</v>
      </c>
      <c r="C1389" t="s">
        <v>28</v>
      </c>
      <c r="D1389" t="s">
        <v>29</v>
      </c>
      <c r="E1389" t="s">
        <v>32</v>
      </c>
      <c r="F1389" t="s">
        <v>2499</v>
      </c>
      <c r="G1389" t="s">
        <v>32</v>
      </c>
      <c r="H1389" t="s">
        <v>33</v>
      </c>
      <c r="I1389">
        <v>0</v>
      </c>
      <c r="J1389" t="s">
        <v>34</v>
      </c>
      <c r="K1389" t="s">
        <v>35</v>
      </c>
      <c r="L1389">
        <v>195</v>
      </c>
      <c r="M1389" t="s">
        <v>32</v>
      </c>
      <c r="N1389">
        <v>1</v>
      </c>
      <c r="O1389">
        <f t="shared" si="273"/>
        <v>12</v>
      </c>
      <c r="P1389">
        <f t="shared" si="274"/>
        <v>18</v>
      </c>
      <c r="Q1389">
        <f t="shared" si="275"/>
        <v>26</v>
      </c>
      <c r="R1389" t="str">
        <f t="shared" si="276"/>
        <v>912_0911</v>
      </c>
      <c r="S1389" t="str">
        <f t="shared" si="277"/>
        <v/>
      </c>
      <c r="T1389" t="str">
        <f t="shared" si="278"/>
        <v/>
      </c>
      <c r="U1389" cm="1">
        <f t="array" ref="U1389">MIN(IFERROR(FIND(_xlfn.SEQUENCE(10,,CHAR(48)),F1389),""))</f>
        <v>8</v>
      </c>
      <c r="V1389">
        <f t="shared" si="279"/>
        <v>15</v>
      </c>
      <c r="W1389" t="str">
        <f t="shared" si="280"/>
        <v>912_0911</v>
      </c>
      <c r="X1389" t="str">
        <f t="shared" si="281"/>
        <v>912_0911</v>
      </c>
      <c r="Y1389" t="str">
        <f t="shared" si="282"/>
        <v>A créer</v>
      </c>
      <c r="Z1389">
        <f t="shared" si="283"/>
        <v>0</v>
      </c>
      <c r="AA1389" t="str">
        <f t="shared" si="284"/>
        <v>912_0911 / 31239039</v>
      </c>
      <c r="AB1389">
        <f t="shared" si="285"/>
        <v>31239039</v>
      </c>
      <c r="AC1389" s="10" t="str">
        <f>Sheet1[[#This Row],[Emplacement]]</f>
        <v>A créer</v>
      </c>
      <c r="AD1389" s="10" t="str">
        <f>Sheet1[[#This Row],[Outillage]]</f>
        <v>912_0911</v>
      </c>
    </row>
    <row r="1390" spans="1:30" x14ac:dyDescent="0.25">
      <c r="A1390">
        <v>31240638</v>
      </c>
      <c r="B1390" t="s">
        <v>2500</v>
      </c>
      <c r="C1390" t="s">
        <v>28</v>
      </c>
      <c r="D1390" t="s">
        <v>29</v>
      </c>
      <c r="E1390" t="s">
        <v>32</v>
      </c>
      <c r="F1390" t="s">
        <v>2501</v>
      </c>
      <c r="G1390" t="s">
        <v>32</v>
      </c>
      <c r="H1390" t="s">
        <v>33</v>
      </c>
      <c r="I1390">
        <v>0</v>
      </c>
      <c r="J1390" t="s">
        <v>34</v>
      </c>
      <c r="K1390" t="s">
        <v>35</v>
      </c>
      <c r="L1390">
        <v>45</v>
      </c>
      <c r="M1390" t="s">
        <v>32</v>
      </c>
      <c r="N1390">
        <v>1</v>
      </c>
      <c r="O1390">
        <f t="shared" si="273"/>
        <v>7</v>
      </c>
      <c r="P1390">
        <f t="shared" si="274"/>
        <v>13</v>
      </c>
      <c r="Q1390">
        <f t="shared" si="275"/>
        <v>21</v>
      </c>
      <c r="R1390" t="str">
        <f t="shared" si="276"/>
        <v>312_3249</v>
      </c>
      <c r="S1390" t="str">
        <f t="shared" si="277"/>
        <v/>
      </c>
      <c r="T1390" t="str">
        <f t="shared" si="278"/>
        <v/>
      </c>
      <c r="U1390" cm="1">
        <f t="array" ref="U1390">MIN(IFERROR(FIND(_xlfn.SEQUENCE(10,,CHAR(48)),F1390),""))</f>
        <v>8</v>
      </c>
      <c r="V1390">
        <f t="shared" si="279"/>
        <v>16</v>
      </c>
      <c r="W1390" t="str">
        <f t="shared" si="280"/>
        <v>312_3249B</v>
      </c>
      <c r="X1390" t="str">
        <f t="shared" si="281"/>
        <v>312_3249</v>
      </c>
      <c r="Y1390" t="str">
        <f t="shared" si="282"/>
        <v>A créer</v>
      </c>
      <c r="Z1390">
        <f t="shared" si="283"/>
        <v>0</v>
      </c>
      <c r="AA1390" t="str">
        <f t="shared" si="284"/>
        <v>312_3249 / 31240638</v>
      </c>
      <c r="AB1390">
        <f t="shared" si="285"/>
        <v>31240638</v>
      </c>
      <c r="AC1390" s="10" t="str">
        <f>Sheet1[[#This Row],[Emplacement]]</f>
        <v>A créer</v>
      </c>
      <c r="AD1390" s="10" t="str">
        <f>Sheet1[[#This Row],[Outillage]]</f>
        <v>312_3249</v>
      </c>
    </row>
    <row r="1391" spans="1:30" x14ac:dyDescent="0.25">
      <c r="A1391">
        <v>31240682</v>
      </c>
      <c r="B1391" t="s">
        <v>2502</v>
      </c>
      <c r="C1391" t="s">
        <v>28</v>
      </c>
      <c r="D1391" t="s">
        <v>29</v>
      </c>
      <c r="E1391" t="s">
        <v>32</v>
      </c>
      <c r="F1391" t="s">
        <v>2503</v>
      </c>
      <c r="G1391" t="s">
        <v>32</v>
      </c>
      <c r="H1391" t="s">
        <v>33</v>
      </c>
      <c r="I1391">
        <v>0</v>
      </c>
      <c r="J1391" t="s">
        <v>34</v>
      </c>
      <c r="K1391" t="s">
        <v>35</v>
      </c>
      <c r="L1391">
        <v>110</v>
      </c>
      <c r="M1391" t="s">
        <v>32</v>
      </c>
      <c r="N1391">
        <v>1</v>
      </c>
      <c r="O1391">
        <f t="shared" si="273"/>
        <v>13</v>
      </c>
      <c r="P1391">
        <f t="shared" si="274"/>
        <v>19</v>
      </c>
      <c r="Q1391">
        <f t="shared" si="275"/>
        <v>27</v>
      </c>
      <c r="R1391" t="str">
        <f t="shared" si="276"/>
        <v>912_0074</v>
      </c>
      <c r="S1391" t="str">
        <f t="shared" si="277"/>
        <v/>
      </c>
      <c r="T1391" t="str">
        <f t="shared" si="278"/>
        <v/>
      </c>
      <c r="U1391" cm="1">
        <f t="array" ref="U1391">MIN(IFERROR(FIND(_xlfn.SEQUENCE(10,,CHAR(48)),F1391),""))</f>
        <v>8</v>
      </c>
      <c r="V1391">
        <f t="shared" si="279"/>
        <v>16</v>
      </c>
      <c r="W1391" t="str">
        <f t="shared" si="280"/>
        <v>912_0074B</v>
      </c>
      <c r="X1391" t="str">
        <f t="shared" si="281"/>
        <v>912_0074</v>
      </c>
      <c r="Y1391" t="str">
        <f t="shared" si="282"/>
        <v>A créer</v>
      </c>
      <c r="Z1391">
        <f t="shared" si="283"/>
        <v>0</v>
      </c>
      <c r="AA1391" t="str">
        <f t="shared" si="284"/>
        <v>912_0074 / 31240682</v>
      </c>
      <c r="AB1391">
        <f t="shared" si="285"/>
        <v>31240682</v>
      </c>
      <c r="AC1391" s="10" t="str">
        <f>Sheet1[[#This Row],[Emplacement]]</f>
        <v>A créer</v>
      </c>
      <c r="AD1391" s="10" t="str">
        <f>Sheet1[[#This Row],[Outillage]]</f>
        <v>912_0074</v>
      </c>
    </row>
    <row r="1392" spans="1:30" x14ac:dyDescent="0.25">
      <c r="A1392">
        <v>31240683</v>
      </c>
      <c r="B1392" t="s">
        <v>2504</v>
      </c>
      <c r="C1392" t="s">
        <v>28</v>
      </c>
      <c r="D1392" t="s">
        <v>29</v>
      </c>
      <c r="E1392" t="s">
        <v>32</v>
      </c>
      <c r="F1392" t="s">
        <v>2505</v>
      </c>
      <c r="G1392" t="s">
        <v>32</v>
      </c>
      <c r="H1392" t="s">
        <v>33</v>
      </c>
      <c r="I1392">
        <v>0</v>
      </c>
      <c r="J1392" t="s">
        <v>34</v>
      </c>
      <c r="K1392" t="s">
        <v>35</v>
      </c>
      <c r="L1392">
        <v>220</v>
      </c>
      <c r="M1392" t="s">
        <v>32</v>
      </c>
      <c r="N1392">
        <v>1</v>
      </c>
      <c r="O1392">
        <f t="shared" si="273"/>
        <v>8</v>
      </c>
      <c r="P1392">
        <f t="shared" si="274"/>
        <v>14</v>
      </c>
      <c r="Q1392">
        <f t="shared" si="275"/>
        <v>22</v>
      </c>
      <c r="R1392" t="str">
        <f t="shared" si="276"/>
        <v>611_0116</v>
      </c>
      <c r="S1392" t="str">
        <f t="shared" si="277"/>
        <v/>
      </c>
      <c r="T1392" t="str">
        <f t="shared" si="278"/>
        <v/>
      </c>
      <c r="U1392" cm="1">
        <f t="array" ref="U1392">MIN(IFERROR(FIND(_xlfn.SEQUENCE(10,,CHAR(48)),F1392),""))</f>
        <v>8</v>
      </c>
      <c r="V1392">
        <f t="shared" si="279"/>
        <v>16</v>
      </c>
      <c r="W1392" t="str">
        <f t="shared" si="280"/>
        <v>611_0116A</v>
      </c>
      <c r="X1392" t="str">
        <f t="shared" si="281"/>
        <v>611_0116</v>
      </c>
      <c r="Y1392" t="str">
        <f t="shared" si="282"/>
        <v>A créer</v>
      </c>
      <c r="Z1392">
        <f t="shared" si="283"/>
        <v>0</v>
      </c>
      <c r="AA1392" t="str">
        <f t="shared" si="284"/>
        <v>611_0116 / 31240683</v>
      </c>
      <c r="AB1392">
        <f t="shared" si="285"/>
        <v>31240683</v>
      </c>
      <c r="AC1392" s="10" t="str">
        <f>Sheet1[[#This Row],[Emplacement]]</f>
        <v>A créer</v>
      </c>
      <c r="AD1392" s="10" t="str">
        <f>Sheet1[[#This Row],[Outillage]]</f>
        <v>611_0116</v>
      </c>
    </row>
    <row r="1393" spans="1:30" x14ac:dyDescent="0.25">
      <c r="A1393">
        <v>31242908</v>
      </c>
      <c r="B1393" t="s">
        <v>2506</v>
      </c>
      <c r="C1393" t="s">
        <v>28</v>
      </c>
      <c r="D1393" t="s">
        <v>29</v>
      </c>
      <c r="E1393" t="s">
        <v>32</v>
      </c>
      <c r="F1393" t="s">
        <v>2507</v>
      </c>
      <c r="G1393" t="s">
        <v>32</v>
      </c>
      <c r="H1393" t="s">
        <v>33</v>
      </c>
      <c r="I1393">
        <v>0</v>
      </c>
      <c r="J1393" t="s">
        <v>34</v>
      </c>
      <c r="K1393" t="s">
        <v>35</v>
      </c>
      <c r="L1393">
        <v>250</v>
      </c>
      <c r="M1393" t="s">
        <v>32</v>
      </c>
      <c r="N1393">
        <v>1</v>
      </c>
      <c r="O1393">
        <f t="shared" si="273"/>
        <v>16</v>
      </c>
      <c r="P1393">
        <f t="shared" si="274"/>
        <v>22</v>
      </c>
      <c r="Q1393">
        <f t="shared" si="275"/>
        <v>34</v>
      </c>
      <c r="R1393" t="str">
        <f t="shared" si="276"/>
        <v>_MFR120_0119</v>
      </c>
      <c r="S1393" t="str">
        <f t="shared" si="277"/>
        <v/>
      </c>
      <c r="T1393" t="str">
        <f t="shared" si="278"/>
        <v/>
      </c>
      <c r="U1393" cm="1">
        <f t="array" ref="U1393">MIN(IFERROR(FIND(_xlfn.SEQUENCE(10,,CHAR(48)),F1393),""))</f>
        <v>12</v>
      </c>
      <c r="V1393">
        <f t="shared" si="279"/>
        <v>20</v>
      </c>
      <c r="W1393" t="str">
        <f t="shared" si="280"/>
        <v>120_0119A</v>
      </c>
      <c r="X1393" t="str">
        <f t="shared" si="281"/>
        <v>120_0119</v>
      </c>
      <c r="Y1393" t="str">
        <f t="shared" si="282"/>
        <v>A créer</v>
      </c>
      <c r="Z1393">
        <f t="shared" si="283"/>
        <v>0</v>
      </c>
      <c r="AA1393" t="str">
        <f t="shared" si="284"/>
        <v>120_0119 / 31242908</v>
      </c>
      <c r="AB1393">
        <f t="shared" si="285"/>
        <v>31242908</v>
      </c>
      <c r="AC1393" s="10" t="str">
        <f>Sheet1[[#This Row],[Emplacement]]</f>
        <v>A créer</v>
      </c>
      <c r="AD1393" s="10" t="str">
        <f>Sheet1[[#This Row],[Outillage]]</f>
        <v>120_0119</v>
      </c>
    </row>
    <row r="1394" spans="1:30" x14ac:dyDescent="0.25">
      <c r="A1394">
        <v>31246133</v>
      </c>
      <c r="B1394" t="s">
        <v>2508</v>
      </c>
      <c r="C1394" t="s">
        <v>28</v>
      </c>
      <c r="D1394" t="s">
        <v>29</v>
      </c>
      <c r="E1394" t="s">
        <v>32</v>
      </c>
      <c r="F1394" t="s">
        <v>2509</v>
      </c>
      <c r="G1394" t="s">
        <v>32</v>
      </c>
      <c r="H1394" t="s">
        <v>33</v>
      </c>
      <c r="I1394">
        <v>0</v>
      </c>
      <c r="J1394" t="s">
        <v>34</v>
      </c>
      <c r="K1394" t="s">
        <v>35</v>
      </c>
      <c r="L1394">
        <v>220</v>
      </c>
      <c r="M1394" t="s">
        <v>32</v>
      </c>
      <c r="N1394">
        <v>1</v>
      </c>
      <c r="O1394">
        <f t="shared" si="273"/>
        <v>19</v>
      </c>
      <c r="P1394">
        <f t="shared" si="274"/>
        <v>25</v>
      </c>
      <c r="Q1394">
        <f t="shared" si="275"/>
        <v>33</v>
      </c>
      <c r="R1394" t="str">
        <f t="shared" si="276"/>
        <v>312_3156</v>
      </c>
      <c r="S1394" t="str">
        <f t="shared" si="277"/>
        <v/>
      </c>
      <c r="T1394" t="str">
        <f t="shared" si="278"/>
        <v/>
      </c>
      <c r="U1394" cm="1">
        <f t="array" ref="U1394">MIN(IFERROR(FIND(_xlfn.SEQUENCE(10,,CHAR(48)),F1394),""))</f>
        <v>8</v>
      </c>
      <c r="V1394">
        <f t="shared" si="279"/>
        <v>16</v>
      </c>
      <c r="W1394" t="str">
        <f t="shared" si="280"/>
        <v>312_3156A</v>
      </c>
      <c r="X1394" t="str">
        <f t="shared" si="281"/>
        <v>312_3156</v>
      </c>
      <c r="Y1394" t="str">
        <f t="shared" si="282"/>
        <v>A créer</v>
      </c>
      <c r="Z1394">
        <f t="shared" si="283"/>
        <v>0</v>
      </c>
      <c r="AA1394" t="str">
        <f t="shared" si="284"/>
        <v>312_3156 / 31246133</v>
      </c>
      <c r="AB1394">
        <f t="shared" si="285"/>
        <v>31246133</v>
      </c>
      <c r="AC1394" s="10" t="str">
        <f>Sheet1[[#This Row],[Emplacement]]</f>
        <v>A créer</v>
      </c>
      <c r="AD1394" s="10" t="str">
        <f>Sheet1[[#This Row],[Outillage]]</f>
        <v>312_3156</v>
      </c>
    </row>
    <row r="1395" spans="1:30" x14ac:dyDescent="0.25">
      <c r="A1395">
        <v>31246270</v>
      </c>
      <c r="B1395" t="s">
        <v>2510</v>
      </c>
      <c r="C1395" t="s">
        <v>28</v>
      </c>
      <c r="D1395" t="s">
        <v>29</v>
      </c>
      <c r="E1395" t="s">
        <v>32</v>
      </c>
      <c r="F1395" t="s">
        <v>2511</v>
      </c>
      <c r="G1395" t="s">
        <v>32</v>
      </c>
      <c r="H1395" t="s">
        <v>33</v>
      </c>
      <c r="I1395">
        <v>0</v>
      </c>
      <c r="J1395" t="s">
        <v>34</v>
      </c>
      <c r="K1395" t="s">
        <v>35</v>
      </c>
      <c r="L1395">
        <v>110</v>
      </c>
      <c r="M1395" t="s">
        <v>32</v>
      </c>
      <c r="N1395">
        <v>1</v>
      </c>
      <c r="O1395">
        <f t="shared" si="273"/>
        <v>21</v>
      </c>
      <c r="P1395">
        <f t="shared" si="274"/>
        <v>27</v>
      </c>
      <c r="Q1395">
        <f t="shared" si="275"/>
        <v>35</v>
      </c>
      <c r="R1395" t="str">
        <f t="shared" si="276"/>
        <v>312_3361</v>
      </c>
      <c r="S1395" t="str">
        <f t="shared" si="277"/>
        <v/>
      </c>
      <c r="T1395" t="str">
        <f t="shared" si="278"/>
        <v/>
      </c>
      <c r="U1395" cm="1">
        <f t="array" ref="U1395">MIN(IFERROR(FIND(_xlfn.SEQUENCE(10,,CHAR(48)),F1395),""))</f>
        <v>8</v>
      </c>
      <c r="V1395">
        <f t="shared" si="279"/>
        <v>15</v>
      </c>
      <c r="W1395" t="str">
        <f t="shared" si="280"/>
        <v>312-3361</v>
      </c>
      <c r="X1395" t="str">
        <f t="shared" si="281"/>
        <v>312-3361</v>
      </c>
      <c r="Y1395" t="str">
        <f t="shared" si="282"/>
        <v>A créer</v>
      </c>
      <c r="Z1395">
        <f t="shared" si="283"/>
        <v>0</v>
      </c>
      <c r="AA1395" t="str">
        <f t="shared" si="284"/>
        <v>312-3361 / 31246270</v>
      </c>
      <c r="AB1395">
        <f t="shared" si="285"/>
        <v>31246270</v>
      </c>
      <c r="AC1395" s="10" t="str">
        <f>Sheet1[[#This Row],[Emplacement]]</f>
        <v>A créer</v>
      </c>
      <c r="AD1395" s="10" t="str">
        <f>Sheet1[[#This Row],[Outillage]]</f>
        <v>312-3361</v>
      </c>
    </row>
    <row r="1396" spans="1:30" x14ac:dyDescent="0.25">
      <c r="A1396">
        <v>31246282</v>
      </c>
      <c r="B1396" t="s">
        <v>2512</v>
      </c>
      <c r="C1396" t="s">
        <v>28</v>
      </c>
      <c r="D1396" t="s">
        <v>29</v>
      </c>
      <c r="E1396" t="s">
        <v>32</v>
      </c>
      <c r="F1396" t="s">
        <v>2513</v>
      </c>
      <c r="G1396" t="s">
        <v>32</v>
      </c>
      <c r="H1396" t="s">
        <v>33</v>
      </c>
      <c r="I1396">
        <v>0</v>
      </c>
      <c r="J1396" t="s">
        <v>34</v>
      </c>
      <c r="K1396" t="s">
        <v>35</v>
      </c>
      <c r="L1396">
        <v>290</v>
      </c>
      <c r="M1396" t="s">
        <v>32</v>
      </c>
      <c r="N1396">
        <v>1</v>
      </c>
      <c r="O1396">
        <f t="shared" si="273"/>
        <v>14</v>
      </c>
      <c r="P1396">
        <f t="shared" si="274"/>
        <v>20</v>
      </c>
      <c r="Q1396">
        <f t="shared" si="275"/>
        <v>28</v>
      </c>
      <c r="R1396" t="str">
        <f t="shared" si="276"/>
        <v>312_3165</v>
      </c>
      <c r="S1396" t="str">
        <f t="shared" si="277"/>
        <v/>
      </c>
      <c r="T1396" t="str">
        <f t="shared" si="278"/>
        <v/>
      </c>
      <c r="U1396" cm="1">
        <f t="array" ref="U1396">MIN(IFERROR(FIND(_xlfn.SEQUENCE(10,,CHAR(48)),F1396),""))</f>
        <v>8</v>
      </c>
      <c r="V1396">
        <f t="shared" si="279"/>
        <v>15</v>
      </c>
      <c r="W1396" t="str">
        <f t="shared" si="280"/>
        <v>312-3165</v>
      </c>
      <c r="X1396" t="str">
        <f t="shared" si="281"/>
        <v>312-3165</v>
      </c>
      <c r="Y1396" t="str">
        <f t="shared" si="282"/>
        <v>A créer</v>
      </c>
      <c r="Z1396">
        <f t="shared" si="283"/>
        <v>0</v>
      </c>
      <c r="AA1396" t="str">
        <f t="shared" si="284"/>
        <v>312-3165 / 31246282</v>
      </c>
      <c r="AB1396">
        <f t="shared" si="285"/>
        <v>31246282</v>
      </c>
      <c r="AC1396" s="10" t="str">
        <f>Sheet1[[#This Row],[Emplacement]]</f>
        <v>A créer</v>
      </c>
      <c r="AD1396" s="10" t="str">
        <f>Sheet1[[#This Row],[Outillage]]</f>
        <v>312-3165</v>
      </c>
    </row>
    <row r="1397" spans="1:30" x14ac:dyDescent="0.25">
      <c r="A1397">
        <v>31261647</v>
      </c>
      <c r="B1397" t="s">
        <v>2484</v>
      </c>
      <c r="C1397" t="s">
        <v>28</v>
      </c>
      <c r="D1397" t="s">
        <v>29</v>
      </c>
      <c r="E1397" t="s">
        <v>32</v>
      </c>
      <c r="F1397" t="s">
        <v>2485</v>
      </c>
      <c r="G1397" t="s">
        <v>32</v>
      </c>
      <c r="H1397" t="s">
        <v>33</v>
      </c>
      <c r="I1397">
        <v>0</v>
      </c>
      <c r="J1397" t="s">
        <v>34</v>
      </c>
      <c r="K1397" t="s">
        <v>35</v>
      </c>
      <c r="L1397">
        <v>95</v>
      </c>
      <c r="M1397" t="s">
        <v>32</v>
      </c>
      <c r="N1397">
        <v>1</v>
      </c>
      <c r="O1397">
        <f t="shared" si="273"/>
        <v>19</v>
      </c>
      <c r="P1397">
        <f t="shared" si="274"/>
        <v>25</v>
      </c>
      <c r="Q1397">
        <f t="shared" si="275"/>
        <v>33</v>
      </c>
      <c r="R1397" t="str">
        <f t="shared" si="276"/>
        <v>312_2603</v>
      </c>
      <c r="S1397" t="str">
        <f t="shared" si="277"/>
        <v/>
      </c>
      <c r="T1397" t="str">
        <f t="shared" si="278"/>
        <v/>
      </c>
      <c r="U1397" cm="1">
        <f t="array" ref="U1397">MIN(IFERROR(FIND(_xlfn.SEQUENCE(10,,CHAR(48)),F1397),""))</f>
        <v>8</v>
      </c>
      <c r="V1397">
        <f t="shared" si="279"/>
        <v>17</v>
      </c>
      <c r="W1397" t="str">
        <f t="shared" si="280"/>
        <v>312_2603/A</v>
      </c>
      <c r="X1397" t="str">
        <f t="shared" si="281"/>
        <v>312_2603</v>
      </c>
      <c r="Y1397" t="str">
        <f t="shared" si="282"/>
        <v>A créer</v>
      </c>
      <c r="Z1397">
        <f t="shared" si="283"/>
        <v>0</v>
      </c>
      <c r="AA1397" t="str">
        <f t="shared" si="284"/>
        <v>312_2603 / 31261647</v>
      </c>
      <c r="AB1397">
        <f t="shared" si="285"/>
        <v>31261647</v>
      </c>
      <c r="AC1397" s="10" t="str">
        <f>Sheet1[[#This Row],[Emplacement]]</f>
        <v>A créer</v>
      </c>
      <c r="AD1397" s="10" t="str">
        <f>Sheet1[[#This Row],[Outillage]]</f>
        <v>312_2603</v>
      </c>
    </row>
    <row r="1398" spans="1:30" x14ac:dyDescent="0.25">
      <c r="A1398">
        <v>31261650</v>
      </c>
      <c r="B1398" t="s">
        <v>2486</v>
      </c>
      <c r="C1398" t="s">
        <v>28</v>
      </c>
      <c r="D1398" t="s">
        <v>29</v>
      </c>
      <c r="E1398" t="s">
        <v>32</v>
      </c>
      <c r="F1398" t="s">
        <v>2487</v>
      </c>
      <c r="G1398" t="s">
        <v>32</v>
      </c>
      <c r="H1398" t="s">
        <v>33</v>
      </c>
      <c r="I1398">
        <v>0</v>
      </c>
      <c r="J1398" t="s">
        <v>34</v>
      </c>
      <c r="K1398" t="s">
        <v>35</v>
      </c>
      <c r="L1398">
        <v>290</v>
      </c>
      <c r="M1398" t="s">
        <v>32</v>
      </c>
      <c r="N1398">
        <v>1</v>
      </c>
      <c r="O1398">
        <f t="shared" si="273"/>
        <v>17</v>
      </c>
      <c r="P1398">
        <f t="shared" si="274"/>
        <v>23</v>
      </c>
      <c r="Q1398">
        <f t="shared" si="275"/>
        <v>31</v>
      </c>
      <c r="R1398" t="str">
        <f t="shared" si="276"/>
        <v>312_3371</v>
      </c>
      <c r="S1398" t="str">
        <f t="shared" si="277"/>
        <v/>
      </c>
      <c r="T1398" t="str">
        <f t="shared" si="278"/>
        <v/>
      </c>
      <c r="U1398" cm="1">
        <f t="array" ref="U1398">MIN(IFERROR(FIND(_xlfn.SEQUENCE(10,,CHAR(48)),F1398),""))</f>
        <v>8</v>
      </c>
      <c r="V1398">
        <f t="shared" si="279"/>
        <v>17</v>
      </c>
      <c r="W1398" t="str">
        <f t="shared" si="280"/>
        <v>312_3371/A</v>
      </c>
      <c r="X1398" t="str">
        <f t="shared" si="281"/>
        <v>312_3371</v>
      </c>
      <c r="Y1398" t="str">
        <f t="shared" si="282"/>
        <v>A créer</v>
      </c>
      <c r="Z1398">
        <f t="shared" si="283"/>
        <v>0</v>
      </c>
      <c r="AA1398" t="str">
        <f t="shared" si="284"/>
        <v>312_3371 / 31261650</v>
      </c>
      <c r="AB1398">
        <f t="shared" si="285"/>
        <v>31261650</v>
      </c>
      <c r="AC1398" s="10" t="str">
        <f>Sheet1[[#This Row],[Emplacement]]</f>
        <v>A créer</v>
      </c>
      <c r="AD1398" s="10" t="str">
        <f>Sheet1[[#This Row],[Outillage]]</f>
        <v>312_3371</v>
      </c>
    </row>
    <row r="1399" spans="1:30" x14ac:dyDescent="0.25">
      <c r="A1399">
        <v>31266625</v>
      </c>
      <c r="B1399" t="s">
        <v>2534</v>
      </c>
      <c r="C1399" t="s">
        <v>28</v>
      </c>
      <c r="D1399" t="s">
        <v>29</v>
      </c>
      <c r="E1399" t="s">
        <v>32</v>
      </c>
      <c r="F1399" t="s">
        <v>2535</v>
      </c>
      <c r="G1399" t="s">
        <v>32</v>
      </c>
      <c r="H1399" t="s">
        <v>33</v>
      </c>
      <c r="I1399">
        <v>0</v>
      </c>
      <c r="J1399" t="s">
        <v>34</v>
      </c>
      <c r="K1399" t="s">
        <v>35</v>
      </c>
      <c r="L1399">
        <v>195</v>
      </c>
      <c r="M1399" t="s">
        <v>32</v>
      </c>
      <c r="N1399">
        <v>1</v>
      </c>
      <c r="O1399">
        <f t="shared" si="273"/>
        <v>15</v>
      </c>
      <c r="P1399">
        <f t="shared" si="274"/>
        <v>21</v>
      </c>
      <c r="Q1399">
        <f t="shared" si="275"/>
        <v>29</v>
      </c>
      <c r="R1399" t="str">
        <f t="shared" si="276"/>
        <v>312_1189</v>
      </c>
      <c r="S1399" t="str">
        <f t="shared" si="277"/>
        <v/>
      </c>
      <c r="T1399" t="str">
        <f t="shared" si="278"/>
        <v/>
      </c>
      <c r="U1399" cm="1">
        <f t="array" ref="U1399">MIN(IFERROR(FIND(_xlfn.SEQUENCE(10,,CHAR(48)),F1399),""))</f>
        <v>8</v>
      </c>
      <c r="V1399">
        <f t="shared" si="279"/>
        <v>17</v>
      </c>
      <c r="W1399" t="str">
        <f t="shared" si="280"/>
        <v>312_1189/A</v>
      </c>
      <c r="X1399" t="str">
        <f t="shared" si="281"/>
        <v>312_1189</v>
      </c>
      <c r="Y1399" t="str">
        <f t="shared" si="282"/>
        <v>A créer</v>
      </c>
      <c r="Z1399">
        <f t="shared" si="283"/>
        <v>0</v>
      </c>
      <c r="AA1399" t="str">
        <f t="shared" si="284"/>
        <v>312_1189 / 31266625</v>
      </c>
      <c r="AB1399">
        <f t="shared" si="285"/>
        <v>31266625</v>
      </c>
      <c r="AC1399" s="10" t="str">
        <f>Sheet1[[#This Row],[Emplacement]]</f>
        <v>A créer</v>
      </c>
      <c r="AD1399" s="10" t="str">
        <f>Sheet1[[#This Row],[Outillage]]</f>
        <v>312_1189</v>
      </c>
    </row>
    <row r="1400" spans="1:30" x14ac:dyDescent="0.25">
      <c r="A1400">
        <v>31266616</v>
      </c>
      <c r="B1400" t="s">
        <v>2536</v>
      </c>
      <c r="C1400" t="s">
        <v>28</v>
      </c>
      <c r="D1400" t="s">
        <v>29</v>
      </c>
      <c r="E1400" t="s">
        <v>32</v>
      </c>
      <c r="F1400" t="s">
        <v>2537</v>
      </c>
      <c r="G1400" t="s">
        <v>32</v>
      </c>
      <c r="H1400" t="s">
        <v>33</v>
      </c>
      <c r="I1400">
        <v>0</v>
      </c>
      <c r="J1400" t="s">
        <v>34</v>
      </c>
      <c r="K1400" t="s">
        <v>35</v>
      </c>
      <c r="L1400">
        <v>195</v>
      </c>
      <c r="M1400" t="s">
        <v>32</v>
      </c>
      <c r="N1400">
        <v>1</v>
      </c>
      <c r="O1400">
        <f t="shared" si="273"/>
        <v>15</v>
      </c>
      <c r="P1400">
        <f t="shared" si="274"/>
        <v>21</v>
      </c>
      <c r="Q1400">
        <f t="shared" si="275"/>
        <v>29</v>
      </c>
      <c r="R1400" t="str">
        <f t="shared" si="276"/>
        <v>312_0112</v>
      </c>
      <c r="S1400" t="str">
        <f t="shared" si="277"/>
        <v/>
      </c>
      <c r="T1400" t="str">
        <f t="shared" si="278"/>
        <v/>
      </c>
      <c r="U1400" cm="1">
        <f t="array" ref="U1400">MIN(IFERROR(FIND(_xlfn.SEQUENCE(10,,CHAR(48)),F1400),""))</f>
        <v>8</v>
      </c>
      <c r="V1400">
        <f t="shared" si="279"/>
        <v>17</v>
      </c>
      <c r="W1400" t="str">
        <f t="shared" si="280"/>
        <v>312_0112/A</v>
      </c>
      <c r="X1400" t="str">
        <f t="shared" si="281"/>
        <v>312_0112</v>
      </c>
      <c r="Y1400" t="str">
        <f t="shared" si="282"/>
        <v>A créer</v>
      </c>
      <c r="Z1400">
        <f t="shared" si="283"/>
        <v>0</v>
      </c>
      <c r="AA1400" t="str">
        <f t="shared" si="284"/>
        <v>312_0112 / 31266616</v>
      </c>
      <c r="AB1400">
        <f t="shared" si="285"/>
        <v>31266616</v>
      </c>
      <c r="AC1400" s="10" t="str">
        <f>Sheet1[[#This Row],[Emplacement]]</f>
        <v>A créer</v>
      </c>
      <c r="AD1400" s="10" t="str">
        <f>Sheet1[[#This Row],[Outillage]]</f>
        <v>312_0112</v>
      </c>
    </row>
    <row r="1401" spans="1:30" x14ac:dyDescent="0.25">
      <c r="A1401">
        <v>31266494</v>
      </c>
      <c r="B1401" t="s">
        <v>2538</v>
      </c>
      <c r="C1401" t="s">
        <v>28</v>
      </c>
      <c r="D1401" t="s">
        <v>29</v>
      </c>
      <c r="E1401" t="s">
        <v>32</v>
      </c>
      <c r="F1401" t="s">
        <v>2539</v>
      </c>
      <c r="G1401" t="s">
        <v>32</v>
      </c>
      <c r="H1401" t="s">
        <v>33</v>
      </c>
      <c r="I1401">
        <v>0</v>
      </c>
      <c r="J1401" t="s">
        <v>34</v>
      </c>
      <c r="K1401" t="s">
        <v>35</v>
      </c>
      <c r="L1401">
        <v>190</v>
      </c>
      <c r="M1401" t="s">
        <v>32</v>
      </c>
      <c r="N1401">
        <v>1</v>
      </c>
      <c r="O1401">
        <f t="shared" si="273"/>
        <v>9</v>
      </c>
      <c r="P1401">
        <f t="shared" si="274"/>
        <v>15</v>
      </c>
      <c r="Q1401">
        <f t="shared" si="275"/>
        <v>23</v>
      </c>
      <c r="R1401" t="str">
        <f t="shared" si="276"/>
        <v>312_1436</v>
      </c>
      <c r="S1401" t="str">
        <f t="shared" si="277"/>
        <v/>
      </c>
      <c r="T1401" t="str">
        <f t="shared" si="278"/>
        <v/>
      </c>
      <c r="U1401" cm="1">
        <f t="array" ref="U1401">MIN(IFERROR(FIND(_xlfn.SEQUENCE(10,,CHAR(48)),F1401),""))</f>
        <v>8</v>
      </c>
      <c r="V1401">
        <f t="shared" si="279"/>
        <v>17</v>
      </c>
      <c r="W1401" t="str">
        <f t="shared" si="280"/>
        <v>312_1436/B</v>
      </c>
      <c r="X1401" t="str">
        <f t="shared" si="281"/>
        <v>312_1436</v>
      </c>
      <c r="Y1401" t="str">
        <f t="shared" si="282"/>
        <v>A créer</v>
      </c>
      <c r="Z1401">
        <f t="shared" si="283"/>
        <v>0</v>
      </c>
      <c r="AA1401" t="str">
        <f t="shared" si="284"/>
        <v>312_1436 / 31266494</v>
      </c>
      <c r="AB1401">
        <f t="shared" si="285"/>
        <v>31266494</v>
      </c>
      <c r="AC1401" s="10" t="str">
        <f>Sheet1[[#This Row],[Emplacement]]</f>
        <v>A créer</v>
      </c>
      <c r="AD1401" s="10" t="str">
        <f>Sheet1[[#This Row],[Outillage]]</f>
        <v>312_1436</v>
      </c>
    </row>
    <row r="1402" spans="1:30" x14ac:dyDescent="0.25">
      <c r="A1402">
        <v>31266479</v>
      </c>
      <c r="B1402" t="s">
        <v>2540</v>
      </c>
      <c r="C1402" t="s">
        <v>28</v>
      </c>
      <c r="D1402" t="s">
        <v>29</v>
      </c>
      <c r="E1402" t="s">
        <v>32</v>
      </c>
      <c r="F1402" t="s">
        <v>2541</v>
      </c>
      <c r="G1402" t="s">
        <v>32</v>
      </c>
      <c r="H1402" t="s">
        <v>33</v>
      </c>
      <c r="I1402">
        <v>0</v>
      </c>
      <c r="J1402" t="s">
        <v>34</v>
      </c>
      <c r="K1402" t="s">
        <v>35</v>
      </c>
      <c r="L1402">
        <v>215</v>
      </c>
      <c r="M1402" t="s">
        <v>32</v>
      </c>
      <c r="N1402">
        <v>1</v>
      </c>
      <c r="O1402">
        <f t="shared" si="273"/>
        <v>11</v>
      </c>
      <c r="P1402">
        <f t="shared" si="274"/>
        <v>17</v>
      </c>
      <c r="Q1402">
        <f t="shared" si="275"/>
        <v>25</v>
      </c>
      <c r="R1402" t="str">
        <f t="shared" si="276"/>
        <v>611_3477</v>
      </c>
      <c r="S1402" t="str">
        <f t="shared" si="277"/>
        <v/>
      </c>
      <c r="T1402" t="str">
        <f t="shared" si="278"/>
        <v/>
      </c>
      <c r="U1402" cm="1">
        <f t="array" ref="U1402">MIN(IFERROR(FIND(_xlfn.SEQUENCE(10,,CHAR(48)),F1402),""))</f>
        <v>8</v>
      </c>
      <c r="V1402">
        <f t="shared" si="279"/>
        <v>16</v>
      </c>
      <c r="W1402" t="str">
        <f t="shared" si="280"/>
        <v>611_3477A</v>
      </c>
      <c r="X1402" t="str">
        <f t="shared" si="281"/>
        <v>611_3477</v>
      </c>
      <c r="Y1402" t="str">
        <f t="shared" si="282"/>
        <v>A créer</v>
      </c>
      <c r="Z1402">
        <f t="shared" si="283"/>
        <v>0</v>
      </c>
      <c r="AA1402" t="str">
        <f t="shared" si="284"/>
        <v>611_3477 / 31266479</v>
      </c>
      <c r="AB1402">
        <f t="shared" si="285"/>
        <v>31266479</v>
      </c>
      <c r="AC1402" s="10" t="str">
        <f>Sheet1[[#This Row],[Emplacement]]</f>
        <v>A créer</v>
      </c>
      <c r="AD1402" s="10" t="str">
        <f>Sheet1[[#This Row],[Outillage]]</f>
        <v>611_3477</v>
      </c>
    </row>
    <row r="1403" spans="1:30" x14ac:dyDescent="0.25">
      <c r="A1403">
        <v>31266407</v>
      </c>
      <c r="B1403" t="s">
        <v>2542</v>
      </c>
      <c r="C1403" t="s">
        <v>28</v>
      </c>
      <c r="D1403" t="s">
        <v>29</v>
      </c>
      <c r="E1403" t="s">
        <v>32</v>
      </c>
      <c r="F1403" t="s">
        <v>2543</v>
      </c>
      <c r="G1403" t="s">
        <v>32</v>
      </c>
      <c r="H1403" t="s">
        <v>33</v>
      </c>
      <c r="I1403">
        <v>0</v>
      </c>
      <c r="J1403" t="s">
        <v>34</v>
      </c>
      <c r="K1403" t="s">
        <v>35</v>
      </c>
      <c r="L1403">
        <v>140</v>
      </c>
      <c r="M1403" t="s">
        <v>32</v>
      </c>
      <c r="N1403">
        <v>1</v>
      </c>
      <c r="O1403">
        <f t="shared" si="273"/>
        <v>17</v>
      </c>
      <c r="P1403">
        <f t="shared" si="274"/>
        <v>23</v>
      </c>
      <c r="Q1403">
        <f t="shared" si="275"/>
        <v>31</v>
      </c>
      <c r="R1403" t="str">
        <f t="shared" si="276"/>
        <v>312_0650</v>
      </c>
      <c r="S1403" t="str">
        <f t="shared" si="277"/>
        <v/>
      </c>
      <c r="T1403" t="str">
        <f t="shared" si="278"/>
        <v/>
      </c>
      <c r="U1403" cm="1">
        <f t="array" ref="U1403">MIN(IFERROR(FIND(_xlfn.SEQUENCE(10,,CHAR(48)),F1403),""))</f>
        <v>8</v>
      </c>
      <c r="V1403">
        <f t="shared" si="279"/>
        <v>16</v>
      </c>
      <c r="W1403" t="str">
        <f t="shared" si="280"/>
        <v>312_0650A</v>
      </c>
      <c r="X1403" t="str">
        <f t="shared" si="281"/>
        <v>312_0650</v>
      </c>
      <c r="Y1403" t="str">
        <f t="shared" si="282"/>
        <v>A créer</v>
      </c>
      <c r="Z1403">
        <f t="shared" si="283"/>
        <v>0</v>
      </c>
      <c r="AA1403" t="str">
        <f t="shared" si="284"/>
        <v>312_0650 / 31266407</v>
      </c>
      <c r="AB1403">
        <f t="shared" si="285"/>
        <v>31266407</v>
      </c>
      <c r="AC1403" s="10" t="str">
        <f>Sheet1[[#This Row],[Emplacement]]</f>
        <v>A créer</v>
      </c>
      <c r="AD1403" s="10" t="str">
        <f>Sheet1[[#This Row],[Outillage]]</f>
        <v>312_0650</v>
      </c>
    </row>
    <row r="1404" spans="1:30" x14ac:dyDescent="0.25">
      <c r="A1404">
        <v>31266410</v>
      </c>
      <c r="B1404" t="s">
        <v>2544</v>
      </c>
      <c r="C1404" t="s">
        <v>28</v>
      </c>
      <c r="D1404" t="s">
        <v>29</v>
      </c>
      <c r="E1404" t="s">
        <v>32</v>
      </c>
      <c r="F1404" t="s">
        <v>2545</v>
      </c>
      <c r="G1404" t="s">
        <v>32</v>
      </c>
      <c r="H1404" t="s">
        <v>33</v>
      </c>
      <c r="I1404">
        <v>0</v>
      </c>
      <c r="J1404" t="s">
        <v>34</v>
      </c>
      <c r="K1404" t="s">
        <v>35</v>
      </c>
      <c r="L1404">
        <v>140</v>
      </c>
      <c r="M1404" t="s">
        <v>32</v>
      </c>
      <c r="N1404">
        <v>1</v>
      </c>
      <c r="O1404">
        <f t="shared" si="273"/>
        <v>14</v>
      </c>
      <c r="P1404">
        <f t="shared" si="274"/>
        <v>20</v>
      </c>
      <c r="Q1404">
        <f t="shared" si="275"/>
        <v>28</v>
      </c>
      <c r="R1404" t="str">
        <f t="shared" si="276"/>
        <v>611_3427</v>
      </c>
      <c r="S1404" t="str">
        <f t="shared" si="277"/>
        <v/>
      </c>
      <c r="T1404" t="str">
        <f t="shared" si="278"/>
        <v/>
      </c>
      <c r="U1404" cm="1">
        <f t="array" ref="U1404">MIN(IFERROR(FIND(_xlfn.SEQUENCE(10,,CHAR(48)),F1404),""))</f>
        <v>8</v>
      </c>
      <c r="V1404">
        <f t="shared" si="279"/>
        <v>16</v>
      </c>
      <c r="W1404" t="str">
        <f t="shared" si="280"/>
        <v>611_3427A</v>
      </c>
      <c r="X1404" t="str">
        <f t="shared" si="281"/>
        <v>611_3427</v>
      </c>
      <c r="Y1404" t="str">
        <f t="shared" si="282"/>
        <v>A créer</v>
      </c>
      <c r="Z1404">
        <f t="shared" si="283"/>
        <v>0</v>
      </c>
      <c r="AA1404" t="str">
        <f t="shared" si="284"/>
        <v>611_3427 / 31266410</v>
      </c>
      <c r="AB1404">
        <f t="shared" si="285"/>
        <v>31266410</v>
      </c>
      <c r="AC1404" s="10" t="str">
        <f>Sheet1[[#This Row],[Emplacement]]</f>
        <v>A créer</v>
      </c>
      <c r="AD1404" s="10" t="str">
        <f>Sheet1[[#This Row],[Outillage]]</f>
        <v>611_3427</v>
      </c>
    </row>
    <row r="1405" spans="1:30" x14ac:dyDescent="0.25">
      <c r="A1405">
        <v>31235583</v>
      </c>
      <c r="B1405" t="s">
        <v>2530</v>
      </c>
      <c r="C1405" t="s">
        <v>28</v>
      </c>
      <c r="D1405" t="s">
        <v>29</v>
      </c>
      <c r="E1405" t="s">
        <v>32</v>
      </c>
      <c r="F1405" t="s">
        <v>2531</v>
      </c>
      <c r="G1405" t="s">
        <v>32</v>
      </c>
      <c r="H1405" t="s">
        <v>33</v>
      </c>
      <c r="I1405">
        <v>0</v>
      </c>
      <c r="J1405" t="s">
        <v>34</v>
      </c>
      <c r="K1405" t="s">
        <v>35</v>
      </c>
      <c r="L1405">
        <v>180</v>
      </c>
      <c r="M1405" t="s">
        <v>32</v>
      </c>
      <c r="N1405">
        <v>1</v>
      </c>
      <c r="O1405" t="str">
        <f t="shared" si="273"/>
        <v/>
      </c>
      <c r="P1405" t="str">
        <f t="shared" si="274"/>
        <v/>
      </c>
      <c r="Q1405">
        <f t="shared" si="275"/>
        <v>19</v>
      </c>
      <c r="R1405" t="str">
        <f t="shared" si="276"/>
        <v/>
      </c>
      <c r="S1405" t="str">
        <f t="shared" si="277"/>
        <v/>
      </c>
      <c r="T1405" t="str">
        <f t="shared" si="278"/>
        <v/>
      </c>
      <c r="U1405" cm="1">
        <f t="array" ref="U1405">MIN(IFERROR(FIND(_xlfn.SEQUENCE(10,,CHAR(48)),F1405),""))</f>
        <v>8</v>
      </c>
      <c r="V1405">
        <f t="shared" si="279"/>
        <v>15</v>
      </c>
      <c r="W1405" t="str">
        <f t="shared" si="280"/>
        <v>611_0672</v>
      </c>
      <c r="X1405" t="str">
        <f t="shared" si="281"/>
        <v>611_0672</v>
      </c>
      <c r="Y1405" t="str">
        <f t="shared" si="282"/>
        <v>A créer</v>
      </c>
      <c r="Z1405">
        <f t="shared" si="283"/>
        <v>0</v>
      </c>
      <c r="AA1405" t="str">
        <f t="shared" si="284"/>
        <v>611_0672 / 31235583</v>
      </c>
      <c r="AB1405">
        <f t="shared" si="285"/>
        <v>31235583</v>
      </c>
      <c r="AC1405" s="10" t="str">
        <f>Sheet1[[#This Row],[Emplacement]]</f>
        <v>A créer</v>
      </c>
      <c r="AD1405" s="10" t="str">
        <f>Sheet1[[#This Row],[Outillage]]</f>
        <v>611_0672</v>
      </c>
    </row>
    <row r="1406" spans="1:30" x14ac:dyDescent="0.25">
      <c r="A1406">
        <v>29065884</v>
      </c>
      <c r="B1406" t="s">
        <v>2532</v>
      </c>
      <c r="C1406" t="s">
        <v>28</v>
      </c>
      <c r="D1406" t="s">
        <v>29</v>
      </c>
      <c r="E1406" t="s">
        <v>32</v>
      </c>
      <c r="F1406" t="s">
        <v>2533</v>
      </c>
      <c r="G1406" t="s">
        <v>32</v>
      </c>
      <c r="H1406" t="s">
        <v>33</v>
      </c>
      <c r="I1406">
        <v>0</v>
      </c>
      <c r="J1406" t="s">
        <v>34</v>
      </c>
      <c r="K1406" t="s">
        <v>35</v>
      </c>
      <c r="L1406">
        <v>0.01</v>
      </c>
      <c r="M1406" t="s">
        <v>32</v>
      </c>
      <c r="N1406">
        <v>1</v>
      </c>
      <c r="O1406" t="str">
        <f t="shared" si="273"/>
        <v/>
      </c>
      <c r="P1406" t="str">
        <f t="shared" si="274"/>
        <v/>
      </c>
      <c r="Q1406">
        <f t="shared" si="275"/>
        <v>28</v>
      </c>
      <c r="R1406" t="str">
        <f t="shared" si="276"/>
        <v/>
      </c>
      <c r="S1406" t="str">
        <f t="shared" si="277"/>
        <v/>
      </c>
      <c r="T1406" t="str">
        <f t="shared" si="278"/>
        <v/>
      </c>
      <c r="U1406" cm="1">
        <f t="array" ref="U1406">MIN(IFERROR(FIND(_xlfn.SEQUENCE(10,,CHAR(48)),F1406),""))</f>
        <v>8</v>
      </c>
      <c r="V1406">
        <f t="shared" si="279"/>
        <v>15</v>
      </c>
      <c r="W1406" t="str">
        <f t="shared" si="280"/>
        <v>312_0035</v>
      </c>
      <c r="X1406" t="str">
        <f t="shared" si="281"/>
        <v>312_0035</v>
      </c>
      <c r="Y1406" t="str">
        <f t="shared" si="282"/>
        <v>A créer</v>
      </c>
      <c r="Z1406">
        <f t="shared" si="283"/>
        <v>0</v>
      </c>
      <c r="AA1406" t="str">
        <f t="shared" si="284"/>
        <v>312_0035 / 29065884</v>
      </c>
      <c r="AB1406">
        <f t="shared" si="285"/>
        <v>29065884</v>
      </c>
      <c r="AC1406" s="10" t="str">
        <f>Sheet1[[#This Row],[Emplacement]]</f>
        <v>A créer</v>
      </c>
      <c r="AD1406" s="10" t="str">
        <f>Sheet1[[#This Row],[Outillage]]</f>
        <v>312_0035</v>
      </c>
    </row>
    <row r="1407" spans="1:30" x14ac:dyDescent="0.25">
      <c r="A1407">
        <v>31266580</v>
      </c>
      <c r="B1407" t="s">
        <v>2546</v>
      </c>
      <c r="C1407" t="s">
        <v>28</v>
      </c>
      <c r="D1407" t="s">
        <v>29</v>
      </c>
      <c r="E1407" t="s">
        <v>32</v>
      </c>
      <c r="F1407" t="s">
        <v>2547</v>
      </c>
      <c r="G1407" t="s">
        <v>32</v>
      </c>
      <c r="H1407" t="s">
        <v>33</v>
      </c>
      <c r="I1407">
        <v>0</v>
      </c>
      <c r="J1407" t="s">
        <v>34</v>
      </c>
      <c r="K1407" t="s">
        <v>35</v>
      </c>
      <c r="L1407">
        <v>165</v>
      </c>
      <c r="M1407" t="s">
        <v>32</v>
      </c>
      <c r="N1407">
        <v>1</v>
      </c>
      <c r="O1407">
        <f t="shared" si="273"/>
        <v>7</v>
      </c>
      <c r="P1407">
        <f t="shared" si="274"/>
        <v>13</v>
      </c>
      <c r="Q1407">
        <f t="shared" si="275"/>
        <v>21</v>
      </c>
      <c r="R1407" t="str">
        <f t="shared" si="276"/>
        <v>312_1697</v>
      </c>
      <c r="S1407" t="str">
        <f t="shared" si="277"/>
        <v/>
      </c>
      <c r="T1407" t="str">
        <f t="shared" si="278"/>
        <v/>
      </c>
      <c r="U1407" cm="1">
        <f t="array" ref="U1407">MIN(IFERROR(FIND(_xlfn.SEQUENCE(10,,CHAR(48)),F1407),""))</f>
        <v>8</v>
      </c>
      <c r="V1407">
        <f t="shared" si="279"/>
        <v>17</v>
      </c>
      <c r="W1407" t="str">
        <f t="shared" si="280"/>
        <v>312_1697/B</v>
      </c>
      <c r="X1407" t="str">
        <f t="shared" si="281"/>
        <v>312_1697</v>
      </c>
      <c r="Y1407" t="str">
        <f t="shared" si="282"/>
        <v>A créer</v>
      </c>
      <c r="Z1407">
        <f t="shared" si="283"/>
        <v>0</v>
      </c>
      <c r="AA1407" t="str">
        <f t="shared" si="284"/>
        <v>312_1697 / 31266580</v>
      </c>
      <c r="AB1407">
        <f t="shared" si="285"/>
        <v>31266580</v>
      </c>
      <c r="AC1407" s="10" t="str">
        <f>Sheet1[[#This Row],[Emplacement]]</f>
        <v>A créer</v>
      </c>
      <c r="AD1407" s="10" t="str">
        <f>Sheet1[[#This Row],[Outillage]]</f>
        <v>312_1697</v>
      </c>
    </row>
    <row r="1408" spans="1:30" x14ac:dyDescent="0.25">
      <c r="A1408">
        <v>31266697</v>
      </c>
      <c r="B1408" t="s">
        <v>3386</v>
      </c>
      <c r="C1408" t="s">
        <v>28</v>
      </c>
      <c r="D1408" t="s">
        <v>29</v>
      </c>
      <c r="E1408" t="s">
        <v>32</v>
      </c>
      <c r="F1408" t="s">
        <v>3387</v>
      </c>
      <c r="G1408" t="s">
        <v>32</v>
      </c>
      <c r="H1408" t="s">
        <v>33</v>
      </c>
      <c r="I1408">
        <v>0</v>
      </c>
      <c r="J1408" t="s">
        <v>34</v>
      </c>
      <c r="K1408" t="s">
        <v>35</v>
      </c>
      <c r="L1408">
        <v>235</v>
      </c>
      <c r="M1408" t="s">
        <v>32</v>
      </c>
      <c r="N1408">
        <v>1</v>
      </c>
      <c r="O1408">
        <f t="shared" si="273"/>
        <v>21</v>
      </c>
      <c r="P1408">
        <f t="shared" si="274"/>
        <v>27</v>
      </c>
      <c r="Q1408">
        <f t="shared" si="275"/>
        <v>35</v>
      </c>
      <c r="R1408" t="str">
        <f t="shared" si="276"/>
        <v>312_3297</v>
      </c>
      <c r="S1408" t="str">
        <f t="shared" si="277"/>
        <v/>
      </c>
      <c r="T1408" t="str">
        <f t="shared" si="278"/>
        <v/>
      </c>
      <c r="U1408" cm="1">
        <f t="array" ref="U1408">MIN(IFERROR(FIND(_xlfn.SEQUENCE(10,,CHAR(48)),F1408),""))</f>
        <v>8</v>
      </c>
      <c r="V1408">
        <f t="shared" si="279"/>
        <v>17</v>
      </c>
      <c r="W1408" t="str">
        <f t="shared" si="280"/>
        <v>611_3297/A</v>
      </c>
      <c r="X1408" t="str">
        <f t="shared" si="281"/>
        <v>611_3297</v>
      </c>
      <c r="Y1408" t="str">
        <f t="shared" si="282"/>
        <v>A créer</v>
      </c>
      <c r="Z1408">
        <f t="shared" si="283"/>
        <v>0</v>
      </c>
      <c r="AA1408" t="str">
        <f t="shared" si="284"/>
        <v>611_3297 / 31266697</v>
      </c>
      <c r="AB1408">
        <f t="shared" si="285"/>
        <v>31266697</v>
      </c>
      <c r="AC1408" s="10" t="str">
        <f>Sheet1[[#This Row],[Emplacement]]</f>
        <v>A créer</v>
      </c>
      <c r="AD1408" s="10" t="str">
        <f>Sheet1[[#This Row],[Outillage]]</f>
        <v>611_3297</v>
      </c>
    </row>
    <row r="1409" spans="1:30" x14ac:dyDescent="0.25">
      <c r="A1409">
        <v>29065115</v>
      </c>
      <c r="B1409" t="s">
        <v>4039</v>
      </c>
      <c r="C1409" t="s">
        <v>28</v>
      </c>
      <c r="D1409" t="s">
        <v>29</v>
      </c>
      <c r="E1409" t="s">
        <v>32</v>
      </c>
      <c r="F1409" t="s">
        <v>4040</v>
      </c>
      <c r="G1409" t="s">
        <v>32</v>
      </c>
      <c r="H1409" t="s">
        <v>33</v>
      </c>
      <c r="I1409">
        <v>0</v>
      </c>
      <c r="J1409" t="s">
        <v>34</v>
      </c>
      <c r="K1409" t="s">
        <v>35</v>
      </c>
      <c r="L1409">
        <v>0.01</v>
      </c>
      <c r="M1409" t="s">
        <v>32</v>
      </c>
      <c r="N1409">
        <v>1</v>
      </c>
      <c r="O1409" t="str">
        <f t="shared" si="273"/>
        <v/>
      </c>
      <c r="P1409" t="str">
        <f t="shared" si="274"/>
        <v/>
      </c>
      <c r="Q1409">
        <f t="shared" si="275"/>
        <v>35</v>
      </c>
      <c r="R1409" t="str">
        <f t="shared" si="276"/>
        <v/>
      </c>
      <c r="S1409" t="str">
        <f t="shared" si="277"/>
        <v/>
      </c>
      <c r="T1409" t="str">
        <f t="shared" si="278"/>
        <v/>
      </c>
      <c r="U1409" cm="1">
        <f t="array" ref="U1409">MIN(IFERROR(FIND(_xlfn.SEQUENCE(10,,CHAR(48)),F1409),""))</f>
        <v>8</v>
      </c>
      <c r="V1409">
        <f t="shared" si="279"/>
        <v>15</v>
      </c>
      <c r="W1409" t="str">
        <f t="shared" si="280"/>
        <v>312_0907</v>
      </c>
      <c r="X1409" t="str">
        <f t="shared" si="281"/>
        <v>312_0907</v>
      </c>
      <c r="Y1409" t="str">
        <f t="shared" si="282"/>
        <v>A créer</v>
      </c>
      <c r="Z1409">
        <f t="shared" si="283"/>
        <v>0</v>
      </c>
      <c r="AA1409" t="str">
        <f t="shared" si="284"/>
        <v>312_0907 / 29065115</v>
      </c>
      <c r="AB1409">
        <f t="shared" si="285"/>
        <v>29065115</v>
      </c>
      <c r="AC1409" s="10" t="str">
        <f>Sheet1[[#This Row],[Emplacement]]</f>
        <v>A créer</v>
      </c>
      <c r="AD1409" s="10" t="str">
        <f>Sheet1[[#This Row],[Outillage]]</f>
        <v>312_0907</v>
      </c>
    </row>
    <row r="1410" spans="1:30" x14ac:dyDescent="0.25">
      <c r="A1410">
        <v>31266621</v>
      </c>
      <c r="B1410" t="s">
        <v>4041</v>
      </c>
      <c r="C1410" t="s">
        <v>28</v>
      </c>
      <c r="D1410" t="s">
        <v>29</v>
      </c>
      <c r="E1410" t="s">
        <v>32</v>
      </c>
      <c r="F1410" t="s">
        <v>4042</v>
      </c>
      <c r="G1410" t="s">
        <v>32</v>
      </c>
      <c r="H1410" t="s">
        <v>33</v>
      </c>
      <c r="I1410">
        <v>0</v>
      </c>
      <c r="J1410" t="s">
        <v>34</v>
      </c>
      <c r="K1410" t="s">
        <v>35</v>
      </c>
      <c r="L1410">
        <v>190</v>
      </c>
      <c r="M1410" t="s">
        <v>32</v>
      </c>
      <c r="N1410">
        <v>1</v>
      </c>
      <c r="O1410">
        <f t="shared" ref="O1410:O1473" si="286">IF(F1410="","",IFERROR(FIND("DRW ACY",B1410),""))</f>
        <v>14</v>
      </c>
      <c r="P1410">
        <f t="shared" ref="P1410:P1473" si="287">IF(O1410="","",O1410+6)</f>
        <v>20</v>
      </c>
      <c r="Q1410">
        <f t="shared" ref="Q1410:Q1473" si="288">LEN(B1410)</f>
        <v>28</v>
      </c>
      <c r="R1410" t="str">
        <f t="shared" ref="R1410:R1473" si="289">IF(P1410="","",RIGHT(B1410,Q1410-P1410))</f>
        <v>312_1029</v>
      </c>
      <c r="S1410" t="str">
        <f t="shared" ref="S1410:S1473" si="290">IFERROR(FIND("DRWACY",F1410),"")</f>
        <v/>
      </c>
      <c r="T1410" t="str">
        <f t="shared" ref="T1410:T1473" si="291">IF(S1410="","",S1410+6)</f>
        <v/>
      </c>
      <c r="U1410" cm="1">
        <f t="array" ref="U1410">MIN(IFERROR(FIND(_xlfn.SEQUENCE(10,,CHAR(48)),F1410),""))</f>
        <v>8</v>
      </c>
      <c r="V1410">
        <f t="shared" ref="V1410:V1473" si="292">LEN(F1410)</f>
        <v>17</v>
      </c>
      <c r="W1410" t="str">
        <f t="shared" ref="W1410:W1473" si="293">RIGHT(F1410,(V1410+1)-U1410)</f>
        <v>312_1029/A</v>
      </c>
      <c r="X1410" t="str">
        <f t="shared" ref="X1410:X1473" si="294">LEFT(W1410,8)</f>
        <v>312_1029</v>
      </c>
      <c r="Y1410" t="str">
        <f t="shared" ref="Y1410:Y1473" si="295">IF(E1410&lt;&gt;"",E1410,"A créer")</f>
        <v>A créer</v>
      </c>
      <c r="Z1410">
        <f t="shared" ref="Z1410:Z1473" si="296">I1410</f>
        <v>0</v>
      </c>
      <c r="AA1410" t="str">
        <f t="shared" ref="AA1410:AA1473" si="297">X1410&amp;" / "&amp;A1410</f>
        <v>312_1029 / 31266621</v>
      </c>
      <c r="AB1410">
        <f t="shared" ref="AB1410:AB1473" si="298">A1410</f>
        <v>31266621</v>
      </c>
      <c r="AC1410" s="10" t="str">
        <f>Sheet1[[#This Row],[Emplacement]]</f>
        <v>A créer</v>
      </c>
      <c r="AD1410" s="10" t="str">
        <f>Sheet1[[#This Row],[Outillage]]</f>
        <v>312_1029</v>
      </c>
    </row>
    <row r="1411" spans="1:30" x14ac:dyDescent="0.25">
      <c r="A1411">
        <v>31266466</v>
      </c>
      <c r="B1411" t="s">
        <v>4087</v>
      </c>
      <c r="C1411" t="s">
        <v>28</v>
      </c>
      <c r="D1411" t="s">
        <v>29</v>
      </c>
      <c r="E1411" t="s">
        <v>32</v>
      </c>
      <c r="F1411" t="s">
        <v>4088</v>
      </c>
      <c r="G1411" t="s">
        <v>32</v>
      </c>
      <c r="H1411" t="s">
        <v>33</v>
      </c>
      <c r="I1411">
        <v>0</v>
      </c>
      <c r="J1411" t="s">
        <v>34</v>
      </c>
      <c r="K1411" t="s">
        <v>35</v>
      </c>
      <c r="L1411">
        <v>130</v>
      </c>
      <c r="M1411" t="s">
        <v>32</v>
      </c>
      <c r="N1411">
        <v>1</v>
      </c>
      <c r="O1411">
        <f t="shared" si="286"/>
        <v>11</v>
      </c>
      <c r="P1411">
        <f t="shared" si="287"/>
        <v>17</v>
      </c>
      <c r="Q1411">
        <f t="shared" si="288"/>
        <v>25</v>
      </c>
      <c r="R1411" t="str">
        <f t="shared" si="289"/>
        <v>611_2813</v>
      </c>
      <c r="S1411" t="str">
        <f t="shared" si="290"/>
        <v/>
      </c>
      <c r="T1411" t="str">
        <f t="shared" si="291"/>
        <v/>
      </c>
      <c r="U1411" cm="1">
        <f t="array" ref="U1411">MIN(IFERROR(FIND(_xlfn.SEQUENCE(10,,CHAR(48)),F1411),""))</f>
        <v>8</v>
      </c>
      <c r="V1411">
        <f t="shared" si="292"/>
        <v>16</v>
      </c>
      <c r="W1411" t="str">
        <f t="shared" si="293"/>
        <v>611_2813A</v>
      </c>
      <c r="X1411" t="str">
        <f t="shared" si="294"/>
        <v>611_2813</v>
      </c>
      <c r="Y1411" t="str">
        <f t="shared" si="295"/>
        <v>A créer</v>
      </c>
      <c r="Z1411">
        <f t="shared" si="296"/>
        <v>0</v>
      </c>
      <c r="AA1411" t="str">
        <f t="shared" si="297"/>
        <v>611_2813 / 31266466</v>
      </c>
      <c r="AB1411">
        <f t="shared" si="298"/>
        <v>31266466</v>
      </c>
      <c r="AC1411" s="10" t="str">
        <f>Sheet1[[#This Row],[Emplacement]]</f>
        <v>A créer</v>
      </c>
      <c r="AD1411" s="10" t="str">
        <f>Sheet1[[#This Row],[Outillage]]</f>
        <v>611_2813</v>
      </c>
    </row>
    <row r="1412" spans="1:30" x14ac:dyDescent="0.25">
      <c r="A1412">
        <v>31266493</v>
      </c>
      <c r="B1412" t="s">
        <v>4091</v>
      </c>
      <c r="C1412" t="s">
        <v>28</v>
      </c>
      <c r="D1412" t="s">
        <v>29</v>
      </c>
      <c r="E1412" t="s">
        <v>32</v>
      </c>
      <c r="F1412" t="s">
        <v>4092</v>
      </c>
      <c r="G1412" t="s">
        <v>32</v>
      </c>
      <c r="H1412" t="s">
        <v>33</v>
      </c>
      <c r="I1412">
        <v>0</v>
      </c>
      <c r="J1412" t="s">
        <v>34</v>
      </c>
      <c r="K1412" t="s">
        <v>35</v>
      </c>
      <c r="L1412">
        <v>190</v>
      </c>
      <c r="M1412" t="s">
        <v>32</v>
      </c>
      <c r="N1412">
        <v>1</v>
      </c>
      <c r="O1412">
        <f t="shared" si="286"/>
        <v>9</v>
      </c>
      <c r="P1412">
        <f t="shared" si="287"/>
        <v>15</v>
      </c>
      <c r="Q1412">
        <f t="shared" si="288"/>
        <v>23</v>
      </c>
      <c r="R1412" t="str">
        <f t="shared" si="289"/>
        <v>312_0378</v>
      </c>
      <c r="S1412" t="str">
        <f t="shared" si="290"/>
        <v/>
      </c>
      <c r="T1412" t="str">
        <f t="shared" si="291"/>
        <v/>
      </c>
      <c r="U1412" cm="1">
        <f t="array" ref="U1412">MIN(IFERROR(FIND(_xlfn.SEQUENCE(10,,CHAR(48)),F1412),""))</f>
        <v>8</v>
      </c>
      <c r="V1412">
        <f t="shared" si="292"/>
        <v>17</v>
      </c>
      <c r="W1412" t="str">
        <f t="shared" si="293"/>
        <v>312_0378/C</v>
      </c>
      <c r="X1412" t="str">
        <f t="shared" si="294"/>
        <v>312_0378</v>
      </c>
      <c r="Y1412" t="str">
        <f t="shared" si="295"/>
        <v>A créer</v>
      </c>
      <c r="Z1412">
        <f t="shared" si="296"/>
        <v>0</v>
      </c>
      <c r="AA1412" t="str">
        <f t="shared" si="297"/>
        <v>312_0378 / 31266493</v>
      </c>
      <c r="AB1412">
        <f t="shared" si="298"/>
        <v>31266493</v>
      </c>
      <c r="AC1412" s="10" t="str">
        <f>Sheet1[[#This Row],[Emplacement]]</f>
        <v>A créer</v>
      </c>
      <c r="AD1412" s="10" t="str">
        <f>Sheet1[[#This Row],[Outillage]]</f>
        <v>312_0378</v>
      </c>
    </row>
    <row r="1413" spans="1:30" x14ac:dyDescent="0.25">
      <c r="A1413">
        <v>31266450</v>
      </c>
      <c r="B1413" t="s">
        <v>38</v>
      </c>
      <c r="C1413" t="s">
        <v>28</v>
      </c>
      <c r="D1413" t="s">
        <v>29</v>
      </c>
      <c r="E1413" t="s">
        <v>32</v>
      </c>
      <c r="F1413" t="s">
        <v>39</v>
      </c>
      <c r="G1413" t="s">
        <v>32</v>
      </c>
      <c r="H1413" t="s">
        <v>33</v>
      </c>
      <c r="I1413">
        <v>0</v>
      </c>
      <c r="J1413" t="s">
        <v>34</v>
      </c>
      <c r="K1413" t="s">
        <v>35</v>
      </c>
      <c r="L1413">
        <v>75</v>
      </c>
      <c r="M1413" t="s">
        <v>32</v>
      </c>
      <c r="N1413">
        <v>1</v>
      </c>
      <c r="O1413">
        <f t="shared" si="286"/>
        <v>19</v>
      </c>
      <c r="P1413">
        <f t="shared" si="287"/>
        <v>25</v>
      </c>
      <c r="Q1413">
        <f t="shared" si="288"/>
        <v>33</v>
      </c>
      <c r="R1413" t="str">
        <f t="shared" si="289"/>
        <v>611_0558</v>
      </c>
      <c r="S1413" t="str">
        <f t="shared" si="290"/>
        <v/>
      </c>
      <c r="T1413" t="str">
        <f t="shared" si="291"/>
        <v/>
      </c>
      <c r="U1413" cm="1">
        <f t="array" ref="U1413">MIN(IFERROR(FIND(_xlfn.SEQUENCE(10,,CHAR(48)),F1413),""))</f>
        <v>8</v>
      </c>
      <c r="V1413">
        <f t="shared" si="292"/>
        <v>16</v>
      </c>
      <c r="W1413" t="str">
        <f t="shared" si="293"/>
        <v>611_0558A</v>
      </c>
      <c r="X1413" t="str">
        <f t="shared" si="294"/>
        <v>611_0558</v>
      </c>
      <c r="Y1413" t="str">
        <f t="shared" si="295"/>
        <v>A créer</v>
      </c>
      <c r="Z1413">
        <f t="shared" si="296"/>
        <v>0</v>
      </c>
      <c r="AA1413" t="str">
        <f t="shared" si="297"/>
        <v>611_0558 / 31266450</v>
      </c>
      <c r="AB1413">
        <f t="shared" si="298"/>
        <v>31266450</v>
      </c>
      <c r="AC1413" s="10" t="str">
        <f>Sheet1[[#This Row],[Emplacement]]</f>
        <v>A créer</v>
      </c>
      <c r="AD1413" s="10" t="str">
        <f>Sheet1[[#This Row],[Outillage]]</f>
        <v>611_0558</v>
      </c>
    </row>
    <row r="1414" spans="1:30" x14ac:dyDescent="0.25">
      <c r="A1414">
        <v>31266419</v>
      </c>
      <c r="B1414" t="s">
        <v>3469</v>
      </c>
      <c r="C1414" t="s">
        <v>28</v>
      </c>
      <c r="D1414" t="s">
        <v>29</v>
      </c>
      <c r="E1414" t="s">
        <v>32</v>
      </c>
      <c r="F1414" t="s">
        <v>3470</v>
      </c>
      <c r="G1414" t="s">
        <v>32</v>
      </c>
      <c r="H1414" t="s">
        <v>33</v>
      </c>
      <c r="I1414">
        <v>0</v>
      </c>
      <c r="J1414" t="s">
        <v>34</v>
      </c>
      <c r="K1414" t="s">
        <v>35</v>
      </c>
      <c r="L1414">
        <v>135</v>
      </c>
      <c r="M1414" t="s">
        <v>32</v>
      </c>
      <c r="N1414">
        <v>1</v>
      </c>
      <c r="O1414">
        <f t="shared" si="286"/>
        <v>14</v>
      </c>
      <c r="P1414">
        <f t="shared" si="287"/>
        <v>20</v>
      </c>
      <c r="Q1414">
        <f t="shared" si="288"/>
        <v>28</v>
      </c>
      <c r="R1414" t="str">
        <f t="shared" si="289"/>
        <v>312_0626</v>
      </c>
      <c r="S1414" t="str">
        <f t="shared" si="290"/>
        <v/>
      </c>
      <c r="T1414" t="str">
        <f t="shared" si="291"/>
        <v/>
      </c>
      <c r="U1414" cm="1">
        <f t="array" ref="U1414">MIN(IFERROR(FIND(_xlfn.SEQUENCE(10,,CHAR(48)),F1414),""))</f>
        <v>8</v>
      </c>
      <c r="V1414">
        <f t="shared" si="292"/>
        <v>16</v>
      </c>
      <c r="W1414" t="str">
        <f t="shared" si="293"/>
        <v>312_0626A</v>
      </c>
      <c r="X1414" t="str">
        <f t="shared" si="294"/>
        <v>312_0626</v>
      </c>
      <c r="Y1414" t="str">
        <f t="shared" si="295"/>
        <v>A créer</v>
      </c>
      <c r="Z1414">
        <f t="shared" si="296"/>
        <v>0</v>
      </c>
      <c r="AA1414" t="str">
        <f t="shared" si="297"/>
        <v>312_0626 / 31266419</v>
      </c>
      <c r="AB1414">
        <f t="shared" si="298"/>
        <v>31266419</v>
      </c>
      <c r="AC1414" s="10" t="str">
        <f>Sheet1[[#This Row],[Emplacement]]</f>
        <v>A créer</v>
      </c>
      <c r="AD1414" s="10" t="str">
        <f>Sheet1[[#This Row],[Outillage]]</f>
        <v>312_0626</v>
      </c>
    </row>
    <row r="1415" spans="1:30" x14ac:dyDescent="0.25">
      <c r="A1415">
        <v>31266455</v>
      </c>
      <c r="B1415" t="s">
        <v>3657</v>
      </c>
      <c r="C1415" t="s">
        <v>28</v>
      </c>
      <c r="D1415" t="s">
        <v>29</v>
      </c>
      <c r="E1415" t="s">
        <v>32</v>
      </c>
      <c r="F1415" t="s">
        <v>3658</v>
      </c>
      <c r="G1415" t="s">
        <v>32</v>
      </c>
      <c r="H1415" t="s">
        <v>33</v>
      </c>
      <c r="I1415">
        <v>0</v>
      </c>
      <c r="J1415" t="s">
        <v>34</v>
      </c>
      <c r="K1415" t="s">
        <v>35</v>
      </c>
      <c r="L1415">
        <v>190</v>
      </c>
      <c r="M1415" t="s">
        <v>32</v>
      </c>
      <c r="N1415">
        <v>1</v>
      </c>
      <c r="O1415">
        <f t="shared" si="286"/>
        <v>18</v>
      </c>
      <c r="P1415">
        <f t="shared" si="287"/>
        <v>24</v>
      </c>
      <c r="Q1415">
        <f t="shared" si="288"/>
        <v>32</v>
      </c>
      <c r="R1415" t="str">
        <f t="shared" si="289"/>
        <v>611_0557</v>
      </c>
      <c r="S1415" t="str">
        <f t="shared" si="290"/>
        <v/>
      </c>
      <c r="T1415" t="str">
        <f t="shared" si="291"/>
        <v/>
      </c>
      <c r="U1415" cm="1">
        <f t="array" ref="U1415">MIN(IFERROR(FIND(_xlfn.SEQUENCE(10,,CHAR(48)),F1415),""))</f>
        <v>8</v>
      </c>
      <c r="V1415">
        <f t="shared" si="292"/>
        <v>16</v>
      </c>
      <c r="W1415" t="str">
        <f t="shared" si="293"/>
        <v>611_0557A</v>
      </c>
      <c r="X1415" t="str">
        <f t="shared" si="294"/>
        <v>611_0557</v>
      </c>
      <c r="Y1415" t="str">
        <f t="shared" si="295"/>
        <v>A créer</v>
      </c>
      <c r="Z1415">
        <f t="shared" si="296"/>
        <v>0</v>
      </c>
      <c r="AA1415" t="str">
        <f t="shared" si="297"/>
        <v>611_0557 / 31266455</v>
      </c>
      <c r="AB1415">
        <f t="shared" si="298"/>
        <v>31266455</v>
      </c>
      <c r="AC1415" s="10" t="str">
        <f>Sheet1[[#This Row],[Emplacement]]</f>
        <v>A créer</v>
      </c>
      <c r="AD1415" s="10" t="str">
        <f>Sheet1[[#This Row],[Outillage]]</f>
        <v>611_0557</v>
      </c>
    </row>
    <row r="1416" spans="1:30" x14ac:dyDescent="0.25">
      <c r="A1416">
        <v>31266498</v>
      </c>
      <c r="B1416" t="s">
        <v>4107</v>
      </c>
      <c r="C1416" t="s">
        <v>28</v>
      </c>
      <c r="D1416" t="s">
        <v>29</v>
      </c>
      <c r="E1416" t="s">
        <v>32</v>
      </c>
      <c r="F1416" t="s">
        <v>4108</v>
      </c>
      <c r="G1416" t="s">
        <v>32</v>
      </c>
      <c r="H1416" t="s">
        <v>33</v>
      </c>
      <c r="I1416">
        <v>0</v>
      </c>
      <c r="J1416" t="s">
        <v>34</v>
      </c>
      <c r="K1416" t="s">
        <v>35</v>
      </c>
      <c r="L1416">
        <v>140</v>
      </c>
      <c r="M1416" t="s">
        <v>32</v>
      </c>
      <c r="N1416">
        <v>1</v>
      </c>
      <c r="O1416">
        <f t="shared" si="286"/>
        <v>7</v>
      </c>
      <c r="P1416">
        <f t="shared" si="287"/>
        <v>13</v>
      </c>
      <c r="Q1416">
        <f t="shared" si="288"/>
        <v>21</v>
      </c>
      <c r="R1416" t="str">
        <f t="shared" si="289"/>
        <v>611_2113</v>
      </c>
      <c r="S1416" t="str">
        <f t="shared" si="290"/>
        <v/>
      </c>
      <c r="T1416" t="str">
        <f t="shared" si="291"/>
        <v/>
      </c>
      <c r="U1416" cm="1">
        <f t="array" ref="U1416">MIN(IFERROR(FIND(_xlfn.SEQUENCE(10,,CHAR(48)),F1416),""))</f>
        <v>8</v>
      </c>
      <c r="V1416">
        <f t="shared" si="292"/>
        <v>17</v>
      </c>
      <c r="W1416" t="str">
        <f t="shared" si="293"/>
        <v>611_2113/A</v>
      </c>
      <c r="X1416" t="str">
        <f t="shared" si="294"/>
        <v>611_2113</v>
      </c>
      <c r="Y1416" t="str">
        <f t="shared" si="295"/>
        <v>A créer</v>
      </c>
      <c r="Z1416">
        <f t="shared" si="296"/>
        <v>0</v>
      </c>
      <c r="AA1416" t="str">
        <f t="shared" si="297"/>
        <v>611_2113 / 31266498</v>
      </c>
      <c r="AB1416">
        <f t="shared" si="298"/>
        <v>31266498</v>
      </c>
      <c r="AC1416" s="10" t="str">
        <f>Sheet1[[#This Row],[Emplacement]]</f>
        <v>A créer</v>
      </c>
      <c r="AD1416" s="10" t="str">
        <f>Sheet1[[#This Row],[Outillage]]</f>
        <v>611_2113</v>
      </c>
    </row>
    <row r="1417" spans="1:30" x14ac:dyDescent="0.25">
      <c r="A1417">
        <v>31266446</v>
      </c>
      <c r="B1417" t="s">
        <v>4168</v>
      </c>
      <c r="C1417" t="s">
        <v>28</v>
      </c>
      <c r="D1417" t="s">
        <v>29</v>
      </c>
      <c r="E1417" t="s">
        <v>32</v>
      </c>
      <c r="F1417" t="s">
        <v>4169</v>
      </c>
      <c r="G1417" t="s">
        <v>32</v>
      </c>
      <c r="H1417" t="s">
        <v>33</v>
      </c>
      <c r="I1417">
        <v>0</v>
      </c>
      <c r="J1417" t="s">
        <v>34</v>
      </c>
      <c r="K1417" t="s">
        <v>35</v>
      </c>
      <c r="L1417">
        <v>30</v>
      </c>
      <c r="M1417" t="s">
        <v>32</v>
      </c>
      <c r="N1417">
        <v>1</v>
      </c>
      <c r="O1417">
        <f t="shared" si="286"/>
        <v>12</v>
      </c>
      <c r="P1417">
        <f t="shared" si="287"/>
        <v>18</v>
      </c>
      <c r="Q1417">
        <f t="shared" si="288"/>
        <v>26</v>
      </c>
      <c r="R1417" t="str">
        <f t="shared" si="289"/>
        <v>611_2660</v>
      </c>
      <c r="S1417" t="str">
        <f t="shared" si="290"/>
        <v/>
      </c>
      <c r="T1417" t="str">
        <f t="shared" si="291"/>
        <v/>
      </c>
      <c r="U1417" cm="1">
        <f t="array" ref="U1417">MIN(IFERROR(FIND(_xlfn.SEQUENCE(10,,CHAR(48)),F1417),""))</f>
        <v>8</v>
      </c>
      <c r="V1417">
        <f t="shared" si="292"/>
        <v>16</v>
      </c>
      <c r="W1417" t="str">
        <f t="shared" si="293"/>
        <v>611_2660A</v>
      </c>
      <c r="X1417" t="str">
        <f t="shared" si="294"/>
        <v>611_2660</v>
      </c>
      <c r="Y1417" t="str">
        <f t="shared" si="295"/>
        <v>A créer</v>
      </c>
      <c r="Z1417">
        <f t="shared" si="296"/>
        <v>0</v>
      </c>
      <c r="AA1417" t="str">
        <f t="shared" si="297"/>
        <v>611_2660 / 31266446</v>
      </c>
      <c r="AB1417">
        <f t="shared" si="298"/>
        <v>31266446</v>
      </c>
      <c r="AC1417" s="10" t="str">
        <f>Sheet1[[#This Row],[Emplacement]]</f>
        <v>A créer</v>
      </c>
      <c r="AD1417" s="10" t="str">
        <f>Sheet1[[#This Row],[Outillage]]</f>
        <v>611_2660</v>
      </c>
    </row>
    <row r="1418" spans="1:30" x14ac:dyDescent="0.25">
      <c r="A1418">
        <v>31266582</v>
      </c>
      <c r="B1418" t="s">
        <v>6760</v>
      </c>
      <c r="C1418" t="s">
        <v>28</v>
      </c>
      <c r="D1418" t="s">
        <v>29</v>
      </c>
      <c r="E1418" t="s">
        <v>32</v>
      </c>
      <c r="F1418" t="s">
        <v>6759</v>
      </c>
      <c r="G1418" t="s">
        <v>32</v>
      </c>
      <c r="H1418" t="s">
        <v>33</v>
      </c>
      <c r="I1418">
        <v>0</v>
      </c>
      <c r="J1418" t="s">
        <v>34</v>
      </c>
      <c r="K1418" t="s">
        <v>35</v>
      </c>
      <c r="L1418">
        <v>110</v>
      </c>
      <c r="M1418" t="s">
        <v>32</v>
      </c>
      <c r="N1418">
        <v>1</v>
      </c>
      <c r="O1418">
        <f t="shared" si="286"/>
        <v>15</v>
      </c>
      <c r="P1418">
        <f t="shared" si="287"/>
        <v>21</v>
      </c>
      <c r="Q1418">
        <f t="shared" si="288"/>
        <v>29</v>
      </c>
      <c r="R1418" t="str">
        <f t="shared" si="289"/>
        <v>312_1860</v>
      </c>
      <c r="S1418" t="str">
        <f t="shared" si="290"/>
        <v/>
      </c>
      <c r="T1418" t="str">
        <f t="shared" si="291"/>
        <v/>
      </c>
      <c r="U1418" cm="1">
        <f t="array" ref="U1418">MIN(IFERROR(FIND(_xlfn.SEQUENCE(10,,CHAR(48)),F1418),""))</f>
        <v>8</v>
      </c>
      <c r="V1418">
        <f t="shared" si="292"/>
        <v>17</v>
      </c>
      <c r="W1418" t="str">
        <f t="shared" si="293"/>
        <v>312_1860/A</v>
      </c>
      <c r="X1418" t="str">
        <f t="shared" si="294"/>
        <v>312_1860</v>
      </c>
      <c r="Y1418" t="str">
        <f t="shared" si="295"/>
        <v>A créer</v>
      </c>
      <c r="Z1418">
        <f t="shared" si="296"/>
        <v>0</v>
      </c>
      <c r="AA1418" t="str">
        <f t="shared" si="297"/>
        <v>312_1860 / 31266582</v>
      </c>
      <c r="AB1418">
        <f t="shared" si="298"/>
        <v>31266582</v>
      </c>
      <c r="AC1418" s="10" t="str">
        <f>Sheet1[[#This Row],[Emplacement]]</f>
        <v>A créer</v>
      </c>
      <c r="AD1418" s="10" t="str">
        <f>Sheet1[[#This Row],[Outillage]]</f>
        <v>312_1860</v>
      </c>
    </row>
    <row r="1419" spans="1:30" x14ac:dyDescent="0.25">
      <c r="A1419">
        <v>31266414</v>
      </c>
      <c r="B1419" t="s">
        <v>6790</v>
      </c>
      <c r="C1419" t="s">
        <v>28</v>
      </c>
      <c r="D1419" t="s">
        <v>29</v>
      </c>
      <c r="E1419" t="s">
        <v>32</v>
      </c>
      <c r="F1419" t="s">
        <v>6791</v>
      </c>
      <c r="G1419" t="s">
        <v>32</v>
      </c>
      <c r="H1419" t="s">
        <v>33</v>
      </c>
      <c r="I1419">
        <v>0</v>
      </c>
      <c r="J1419" t="s">
        <v>34</v>
      </c>
      <c r="K1419" t="s">
        <v>35</v>
      </c>
      <c r="L1419">
        <v>290</v>
      </c>
      <c r="M1419" t="s">
        <v>32</v>
      </c>
      <c r="N1419">
        <v>1</v>
      </c>
      <c r="O1419">
        <f t="shared" si="286"/>
        <v>10</v>
      </c>
      <c r="P1419">
        <f t="shared" si="287"/>
        <v>16</v>
      </c>
      <c r="Q1419">
        <f t="shared" si="288"/>
        <v>24</v>
      </c>
      <c r="R1419" t="str">
        <f t="shared" si="289"/>
        <v>611_3433</v>
      </c>
      <c r="S1419" t="str">
        <f t="shared" si="290"/>
        <v/>
      </c>
      <c r="T1419" t="str">
        <f t="shared" si="291"/>
        <v/>
      </c>
      <c r="U1419" cm="1">
        <f t="array" ref="U1419">MIN(IFERROR(FIND(_xlfn.SEQUENCE(10,,CHAR(48)),F1419),""))</f>
        <v>8</v>
      </c>
      <c r="V1419">
        <f t="shared" si="292"/>
        <v>16</v>
      </c>
      <c r="W1419" t="str">
        <f t="shared" si="293"/>
        <v>611_3433A</v>
      </c>
      <c r="X1419" t="str">
        <f t="shared" si="294"/>
        <v>611_3433</v>
      </c>
      <c r="Y1419" t="str">
        <f t="shared" si="295"/>
        <v>A créer</v>
      </c>
      <c r="Z1419">
        <f t="shared" si="296"/>
        <v>0</v>
      </c>
      <c r="AA1419" t="str">
        <f t="shared" si="297"/>
        <v>611_3433 / 31266414</v>
      </c>
      <c r="AB1419">
        <f t="shared" si="298"/>
        <v>31266414</v>
      </c>
      <c r="AC1419" s="10" t="str">
        <f>Sheet1[[#This Row],[Emplacement]]</f>
        <v>A créer</v>
      </c>
      <c r="AD1419" s="10" t="str">
        <f>Sheet1[[#This Row],[Outillage]]</f>
        <v>611_3433</v>
      </c>
    </row>
    <row r="1420" spans="1:30" x14ac:dyDescent="0.25">
      <c r="A1420">
        <v>31266391</v>
      </c>
      <c r="B1420" t="s">
        <v>6801</v>
      </c>
      <c r="C1420" t="s">
        <v>28</v>
      </c>
      <c r="D1420" t="s">
        <v>29</v>
      </c>
      <c r="E1420" t="s">
        <v>32</v>
      </c>
      <c r="F1420" t="s">
        <v>6802</v>
      </c>
      <c r="G1420" t="s">
        <v>32</v>
      </c>
      <c r="H1420" t="s">
        <v>33</v>
      </c>
      <c r="I1420">
        <v>0</v>
      </c>
      <c r="J1420" t="s">
        <v>34</v>
      </c>
      <c r="K1420" t="s">
        <v>35</v>
      </c>
      <c r="L1420">
        <v>240</v>
      </c>
      <c r="M1420" t="s">
        <v>32</v>
      </c>
      <c r="N1420">
        <v>1</v>
      </c>
      <c r="O1420">
        <f t="shared" si="286"/>
        <v>17</v>
      </c>
      <c r="P1420">
        <f t="shared" si="287"/>
        <v>23</v>
      </c>
      <c r="Q1420">
        <f t="shared" si="288"/>
        <v>31</v>
      </c>
      <c r="R1420" t="str">
        <f t="shared" si="289"/>
        <v>312_0587</v>
      </c>
      <c r="S1420" t="str">
        <f t="shared" si="290"/>
        <v/>
      </c>
      <c r="T1420" t="str">
        <f t="shared" si="291"/>
        <v/>
      </c>
      <c r="U1420" cm="1">
        <f t="array" ref="U1420">MIN(IFERROR(FIND(_xlfn.SEQUENCE(10,,CHAR(48)),F1420),""))</f>
        <v>8</v>
      </c>
      <c r="V1420">
        <f t="shared" si="292"/>
        <v>16</v>
      </c>
      <c r="W1420" t="str">
        <f t="shared" si="293"/>
        <v>312_0587A</v>
      </c>
      <c r="X1420" t="str">
        <f t="shared" si="294"/>
        <v>312_0587</v>
      </c>
      <c r="Y1420" t="str">
        <f t="shared" si="295"/>
        <v>A créer</v>
      </c>
      <c r="Z1420">
        <f t="shared" si="296"/>
        <v>0</v>
      </c>
      <c r="AA1420" t="str">
        <f t="shared" si="297"/>
        <v>312_0587 / 31266391</v>
      </c>
      <c r="AB1420">
        <f t="shared" si="298"/>
        <v>31266391</v>
      </c>
      <c r="AC1420" s="10" t="str">
        <f>Sheet1[[#This Row],[Emplacement]]</f>
        <v>A créer</v>
      </c>
      <c r="AD1420" s="10" t="str">
        <f>Sheet1[[#This Row],[Outillage]]</f>
        <v>312_0587</v>
      </c>
    </row>
    <row r="1421" spans="1:30" x14ac:dyDescent="0.25">
      <c r="A1421">
        <v>31266430</v>
      </c>
      <c r="B1421" t="s">
        <v>6803</v>
      </c>
      <c r="C1421" t="s">
        <v>28</v>
      </c>
      <c r="D1421" t="s">
        <v>29</v>
      </c>
      <c r="E1421" t="s">
        <v>32</v>
      </c>
      <c r="F1421" t="s">
        <v>6804</v>
      </c>
      <c r="G1421" t="s">
        <v>32</v>
      </c>
      <c r="H1421" t="s">
        <v>33</v>
      </c>
      <c r="I1421">
        <v>0</v>
      </c>
      <c r="J1421" t="s">
        <v>34</v>
      </c>
      <c r="K1421" t="s">
        <v>35</v>
      </c>
      <c r="L1421">
        <v>120</v>
      </c>
      <c r="M1421" t="s">
        <v>32</v>
      </c>
      <c r="N1421">
        <v>1</v>
      </c>
      <c r="O1421">
        <f t="shared" si="286"/>
        <v>14</v>
      </c>
      <c r="P1421">
        <f t="shared" si="287"/>
        <v>20</v>
      </c>
      <c r="Q1421">
        <f t="shared" si="288"/>
        <v>28</v>
      </c>
      <c r="R1421" t="str">
        <f t="shared" si="289"/>
        <v>611_0734</v>
      </c>
      <c r="S1421" t="str">
        <f t="shared" si="290"/>
        <v/>
      </c>
      <c r="T1421" t="str">
        <f t="shared" si="291"/>
        <v/>
      </c>
      <c r="U1421" cm="1">
        <f t="array" ref="U1421">MIN(IFERROR(FIND(_xlfn.SEQUENCE(10,,CHAR(48)),F1421),""))</f>
        <v>8</v>
      </c>
      <c r="V1421">
        <f t="shared" si="292"/>
        <v>16</v>
      </c>
      <c r="W1421" t="str">
        <f t="shared" si="293"/>
        <v>611_0734A</v>
      </c>
      <c r="X1421" t="str">
        <f t="shared" si="294"/>
        <v>611_0734</v>
      </c>
      <c r="Y1421" t="str">
        <f t="shared" si="295"/>
        <v>A créer</v>
      </c>
      <c r="Z1421">
        <f t="shared" si="296"/>
        <v>0</v>
      </c>
      <c r="AA1421" t="str">
        <f t="shared" si="297"/>
        <v>611_0734 / 31266430</v>
      </c>
      <c r="AB1421">
        <f t="shared" si="298"/>
        <v>31266430</v>
      </c>
      <c r="AC1421" s="10" t="str">
        <f>Sheet1[[#This Row],[Emplacement]]</f>
        <v>A créer</v>
      </c>
      <c r="AD1421" s="10" t="str">
        <f>Sheet1[[#This Row],[Outillage]]</f>
        <v>611_0734</v>
      </c>
    </row>
    <row r="1422" spans="1:30" x14ac:dyDescent="0.25">
      <c r="A1422">
        <v>31266426</v>
      </c>
      <c r="B1422" t="s">
        <v>6805</v>
      </c>
      <c r="C1422" t="s">
        <v>28</v>
      </c>
      <c r="D1422" t="s">
        <v>29</v>
      </c>
      <c r="E1422" t="s">
        <v>32</v>
      </c>
      <c r="F1422" t="s">
        <v>6806</v>
      </c>
      <c r="G1422" t="s">
        <v>32</v>
      </c>
      <c r="H1422" t="s">
        <v>33</v>
      </c>
      <c r="I1422">
        <v>0</v>
      </c>
      <c r="J1422" t="s">
        <v>34</v>
      </c>
      <c r="K1422" t="s">
        <v>35</v>
      </c>
      <c r="L1422">
        <v>120</v>
      </c>
      <c r="M1422" t="s">
        <v>32</v>
      </c>
      <c r="N1422">
        <v>1</v>
      </c>
      <c r="O1422">
        <f t="shared" si="286"/>
        <v>7</v>
      </c>
      <c r="P1422">
        <f t="shared" si="287"/>
        <v>13</v>
      </c>
      <c r="Q1422">
        <f t="shared" si="288"/>
        <v>21</v>
      </c>
      <c r="R1422" t="str">
        <f t="shared" si="289"/>
        <v>611_3159</v>
      </c>
      <c r="S1422" t="str">
        <f t="shared" si="290"/>
        <v/>
      </c>
      <c r="T1422" t="str">
        <f t="shared" si="291"/>
        <v/>
      </c>
      <c r="U1422" cm="1">
        <f t="array" ref="U1422">MIN(IFERROR(FIND(_xlfn.SEQUENCE(10,,CHAR(48)),F1422),""))</f>
        <v>8</v>
      </c>
      <c r="V1422">
        <f t="shared" si="292"/>
        <v>16</v>
      </c>
      <c r="W1422" t="str">
        <f t="shared" si="293"/>
        <v>611_3159B</v>
      </c>
      <c r="X1422" t="str">
        <f t="shared" si="294"/>
        <v>611_3159</v>
      </c>
      <c r="Y1422" t="str">
        <f t="shared" si="295"/>
        <v>A créer</v>
      </c>
      <c r="Z1422">
        <f t="shared" si="296"/>
        <v>0</v>
      </c>
      <c r="AA1422" t="str">
        <f t="shared" si="297"/>
        <v>611_3159 / 31266426</v>
      </c>
      <c r="AB1422">
        <f t="shared" si="298"/>
        <v>31266426</v>
      </c>
      <c r="AC1422" s="10" t="str">
        <f>Sheet1[[#This Row],[Emplacement]]</f>
        <v>A créer</v>
      </c>
      <c r="AD1422" s="10" t="str">
        <f>Sheet1[[#This Row],[Outillage]]</f>
        <v>611_3159</v>
      </c>
    </row>
    <row r="1423" spans="1:30" x14ac:dyDescent="0.25">
      <c r="A1423">
        <v>31266444</v>
      </c>
      <c r="B1423" t="s">
        <v>6807</v>
      </c>
      <c r="C1423" t="s">
        <v>28</v>
      </c>
      <c r="D1423" t="s">
        <v>29</v>
      </c>
      <c r="E1423" t="s">
        <v>32</v>
      </c>
      <c r="F1423" t="s">
        <v>6808</v>
      </c>
      <c r="G1423" t="s">
        <v>32</v>
      </c>
      <c r="H1423" t="s">
        <v>33</v>
      </c>
      <c r="I1423">
        <v>0</v>
      </c>
      <c r="J1423" t="s">
        <v>34</v>
      </c>
      <c r="K1423" t="s">
        <v>35</v>
      </c>
      <c r="L1423">
        <v>180</v>
      </c>
      <c r="M1423" t="s">
        <v>32</v>
      </c>
      <c r="N1423">
        <v>1</v>
      </c>
      <c r="O1423">
        <f t="shared" si="286"/>
        <v>14</v>
      </c>
      <c r="P1423">
        <f t="shared" si="287"/>
        <v>20</v>
      </c>
      <c r="Q1423">
        <f t="shared" si="288"/>
        <v>28</v>
      </c>
      <c r="R1423" t="str">
        <f t="shared" si="289"/>
        <v>611_3167</v>
      </c>
      <c r="S1423" t="str">
        <f t="shared" si="290"/>
        <v/>
      </c>
      <c r="T1423" t="str">
        <f t="shared" si="291"/>
        <v/>
      </c>
      <c r="U1423" cm="1">
        <f t="array" ref="U1423">MIN(IFERROR(FIND(_xlfn.SEQUENCE(10,,CHAR(48)),F1423),""))</f>
        <v>8</v>
      </c>
      <c r="V1423">
        <f t="shared" si="292"/>
        <v>16</v>
      </c>
      <c r="W1423" t="str">
        <f t="shared" si="293"/>
        <v>611_3167A</v>
      </c>
      <c r="X1423" t="str">
        <f t="shared" si="294"/>
        <v>611_3167</v>
      </c>
      <c r="Y1423" t="str">
        <f t="shared" si="295"/>
        <v>A créer</v>
      </c>
      <c r="Z1423">
        <f t="shared" si="296"/>
        <v>0</v>
      </c>
      <c r="AA1423" t="str">
        <f t="shared" si="297"/>
        <v>611_3167 / 31266444</v>
      </c>
      <c r="AB1423">
        <f t="shared" si="298"/>
        <v>31266444</v>
      </c>
      <c r="AC1423" s="10" t="str">
        <f>Sheet1[[#This Row],[Emplacement]]</f>
        <v>A créer</v>
      </c>
      <c r="AD1423" s="10" t="str">
        <f>Sheet1[[#This Row],[Outillage]]</f>
        <v>611_3167</v>
      </c>
    </row>
    <row r="1424" spans="1:30" x14ac:dyDescent="0.25">
      <c r="A1424">
        <v>31266699</v>
      </c>
      <c r="B1424" t="s">
        <v>6818</v>
      </c>
      <c r="C1424" t="s">
        <v>28</v>
      </c>
      <c r="D1424" t="s">
        <v>29</v>
      </c>
      <c r="E1424" t="s">
        <v>32</v>
      </c>
      <c r="F1424" t="s">
        <v>6819</v>
      </c>
      <c r="G1424" t="s">
        <v>32</v>
      </c>
      <c r="H1424" t="s">
        <v>33</v>
      </c>
      <c r="I1424">
        <v>0</v>
      </c>
      <c r="J1424" t="s">
        <v>34</v>
      </c>
      <c r="K1424" t="s">
        <v>35</v>
      </c>
      <c r="L1424">
        <v>0</v>
      </c>
      <c r="M1424" t="s">
        <v>32</v>
      </c>
      <c r="N1424">
        <v>1</v>
      </c>
      <c r="O1424">
        <f t="shared" si="286"/>
        <v>21</v>
      </c>
      <c r="P1424">
        <f t="shared" si="287"/>
        <v>27</v>
      </c>
      <c r="Q1424">
        <f t="shared" si="288"/>
        <v>35</v>
      </c>
      <c r="R1424" t="str">
        <f t="shared" si="289"/>
        <v>611_3456</v>
      </c>
      <c r="S1424" t="str">
        <f t="shared" si="290"/>
        <v/>
      </c>
      <c r="T1424" t="str">
        <f t="shared" si="291"/>
        <v/>
      </c>
      <c r="U1424" cm="1">
        <f t="array" ref="U1424">MIN(IFERROR(FIND(_xlfn.SEQUENCE(10,,CHAR(48)),F1424),""))</f>
        <v>8</v>
      </c>
      <c r="V1424">
        <f t="shared" si="292"/>
        <v>17</v>
      </c>
      <c r="W1424" t="str">
        <f t="shared" si="293"/>
        <v>611_3456/A</v>
      </c>
      <c r="X1424" t="str">
        <f t="shared" si="294"/>
        <v>611_3456</v>
      </c>
      <c r="Y1424" t="str">
        <f t="shared" si="295"/>
        <v>A créer</v>
      </c>
      <c r="Z1424">
        <f t="shared" si="296"/>
        <v>0</v>
      </c>
      <c r="AA1424" t="str">
        <f t="shared" si="297"/>
        <v>611_3456 / 31266699</v>
      </c>
      <c r="AB1424">
        <f t="shared" si="298"/>
        <v>31266699</v>
      </c>
      <c r="AC1424" s="10" t="str">
        <f>Sheet1[[#This Row],[Emplacement]]</f>
        <v>A créer</v>
      </c>
      <c r="AD1424" s="10" t="str">
        <f>Sheet1[[#This Row],[Outillage]]</f>
        <v>611_3456</v>
      </c>
    </row>
    <row r="1425" spans="1:30" x14ac:dyDescent="0.25">
      <c r="A1425">
        <v>31266619</v>
      </c>
      <c r="B1425" t="s">
        <v>6820</v>
      </c>
      <c r="C1425" t="s">
        <v>28</v>
      </c>
      <c r="D1425" t="s">
        <v>29</v>
      </c>
      <c r="E1425" t="s">
        <v>32</v>
      </c>
      <c r="F1425" t="s">
        <v>6821</v>
      </c>
      <c r="G1425" t="s">
        <v>32</v>
      </c>
      <c r="H1425" t="s">
        <v>33</v>
      </c>
      <c r="I1425">
        <v>0</v>
      </c>
      <c r="J1425" t="s">
        <v>34</v>
      </c>
      <c r="K1425" t="s">
        <v>35</v>
      </c>
      <c r="L1425">
        <v>195</v>
      </c>
      <c r="M1425" t="s">
        <v>32</v>
      </c>
      <c r="N1425">
        <v>1</v>
      </c>
      <c r="O1425">
        <f t="shared" si="286"/>
        <v>14</v>
      </c>
      <c r="P1425">
        <f t="shared" si="287"/>
        <v>20</v>
      </c>
      <c r="Q1425">
        <f t="shared" si="288"/>
        <v>28</v>
      </c>
      <c r="R1425" t="str">
        <f t="shared" si="289"/>
        <v>312_1433</v>
      </c>
      <c r="S1425" t="str">
        <f t="shared" si="290"/>
        <v/>
      </c>
      <c r="T1425" t="str">
        <f t="shared" si="291"/>
        <v/>
      </c>
      <c r="U1425" cm="1">
        <f t="array" ref="U1425">MIN(IFERROR(FIND(_xlfn.SEQUENCE(10,,CHAR(48)),F1425),""))</f>
        <v>8</v>
      </c>
      <c r="V1425">
        <f t="shared" si="292"/>
        <v>17</v>
      </c>
      <c r="W1425" t="str">
        <f t="shared" si="293"/>
        <v>312_1433/A</v>
      </c>
      <c r="X1425" t="str">
        <f t="shared" si="294"/>
        <v>312_1433</v>
      </c>
      <c r="Y1425" t="str">
        <f t="shared" si="295"/>
        <v>A créer</v>
      </c>
      <c r="Z1425">
        <f t="shared" si="296"/>
        <v>0</v>
      </c>
      <c r="AA1425" t="str">
        <f t="shared" si="297"/>
        <v>312_1433 / 31266619</v>
      </c>
      <c r="AB1425">
        <f t="shared" si="298"/>
        <v>31266619</v>
      </c>
      <c r="AC1425" s="10" t="str">
        <f>Sheet1[[#This Row],[Emplacement]]</f>
        <v>A créer</v>
      </c>
      <c r="AD1425" s="10" t="str">
        <f>Sheet1[[#This Row],[Outillage]]</f>
        <v>312_1433</v>
      </c>
    </row>
    <row r="1426" spans="1:30" x14ac:dyDescent="0.25">
      <c r="A1426">
        <v>31266592</v>
      </c>
      <c r="B1426" t="s">
        <v>6822</v>
      </c>
      <c r="C1426" t="s">
        <v>28</v>
      </c>
      <c r="D1426" t="s">
        <v>29</v>
      </c>
      <c r="E1426" t="s">
        <v>32</v>
      </c>
      <c r="F1426" t="s">
        <v>6823</v>
      </c>
      <c r="G1426" t="s">
        <v>32</v>
      </c>
      <c r="H1426" t="s">
        <v>33</v>
      </c>
      <c r="I1426">
        <v>0</v>
      </c>
      <c r="J1426" t="s">
        <v>34</v>
      </c>
      <c r="K1426" t="s">
        <v>35</v>
      </c>
      <c r="L1426">
        <v>55</v>
      </c>
      <c r="M1426" t="s">
        <v>32</v>
      </c>
      <c r="N1426">
        <v>1</v>
      </c>
      <c r="O1426">
        <f t="shared" si="286"/>
        <v>22</v>
      </c>
      <c r="P1426">
        <f t="shared" si="287"/>
        <v>28</v>
      </c>
      <c r="Q1426">
        <f t="shared" si="288"/>
        <v>36</v>
      </c>
      <c r="R1426" t="str">
        <f t="shared" si="289"/>
        <v>312_0938</v>
      </c>
      <c r="S1426" t="str">
        <f t="shared" si="290"/>
        <v/>
      </c>
      <c r="T1426" t="str">
        <f t="shared" si="291"/>
        <v/>
      </c>
      <c r="U1426" cm="1">
        <f t="array" ref="U1426">MIN(IFERROR(FIND(_xlfn.SEQUENCE(10,,CHAR(48)),F1426),""))</f>
        <v>8</v>
      </c>
      <c r="V1426">
        <f t="shared" si="292"/>
        <v>17</v>
      </c>
      <c r="W1426" t="str">
        <f t="shared" si="293"/>
        <v>312_0938/A</v>
      </c>
      <c r="X1426" t="str">
        <f t="shared" si="294"/>
        <v>312_0938</v>
      </c>
      <c r="Y1426" t="str">
        <f t="shared" si="295"/>
        <v>A créer</v>
      </c>
      <c r="Z1426">
        <f t="shared" si="296"/>
        <v>0</v>
      </c>
      <c r="AA1426" t="str">
        <f t="shared" si="297"/>
        <v>312_0938 / 31266592</v>
      </c>
      <c r="AB1426">
        <f t="shared" si="298"/>
        <v>31266592</v>
      </c>
      <c r="AC1426" s="10" t="str">
        <f>Sheet1[[#This Row],[Emplacement]]</f>
        <v>A créer</v>
      </c>
      <c r="AD1426" s="10" t="str">
        <f>Sheet1[[#This Row],[Outillage]]</f>
        <v>312_0938</v>
      </c>
    </row>
    <row r="1427" spans="1:30" x14ac:dyDescent="0.25">
      <c r="A1427">
        <v>31266591</v>
      </c>
      <c r="B1427" t="s">
        <v>6824</v>
      </c>
      <c r="C1427" t="s">
        <v>28</v>
      </c>
      <c r="D1427" t="s">
        <v>29</v>
      </c>
      <c r="E1427" t="s">
        <v>32</v>
      </c>
      <c r="F1427" t="s">
        <v>6825</v>
      </c>
      <c r="G1427" t="s">
        <v>32</v>
      </c>
      <c r="H1427" t="s">
        <v>33</v>
      </c>
      <c r="I1427">
        <v>0</v>
      </c>
      <c r="J1427" t="s">
        <v>34</v>
      </c>
      <c r="K1427" t="s">
        <v>35</v>
      </c>
      <c r="L1427">
        <v>145</v>
      </c>
      <c r="M1427" t="s">
        <v>32</v>
      </c>
      <c r="N1427">
        <v>1</v>
      </c>
      <c r="O1427">
        <f t="shared" si="286"/>
        <v>14</v>
      </c>
      <c r="P1427">
        <f t="shared" si="287"/>
        <v>20</v>
      </c>
      <c r="Q1427">
        <f t="shared" si="288"/>
        <v>28</v>
      </c>
      <c r="R1427" t="str">
        <f t="shared" si="289"/>
        <v>312_1131</v>
      </c>
      <c r="S1427" t="str">
        <f t="shared" si="290"/>
        <v/>
      </c>
      <c r="T1427" t="str">
        <f t="shared" si="291"/>
        <v/>
      </c>
      <c r="U1427" cm="1">
        <f t="array" ref="U1427">MIN(IFERROR(FIND(_xlfn.SEQUENCE(10,,CHAR(48)),F1427),""))</f>
        <v>8</v>
      </c>
      <c r="V1427">
        <f t="shared" si="292"/>
        <v>17</v>
      </c>
      <c r="W1427" t="str">
        <f t="shared" si="293"/>
        <v>312_1131/A</v>
      </c>
      <c r="X1427" t="str">
        <f t="shared" si="294"/>
        <v>312_1131</v>
      </c>
      <c r="Y1427" t="str">
        <f t="shared" si="295"/>
        <v>A créer</v>
      </c>
      <c r="Z1427">
        <f t="shared" si="296"/>
        <v>0</v>
      </c>
      <c r="AA1427" t="str">
        <f t="shared" si="297"/>
        <v>312_1131 / 31266591</v>
      </c>
      <c r="AB1427">
        <f t="shared" si="298"/>
        <v>31266591</v>
      </c>
      <c r="AC1427" s="10" t="str">
        <f>Sheet1[[#This Row],[Emplacement]]</f>
        <v>A créer</v>
      </c>
      <c r="AD1427" s="10" t="str">
        <f>Sheet1[[#This Row],[Outillage]]</f>
        <v>312_1131</v>
      </c>
    </row>
    <row r="1428" spans="1:30" x14ac:dyDescent="0.25">
      <c r="A1428">
        <v>31266590</v>
      </c>
      <c r="B1428" t="s">
        <v>6826</v>
      </c>
      <c r="C1428" t="s">
        <v>28</v>
      </c>
      <c r="D1428" t="s">
        <v>29</v>
      </c>
      <c r="E1428" t="s">
        <v>32</v>
      </c>
      <c r="F1428" t="s">
        <v>6827</v>
      </c>
      <c r="G1428" t="s">
        <v>32</v>
      </c>
      <c r="H1428" t="s">
        <v>33</v>
      </c>
      <c r="I1428">
        <v>0</v>
      </c>
      <c r="J1428" t="s">
        <v>34</v>
      </c>
      <c r="K1428" t="s">
        <v>35</v>
      </c>
      <c r="L1428">
        <v>95</v>
      </c>
      <c r="M1428" t="s">
        <v>32</v>
      </c>
      <c r="N1428">
        <v>1</v>
      </c>
      <c r="O1428">
        <f t="shared" si="286"/>
        <v>23</v>
      </c>
      <c r="P1428">
        <f t="shared" si="287"/>
        <v>29</v>
      </c>
      <c r="Q1428">
        <f t="shared" si="288"/>
        <v>37</v>
      </c>
      <c r="R1428" t="str">
        <f t="shared" si="289"/>
        <v>312_1086</v>
      </c>
      <c r="S1428" t="str">
        <f t="shared" si="290"/>
        <v/>
      </c>
      <c r="T1428" t="str">
        <f t="shared" si="291"/>
        <v/>
      </c>
      <c r="U1428" cm="1">
        <f t="array" ref="U1428">MIN(IFERROR(FIND(_xlfn.SEQUENCE(10,,CHAR(48)),F1428),""))</f>
        <v>8</v>
      </c>
      <c r="V1428">
        <f t="shared" si="292"/>
        <v>17</v>
      </c>
      <c r="W1428" t="str">
        <f t="shared" si="293"/>
        <v>312_1086/B</v>
      </c>
      <c r="X1428" t="str">
        <f t="shared" si="294"/>
        <v>312_1086</v>
      </c>
      <c r="Y1428" t="str">
        <f t="shared" si="295"/>
        <v>A créer</v>
      </c>
      <c r="Z1428">
        <f t="shared" si="296"/>
        <v>0</v>
      </c>
      <c r="AA1428" t="str">
        <f t="shared" si="297"/>
        <v>312_1086 / 31266590</v>
      </c>
      <c r="AB1428">
        <f t="shared" si="298"/>
        <v>31266590</v>
      </c>
      <c r="AC1428" s="10" t="str">
        <f>Sheet1[[#This Row],[Emplacement]]</f>
        <v>A créer</v>
      </c>
      <c r="AD1428" s="10" t="str">
        <f>Sheet1[[#This Row],[Outillage]]</f>
        <v>312_1086</v>
      </c>
    </row>
    <row r="1429" spans="1:30" x14ac:dyDescent="0.25">
      <c r="A1429">
        <v>31266589</v>
      </c>
      <c r="B1429" t="s">
        <v>6828</v>
      </c>
      <c r="C1429" t="s">
        <v>28</v>
      </c>
      <c r="D1429" t="s">
        <v>29</v>
      </c>
      <c r="E1429" t="s">
        <v>32</v>
      </c>
      <c r="F1429" t="s">
        <v>6829</v>
      </c>
      <c r="G1429" t="s">
        <v>32</v>
      </c>
      <c r="H1429" t="s">
        <v>33</v>
      </c>
      <c r="I1429">
        <v>0</v>
      </c>
      <c r="J1429" t="s">
        <v>34</v>
      </c>
      <c r="K1429" t="s">
        <v>35</v>
      </c>
      <c r="L1429">
        <v>55</v>
      </c>
      <c r="M1429" t="s">
        <v>32</v>
      </c>
      <c r="N1429">
        <v>1</v>
      </c>
      <c r="O1429">
        <f t="shared" si="286"/>
        <v>19</v>
      </c>
      <c r="P1429">
        <f t="shared" si="287"/>
        <v>25</v>
      </c>
      <c r="Q1429">
        <f t="shared" si="288"/>
        <v>33</v>
      </c>
      <c r="R1429" t="str">
        <f t="shared" si="289"/>
        <v>312_1210</v>
      </c>
      <c r="S1429" t="str">
        <f t="shared" si="290"/>
        <v/>
      </c>
      <c r="T1429" t="str">
        <f t="shared" si="291"/>
        <v/>
      </c>
      <c r="U1429" cm="1">
        <f t="array" ref="U1429">MIN(IFERROR(FIND(_xlfn.SEQUENCE(10,,CHAR(48)),F1429),""))</f>
        <v>8</v>
      </c>
      <c r="V1429">
        <f t="shared" si="292"/>
        <v>17</v>
      </c>
      <c r="W1429" t="str">
        <f t="shared" si="293"/>
        <v>312_1210/A</v>
      </c>
      <c r="X1429" t="str">
        <f t="shared" si="294"/>
        <v>312_1210</v>
      </c>
      <c r="Y1429" t="str">
        <f t="shared" si="295"/>
        <v>A créer</v>
      </c>
      <c r="Z1429">
        <f t="shared" si="296"/>
        <v>0</v>
      </c>
      <c r="AA1429" t="str">
        <f t="shared" si="297"/>
        <v>312_1210 / 31266589</v>
      </c>
      <c r="AB1429">
        <f t="shared" si="298"/>
        <v>31266589</v>
      </c>
      <c r="AC1429" s="10" t="str">
        <f>Sheet1[[#This Row],[Emplacement]]</f>
        <v>A créer</v>
      </c>
      <c r="AD1429" s="10" t="str">
        <f>Sheet1[[#This Row],[Outillage]]</f>
        <v>312_1210</v>
      </c>
    </row>
    <row r="1430" spans="1:30" x14ac:dyDescent="0.25">
      <c r="A1430">
        <v>31266588</v>
      </c>
      <c r="B1430" t="s">
        <v>6830</v>
      </c>
      <c r="C1430" t="s">
        <v>28</v>
      </c>
      <c r="D1430" t="s">
        <v>29</v>
      </c>
      <c r="E1430" t="s">
        <v>32</v>
      </c>
      <c r="F1430" t="s">
        <v>6831</v>
      </c>
      <c r="G1430" t="s">
        <v>32</v>
      </c>
      <c r="H1430" t="s">
        <v>33</v>
      </c>
      <c r="I1430">
        <v>0</v>
      </c>
      <c r="J1430" t="s">
        <v>34</v>
      </c>
      <c r="K1430" t="s">
        <v>35</v>
      </c>
      <c r="L1430">
        <v>185</v>
      </c>
      <c r="M1430" t="s">
        <v>32</v>
      </c>
      <c r="N1430">
        <v>1</v>
      </c>
      <c r="O1430">
        <f t="shared" si="286"/>
        <v>25</v>
      </c>
      <c r="P1430">
        <f t="shared" si="287"/>
        <v>31</v>
      </c>
      <c r="Q1430">
        <f t="shared" si="288"/>
        <v>39</v>
      </c>
      <c r="R1430" t="str">
        <f t="shared" si="289"/>
        <v>312_2993</v>
      </c>
      <c r="S1430" t="str">
        <f t="shared" si="290"/>
        <v/>
      </c>
      <c r="T1430" t="str">
        <f t="shared" si="291"/>
        <v/>
      </c>
      <c r="U1430" cm="1">
        <f t="array" ref="U1430">MIN(IFERROR(FIND(_xlfn.SEQUENCE(10,,CHAR(48)),F1430),""))</f>
        <v>8</v>
      </c>
      <c r="V1430">
        <f t="shared" si="292"/>
        <v>17</v>
      </c>
      <c r="W1430" t="str">
        <f t="shared" si="293"/>
        <v>312_2993/B</v>
      </c>
      <c r="X1430" t="str">
        <f t="shared" si="294"/>
        <v>312_2993</v>
      </c>
      <c r="Y1430" t="str">
        <f t="shared" si="295"/>
        <v>A créer</v>
      </c>
      <c r="Z1430">
        <f t="shared" si="296"/>
        <v>0</v>
      </c>
      <c r="AA1430" t="str">
        <f t="shared" si="297"/>
        <v>312_2993 / 31266588</v>
      </c>
      <c r="AB1430">
        <f t="shared" si="298"/>
        <v>31266588</v>
      </c>
      <c r="AC1430" s="10" t="str">
        <f>Sheet1[[#This Row],[Emplacement]]</f>
        <v>A créer</v>
      </c>
      <c r="AD1430" s="10" t="str">
        <f>Sheet1[[#This Row],[Outillage]]</f>
        <v>312_2993</v>
      </c>
    </row>
    <row r="1431" spans="1:30" x14ac:dyDescent="0.25">
      <c r="A1431">
        <v>31266587</v>
      </c>
      <c r="B1431" t="s">
        <v>6835</v>
      </c>
      <c r="C1431" t="s">
        <v>28</v>
      </c>
      <c r="D1431" t="s">
        <v>29</v>
      </c>
      <c r="E1431" t="s">
        <v>32</v>
      </c>
      <c r="F1431" t="s">
        <v>6836</v>
      </c>
      <c r="G1431" t="s">
        <v>32</v>
      </c>
      <c r="H1431" t="s">
        <v>33</v>
      </c>
      <c r="I1431">
        <v>0</v>
      </c>
      <c r="J1431" t="s">
        <v>34</v>
      </c>
      <c r="K1431" t="s">
        <v>35</v>
      </c>
      <c r="L1431">
        <v>105</v>
      </c>
      <c r="M1431" t="s">
        <v>32</v>
      </c>
      <c r="N1431">
        <v>1</v>
      </c>
      <c r="O1431">
        <f t="shared" si="286"/>
        <v>18</v>
      </c>
      <c r="P1431">
        <f t="shared" si="287"/>
        <v>24</v>
      </c>
      <c r="Q1431">
        <f t="shared" si="288"/>
        <v>32</v>
      </c>
      <c r="R1431" t="str">
        <f t="shared" si="289"/>
        <v>312_2994</v>
      </c>
      <c r="S1431" t="str">
        <f t="shared" si="290"/>
        <v/>
      </c>
      <c r="T1431" t="str">
        <f t="shared" si="291"/>
        <v/>
      </c>
      <c r="U1431" cm="1">
        <f t="array" ref="U1431">MIN(IFERROR(FIND(_xlfn.SEQUENCE(10,,CHAR(48)),F1431),""))</f>
        <v>8</v>
      </c>
      <c r="V1431">
        <f t="shared" si="292"/>
        <v>17</v>
      </c>
      <c r="W1431" t="str">
        <f t="shared" si="293"/>
        <v>312_2994/A</v>
      </c>
      <c r="X1431" t="str">
        <f t="shared" si="294"/>
        <v>312_2994</v>
      </c>
      <c r="Y1431" t="str">
        <f t="shared" si="295"/>
        <v>A créer</v>
      </c>
      <c r="Z1431">
        <f t="shared" si="296"/>
        <v>0</v>
      </c>
      <c r="AA1431" t="str">
        <f t="shared" si="297"/>
        <v>312_2994 / 31266587</v>
      </c>
      <c r="AB1431">
        <f t="shared" si="298"/>
        <v>31266587</v>
      </c>
      <c r="AC1431" s="10" t="str">
        <f>Sheet1[[#This Row],[Emplacement]]</f>
        <v>A créer</v>
      </c>
      <c r="AD1431" s="10" t="str">
        <f>Sheet1[[#This Row],[Outillage]]</f>
        <v>312_2994</v>
      </c>
    </row>
    <row r="1432" spans="1:30" x14ac:dyDescent="0.25">
      <c r="A1432">
        <v>31266585</v>
      </c>
      <c r="B1432" t="s">
        <v>6839</v>
      </c>
      <c r="C1432" t="s">
        <v>28</v>
      </c>
      <c r="D1432" t="s">
        <v>29</v>
      </c>
      <c r="E1432" t="s">
        <v>32</v>
      </c>
      <c r="F1432" t="s">
        <v>6840</v>
      </c>
      <c r="G1432" t="s">
        <v>32</v>
      </c>
      <c r="H1432" t="s">
        <v>33</v>
      </c>
      <c r="I1432">
        <v>0</v>
      </c>
      <c r="J1432" t="s">
        <v>34</v>
      </c>
      <c r="K1432" t="s">
        <v>35</v>
      </c>
      <c r="L1432">
        <v>90</v>
      </c>
      <c r="M1432" t="s">
        <v>32</v>
      </c>
      <c r="N1432">
        <v>1</v>
      </c>
      <c r="O1432">
        <f t="shared" si="286"/>
        <v>18</v>
      </c>
      <c r="P1432">
        <f t="shared" si="287"/>
        <v>24</v>
      </c>
      <c r="Q1432">
        <f t="shared" si="288"/>
        <v>32</v>
      </c>
      <c r="R1432" t="str">
        <f t="shared" si="289"/>
        <v>312_1111</v>
      </c>
      <c r="S1432" t="str">
        <f t="shared" si="290"/>
        <v/>
      </c>
      <c r="T1432" t="str">
        <f t="shared" si="291"/>
        <v/>
      </c>
      <c r="U1432" cm="1">
        <f t="array" ref="U1432">MIN(IFERROR(FIND(_xlfn.SEQUENCE(10,,CHAR(48)),F1432),""))</f>
        <v>8</v>
      </c>
      <c r="V1432">
        <f t="shared" si="292"/>
        <v>17</v>
      </c>
      <c r="W1432" t="str">
        <f t="shared" si="293"/>
        <v>312_1111/A</v>
      </c>
      <c r="X1432" t="str">
        <f t="shared" si="294"/>
        <v>312_1111</v>
      </c>
      <c r="Y1432" t="str">
        <f t="shared" si="295"/>
        <v>A créer</v>
      </c>
      <c r="Z1432">
        <f t="shared" si="296"/>
        <v>0</v>
      </c>
      <c r="AA1432" t="str">
        <f t="shared" si="297"/>
        <v>312_1111 / 31266585</v>
      </c>
      <c r="AB1432">
        <f t="shared" si="298"/>
        <v>31266585</v>
      </c>
      <c r="AC1432" s="10" t="str">
        <f>Sheet1[[#This Row],[Emplacement]]</f>
        <v>A créer</v>
      </c>
      <c r="AD1432" s="10" t="str">
        <f>Sheet1[[#This Row],[Outillage]]</f>
        <v>312_1111</v>
      </c>
    </row>
    <row r="1433" spans="1:30" x14ac:dyDescent="0.25">
      <c r="A1433">
        <v>31266579</v>
      </c>
      <c r="B1433" t="s">
        <v>6843</v>
      </c>
      <c r="C1433" t="s">
        <v>28</v>
      </c>
      <c r="D1433" t="s">
        <v>29</v>
      </c>
      <c r="E1433" t="s">
        <v>32</v>
      </c>
      <c r="F1433" t="s">
        <v>6844</v>
      </c>
      <c r="G1433" t="s">
        <v>32</v>
      </c>
      <c r="H1433" t="s">
        <v>33</v>
      </c>
      <c r="I1433">
        <v>0</v>
      </c>
      <c r="J1433" t="s">
        <v>34</v>
      </c>
      <c r="K1433" t="s">
        <v>35</v>
      </c>
      <c r="L1433">
        <v>90</v>
      </c>
      <c r="M1433" t="s">
        <v>32</v>
      </c>
      <c r="N1433">
        <v>1</v>
      </c>
      <c r="O1433">
        <f t="shared" si="286"/>
        <v>14</v>
      </c>
      <c r="P1433">
        <f t="shared" si="287"/>
        <v>20</v>
      </c>
      <c r="Q1433">
        <f t="shared" si="288"/>
        <v>28</v>
      </c>
      <c r="R1433" t="str">
        <f t="shared" si="289"/>
        <v>312_1478</v>
      </c>
      <c r="S1433" t="str">
        <f t="shared" si="290"/>
        <v/>
      </c>
      <c r="T1433" t="str">
        <f t="shared" si="291"/>
        <v/>
      </c>
      <c r="U1433" cm="1">
        <f t="array" ref="U1433">MIN(IFERROR(FIND(_xlfn.SEQUENCE(10,,CHAR(48)),F1433),""))</f>
        <v>8</v>
      </c>
      <c r="V1433">
        <f t="shared" si="292"/>
        <v>17</v>
      </c>
      <c r="W1433" t="str">
        <f t="shared" si="293"/>
        <v>312_1478/C</v>
      </c>
      <c r="X1433" t="str">
        <f t="shared" si="294"/>
        <v>312_1478</v>
      </c>
      <c r="Y1433" t="str">
        <f t="shared" si="295"/>
        <v>A créer</v>
      </c>
      <c r="Z1433">
        <f t="shared" si="296"/>
        <v>0</v>
      </c>
      <c r="AA1433" t="str">
        <f t="shared" si="297"/>
        <v>312_1478 / 31266579</v>
      </c>
      <c r="AB1433">
        <f t="shared" si="298"/>
        <v>31266579</v>
      </c>
      <c r="AC1433" s="10" t="str">
        <f>Sheet1[[#This Row],[Emplacement]]</f>
        <v>A créer</v>
      </c>
      <c r="AD1433" s="10" t="str">
        <f>Sheet1[[#This Row],[Outillage]]</f>
        <v>312_1478</v>
      </c>
    </row>
    <row r="1434" spans="1:30" x14ac:dyDescent="0.25">
      <c r="A1434">
        <v>31266578</v>
      </c>
      <c r="B1434" t="s">
        <v>6847</v>
      </c>
      <c r="C1434" t="s">
        <v>28</v>
      </c>
      <c r="D1434" t="s">
        <v>29</v>
      </c>
      <c r="E1434" t="s">
        <v>32</v>
      </c>
      <c r="F1434" t="s">
        <v>6848</v>
      </c>
      <c r="G1434" t="s">
        <v>32</v>
      </c>
      <c r="H1434" t="s">
        <v>33</v>
      </c>
      <c r="I1434">
        <v>0</v>
      </c>
      <c r="J1434" t="s">
        <v>34</v>
      </c>
      <c r="K1434" t="s">
        <v>35</v>
      </c>
      <c r="L1434">
        <v>115</v>
      </c>
      <c r="M1434" t="s">
        <v>32</v>
      </c>
      <c r="N1434">
        <v>1</v>
      </c>
      <c r="O1434">
        <f t="shared" si="286"/>
        <v>14</v>
      </c>
      <c r="P1434">
        <f t="shared" si="287"/>
        <v>20</v>
      </c>
      <c r="Q1434">
        <f t="shared" si="288"/>
        <v>28</v>
      </c>
      <c r="R1434" t="str">
        <f t="shared" si="289"/>
        <v>312_0855</v>
      </c>
      <c r="S1434" t="str">
        <f t="shared" si="290"/>
        <v/>
      </c>
      <c r="T1434" t="str">
        <f t="shared" si="291"/>
        <v/>
      </c>
      <c r="U1434" cm="1">
        <f t="array" ref="U1434">MIN(IFERROR(FIND(_xlfn.SEQUENCE(10,,CHAR(48)),F1434),""))</f>
        <v>8</v>
      </c>
      <c r="V1434">
        <f t="shared" si="292"/>
        <v>17</v>
      </c>
      <c r="W1434" t="str">
        <f t="shared" si="293"/>
        <v>312_0855/B</v>
      </c>
      <c r="X1434" t="str">
        <f t="shared" si="294"/>
        <v>312_0855</v>
      </c>
      <c r="Y1434" t="str">
        <f t="shared" si="295"/>
        <v>A créer</v>
      </c>
      <c r="Z1434">
        <f t="shared" si="296"/>
        <v>0</v>
      </c>
      <c r="AA1434" t="str">
        <f t="shared" si="297"/>
        <v>312_0855 / 31266578</v>
      </c>
      <c r="AB1434">
        <f t="shared" si="298"/>
        <v>31266578</v>
      </c>
      <c r="AC1434" s="10" t="str">
        <f>Sheet1[[#This Row],[Emplacement]]</f>
        <v>A créer</v>
      </c>
      <c r="AD1434" s="10" t="str">
        <f>Sheet1[[#This Row],[Outillage]]</f>
        <v>312_0855</v>
      </c>
    </row>
    <row r="1435" spans="1:30" x14ac:dyDescent="0.25">
      <c r="A1435">
        <v>31266576</v>
      </c>
      <c r="B1435" t="s">
        <v>6851</v>
      </c>
      <c r="C1435" t="s">
        <v>28</v>
      </c>
      <c r="D1435" t="s">
        <v>29</v>
      </c>
      <c r="E1435" t="s">
        <v>32</v>
      </c>
      <c r="F1435" t="s">
        <v>6852</v>
      </c>
      <c r="G1435" t="s">
        <v>32</v>
      </c>
      <c r="H1435" t="s">
        <v>33</v>
      </c>
      <c r="I1435">
        <v>0</v>
      </c>
      <c r="J1435" t="s">
        <v>34</v>
      </c>
      <c r="K1435" t="s">
        <v>35</v>
      </c>
      <c r="L1435">
        <v>125</v>
      </c>
      <c r="M1435" t="s">
        <v>32</v>
      </c>
      <c r="N1435">
        <v>1</v>
      </c>
      <c r="O1435">
        <f t="shared" si="286"/>
        <v>14</v>
      </c>
      <c r="P1435">
        <f t="shared" si="287"/>
        <v>20</v>
      </c>
      <c r="Q1435">
        <f t="shared" si="288"/>
        <v>28</v>
      </c>
      <c r="R1435" t="str">
        <f t="shared" si="289"/>
        <v>312_1384</v>
      </c>
      <c r="S1435" t="str">
        <f t="shared" si="290"/>
        <v/>
      </c>
      <c r="T1435" t="str">
        <f t="shared" si="291"/>
        <v/>
      </c>
      <c r="U1435" cm="1">
        <f t="array" ref="U1435">MIN(IFERROR(FIND(_xlfn.SEQUENCE(10,,CHAR(48)),F1435),""))</f>
        <v>8</v>
      </c>
      <c r="V1435">
        <f t="shared" si="292"/>
        <v>17</v>
      </c>
      <c r="W1435" t="str">
        <f t="shared" si="293"/>
        <v>312_1384/E</v>
      </c>
      <c r="X1435" t="str">
        <f t="shared" si="294"/>
        <v>312_1384</v>
      </c>
      <c r="Y1435" t="str">
        <f t="shared" si="295"/>
        <v>A créer</v>
      </c>
      <c r="Z1435">
        <f t="shared" si="296"/>
        <v>0</v>
      </c>
      <c r="AA1435" t="str">
        <f t="shared" si="297"/>
        <v>312_1384 / 31266576</v>
      </c>
      <c r="AB1435">
        <f t="shared" si="298"/>
        <v>31266576</v>
      </c>
      <c r="AC1435" s="10" t="str">
        <f>Sheet1[[#This Row],[Emplacement]]</f>
        <v>A créer</v>
      </c>
      <c r="AD1435" s="10" t="str">
        <f>Sheet1[[#This Row],[Outillage]]</f>
        <v>312_1384</v>
      </c>
    </row>
    <row r="1436" spans="1:30" x14ac:dyDescent="0.25">
      <c r="A1436">
        <v>31266495</v>
      </c>
      <c r="B1436" t="s">
        <v>6855</v>
      </c>
      <c r="C1436" t="s">
        <v>28</v>
      </c>
      <c r="D1436" t="s">
        <v>29</v>
      </c>
      <c r="E1436" t="s">
        <v>32</v>
      </c>
      <c r="F1436" t="s">
        <v>6856</v>
      </c>
      <c r="G1436" t="s">
        <v>32</v>
      </c>
      <c r="H1436" t="s">
        <v>33</v>
      </c>
      <c r="I1436">
        <v>0</v>
      </c>
      <c r="J1436" t="s">
        <v>34</v>
      </c>
      <c r="K1436" t="s">
        <v>35</v>
      </c>
      <c r="L1436">
        <v>190</v>
      </c>
      <c r="M1436" t="s">
        <v>32</v>
      </c>
      <c r="N1436">
        <v>1</v>
      </c>
      <c r="O1436">
        <f t="shared" si="286"/>
        <v>9</v>
      </c>
      <c r="P1436">
        <f t="shared" si="287"/>
        <v>15</v>
      </c>
      <c r="Q1436">
        <f t="shared" si="288"/>
        <v>23</v>
      </c>
      <c r="R1436" t="str">
        <f t="shared" si="289"/>
        <v>312_2424</v>
      </c>
      <c r="S1436" t="str">
        <f t="shared" si="290"/>
        <v/>
      </c>
      <c r="T1436" t="str">
        <f t="shared" si="291"/>
        <v/>
      </c>
      <c r="U1436" cm="1">
        <f t="array" ref="U1436">MIN(IFERROR(FIND(_xlfn.SEQUENCE(10,,CHAR(48)),F1436),""))</f>
        <v>8</v>
      </c>
      <c r="V1436">
        <f t="shared" si="292"/>
        <v>17</v>
      </c>
      <c r="W1436" t="str">
        <f t="shared" si="293"/>
        <v>312_2424/B</v>
      </c>
      <c r="X1436" t="str">
        <f t="shared" si="294"/>
        <v>312_2424</v>
      </c>
      <c r="Y1436" t="str">
        <f t="shared" si="295"/>
        <v>A créer</v>
      </c>
      <c r="Z1436">
        <f t="shared" si="296"/>
        <v>0</v>
      </c>
      <c r="AA1436" t="str">
        <f t="shared" si="297"/>
        <v>312_2424 / 31266495</v>
      </c>
      <c r="AB1436">
        <f t="shared" si="298"/>
        <v>31266495</v>
      </c>
      <c r="AC1436" s="10" t="str">
        <f>Sheet1[[#This Row],[Emplacement]]</f>
        <v>A créer</v>
      </c>
      <c r="AD1436" s="10" t="str">
        <f>Sheet1[[#This Row],[Outillage]]</f>
        <v>312_2424</v>
      </c>
    </row>
    <row r="1437" spans="1:30" x14ac:dyDescent="0.25">
      <c r="A1437">
        <v>31266491</v>
      </c>
      <c r="B1437" t="s">
        <v>6859</v>
      </c>
      <c r="C1437" t="s">
        <v>28</v>
      </c>
      <c r="D1437" t="s">
        <v>29</v>
      </c>
      <c r="E1437" t="s">
        <v>32</v>
      </c>
      <c r="F1437" t="s">
        <v>4723</v>
      </c>
      <c r="G1437" t="s">
        <v>32</v>
      </c>
      <c r="H1437" t="s">
        <v>33</v>
      </c>
      <c r="I1437">
        <v>0</v>
      </c>
      <c r="J1437" t="s">
        <v>34</v>
      </c>
      <c r="K1437" t="s">
        <v>35</v>
      </c>
      <c r="L1437">
        <v>95</v>
      </c>
      <c r="M1437" t="s">
        <v>32</v>
      </c>
      <c r="N1437">
        <v>1</v>
      </c>
      <c r="O1437">
        <f t="shared" si="286"/>
        <v>16</v>
      </c>
      <c r="P1437">
        <f t="shared" si="287"/>
        <v>22</v>
      </c>
      <c r="Q1437">
        <f t="shared" si="288"/>
        <v>30</v>
      </c>
      <c r="R1437" t="str">
        <f t="shared" si="289"/>
        <v>611_3491</v>
      </c>
      <c r="S1437" t="str">
        <f t="shared" si="290"/>
        <v/>
      </c>
      <c r="T1437" t="str">
        <f t="shared" si="291"/>
        <v/>
      </c>
      <c r="U1437" cm="1">
        <f t="array" ref="U1437">MIN(IFERROR(FIND(_xlfn.SEQUENCE(10,,CHAR(48)),F1437),""))</f>
        <v>8</v>
      </c>
      <c r="V1437">
        <f t="shared" si="292"/>
        <v>17</v>
      </c>
      <c r="W1437" t="str">
        <f t="shared" si="293"/>
        <v>611_3491/A</v>
      </c>
      <c r="X1437" t="str">
        <f t="shared" si="294"/>
        <v>611_3491</v>
      </c>
      <c r="Y1437" t="str">
        <f t="shared" si="295"/>
        <v>A créer</v>
      </c>
      <c r="Z1437">
        <f t="shared" si="296"/>
        <v>0</v>
      </c>
      <c r="AA1437" t="str">
        <f t="shared" si="297"/>
        <v>611_3491 / 31266491</v>
      </c>
      <c r="AB1437">
        <f t="shared" si="298"/>
        <v>31266491</v>
      </c>
      <c r="AC1437" s="10" t="str">
        <f>Sheet1[[#This Row],[Emplacement]]</f>
        <v>A créer</v>
      </c>
      <c r="AD1437" s="10" t="str">
        <f>Sheet1[[#This Row],[Outillage]]</f>
        <v>611_3491</v>
      </c>
    </row>
    <row r="1438" spans="1:30" x14ac:dyDescent="0.25">
      <c r="A1438">
        <v>31266480</v>
      </c>
      <c r="B1438" t="s">
        <v>6860</v>
      </c>
      <c r="C1438" t="s">
        <v>28</v>
      </c>
      <c r="D1438" t="s">
        <v>29</v>
      </c>
      <c r="E1438" t="s">
        <v>32</v>
      </c>
      <c r="F1438" t="s">
        <v>6861</v>
      </c>
      <c r="G1438" t="s">
        <v>32</v>
      </c>
      <c r="H1438" t="s">
        <v>33</v>
      </c>
      <c r="I1438">
        <v>0</v>
      </c>
      <c r="J1438" t="s">
        <v>34</v>
      </c>
      <c r="K1438" t="s">
        <v>35</v>
      </c>
      <c r="L1438">
        <v>130</v>
      </c>
      <c r="M1438" t="s">
        <v>32</v>
      </c>
      <c r="N1438">
        <v>1</v>
      </c>
      <c r="O1438">
        <f t="shared" si="286"/>
        <v>10</v>
      </c>
      <c r="P1438">
        <f t="shared" si="287"/>
        <v>16</v>
      </c>
      <c r="Q1438">
        <f t="shared" si="288"/>
        <v>24</v>
      </c>
      <c r="R1438" t="str">
        <f t="shared" si="289"/>
        <v>611_0726</v>
      </c>
      <c r="S1438" t="str">
        <f t="shared" si="290"/>
        <v/>
      </c>
      <c r="T1438" t="str">
        <f t="shared" si="291"/>
        <v/>
      </c>
      <c r="U1438" cm="1">
        <f t="array" ref="U1438">MIN(IFERROR(FIND(_xlfn.SEQUENCE(10,,CHAR(48)),F1438),""))</f>
        <v>8</v>
      </c>
      <c r="V1438">
        <f t="shared" si="292"/>
        <v>17</v>
      </c>
      <c r="W1438" t="str">
        <f t="shared" si="293"/>
        <v>611_0726/B</v>
      </c>
      <c r="X1438" t="str">
        <f t="shared" si="294"/>
        <v>611_0726</v>
      </c>
      <c r="Y1438" t="str">
        <f t="shared" si="295"/>
        <v>A créer</v>
      </c>
      <c r="Z1438">
        <f t="shared" si="296"/>
        <v>0</v>
      </c>
      <c r="AA1438" t="str">
        <f t="shared" si="297"/>
        <v>611_0726 / 31266480</v>
      </c>
      <c r="AB1438">
        <f t="shared" si="298"/>
        <v>31266480</v>
      </c>
      <c r="AC1438" s="10" t="str">
        <f>Sheet1[[#This Row],[Emplacement]]</f>
        <v>A créer</v>
      </c>
      <c r="AD1438" s="10" t="str">
        <f>Sheet1[[#This Row],[Outillage]]</f>
        <v>611_0726</v>
      </c>
    </row>
    <row r="1439" spans="1:30" x14ac:dyDescent="0.25">
      <c r="A1439">
        <v>31266478</v>
      </c>
      <c r="B1439" t="s">
        <v>6862</v>
      </c>
      <c r="C1439" t="s">
        <v>28</v>
      </c>
      <c r="D1439" t="s">
        <v>29</v>
      </c>
      <c r="E1439" t="s">
        <v>32</v>
      </c>
      <c r="F1439" t="s">
        <v>6863</v>
      </c>
      <c r="G1439" t="s">
        <v>32</v>
      </c>
      <c r="H1439" t="s">
        <v>33</v>
      </c>
      <c r="I1439">
        <v>0</v>
      </c>
      <c r="J1439" t="s">
        <v>34</v>
      </c>
      <c r="K1439" t="s">
        <v>35</v>
      </c>
      <c r="L1439">
        <v>240</v>
      </c>
      <c r="M1439" t="s">
        <v>32</v>
      </c>
      <c r="N1439">
        <v>1</v>
      </c>
      <c r="O1439">
        <f t="shared" si="286"/>
        <v>14</v>
      </c>
      <c r="P1439">
        <f t="shared" si="287"/>
        <v>20</v>
      </c>
      <c r="Q1439">
        <f t="shared" si="288"/>
        <v>28</v>
      </c>
      <c r="R1439" t="str">
        <f t="shared" si="289"/>
        <v>611_0767</v>
      </c>
      <c r="S1439" t="str">
        <f t="shared" si="290"/>
        <v/>
      </c>
      <c r="T1439" t="str">
        <f t="shared" si="291"/>
        <v/>
      </c>
      <c r="U1439" cm="1">
        <f t="array" ref="U1439">MIN(IFERROR(FIND(_xlfn.SEQUENCE(10,,CHAR(48)),F1439),""))</f>
        <v>8</v>
      </c>
      <c r="V1439">
        <f t="shared" si="292"/>
        <v>16</v>
      </c>
      <c r="W1439" t="str">
        <f t="shared" si="293"/>
        <v>611_0767A</v>
      </c>
      <c r="X1439" t="str">
        <f t="shared" si="294"/>
        <v>611_0767</v>
      </c>
      <c r="Y1439" t="str">
        <f t="shared" si="295"/>
        <v>A créer</v>
      </c>
      <c r="Z1439">
        <f t="shared" si="296"/>
        <v>0</v>
      </c>
      <c r="AA1439" t="str">
        <f t="shared" si="297"/>
        <v>611_0767 / 31266478</v>
      </c>
      <c r="AB1439">
        <f t="shared" si="298"/>
        <v>31266478</v>
      </c>
      <c r="AC1439" s="10" t="str">
        <f>Sheet1[[#This Row],[Emplacement]]</f>
        <v>A créer</v>
      </c>
      <c r="AD1439" s="10" t="str">
        <f>Sheet1[[#This Row],[Outillage]]</f>
        <v>611_0767</v>
      </c>
    </row>
    <row r="1440" spans="1:30" x14ac:dyDescent="0.25">
      <c r="A1440">
        <v>31266458</v>
      </c>
      <c r="B1440" t="s">
        <v>6867</v>
      </c>
      <c r="C1440" t="s">
        <v>28</v>
      </c>
      <c r="D1440" t="s">
        <v>29</v>
      </c>
      <c r="E1440" t="s">
        <v>32</v>
      </c>
      <c r="F1440" t="s">
        <v>6868</v>
      </c>
      <c r="G1440" t="s">
        <v>32</v>
      </c>
      <c r="H1440" t="s">
        <v>33</v>
      </c>
      <c r="I1440">
        <v>0</v>
      </c>
      <c r="J1440" t="s">
        <v>34</v>
      </c>
      <c r="K1440" t="s">
        <v>35</v>
      </c>
      <c r="L1440">
        <v>185</v>
      </c>
      <c r="M1440" t="s">
        <v>32</v>
      </c>
      <c r="N1440">
        <v>1</v>
      </c>
      <c r="O1440">
        <f t="shared" si="286"/>
        <v>18</v>
      </c>
      <c r="P1440">
        <f t="shared" si="287"/>
        <v>24</v>
      </c>
      <c r="Q1440">
        <f t="shared" si="288"/>
        <v>32</v>
      </c>
      <c r="R1440" t="str">
        <f t="shared" si="289"/>
        <v>611_0681</v>
      </c>
      <c r="S1440" t="str">
        <f t="shared" si="290"/>
        <v/>
      </c>
      <c r="T1440" t="str">
        <f t="shared" si="291"/>
        <v/>
      </c>
      <c r="U1440" cm="1">
        <f t="array" ref="U1440">MIN(IFERROR(FIND(_xlfn.SEQUENCE(10,,CHAR(48)),F1440),""))</f>
        <v>8</v>
      </c>
      <c r="V1440">
        <f t="shared" si="292"/>
        <v>16</v>
      </c>
      <c r="W1440" t="str">
        <f t="shared" si="293"/>
        <v>611_0681A</v>
      </c>
      <c r="X1440" t="str">
        <f t="shared" si="294"/>
        <v>611_0681</v>
      </c>
      <c r="Y1440" t="str">
        <f t="shared" si="295"/>
        <v>A créer</v>
      </c>
      <c r="Z1440">
        <f t="shared" si="296"/>
        <v>0</v>
      </c>
      <c r="AA1440" t="str">
        <f t="shared" si="297"/>
        <v>611_0681 / 31266458</v>
      </c>
      <c r="AB1440">
        <f t="shared" si="298"/>
        <v>31266458</v>
      </c>
      <c r="AC1440" s="10" t="str">
        <f>Sheet1[[#This Row],[Emplacement]]</f>
        <v>A créer</v>
      </c>
      <c r="AD1440" s="10" t="str">
        <f>Sheet1[[#This Row],[Outillage]]</f>
        <v>611_0681</v>
      </c>
    </row>
    <row r="1441" spans="1:30" x14ac:dyDescent="0.25">
      <c r="A1441">
        <v>31266452</v>
      </c>
      <c r="B1441" t="s">
        <v>6872</v>
      </c>
      <c r="C1441" t="s">
        <v>28</v>
      </c>
      <c r="D1441" t="s">
        <v>29</v>
      </c>
      <c r="E1441" t="s">
        <v>32</v>
      </c>
      <c r="F1441" t="s">
        <v>6873</v>
      </c>
      <c r="G1441" t="s">
        <v>32</v>
      </c>
      <c r="H1441" t="s">
        <v>33</v>
      </c>
      <c r="I1441">
        <v>0</v>
      </c>
      <c r="J1441" t="s">
        <v>34</v>
      </c>
      <c r="K1441" t="s">
        <v>35</v>
      </c>
      <c r="L1441">
        <v>160</v>
      </c>
      <c r="M1441" t="s">
        <v>32</v>
      </c>
      <c r="N1441">
        <v>1</v>
      </c>
      <c r="O1441">
        <f t="shared" si="286"/>
        <v>21</v>
      </c>
      <c r="P1441">
        <f t="shared" si="287"/>
        <v>27</v>
      </c>
      <c r="Q1441">
        <f t="shared" si="288"/>
        <v>35</v>
      </c>
      <c r="R1441" t="str">
        <f t="shared" si="289"/>
        <v>611_0559</v>
      </c>
      <c r="S1441" t="str">
        <f t="shared" si="290"/>
        <v/>
      </c>
      <c r="T1441" t="str">
        <f t="shared" si="291"/>
        <v/>
      </c>
      <c r="U1441" cm="1">
        <f t="array" ref="U1441">MIN(IFERROR(FIND(_xlfn.SEQUENCE(10,,CHAR(48)),F1441),""))</f>
        <v>8</v>
      </c>
      <c r="V1441">
        <f t="shared" si="292"/>
        <v>16</v>
      </c>
      <c r="W1441" t="str">
        <f t="shared" si="293"/>
        <v>611_0559A</v>
      </c>
      <c r="X1441" t="str">
        <f t="shared" si="294"/>
        <v>611_0559</v>
      </c>
      <c r="Y1441" t="str">
        <f t="shared" si="295"/>
        <v>A créer</v>
      </c>
      <c r="Z1441">
        <f t="shared" si="296"/>
        <v>0</v>
      </c>
      <c r="AA1441" t="str">
        <f t="shared" si="297"/>
        <v>611_0559 / 31266452</v>
      </c>
      <c r="AB1441">
        <f t="shared" si="298"/>
        <v>31266452</v>
      </c>
      <c r="AC1441" s="10" t="str">
        <f>Sheet1[[#This Row],[Emplacement]]</f>
        <v>A créer</v>
      </c>
      <c r="AD1441" s="10" t="str">
        <f>Sheet1[[#This Row],[Outillage]]</f>
        <v>611_0559</v>
      </c>
    </row>
    <row r="1442" spans="1:30" x14ac:dyDescent="0.25">
      <c r="A1442">
        <v>31266451</v>
      </c>
      <c r="B1442" t="s">
        <v>6876</v>
      </c>
      <c r="C1442" t="s">
        <v>28</v>
      </c>
      <c r="D1442" t="s">
        <v>29</v>
      </c>
      <c r="E1442" t="s">
        <v>32</v>
      </c>
      <c r="F1442" t="s">
        <v>6877</v>
      </c>
      <c r="G1442" t="s">
        <v>32</v>
      </c>
      <c r="H1442" t="s">
        <v>33</v>
      </c>
      <c r="I1442">
        <v>0</v>
      </c>
      <c r="J1442" t="s">
        <v>34</v>
      </c>
      <c r="K1442" t="s">
        <v>35</v>
      </c>
      <c r="L1442">
        <v>30</v>
      </c>
      <c r="M1442" t="s">
        <v>32</v>
      </c>
      <c r="N1442">
        <v>1</v>
      </c>
      <c r="O1442">
        <f t="shared" si="286"/>
        <v>12</v>
      </c>
      <c r="P1442">
        <f t="shared" si="287"/>
        <v>18</v>
      </c>
      <c r="Q1442">
        <f t="shared" si="288"/>
        <v>26</v>
      </c>
      <c r="R1442" t="str">
        <f t="shared" si="289"/>
        <v>312_0710</v>
      </c>
      <c r="S1442" t="str">
        <f t="shared" si="290"/>
        <v/>
      </c>
      <c r="T1442" t="str">
        <f t="shared" si="291"/>
        <v/>
      </c>
      <c r="U1442" cm="1">
        <f t="array" ref="U1442">MIN(IFERROR(FIND(_xlfn.SEQUENCE(10,,CHAR(48)),F1442),""))</f>
        <v>8</v>
      </c>
      <c r="V1442">
        <f t="shared" si="292"/>
        <v>16</v>
      </c>
      <c r="W1442" t="str">
        <f t="shared" si="293"/>
        <v>312_0710A</v>
      </c>
      <c r="X1442" t="str">
        <f t="shared" si="294"/>
        <v>312_0710</v>
      </c>
      <c r="Y1442" t="str">
        <f t="shared" si="295"/>
        <v>A créer</v>
      </c>
      <c r="Z1442">
        <f t="shared" si="296"/>
        <v>0</v>
      </c>
      <c r="AA1442" t="str">
        <f t="shared" si="297"/>
        <v>312_0710 / 31266451</v>
      </c>
      <c r="AB1442">
        <f t="shared" si="298"/>
        <v>31266451</v>
      </c>
      <c r="AC1442" s="10" t="str">
        <f>Sheet1[[#This Row],[Emplacement]]</f>
        <v>A créer</v>
      </c>
      <c r="AD1442" s="10" t="str">
        <f>Sheet1[[#This Row],[Outillage]]</f>
        <v>312_0710</v>
      </c>
    </row>
    <row r="1443" spans="1:30" x14ac:dyDescent="0.25">
      <c r="A1443">
        <v>31266433</v>
      </c>
      <c r="B1443" t="s">
        <v>6880</v>
      </c>
      <c r="C1443" t="s">
        <v>28</v>
      </c>
      <c r="D1443" t="s">
        <v>29</v>
      </c>
      <c r="E1443" t="s">
        <v>32</v>
      </c>
      <c r="F1443" t="s">
        <v>6881</v>
      </c>
      <c r="G1443" t="s">
        <v>32</v>
      </c>
      <c r="H1443" t="s">
        <v>33</v>
      </c>
      <c r="I1443">
        <v>0</v>
      </c>
      <c r="J1443" t="s">
        <v>34</v>
      </c>
      <c r="K1443" t="s">
        <v>35</v>
      </c>
      <c r="L1443">
        <v>80</v>
      </c>
      <c r="M1443" t="s">
        <v>32</v>
      </c>
      <c r="N1443">
        <v>1</v>
      </c>
      <c r="O1443">
        <f t="shared" si="286"/>
        <v>9</v>
      </c>
      <c r="P1443">
        <f t="shared" si="287"/>
        <v>15</v>
      </c>
      <c r="Q1443">
        <f t="shared" si="288"/>
        <v>23</v>
      </c>
      <c r="R1443" t="str">
        <f t="shared" si="289"/>
        <v>611_0511</v>
      </c>
      <c r="S1443" t="str">
        <f t="shared" si="290"/>
        <v/>
      </c>
      <c r="T1443" t="str">
        <f t="shared" si="291"/>
        <v/>
      </c>
      <c r="U1443" cm="1">
        <f t="array" ref="U1443">MIN(IFERROR(FIND(_xlfn.SEQUENCE(10,,CHAR(48)),F1443),""))</f>
        <v>8</v>
      </c>
      <c r="V1443">
        <f t="shared" si="292"/>
        <v>16</v>
      </c>
      <c r="W1443" t="str">
        <f t="shared" si="293"/>
        <v>611_0511A</v>
      </c>
      <c r="X1443" t="str">
        <f t="shared" si="294"/>
        <v>611_0511</v>
      </c>
      <c r="Y1443" t="str">
        <f t="shared" si="295"/>
        <v>A créer</v>
      </c>
      <c r="Z1443">
        <f t="shared" si="296"/>
        <v>0</v>
      </c>
      <c r="AA1443" t="str">
        <f t="shared" si="297"/>
        <v>611_0511 / 31266433</v>
      </c>
      <c r="AB1443">
        <f t="shared" si="298"/>
        <v>31266433</v>
      </c>
      <c r="AC1443" s="10" t="str">
        <f>Sheet1[[#This Row],[Emplacement]]</f>
        <v>A créer</v>
      </c>
      <c r="AD1443" s="10" t="str">
        <f>Sheet1[[#This Row],[Outillage]]</f>
        <v>611_0511</v>
      </c>
    </row>
    <row r="1444" spans="1:30" x14ac:dyDescent="0.25">
      <c r="A1444">
        <v>31266422</v>
      </c>
      <c r="B1444" t="s">
        <v>6884</v>
      </c>
      <c r="C1444" t="s">
        <v>28</v>
      </c>
      <c r="D1444" t="s">
        <v>29</v>
      </c>
      <c r="E1444" t="s">
        <v>32</v>
      </c>
      <c r="F1444" t="s">
        <v>6885</v>
      </c>
      <c r="G1444" t="s">
        <v>32</v>
      </c>
      <c r="H1444" t="s">
        <v>33</v>
      </c>
      <c r="I1444">
        <v>0</v>
      </c>
      <c r="J1444" t="s">
        <v>34</v>
      </c>
      <c r="K1444" t="s">
        <v>35</v>
      </c>
      <c r="L1444">
        <v>180</v>
      </c>
      <c r="M1444" t="s">
        <v>32</v>
      </c>
      <c r="N1444">
        <v>1</v>
      </c>
      <c r="O1444">
        <f t="shared" si="286"/>
        <v>16</v>
      </c>
      <c r="P1444">
        <f t="shared" si="287"/>
        <v>22</v>
      </c>
      <c r="Q1444">
        <f t="shared" si="288"/>
        <v>30</v>
      </c>
      <c r="R1444" t="str">
        <f t="shared" si="289"/>
        <v>611_0920</v>
      </c>
      <c r="S1444" t="str">
        <f t="shared" si="290"/>
        <v/>
      </c>
      <c r="T1444" t="str">
        <f t="shared" si="291"/>
        <v/>
      </c>
      <c r="U1444" cm="1">
        <f t="array" ref="U1444">MIN(IFERROR(FIND(_xlfn.SEQUENCE(10,,CHAR(48)),F1444),""))</f>
        <v>8</v>
      </c>
      <c r="V1444">
        <f t="shared" si="292"/>
        <v>16</v>
      </c>
      <c r="W1444" t="str">
        <f t="shared" si="293"/>
        <v>611_0920B</v>
      </c>
      <c r="X1444" t="str">
        <f t="shared" si="294"/>
        <v>611_0920</v>
      </c>
      <c r="Y1444" t="str">
        <f t="shared" si="295"/>
        <v>A créer</v>
      </c>
      <c r="Z1444">
        <f t="shared" si="296"/>
        <v>0</v>
      </c>
      <c r="AA1444" t="str">
        <f t="shared" si="297"/>
        <v>611_0920 / 31266422</v>
      </c>
      <c r="AB1444">
        <f t="shared" si="298"/>
        <v>31266422</v>
      </c>
      <c r="AC1444" s="10" t="str">
        <f>Sheet1[[#This Row],[Emplacement]]</f>
        <v>A créer</v>
      </c>
      <c r="AD1444" s="10" t="str">
        <f>Sheet1[[#This Row],[Outillage]]</f>
        <v>611_0920</v>
      </c>
    </row>
    <row r="1445" spans="1:30" x14ac:dyDescent="0.25">
      <c r="A1445">
        <v>31266397</v>
      </c>
      <c r="B1445" t="s">
        <v>6888</v>
      </c>
      <c r="C1445" t="s">
        <v>28</v>
      </c>
      <c r="D1445" t="s">
        <v>29</v>
      </c>
      <c r="E1445" t="s">
        <v>32</v>
      </c>
      <c r="F1445" t="s">
        <v>6889</v>
      </c>
      <c r="G1445" t="s">
        <v>32</v>
      </c>
      <c r="H1445" t="s">
        <v>33</v>
      </c>
      <c r="I1445">
        <v>0</v>
      </c>
      <c r="J1445" t="s">
        <v>34</v>
      </c>
      <c r="K1445" t="s">
        <v>35</v>
      </c>
      <c r="L1445">
        <v>140</v>
      </c>
      <c r="M1445" t="s">
        <v>32</v>
      </c>
      <c r="N1445">
        <v>1</v>
      </c>
      <c r="O1445">
        <f t="shared" si="286"/>
        <v>16</v>
      </c>
      <c r="P1445">
        <f t="shared" si="287"/>
        <v>22</v>
      </c>
      <c r="Q1445">
        <f t="shared" si="288"/>
        <v>30</v>
      </c>
      <c r="R1445" t="str">
        <f t="shared" si="289"/>
        <v>312_0670</v>
      </c>
      <c r="S1445" t="str">
        <f t="shared" si="290"/>
        <v/>
      </c>
      <c r="T1445" t="str">
        <f t="shared" si="291"/>
        <v/>
      </c>
      <c r="U1445" cm="1">
        <f t="array" ref="U1445">MIN(IFERROR(FIND(_xlfn.SEQUENCE(10,,CHAR(48)),F1445),""))</f>
        <v>8</v>
      </c>
      <c r="V1445">
        <f t="shared" si="292"/>
        <v>16</v>
      </c>
      <c r="W1445" t="str">
        <f t="shared" si="293"/>
        <v>312_0670A</v>
      </c>
      <c r="X1445" t="str">
        <f t="shared" si="294"/>
        <v>312_0670</v>
      </c>
      <c r="Y1445" t="str">
        <f t="shared" si="295"/>
        <v>A créer</v>
      </c>
      <c r="Z1445">
        <f t="shared" si="296"/>
        <v>0</v>
      </c>
      <c r="AA1445" t="str">
        <f t="shared" si="297"/>
        <v>312_0670 / 31266397</v>
      </c>
      <c r="AB1445">
        <f t="shared" si="298"/>
        <v>31266397</v>
      </c>
      <c r="AC1445" s="10" t="str">
        <f>Sheet1[[#This Row],[Emplacement]]</f>
        <v>A créer</v>
      </c>
      <c r="AD1445" s="10" t="str">
        <f>Sheet1[[#This Row],[Outillage]]</f>
        <v>312_0670</v>
      </c>
    </row>
    <row r="1446" spans="1:30" x14ac:dyDescent="0.25">
      <c r="A1446">
        <v>31266395</v>
      </c>
      <c r="B1446" t="s">
        <v>6893</v>
      </c>
      <c r="C1446" t="s">
        <v>28</v>
      </c>
      <c r="D1446" t="s">
        <v>29</v>
      </c>
      <c r="E1446" t="s">
        <v>32</v>
      </c>
      <c r="F1446" t="s">
        <v>6894</v>
      </c>
      <c r="G1446" t="s">
        <v>32</v>
      </c>
      <c r="H1446" t="s">
        <v>33</v>
      </c>
      <c r="I1446">
        <v>0</v>
      </c>
      <c r="J1446" t="s">
        <v>34</v>
      </c>
      <c r="K1446" t="s">
        <v>35</v>
      </c>
      <c r="L1446">
        <v>140</v>
      </c>
      <c r="M1446" t="s">
        <v>32</v>
      </c>
      <c r="N1446">
        <v>1</v>
      </c>
      <c r="O1446">
        <f t="shared" si="286"/>
        <v>16</v>
      </c>
      <c r="P1446">
        <f t="shared" si="287"/>
        <v>22</v>
      </c>
      <c r="Q1446">
        <f t="shared" si="288"/>
        <v>30</v>
      </c>
      <c r="R1446" t="str">
        <f t="shared" si="289"/>
        <v>611_0021</v>
      </c>
      <c r="S1446" t="str">
        <f t="shared" si="290"/>
        <v/>
      </c>
      <c r="T1446" t="str">
        <f t="shared" si="291"/>
        <v/>
      </c>
      <c r="U1446" cm="1">
        <f t="array" ref="U1446">MIN(IFERROR(FIND(_xlfn.SEQUENCE(10,,CHAR(48)),F1446),""))</f>
        <v>8</v>
      </c>
      <c r="V1446">
        <f t="shared" si="292"/>
        <v>16</v>
      </c>
      <c r="W1446" t="str">
        <f t="shared" si="293"/>
        <v>611_0021C</v>
      </c>
      <c r="X1446" t="str">
        <f t="shared" si="294"/>
        <v>611_0021</v>
      </c>
      <c r="Y1446" t="str">
        <f t="shared" si="295"/>
        <v>A créer</v>
      </c>
      <c r="Z1446">
        <f t="shared" si="296"/>
        <v>0</v>
      </c>
      <c r="AA1446" t="str">
        <f t="shared" si="297"/>
        <v>611_0021 / 31266395</v>
      </c>
      <c r="AB1446">
        <f t="shared" si="298"/>
        <v>31266395</v>
      </c>
      <c r="AC1446" s="10" t="str">
        <f>Sheet1[[#This Row],[Emplacement]]</f>
        <v>A créer</v>
      </c>
      <c r="AD1446" s="10" t="str">
        <f>Sheet1[[#This Row],[Outillage]]</f>
        <v>611_0021</v>
      </c>
    </row>
    <row r="1447" spans="1:30" x14ac:dyDescent="0.25">
      <c r="A1447">
        <v>31266393</v>
      </c>
      <c r="B1447" t="s">
        <v>6895</v>
      </c>
      <c r="C1447" t="s">
        <v>28</v>
      </c>
      <c r="D1447" t="s">
        <v>29</v>
      </c>
      <c r="E1447" t="s">
        <v>32</v>
      </c>
      <c r="F1447" t="s">
        <v>6896</v>
      </c>
      <c r="G1447" t="s">
        <v>32</v>
      </c>
      <c r="H1447" t="s">
        <v>33</v>
      </c>
      <c r="I1447">
        <v>0</v>
      </c>
      <c r="J1447" t="s">
        <v>34</v>
      </c>
      <c r="K1447" t="s">
        <v>35</v>
      </c>
      <c r="L1447">
        <v>250</v>
      </c>
      <c r="M1447" t="s">
        <v>32</v>
      </c>
      <c r="N1447">
        <v>1</v>
      </c>
      <c r="O1447">
        <f t="shared" si="286"/>
        <v>10</v>
      </c>
      <c r="P1447">
        <f t="shared" si="287"/>
        <v>16</v>
      </c>
      <c r="Q1447">
        <f t="shared" si="288"/>
        <v>24</v>
      </c>
      <c r="R1447" t="str">
        <f t="shared" si="289"/>
        <v>611_1963</v>
      </c>
      <c r="S1447" t="str">
        <f t="shared" si="290"/>
        <v/>
      </c>
      <c r="T1447" t="str">
        <f t="shared" si="291"/>
        <v/>
      </c>
      <c r="U1447" cm="1">
        <f t="array" ref="U1447">MIN(IFERROR(FIND(_xlfn.SEQUENCE(10,,CHAR(48)),F1447),""))</f>
        <v>8</v>
      </c>
      <c r="V1447">
        <f t="shared" si="292"/>
        <v>16</v>
      </c>
      <c r="W1447" t="str">
        <f t="shared" si="293"/>
        <v>611_1963B</v>
      </c>
      <c r="X1447" t="str">
        <f t="shared" si="294"/>
        <v>611_1963</v>
      </c>
      <c r="Y1447" t="str">
        <f t="shared" si="295"/>
        <v>A créer</v>
      </c>
      <c r="Z1447">
        <f t="shared" si="296"/>
        <v>0</v>
      </c>
      <c r="AA1447" t="str">
        <f t="shared" si="297"/>
        <v>611_1963 / 31266393</v>
      </c>
      <c r="AB1447">
        <f t="shared" si="298"/>
        <v>31266393</v>
      </c>
      <c r="AC1447" s="10" t="str">
        <f>Sheet1[[#This Row],[Emplacement]]</f>
        <v>A créer</v>
      </c>
      <c r="AD1447" s="10" t="str">
        <f>Sheet1[[#This Row],[Outillage]]</f>
        <v>611_1963</v>
      </c>
    </row>
    <row r="1448" spans="1:30" x14ac:dyDescent="0.25">
      <c r="A1448">
        <v>31259730</v>
      </c>
      <c r="B1448" t="s">
        <v>6900</v>
      </c>
      <c r="C1448" t="s">
        <v>28</v>
      </c>
      <c r="D1448" t="s">
        <v>29</v>
      </c>
      <c r="E1448" t="s">
        <v>32</v>
      </c>
      <c r="F1448" t="s">
        <v>2614</v>
      </c>
      <c r="G1448" t="s">
        <v>32</v>
      </c>
      <c r="H1448" t="s">
        <v>33</v>
      </c>
      <c r="I1448">
        <v>0</v>
      </c>
      <c r="J1448" t="s">
        <v>34</v>
      </c>
      <c r="K1448" t="s">
        <v>35</v>
      </c>
      <c r="L1448">
        <v>0</v>
      </c>
      <c r="M1448" t="s">
        <v>32</v>
      </c>
      <c r="N1448">
        <v>1</v>
      </c>
      <c r="O1448">
        <f t="shared" si="286"/>
        <v>21</v>
      </c>
      <c r="P1448">
        <f t="shared" si="287"/>
        <v>27</v>
      </c>
      <c r="Q1448">
        <f t="shared" si="288"/>
        <v>35</v>
      </c>
      <c r="R1448" t="str">
        <f t="shared" si="289"/>
        <v>611_3407</v>
      </c>
      <c r="S1448" t="str">
        <f t="shared" si="290"/>
        <v/>
      </c>
      <c r="T1448" t="str">
        <f t="shared" si="291"/>
        <v/>
      </c>
      <c r="U1448" cm="1">
        <f t="array" ref="U1448">MIN(IFERROR(FIND(_xlfn.SEQUENCE(10,,CHAR(48)),F1448),""))</f>
        <v>8</v>
      </c>
      <c r="V1448">
        <f t="shared" si="292"/>
        <v>17</v>
      </c>
      <c r="W1448" t="str">
        <f t="shared" si="293"/>
        <v>611_3407 A</v>
      </c>
      <c r="X1448" t="str">
        <f t="shared" si="294"/>
        <v>611_3407</v>
      </c>
      <c r="Y1448" t="str">
        <f t="shared" si="295"/>
        <v>A créer</v>
      </c>
      <c r="Z1448">
        <f t="shared" si="296"/>
        <v>0</v>
      </c>
      <c r="AA1448" t="str">
        <f t="shared" si="297"/>
        <v>611_3407 / 31259730</v>
      </c>
      <c r="AB1448">
        <f t="shared" si="298"/>
        <v>31259730</v>
      </c>
      <c r="AC1448" s="10" t="str">
        <f>Sheet1[[#This Row],[Emplacement]]</f>
        <v>A créer</v>
      </c>
      <c r="AD1448" s="10" t="str">
        <f>Sheet1[[#This Row],[Outillage]]</f>
        <v>611_3407</v>
      </c>
    </row>
    <row r="1449" spans="1:30" x14ac:dyDescent="0.25">
      <c r="A1449">
        <v>31266577</v>
      </c>
      <c r="B1449" t="s">
        <v>6914</v>
      </c>
      <c r="C1449" t="s">
        <v>28</v>
      </c>
      <c r="D1449" t="s">
        <v>29</v>
      </c>
      <c r="E1449" t="s">
        <v>32</v>
      </c>
      <c r="F1449" t="s">
        <v>6915</v>
      </c>
      <c r="G1449" t="s">
        <v>32</v>
      </c>
      <c r="H1449" t="s">
        <v>33</v>
      </c>
      <c r="I1449">
        <v>0</v>
      </c>
      <c r="J1449" t="s">
        <v>34</v>
      </c>
      <c r="K1449" t="s">
        <v>35</v>
      </c>
      <c r="L1449">
        <v>110</v>
      </c>
      <c r="M1449" t="s">
        <v>32</v>
      </c>
      <c r="N1449">
        <v>1</v>
      </c>
      <c r="O1449">
        <f t="shared" si="286"/>
        <v>15</v>
      </c>
      <c r="P1449">
        <f t="shared" si="287"/>
        <v>21</v>
      </c>
      <c r="Q1449">
        <f t="shared" si="288"/>
        <v>29</v>
      </c>
      <c r="R1449" t="str">
        <f t="shared" si="289"/>
        <v>312_1385</v>
      </c>
      <c r="S1449" t="str">
        <f t="shared" si="290"/>
        <v/>
      </c>
      <c r="T1449" t="str">
        <f t="shared" si="291"/>
        <v/>
      </c>
      <c r="U1449" cm="1">
        <f t="array" ref="U1449">MIN(IFERROR(FIND(_xlfn.SEQUENCE(10,,CHAR(48)),F1449),""))</f>
        <v>8</v>
      </c>
      <c r="V1449">
        <f t="shared" si="292"/>
        <v>17</v>
      </c>
      <c r="W1449" t="str">
        <f t="shared" si="293"/>
        <v>312_1385/B</v>
      </c>
      <c r="X1449" t="str">
        <f t="shared" si="294"/>
        <v>312_1385</v>
      </c>
      <c r="Y1449" t="str">
        <f t="shared" si="295"/>
        <v>A créer</v>
      </c>
      <c r="Z1449">
        <f t="shared" si="296"/>
        <v>0</v>
      </c>
      <c r="AA1449" t="str">
        <f t="shared" si="297"/>
        <v>312_1385 / 31266577</v>
      </c>
      <c r="AB1449">
        <f t="shared" si="298"/>
        <v>31266577</v>
      </c>
      <c r="AC1449" s="10" t="str">
        <f>Sheet1[[#This Row],[Emplacement]]</f>
        <v>A créer</v>
      </c>
      <c r="AD1449" s="10" t="str">
        <f>Sheet1[[#This Row],[Outillage]]</f>
        <v>312_1385</v>
      </c>
    </row>
    <row r="1450" spans="1:30" x14ac:dyDescent="0.25">
      <c r="A1450">
        <v>31266521</v>
      </c>
      <c r="B1450" t="s">
        <v>6916</v>
      </c>
      <c r="C1450" t="s">
        <v>28</v>
      </c>
      <c r="D1450" t="s">
        <v>29</v>
      </c>
      <c r="E1450" t="s">
        <v>32</v>
      </c>
      <c r="F1450" t="s">
        <v>6917</v>
      </c>
      <c r="G1450" t="s">
        <v>32</v>
      </c>
      <c r="H1450" t="s">
        <v>33</v>
      </c>
      <c r="I1450">
        <v>0</v>
      </c>
      <c r="J1450" t="s">
        <v>34</v>
      </c>
      <c r="K1450" t="s">
        <v>35</v>
      </c>
      <c r="L1450">
        <v>195</v>
      </c>
      <c r="M1450" t="s">
        <v>32</v>
      </c>
      <c r="N1450">
        <v>1</v>
      </c>
      <c r="O1450">
        <f t="shared" si="286"/>
        <v>11</v>
      </c>
      <c r="P1450">
        <f t="shared" si="287"/>
        <v>17</v>
      </c>
      <c r="Q1450">
        <f t="shared" si="288"/>
        <v>25</v>
      </c>
      <c r="R1450" t="str">
        <f t="shared" si="289"/>
        <v>312_0610</v>
      </c>
      <c r="S1450" t="str">
        <f t="shared" si="290"/>
        <v/>
      </c>
      <c r="T1450" t="str">
        <f t="shared" si="291"/>
        <v/>
      </c>
      <c r="U1450" cm="1">
        <f t="array" ref="U1450">MIN(IFERROR(FIND(_xlfn.SEQUENCE(10,,CHAR(48)),F1450),""))</f>
        <v>8</v>
      </c>
      <c r="V1450">
        <f t="shared" si="292"/>
        <v>17</v>
      </c>
      <c r="W1450" t="str">
        <f t="shared" si="293"/>
        <v>312_0610/B</v>
      </c>
      <c r="X1450" t="str">
        <f t="shared" si="294"/>
        <v>312_0610</v>
      </c>
      <c r="Y1450" t="str">
        <f t="shared" si="295"/>
        <v>A créer</v>
      </c>
      <c r="Z1450">
        <f t="shared" si="296"/>
        <v>0</v>
      </c>
      <c r="AA1450" t="str">
        <f t="shared" si="297"/>
        <v>312_0610 / 31266521</v>
      </c>
      <c r="AB1450">
        <f t="shared" si="298"/>
        <v>31266521</v>
      </c>
      <c r="AC1450" s="10" t="str">
        <f>Sheet1[[#This Row],[Emplacement]]</f>
        <v>A créer</v>
      </c>
      <c r="AD1450" s="10" t="str">
        <f>Sheet1[[#This Row],[Outillage]]</f>
        <v>312_0610</v>
      </c>
    </row>
    <row r="1451" spans="1:30" x14ac:dyDescent="0.25">
      <c r="A1451">
        <v>31266404</v>
      </c>
      <c r="B1451" t="s">
        <v>6918</v>
      </c>
      <c r="C1451" t="s">
        <v>28</v>
      </c>
      <c r="D1451" t="s">
        <v>29</v>
      </c>
      <c r="E1451" t="s">
        <v>32</v>
      </c>
      <c r="F1451" t="s">
        <v>6919</v>
      </c>
      <c r="G1451" t="s">
        <v>32</v>
      </c>
      <c r="H1451" t="s">
        <v>33</v>
      </c>
      <c r="I1451">
        <v>0</v>
      </c>
      <c r="J1451" t="s">
        <v>34</v>
      </c>
      <c r="K1451" t="s">
        <v>35</v>
      </c>
      <c r="L1451">
        <v>120</v>
      </c>
      <c r="M1451" t="s">
        <v>32</v>
      </c>
      <c r="N1451">
        <v>1</v>
      </c>
      <c r="O1451">
        <f t="shared" si="286"/>
        <v>13</v>
      </c>
      <c r="P1451">
        <f t="shared" si="287"/>
        <v>19</v>
      </c>
      <c r="Q1451">
        <f t="shared" si="288"/>
        <v>27</v>
      </c>
      <c r="R1451" t="str">
        <f t="shared" si="289"/>
        <v>312_0698</v>
      </c>
      <c r="S1451" t="str">
        <f t="shared" si="290"/>
        <v/>
      </c>
      <c r="T1451" t="str">
        <f t="shared" si="291"/>
        <v/>
      </c>
      <c r="U1451" cm="1">
        <f t="array" ref="U1451">MIN(IFERROR(FIND(_xlfn.SEQUENCE(10,,CHAR(48)),F1451),""))</f>
        <v>8</v>
      </c>
      <c r="V1451">
        <f t="shared" si="292"/>
        <v>16</v>
      </c>
      <c r="W1451" t="str">
        <f t="shared" si="293"/>
        <v>312_0698A</v>
      </c>
      <c r="X1451" t="str">
        <f t="shared" si="294"/>
        <v>312_0698</v>
      </c>
      <c r="Y1451" t="str">
        <f t="shared" si="295"/>
        <v>A créer</v>
      </c>
      <c r="Z1451">
        <f t="shared" si="296"/>
        <v>0</v>
      </c>
      <c r="AA1451" t="str">
        <f t="shared" si="297"/>
        <v>312_0698 / 31266404</v>
      </c>
      <c r="AB1451">
        <f t="shared" si="298"/>
        <v>31266404</v>
      </c>
      <c r="AC1451" s="10" t="str">
        <f>Sheet1[[#This Row],[Emplacement]]</f>
        <v>A créer</v>
      </c>
      <c r="AD1451" s="10" t="str">
        <f>Sheet1[[#This Row],[Outillage]]</f>
        <v>312_0698</v>
      </c>
    </row>
    <row r="1452" spans="1:30" x14ac:dyDescent="0.25">
      <c r="A1452">
        <v>31266400</v>
      </c>
      <c r="B1452" t="s">
        <v>6922</v>
      </c>
      <c r="C1452" t="s">
        <v>28</v>
      </c>
      <c r="D1452" t="s">
        <v>29</v>
      </c>
      <c r="E1452" t="s">
        <v>32</v>
      </c>
      <c r="F1452" t="s">
        <v>6923</v>
      </c>
      <c r="G1452" t="s">
        <v>32</v>
      </c>
      <c r="H1452" t="s">
        <v>33</v>
      </c>
      <c r="I1452">
        <v>0</v>
      </c>
      <c r="J1452" t="s">
        <v>34</v>
      </c>
      <c r="K1452" t="s">
        <v>35</v>
      </c>
      <c r="L1452">
        <v>230</v>
      </c>
      <c r="M1452" t="s">
        <v>32</v>
      </c>
      <c r="N1452">
        <v>1</v>
      </c>
      <c r="O1452">
        <f t="shared" si="286"/>
        <v>11</v>
      </c>
      <c r="P1452">
        <f t="shared" si="287"/>
        <v>17</v>
      </c>
      <c r="Q1452">
        <f t="shared" si="288"/>
        <v>25</v>
      </c>
      <c r="R1452" t="str">
        <f t="shared" si="289"/>
        <v>611_0713</v>
      </c>
      <c r="S1452" t="str">
        <f t="shared" si="290"/>
        <v/>
      </c>
      <c r="T1452" t="str">
        <f t="shared" si="291"/>
        <v/>
      </c>
      <c r="U1452" cm="1">
        <f t="array" ref="U1452">MIN(IFERROR(FIND(_xlfn.SEQUENCE(10,,CHAR(48)),F1452),""))</f>
        <v>8</v>
      </c>
      <c r="V1452">
        <f t="shared" si="292"/>
        <v>16</v>
      </c>
      <c r="W1452" t="str">
        <f t="shared" si="293"/>
        <v>611_0713A</v>
      </c>
      <c r="X1452" t="str">
        <f t="shared" si="294"/>
        <v>611_0713</v>
      </c>
      <c r="Y1452" t="str">
        <f t="shared" si="295"/>
        <v>A créer</v>
      </c>
      <c r="Z1452">
        <f t="shared" si="296"/>
        <v>0</v>
      </c>
      <c r="AA1452" t="str">
        <f t="shared" si="297"/>
        <v>611_0713 / 31266400</v>
      </c>
      <c r="AB1452">
        <f t="shared" si="298"/>
        <v>31266400</v>
      </c>
      <c r="AC1452" s="10" t="str">
        <f>Sheet1[[#This Row],[Emplacement]]</f>
        <v>A créer</v>
      </c>
      <c r="AD1452" s="10" t="str">
        <f>Sheet1[[#This Row],[Outillage]]</f>
        <v>611_0713</v>
      </c>
    </row>
    <row r="1453" spans="1:30" x14ac:dyDescent="0.25">
      <c r="A1453">
        <v>31266522</v>
      </c>
      <c r="B1453" t="s">
        <v>6926</v>
      </c>
      <c r="C1453" t="s">
        <v>28</v>
      </c>
      <c r="D1453" t="s">
        <v>29</v>
      </c>
      <c r="E1453" t="s">
        <v>32</v>
      </c>
      <c r="F1453" t="s">
        <v>6927</v>
      </c>
      <c r="G1453" t="s">
        <v>32</v>
      </c>
      <c r="H1453" t="s">
        <v>33</v>
      </c>
      <c r="I1453">
        <v>0</v>
      </c>
      <c r="J1453" t="s">
        <v>34</v>
      </c>
      <c r="K1453" t="s">
        <v>35</v>
      </c>
      <c r="L1453">
        <v>30</v>
      </c>
      <c r="M1453" t="s">
        <v>32</v>
      </c>
      <c r="N1453">
        <v>1</v>
      </c>
      <c r="O1453">
        <f t="shared" si="286"/>
        <v>12</v>
      </c>
      <c r="P1453">
        <f t="shared" si="287"/>
        <v>18</v>
      </c>
      <c r="Q1453">
        <f t="shared" si="288"/>
        <v>26</v>
      </c>
      <c r="R1453" t="str">
        <f t="shared" si="289"/>
        <v>312_0607</v>
      </c>
      <c r="S1453" t="str">
        <f t="shared" si="290"/>
        <v/>
      </c>
      <c r="T1453" t="str">
        <f t="shared" si="291"/>
        <v/>
      </c>
      <c r="U1453" cm="1">
        <f t="array" ref="U1453">MIN(IFERROR(FIND(_xlfn.SEQUENCE(10,,CHAR(48)),F1453),""))</f>
        <v>8</v>
      </c>
      <c r="V1453">
        <f t="shared" si="292"/>
        <v>17</v>
      </c>
      <c r="W1453" t="str">
        <f t="shared" si="293"/>
        <v>312_0607/A</v>
      </c>
      <c r="X1453" t="str">
        <f t="shared" si="294"/>
        <v>312_0607</v>
      </c>
      <c r="Y1453" t="str">
        <f t="shared" si="295"/>
        <v>A créer</v>
      </c>
      <c r="Z1453">
        <f t="shared" si="296"/>
        <v>0</v>
      </c>
      <c r="AA1453" t="str">
        <f t="shared" si="297"/>
        <v>312_0607 / 31266522</v>
      </c>
      <c r="AB1453">
        <f t="shared" si="298"/>
        <v>31266522</v>
      </c>
      <c r="AC1453" s="10" t="str">
        <f>Sheet1[[#This Row],[Emplacement]]</f>
        <v>A créer</v>
      </c>
      <c r="AD1453" s="10" t="str">
        <f>Sheet1[[#This Row],[Outillage]]</f>
        <v>312_0607</v>
      </c>
    </row>
    <row r="1454" spans="1:30" x14ac:dyDescent="0.25">
      <c r="A1454">
        <v>31266417</v>
      </c>
      <c r="B1454" t="s">
        <v>6930</v>
      </c>
      <c r="C1454" t="s">
        <v>28</v>
      </c>
      <c r="D1454" t="s">
        <v>29</v>
      </c>
      <c r="E1454" t="s">
        <v>32</v>
      </c>
      <c r="F1454" t="s">
        <v>6931</v>
      </c>
      <c r="G1454" t="s">
        <v>32</v>
      </c>
      <c r="H1454" t="s">
        <v>33</v>
      </c>
      <c r="I1454">
        <v>0</v>
      </c>
      <c r="J1454" t="s">
        <v>34</v>
      </c>
      <c r="K1454" t="s">
        <v>35</v>
      </c>
      <c r="L1454">
        <v>140</v>
      </c>
      <c r="M1454" t="s">
        <v>32</v>
      </c>
      <c r="N1454">
        <v>1</v>
      </c>
      <c r="O1454">
        <f t="shared" si="286"/>
        <v>6</v>
      </c>
      <c r="P1454">
        <f t="shared" si="287"/>
        <v>12</v>
      </c>
      <c r="Q1454">
        <f t="shared" si="288"/>
        <v>20</v>
      </c>
      <c r="R1454" t="str">
        <f t="shared" si="289"/>
        <v>312_0672</v>
      </c>
      <c r="S1454" t="str">
        <f t="shared" si="290"/>
        <v/>
      </c>
      <c r="T1454" t="str">
        <f t="shared" si="291"/>
        <v/>
      </c>
      <c r="U1454" cm="1">
        <f t="array" ref="U1454">MIN(IFERROR(FIND(_xlfn.SEQUENCE(10,,CHAR(48)),F1454),""))</f>
        <v>8</v>
      </c>
      <c r="V1454">
        <f t="shared" si="292"/>
        <v>16</v>
      </c>
      <c r="W1454" t="str">
        <f t="shared" si="293"/>
        <v>312_0672A</v>
      </c>
      <c r="X1454" t="str">
        <f t="shared" si="294"/>
        <v>312_0672</v>
      </c>
      <c r="Y1454" t="str">
        <f t="shared" si="295"/>
        <v>A créer</v>
      </c>
      <c r="Z1454">
        <f t="shared" si="296"/>
        <v>0</v>
      </c>
      <c r="AA1454" t="str">
        <f t="shared" si="297"/>
        <v>312_0672 / 31266417</v>
      </c>
      <c r="AB1454">
        <f t="shared" si="298"/>
        <v>31266417</v>
      </c>
      <c r="AC1454" s="10" t="str">
        <f>Sheet1[[#This Row],[Emplacement]]</f>
        <v>A créer</v>
      </c>
      <c r="AD1454" s="10" t="str">
        <f>Sheet1[[#This Row],[Outillage]]</f>
        <v>312_0672</v>
      </c>
    </row>
    <row r="1455" spans="1:30" x14ac:dyDescent="0.25">
      <c r="A1455">
        <v>31266507</v>
      </c>
      <c r="B1455" t="s">
        <v>6934</v>
      </c>
      <c r="C1455" t="s">
        <v>28</v>
      </c>
      <c r="D1455" t="s">
        <v>29</v>
      </c>
      <c r="E1455" t="s">
        <v>32</v>
      </c>
      <c r="F1455" t="s">
        <v>6935</v>
      </c>
      <c r="G1455" t="s">
        <v>32</v>
      </c>
      <c r="H1455" t="s">
        <v>33</v>
      </c>
      <c r="I1455">
        <v>0</v>
      </c>
      <c r="J1455" t="s">
        <v>34</v>
      </c>
      <c r="K1455" t="s">
        <v>35</v>
      </c>
      <c r="L1455">
        <v>115</v>
      </c>
      <c r="M1455" t="s">
        <v>32</v>
      </c>
      <c r="N1455">
        <v>1</v>
      </c>
      <c r="O1455">
        <f t="shared" si="286"/>
        <v>18</v>
      </c>
      <c r="P1455">
        <f t="shared" si="287"/>
        <v>24</v>
      </c>
      <c r="Q1455">
        <f t="shared" si="288"/>
        <v>32</v>
      </c>
      <c r="R1455" t="str">
        <f t="shared" si="289"/>
        <v>611_0613</v>
      </c>
      <c r="S1455" t="str">
        <f t="shared" si="290"/>
        <v/>
      </c>
      <c r="T1455" t="str">
        <f t="shared" si="291"/>
        <v/>
      </c>
      <c r="U1455" cm="1">
        <f t="array" ref="U1455">MIN(IFERROR(FIND(_xlfn.SEQUENCE(10,,CHAR(48)),F1455),""))</f>
        <v>8</v>
      </c>
      <c r="V1455">
        <f t="shared" si="292"/>
        <v>17</v>
      </c>
      <c r="W1455" t="str">
        <f t="shared" si="293"/>
        <v>611_0613/A</v>
      </c>
      <c r="X1455" t="str">
        <f t="shared" si="294"/>
        <v>611_0613</v>
      </c>
      <c r="Y1455" t="str">
        <f t="shared" si="295"/>
        <v>A créer</v>
      </c>
      <c r="Z1455">
        <f t="shared" si="296"/>
        <v>0</v>
      </c>
      <c r="AA1455" t="str">
        <f t="shared" si="297"/>
        <v>611_0613 / 31266507</v>
      </c>
      <c r="AB1455">
        <f t="shared" si="298"/>
        <v>31266507</v>
      </c>
      <c r="AC1455" s="10" t="str">
        <f>Sheet1[[#This Row],[Emplacement]]</f>
        <v>A créer</v>
      </c>
      <c r="AD1455" s="10" t="str">
        <f>Sheet1[[#This Row],[Outillage]]</f>
        <v>611_0613</v>
      </c>
    </row>
    <row r="1456" spans="1:30" x14ac:dyDescent="0.25">
      <c r="A1456">
        <v>31266468</v>
      </c>
      <c r="B1456" t="s">
        <v>6938</v>
      </c>
      <c r="C1456" t="s">
        <v>28</v>
      </c>
      <c r="D1456" t="s">
        <v>29</v>
      </c>
      <c r="E1456" t="s">
        <v>32</v>
      </c>
      <c r="F1456" t="s">
        <v>6939</v>
      </c>
      <c r="G1456" t="s">
        <v>32</v>
      </c>
      <c r="H1456" t="s">
        <v>33</v>
      </c>
      <c r="I1456">
        <v>0</v>
      </c>
      <c r="J1456" t="s">
        <v>34</v>
      </c>
      <c r="K1456" t="s">
        <v>35</v>
      </c>
      <c r="L1456">
        <v>280</v>
      </c>
      <c r="M1456" t="s">
        <v>32</v>
      </c>
      <c r="N1456">
        <v>1</v>
      </c>
      <c r="O1456">
        <f t="shared" si="286"/>
        <v>14</v>
      </c>
      <c r="P1456">
        <f t="shared" si="287"/>
        <v>20</v>
      </c>
      <c r="Q1456">
        <f t="shared" si="288"/>
        <v>28</v>
      </c>
      <c r="R1456" t="str">
        <f t="shared" si="289"/>
        <v>611_0686</v>
      </c>
      <c r="S1456" t="str">
        <f t="shared" si="290"/>
        <v/>
      </c>
      <c r="T1456" t="str">
        <f t="shared" si="291"/>
        <v/>
      </c>
      <c r="U1456" cm="1">
        <f t="array" ref="U1456">MIN(IFERROR(FIND(_xlfn.SEQUENCE(10,,CHAR(48)),F1456),""))</f>
        <v>8</v>
      </c>
      <c r="V1456">
        <f t="shared" si="292"/>
        <v>16</v>
      </c>
      <c r="W1456" t="str">
        <f t="shared" si="293"/>
        <v>611_0686A</v>
      </c>
      <c r="X1456" t="str">
        <f t="shared" si="294"/>
        <v>611_0686</v>
      </c>
      <c r="Y1456" t="str">
        <f t="shared" si="295"/>
        <v>A créer</v>
      </c>
      <c r="Z1456">
        <f t="shared" si="296"/>
        <v>0</v>
      </c>
      <c r="AA1456" t="str">
        <f t="shared" si="297"/>
        <v>611_0686 / 31266468</v>
      </c>
      <c r="AB1456">
        <f t="shared" si="298"/>
        <v>31266468</v>
      </c>
      <c r="AC1456" s="10" t="str">
        <f>Sheet1[[#This Row],[Emplacement]]</f>
        <v>A créer</v>
      </c>
      <c r="AD1456" s="10" t="str">
        <f>Sheet1[[#This Row],[Outillage]]</f>
        <v>611_0686</v>
      </c>
    </row>
    <row r="1457" spans="1:30" x14ac:dyDescent="0.25">
      <c r="A1457">
        <v>31266543</v>
      </c>
      <c r="B1457" t="s">
        <v>6942</v>
      </c>
      <c r="C1457" t="s">
        <v>28</v>
      </c>
      <c r="D1457" t="s">
        <v>29</v>
      </c>
      <c r="E1457" t="s">
        <v>32</v>
      </c>
      <c r="F1457" t="s">
        <v>6943</v>
      </c>
      <c r="G1457" t="s">
        <v>32</v>
      </c>
      <c r="H1457" t="s">
        <v>33</v>
      </c>
      <c r="I1457">
        <v>0</v>
      </c>
      <c r="J1457" t="s">
        <v>34</v>
      </c>
      <c r="K1457" t="s">
        <v>35</v>
      </c>
      <c r="L1457">
        <v>140</v>
      </c>
      <c r="M1457" t="s">
        <v>32</v>
      </c>
      <c r="N1457">
        <v>1</v>
      </c>
      <c r="O1457">
        <f t="shared" si="286"/>
        <v>7</v>
      </c>
      <c r="P1457">
        <f t="shared" si="287"/>
        <v>13</v>
      </c>
      <c r="Q1457">
        <f t="shared" si="288"/>
        <v>21</v>
      </c>
      <c r="R1457" t="str">
        <f t="shared" si="289"/>
        <v>312_0669</v>
      </c>
      <c r="S1457" t="str">
        <f t="shared" si="290"/>
        <v/>
      </c>
      <c r="T1457" t="str">
        <f t="shared" si="291"/>
        <v/>
      </c>
      <c r="U1457" cm="1">
        <f t="array" ref="U1457">MIN(IFERROR(FIND(_xlfn.SEQUENCE(10,,CHAR(48)),F1457),""))</f>
        <v>8</v>
      </c>
      <c r="V1457">
        <f t="shared" si="292"/>
        <v>17</v>
      </c>
      <c r="W1457" t="str">
        <f t="shared" si="293"/>
        <v>312_0669/A</v>
      </c>
      <c r="X1457" t="str">
        <f t="shared" si="294"/>
        <v>312_0669</v>
      </c>
      <c r="Y1457" t="str">
        <f t="shared" si="295"/>
        <v>A créer</v>
      </c>
      <c r="Z1457">
        <f t="shared" si="296"/>
        <v>0</v>
      </c>
      <c r="AA1457" t="str">
        <f t="shared" si="297"/>
        <v>312_0669 / 31266543</v>
      </c>
      <c r="AB1457">
        <f t="shared" si="298"/>
        <v>31266543</v>
      </c>
      <c r="AC1457" s="10" t="str">
        <f>Sheet1[[#This Row],[Emplacement]]</f>
        <v>A créer</v>
      </c>
      <c r="AD1457" s="10" t="str">
        <f>Sheet1[[#This Row],[Outillage]]</f>
        <v>312_0669</v>
      </c>
    </row>
    <row r="1458" spans="1:30" x14ac:dyDescent="0.25">
      <c r="A1458">
        <v>31266445</v>
      </c>
      <c r="B1458" t="s">
        <v>6946</v>
      </c>
      <c r="C1458" t="s">
        <v>28</v>
      </c>
      <c r="D1458" t="s">
        <v>29</v>
      </c>
      <c r="E1458" t="s">
        <v>32</v>
      </c>
      <c r="F1458" t="s">
        <v>6947</v>
      </c>
      <c r="G1458" t="s">
        <v>32</v>
      </c>
      <c r="H1458" t="s">
        <v>33</v>
      </c>
      <c r="I1458">
        <v>0</v>
      </c>
      <c r="J1458" t="s">
        <v>34</v>
      </c>
      <c r="K1458" t="s">
        <v>35</v>
      </c>
      <c r="L1458">
        <v>95</v>
      </c>
      <c r="M1458" t="s">
        <v>32</v>
      </c>
      <c r="N1458">
        <v>1</v>
      </c>
      <c r="O1458">
        <f t="shared" si="286"/>
        <v>14</v>
      </c>
      <c r="P1458">
        <f t="shared" si="287"/>
        <v>20</v>
      </c>
      <c r="Q1458">
        <f t="shared" si="288"/>
        <v>28</v>
      </c>
      <c r="R1458" t="str">
        <f t="shared" si="289"/>
        <v>611_3168</v>
      </c>
      <c r="S1458" t="str">
        <f t="shared" si="290"/>
        <v/>
      </c>
      <c r="T1458" t="str">
        <f t="shared" si="291"/>
        <v/>
      </c>
      <c r="U1458" cm="1">
        <f t="array" ref="U1458">MIN(IFERROR(FIND(_xlfn.SEQUENCE(10,,CHAR(48)),F1458),""))</f>
        <v>8</v>
      </c>
      <c r="V1458">
        <f t="shared" si="292"/>
        <v>16</v>
      </c>
      <c r="W1458" t="str">
        <f t="shared" si="293"/>
        <v>611_3168A</v>
      </c>
      <c r="X1458" t="str">
        <f t="shared" si="294"/>
        <v>611_3168</v>
      </c>
      <c r="Y1458" t="str">
        <f t="shared" si="295"/>
        <v>A créer</v>
      </c>
      <c r="Z1458">
        <f t="shared" si="296"/>
        <v>0</v>
      </c>
      <c r="AA1458" t="str">
        <f t="shared" si="297"/>
        <v>611_3168 / 31266445</v>
      </c>
      <c r="AB1458">
        <f t="shared" si="298"/>
        <v>31266445</v>
      </c>
      <c r="AC1458" s="10" t="str">
        <f>Sheet1[[#This Row],[Emplacement]]</f>
        <v>A créer</v>
      </c>
      <c r="AD1458" s="10" t="str">
        <f>Sheet1[[#This Row],[Outillage]]</f>
        <v>611_3168</v>
      </c>
    </row>
    <row r="1459" spans="1:30" x14ac:dyDescent="0.25">
      <c r="A1459">
        <v>31266396</v>
      </c>
      <c r="B1459" t="s">
        <v>6950</v>
      </c>
      <c r="C1459" t="s">
        <v>28</v>
      </c>
      <c r="D1459" t="s">
        <v>29</v>
      </c>
      <c r="E1459" t="s">
        <v>32</v>
      </c>
      <c r="F1459" t="s">
        <v>6951</v>
      </c>
      <c r="G1459" t="s">
        <v>32</v>
      </c>
      <c r="H1459" t="s">
        <v>33</v>
      </c>
      <c r="I1459">
        <v>0</v>
      </c>
      <c r="J1459" t="s">
        <v>34</v>
      </c>
      <c r="K1459" t="s">
        <v>35</v>
      </c>
      <c r="L1459">
        <v>255</v>
      </c>
      <c r="M1459" t="s">
        <v>32</v>
      </c>
      <c r="N1459">
        <v>1</v>
      </c>
      <c r="O1459">
        <f t="shared" si="286"/>
        <v>14</v>
      </c>
      <c r="P1459">
        <f t="shared" si="287"/>
        <v>20</v>
      </c>
      <c r="Q1459">
        <f t="shared" si="288"/>
        <v>28</v>
      </c>
      <c r="R1459" t="str">
        <f t="shared" si="289"/>
        <v>312_0740</v>
      </c>
      <c r="S1459" t="str">
        <f t="shared" si="290"/>
        <v/>
      </c>
      <c r="T1459" t="str">
        <f t="shared" si="291"/>
        <v/>
      </c>
      <c r="U1459" cm="1">
        <f t="array" ref="U1459">MIN(IFERROR(FIND(_xlfn.SEQUENCE(10,,CHAR(48)),F1459),""))</f>
        <v>8</v>
      </c>
      <c r="V1459">
        <f t="shared" si="292"/>
        <v>16</v>
      </c>
      <c r="W1459" t="str">
        <f t="shared" si="293"/>
        <v>312_0740A</v>
      </c>
      <c r="X1459" t="str">
        <f t="shared" si="294"/>
        <v>312_0740</v>
      </c>
      <c r="Y1459" t="str">
        <f t="shared" si="295"/>
        <v>A créer</v>
      </c>
      <c r="Z1459">
        <f t="shared" si="296"/>
        <v>0</v>
      </c>
      <c r="AA1459" t="str">
        <f t="shared" si="297"/>
        <v>312_0740 / 31266396</v>
      </c>
      <c r="AB1459">
        <f t="shared" si="298"/>
        <v>31266396</v>
      </c>
      <c r="AC1459" s="10" t="str">
        <f>Sheet1[[#This Row],[Emplacement]]</f>
        <v>A créer</v>
      </c>
      <c r="AD1459" s="10" t="str">
        <f>Sheet1[[#This Row],[Outillage]]</f>
        <v>312_0740</v>
      </c>
    </row>
    <row r="1460" spans="1:30" x14ac:dyDescent="0.25">
      <c r="A1460">
        <v>31266447</v>
      </c>
      <c r="B1460" t="s">
        <v>6954</v>
      </c>
      <c r="C1460" t="s">
        <v>28</v>
      </c>
      <c r="D1460" t="s">
        <v>29</v>
      </c>
      <c r="E1460" t="s">
        <v>32</v>
      </c>
      <c r="F1460" t="s">
        <v>6955</v>
      </c>
      <c r="G1460" t="s">
        <v>32</v>
      </c>
      <c r="H1460" t="s">
        <v>33</v>
      </c>
      <c r="I1460">
        <v>0</v>
      </c>
      <c r="J1460" t="s">
        <v>34</v>
      </c>
      <c r="K1460" t="s">
        <v>35</v>
      </c>
      <c r="L1460">
        <v>140</v>
      </c>
      <c r="M1460" t="s">
        <v>32</v>
      </c>
      <c r="N1460">
        <v>1</v>
      </c>
      <c r="O1460">
        <f t="shared" si="286"/>
        <v>17</v>
      </c>
      <c r="P1460">
        <f t="shared" si="287"/>
        <v>23</v>
      </c>
      <c r="Q1460">
        <f t="shared" si="288"/>
        <v>31</v>
      </c>
      <c r="R1460" t="str">
        <f t="shared" si="289"/>
        <v>611_2848</v>
      </c>
      <c r="S1460" t="str">
        <f t="shared" si="290"/>
        <v/>
      </c>
      <c r="T1460" t="str">
        <f t="shared" si="291"/>
        <v/>
      </c>
      <c r="U1460" cm="1">
        <f t="array" ref="U1460">MIN(IFERROR(FIND(_xlfn.SEQUENCE(10,,CHAR(48)),F1460),""))</f>
        <v>8</v>
      </c>
      <c r="V1460">
        <f t="shared" si="292"/>
        <v>16</v>
      </c>
      <c r="W1460" t="str">
        <f t="shared" si="293"/>
        <v>611_2848A</v>
      </c>
      <c r="X1460" t="str">
        <f t="shared" si="294"/>
        <v>611_2848</v>
      </c>
      <c r="Y1460" t="str">
        <f t="shared" si="295"/>
        <v>A créer</v>
      </c>
      <c r="Z1460">
        <f t="shared" si="296"/>
        <v>0</v>
      </c>
      <c r="AA1460" t="str">
        <f t="shared" si="297"/>
        <v>611_2848 / 31266447</v>
      </c>
      <c r="AB1460">
        <f t="shared" si="298"/>
        <v>31266447</v>
      </c>
      <c r="AC1460" s="10" t="str">
        <f>Sheet1[[#This Row],[Emplacement]]</f>
        <v>A créer</v>
      </c>
      <c r="AD1460" s="10" t="str">
        <f>Sheet1[[#This Row],[Outillage]]</f>
        <v>611_2848</v>
      </c>
    </row>
    <row r="1461" spans="1:30" x14ac:dyDescent="0.25">
      <c r="A1461">
        <v>31266544</v>
      </c>
      <c r="B1461" t="s">
        <v>6958</v>
      </c>
      <c r="C1461" t="s">
        <v>28</v>
      </c>
      <c r="D1461" t="s">
        <v>29</v>
      </c>
      <c r="E1461" t="s">
        <v>32</v>
      </c>
      <c r="F1461" t="s">
        <v>6959</v>
      </c>
      <c r="G1461" t="s">
        <v>32</v>
      </c>
      <c r="H1461" t="s">
        <v>33</v>
      </c>
      <c r="I1461">
        <v>0</v>
      </c>
      <c r="J1461" t="s">
        <v>34</v>
      </c>
      <c r="K1461" t="s">
        <v>35</v>
      </c>
      <c r="L1461">
        <v>140</v>
      </c>
      <c r="M1461" t="s">
        <v>32</v>
      </c>
      <c r="N1461">
        <v>1</v>
      </c>
      <c r="O1461">
        <f t="shared" si="286"/>
        <v>7</v>
      </c>
      <c r="P1461">
        <f t="shared" si="287"/>
        <v>13</v>
      </c>
      <c r="Q1461">
        <f t="shared" si="288"/>
        <v>21</v>
      </c>
      <c r="R1461" t="str">
        <f t="shared" si="289"/>
        <v>611_0039</v>
      </c>
      <c r="S1461" t="str">
        <f t="shared" si="290"/>
        <v/>
      </c>
      <c r="T1461" t="str">
        <f t="shared" si="291"/>
        <v/>
      </c>
      <c r="U1461" cm="1">
        <f t="array" ref="U1461">MIN(IFERROR(FIND(_xlfn.SEQUENCE(10,,CHAR(48)),F1461),""))</f>
        <v>8</v>
      </c>
      <c r="V1461">
        <f t="shared" si="292"/>
        <v>17</v>
      </c>
      <c r="W1461" t="str">
        <f t="shared" si="293"/>
        <v>611_0039/A</v>
      </c>
      <c r="X1461" t="str">
        <f t="shared" si="294"/>
        <v>611_0039</v>
      </c>
      <c r="Y1461" t="str">
        <f t="shared" si="295"/>
        <v>A créer</v>
      </c>
      <c r="Z1461">
        <f t="shared" si="296"/>
        <v>0</v>
      </c>
      <c r="AA1461" t="str">
        <f t="shared" si="297"/>
        <v>611_0039 / 31266544</v>
      </c>
      <c r="AB1461">
        <f t="shared" si="298"/>
        <v>31266544</v>
      </c>
      <c r="AC1461" s="10" t="str">
        <f>Sheet1[[#This Row],[Emplacement]]</f>
        <v>A créer</v>
      </c>
      <c r="AD1461" s="10" t="str">
        <f>Sheet1[[#This Row],[Outillage]]</f>
        <v>611_0039</v>
      </c>
    </row>
    <row r="1462" spans="1:30" x14ac:dyDescent="0.25">
      <c r="A1462">
        <v>31266512</v>
      </c>
      <c r="B1462" t="s">
        <v>6962</v>
      </c>
      <c r="C1462" t="s">
        <v>28</v>
      </c>
      <c r="D1462" t="s">
        <v>29</v>
      </c>
      <c r="E1462" t="s">
        <v>32</v>
      </c>
      <c r="F1462" t="s">
        <v>6963</v>
      </c>
      <c r="G1462" t="s">
        <v>32</v>
      </c>
      <c r="H1462" t="s">
        <v>33</v>
      </c>
      <c r="I1462">
        <v>0</v>
      </c>
      <c r="J1462" t="s">
        <v>34</v>
      </c>
      <c r="K1462" t="s">
        <v>35</v>
      </c>
      <c r="L1462">
        <v>140</v>
      </c>
      <c r="M1462" t="s">
        <v>32</v>
      </c>
      <c r="N1462">
        <v>1</v>
      </c>
      <c r="O1462">
        <f t="shared" si="286"/>
        <v>8</v>
      </c>
      <c r="P1462">
        <f t="shared" si="287"/>
        <v>14</v>
      </c>
      <c r="Q1462">
        <f t="shared" si="288"/>
        <v>22</v>
      </c>
      <c r="R1462" t="str">
        <f t="shared" si="289"/>
        <v>611_0671</v>
      </c>
      <c r="S1462" t="str">
        <f t="shared" si="290"/>
        <v/>
      </c>
      <c r="T1462" t="str">
        <f t="shared" si="291"/>
        <v/>
      </c>
      <c r="U1462" cm="1">
        <f t="array" ref="U1462">MIN(IFERROR(FIND(_xlfn.SEQUENCE(10,,CHAR(48)),F1462),""))</f>
        <v>8</v>
      </c>
      <c r="V1462">
        <f t="shared" si="292"/>
        <v>17</v>
      </c>
      <c r="W1462" t="str">
        <f t="shared" si="293"/>
        <v>611_0671/A</v>
      </c>
      <c r="X1462" t="str">
        <f t="shared" si="294"/>
        <v>611_0671</v>
      </c>
      <c r="Y1462" t="str">
        <f t="shared" si="295"/>
        <v>A créer</v>
      </c>
      <c r="Z1462">
        <f t="shared" si="296"/>
        <v>0</v>
      </c>
      <c r="AA1462" t="str">
        <f t="shared" si="297"/>
        <v>611_0671 / 31266512</v>
      </c>
      <c r="AB1462">
        <f t="shared" si="298"/>
        <v>31266512</v>
      </c>
      <c r="AC1462" s="10" t="str">
        <f>Sheet1[[#This Row],[Emplacement]]</f>
        <v>A créer</v>
      </c>
      <c r="AD1462" s="10" t="str">
        <f>Sheet1[[#This Row],[Outillage]]</f>
        <v>611_0671</v>
      </c>
    </row>
    <row r="1463" spans="1:30" x14ac:dyDescent="0.25">
      <c r="A1463">
        <v>31266532</v>
      </c>
      <c r="B1463" t="s">
        <v>6964</v>
      </c>
      <c r="C1463" t="s">
        <v>28</v>
      </c>
      <c r="D1463" t="s">
        <v>29</v>
      </c>
      <c r="E1463" t="s">
        <v>32</v>
      </c>
      <c r="F1463" t="s">
        <v>6965</v>
      </c>
      <c r="G1463" t="s">
        <v>32</v>
      </c>
      <c r="H1463" t="s">
        <v>33</v>
      </c>
      <c r="I1463">
        <v>0</v>
      </c>
      <c r="J1463" t="s">
        <v>34</v>
      </c>
      <c r="K1463" t="s">
        <v>35</v>
      </c>
      <c r="L1463">
        <v>135</v>
      </c>
      <c r="M1463" t="s">
        <v>32</v>
      </c>
      <c r="N1463">
        <v>1</v>
      </c>
      <c r="O1463">
        <f t="shared" si="286"/>
        <v>7</v>
      </c>
      <c r="P1463">
        <f t="shared" si="287"/>
        <v>13</v>
      </c>
      <c r="Q1463">
        <f t="shared" si="288"/>
        <v>21</v>
      </c>
      <c r="R1463" t="str">
        <f t="shared" si="289"/>
        <v>611_1772</v>
      </c>
      <c r="S1463" t="str">
        <f t="shared" si="290"/>
        <v/>
      </c>
      <c r="T1463" t="str">
        <f t="shared" si="291"/>
        <v/>
      </c>
      <c r="U1463" cm="1">
        <f t="array" ref="U1463">MIN(IFERROR(FIND(_xlfn.SEQUENCE(10,,CHAR(48)),F1463),""))</f>
        <v>8</v>
      </c>
      <c r="V1463">
        <f t="shared" si="292"/>
        <v>17</v>
      </c>
      <c r="W1463" t="str">
        <f t="shared" si="293"/>
        <v>611_1772/A</v>
      </c>
      <c r="X1463" t="str">
        <f t="shared" si="294"/>
        <v>611_1772</v>
      </c>
      <c r="Y1463" t="str">
        <f t="shared" si="295"/>
        <v>A créer</v>
      </c>
      <c r="Z1463">
        <f t="shared" si="296"/>
        <v>0</v>
      </c>
      <c r="AA1463" t="str">
        <f t="shared" si="297"/>
        <v>611_1772 / 31266532</v>
      </c>
      <c r="AB1463">
        <f t="shared" si="298"/>
        <v>31266532</v>
      </c>
      <c r="AC1463" s="10" t="str">
        <f>Sheet1[[#This Row],[Emplacement]]</f>
        <v>A créer</v>
      </c>
      <c r="AD1463" s="10" t="str">
        <f>Sheet1[[#This Row],[Outillage]]</f>
        <v>611_1772</v>
      </c>
    </row>
    <row r="1464" spans="1:30" x14ac:dyDescent="0.25">
      <c r="A1464">
        <v>31266539</v>
      </c>
      <c r="B1464" t="s">
        <v>6968</v>
      </c>
      <c r="C1464" t="s">
        <v>28</v>
      </c>
      <c r="D1464" t="s">
        <v>29</v>
      </c>
      <c r="E1464" t="s">
        <v>32</v>
      </c>
      <c r="F1464" t="s">
        <v>6969</v>
      </c>
      <c r="G1464" t="s">
        <v>32</v>
      </c>
      <c r="H1464" t="s">
        <v>33</v>
      </c>
      <c r="I1464">
        <v>0</v>
      </c>
      <c r="J1464" t="s">
        <v>34</v>
      </c>
      <c r="K1464" t="s">
        <v>35</v>
      </c>
      <c r="L1464">
        <v>65</v>
      </c>
      <c r="M1464" t="s">
        <v>32</v>
      </c>
      <c r="N1464">
        <v>1</v>
      </c>
      <c r="O1464">
        <f t="shared" si="286"/>
        <v>17</v>
      </c>
      <c r="P1464">
        <f t="shared" si="287"/>
        <v>23</v>
      </c>
      <c r="Q1464">
        <f t="shared" si="288"/>
        <v>31</v>
      </c>
      <c r="R1464" t="str">
        <f t="shared" si="289"/>
        <v>611_2931</v>
      </c>
      <c r="S1464" t="str">
        <f t="shared" si="290"/>
        <v/>
      </c>
      <c r="T1464" t="str">
        <f t="shared" si="291"/>
        <v/>
      </c>
      <c r="U1464" cm="1">
        <f t="array" ref="U1464">MIN(IFERROR(FIND(_xlfn.SEQUENCE(10,,CHAR(48)),F1464),""))</f>
        <v>8</v>
      </c>
      <c r="V1464">
        <f t="shared" si="292"/>
        <v>17</v>
      </c>
      <c r="W1464" t="str">
        <f t="shared" si="293"/>
        <v>611_2931/A</v>
      </c>
      <c r="X1464" t="str">
        <f t="shared" si="294"/>
        <v>611_2931</v>
      </c>
      <c r="Y1464" t="str">
        <f t="shared" si="295"/>
        <v>A créer</v>
      </c>
      <c r="Z1464">
        <f t="shared" si="296"/>
        <v>0</v>
      </c>
      <c r="AA1464" t="str">
        <f t="shared" si="297"/>
        <v>611_2931 / 31266539</v>
      </c>
      <c r="AB1464">
        <f t="shared" si="298"/>
        <v>31266539</v>
      </c>
      <c r="AC1464" s="10" t="str">
        <f>Sheet1[[#This Row],[Emplacement]]</f>
        <v>A créer</v>
      </c>
      <c r="AD1464" s="10" t="str">
        <f>Sheet1[[#This Row],[Outillage]]</f>
        <v>611_2931</v>
      </c>
    </row>
    <row r="1465" spans="1:30" x14ac:dyDescent="0.25">
      <c r="A1465">
        <v>31266537</v>
      </c>
      <c r="B1465" t="s">
        <v>6972</v>
      </c>
      <c r="C1465" t="s">
        <v>28</v>
      </c>
      <c r="D1465" t="s">
        <v>29</v>
      </c>
      <c r="E1465" t="s">
        <v>32</v>
      </c>
      <c r="F1465" t="s">
        <v>6973</v>
      </c>
      <c r="G1465" t="s">
        <v>32</v>
      </c>
      <c r="H1465" t="s">
        <v>33</v>
      </c>
      <c r="I1465">
        <v>0</v>
      </c>
      <c r="J1465" t="s">
        <v>34</v>
      </c>
      <c r="K1465" t="s">
        <v>35</v>
      </c>
      <c r="L1465">
        <v>125</v>
      </c>
      <c r="M1465" t="s">
        <v>32</v>
      </c>
      <c r="N1465">
        <v>1</v>
      </c>
      <c r="O1465">
        <f t="shared" si="286"/>
        <v>7</v>
      </c>
      <c r="P1465">
        <f t="shared" si="287"/>
        <v>13</v>
      </c>
      <c r="Q1465">
        <f t="shared" si="288"/>
        <v>21</v>
      </c>
      <c r="R1465" t="str">
        <f t="shared" si="289"/>
        <v>611_2932</v>
      </c>
      <c r="S1465" t="str">
        <f t="shared" si="290"/>
        <v/>
      </c>
      <c r="T1465" t="str">
        <f t="shared" si="291"/>
        <v/>
      </c>
      <c r="U1465" cm="1">
        <f t="array" ref="U1465">MIN(IFERROR(FIND(_xlfn.SEQUENCE(10,,CHAR(48)),F1465),""))</f>
        <v>8</v>
      </c>
      <c r="V1465">
        <f t="shared" si="292"/>
        <v>17</v>
      </c>
      <c r="W1465" t="str">
        <f t="shared" si="293"/>
        <v>611_2932/A</v>
      </c>
      <c r="X1465" t="str">
        <f t="shared" si="294"/>
        <v>611_2932</v>
      </c>
      <c r="Y1465" t="str">
        <f t="shared" si="295"/>
        <v>A créer</v>
      </c>
      <c r="Z1465">
        <f t="shared" si="296"/>
        <v>0</v>
      </c>
      <c r="AA1465" t="str">
        <f t="shared" si="297"/>
        <v>611_2932 / 31266537</v>
      </c>
      <c r="AB1465">
        <f t="shared" si="298"/>
        <v>31266537</v>
      </c>
      <c r="AC1465" s="10" t="str">
        <f>Sheet1[[#This Row],[Emplacement]]</f>
        <v>A créer</v>
      </c>
      <c r="AD1465" s="10" t="str">
        <f>Sheet1[[#This Row],[Outillage]]</f>
        <v>611_2932</v>
      </c>
    </row>
    <row r="1466" spans="1:30" x14ac:dyDescent="0.25">
      <c r="A1466">
        <v>31266510</v>
      </c>
      <c r="B1466" t="s">
        <v>6976</v>
      </c>
      <c r="C1466" t="s">
        <v>28</v>
      </c>
      <c r="D1466" t="s">
        <v>29</v>
      </c>
      <c r="E1466" t="s">
        <v>32</v>
      </c>
      <c r="F1466" t="s">
        <v>6977</v>
      </c>
      <c r="G1466" t="s">
        <v>32</v>
      </c>
      <c r="H1466" t="s">
        <v>33</v>
      </c>
      <c r="I1466">
        <v>0</v>
      </c>
      <c r="J1466" t="s">
        <v>34</v>
      </c>
      <c r="K1466" t="s">
        <v>35</v>
      </c>
      <c r="L1466">
        <v>90</v>
      </c>
      <c r="M1466" t="s">
        <v>32</v>
      </c>
      <c r="N1466">
        <v>1</v>
      </c>
      <c r="O1466">
        <f t="shared" si="286"/>
        <v>7</v>
      </c>
      <c r="P1466">
        <f t="shared" si="287"/>
        <v>13</v>
      </c>
      <c r="Q1466">
        <f t="shared" si="288"/>
        <v>21</v>
      </c>
      <c r="R1466" t="str">
        <f t="shared" si="289"/>
        <v>611_3211</v>
      </c>
      <c r="S1466" t="str">
        <f t="shared" si="290"/>
        <v/>
      </c>
      <c r="T1466" t="str">
        <f t="shared" si="291"/>
        <v/>
      </c>
      <c r="U1466" cm="1">
        <f t="array" ref="U1466">MIN(IFERROR(FIND(_xlfn.SEQUENCE(10,,CHAR(48)),F1466),""))</f>
        <v>8</v>
      </c>
      <c r="V1466">
        <f t="shared" si="292"/>
        <v>17</v>
      </c>
      <c r="W1466" t="str">
        <f t="shared" si="293"/>
        <v>611_3211/A</v>
      </c>
      <c r="X1466" t="str">
        <f t="shared" si="294"/>
        <v>611_3211</v>
      </c>
      <c r="Y1466" t="str">
        <f t="shared" si="295"/>
        <v>A créer</v>
      </c>
      <c r="Z1466">
        <f t="shared" si="296"/>
        <v>0</v>
      </c>
      <c r="AA1466" t="str">
        <f t="shared" si="297"/>
        <v>611_3211 / 31266510</v>
      </c>
      <c r="AB1466">
        <f t="shared" si="298"/>
        <v>31266510</v>
      </c>
      <c r="AC1466" s="10" t="str">
        <f>Sheet1[[#This Row],[Emplacement]]</f>
        <v>A créer</v>
      </c>
      <c r="AD1466" s="10" t="str">
        <f>Sheet1[[#This Row],[Outillage]]</f>
        <v>611_3211</v>
      </c>
    </row>
    <row r="1467" spans="1:30" x14ac:dyDescent="0.25">
      <c r="A1467">
        <v>31266573</v>
      </c>
      <c r="B1467" t="s">
        <v>6980</v>
      </c>
      <c r="C1467" t="s">
        <v>28</v>
      </c>
      <c r="D1467" t="s">
        <v>29</v>
      </c>
      <c r="E1467" t="s">
        <v>32</v>
      </c>
      <c r="F1467" t="s">
        <v>6981</v>
      </c>
      <c r="G1467" t="s">
        <v>32</v>
      </c>
      <c r="H1467" t="s">
        <v>33</v>
      </c>
      <c r="I1467">
        <v>0</v>
      </c>
      <c r="J1467" t="s">
        <v>34</v>
      </c>
      <c r="K1467" t="s">
        <v>35</v>
      </c>
      <c r="L1467">
        <v>145</v>
      </c>
      <c r="M1467" t="s">
        <v>32</v>
      </c>
      <c r="N1467">
        <v>1</v>
      </c>
      <c r="O1467">
        <f t="shared" si="286"/>
        <v>7</v>
      </c>
      <c r="P1467">
        <f t="shared" si="287"/>
        <v>13</v>
      </c>
      <c r="Q1467">
        <f t="shared" si="288"/>
        <v>21</v>
      </c>
      <c r="R1467" t="str">
        <f t="shared" si="289"/>
        <v>312_1090</v>
      </c>
      <c r="S1467" t="str">
        <f t="shared" si="290"/>
        <v/>
      </c>
      <c r="T1467" t="str">
        <f t="shared" si="291"/>
        <v/>
      </c>
      <c r="U1467" cm="1">
        <f t="array" ref="U1467">MIN(IFERROR(FIND(_xlfn.SEQUENCE(10,,CHAR(48)),F1467),""))</f>
        <v>8</v>
      </c>
      <c r="V1467">
        <f t="shared" si="292"/>
        <v>17</v>
      </c>
      <c r="W1467" t="str">
        <f t="shared" si="293"/>
        <v>312_1090/F</v>
      </c>
      <c r="X1467" t="str">
        <f t="shared" si="294"/>
        <v>312_1090</v>
      </c>
      <c r="Y1467" t="str">
        <f t="shared" si="295"/>
        <v>A créer</v>
      </c>
      <c r="Z1467">
        <f t="shared" si="296"/>
        <v>0</v>
      </c>
      <c r="AA1467" t="str">
        <f t="shared" si="297"/>
        <v>312_1090 / 31266573</v>
      </c>
      <c r="AB1467">
        <f t="shared" si="298"/>
        <v>31266573</v>
      </c>
      <c r="AC1467" s="10" t="str">
        <f>Sheet1[[#This Row],[Emplacement]]</f>
        <v>A créer</v>
      </c>
      <c r="AD1467" s="10" t="str">
        <f>Sheet1[[#This Row],[Outillage]]</f>
        <v>312_1090</v>
      </c>
    </row>
    <row r="1468" spans="1:30" x14ac:dyDescent="0.25">
      <c r="A1468">
        <v>31266392</v>
      </c>
      <c r="B1468" t="s">
        <v>6982</v>
      </c>
      <c r="C1468" t="s">
        <v>28</v>
      </c>
      <c r="D1468" t="s">
        <v>29</v>
      </c>
      <c r="E1468" t="s">
        <v>32</v>
      </c>
      <c r="F1468" t="s">
        <v>6983</v>
      </c>
      <c r="G1468" t="s">
        <v>32</v>
      </c>
      <c r="H1468" t="s">
        <v>33</v>
      </c>
      <c r="I1468">
        <v>0</v>
      </c>
      <c r="J1468" t="s">
        <v>34</v>
      </c>
      <c r="K1468" t="s">
        <v>35</v>
      </c>
      <c r="L1468">
        <v>310</v>
      </c>
      <c r="M1468" t="s">
        <v>32</v>
      </c>
      <c r="N1468">
        <v>1</v>
      </c>
      <c r="O1468">
        <f t="shared" si="286"/>
        <v>18</v>
      </c>
      <c r="P1468">
        <f t="shared" si="287"/>
        <v>24</v>
      </c>
      <c r="Q1468">
        <f t="shared" si="288"/>
        <v>32</v>
      </c>
      <c r="R1468" t="str">
        <f t="shared" si="289"/>
        <v>611_1964</v>
      </c>
      <c r="S1468" t="str">
        <f t="shared" si="290"/>
        <v/>
      </c>
      <c r="T1468" t="str">
        <f t="shared" si="291"/>
        <v/>
      </c>
      <c r="U1468" cm="1">
        <f t="array" ref="U1468">MIN(IFERROR(FIND(_xlfn.SEQUENCE(10,,CHAR(48)),F1468),""))</f>
        <v>8</v>
      </c>
      <c r="V1468">
        <f t="shared" si="292"/>
        <v>16</v>
      </c>
      <c r="W1468" t="str">
        <f t="shared" si="293"/>
        <v>611_1964B</v>
      </c>
      <c r="X1468" t="str">
        <f t="shared" si="294"/>
        <v>611_1964</v>
      </c>
      <c r="Y1468" t="str">
        <f t="shared" si="295"/>
        <v>A créer</v>
      </c>
      <c r="Z1468">
        <f t="shared" si="296"/>
        <v>0</v>
      </c>
      <c r="AA1468" t="str">
        <f t="shared" si="297"/>
        <v>611_1964 / 31266392</v>
      </c>
      <c r="AB1468">
        <f t="shared" si="298"/>
        <v>31266392</v>
      </c>
      <c r="AC1468" s="10" t="str">
        <f>Sheet1[[#This Row],[Emplacement]]</f>
        <v>A créer</v>
      </c>
      <c r="AD1468" s="10" t="str">
        <f>Sheet1[[#This Row],[Outillage]]</f>
        <v>611_1964</v>
      </c>
    </row>
    <row r="1469" spans="1:30" x14ac:dyDescent="0.25">
      <c r="A1469">
        <v>31235586</v>
      </c>
      <c r="B1469" t="s">
        <v>6987</v>
      </c>
      <c r="C1469" t="s">
        <v>28</v>
      </c>
      <c r="D1469" t="s">
        <v>29</v>
      </c>
      <c r="E1469" t="s">
        <v>32</v>
      </c>
      <c r="F1469" t="s">
        <v>3379</v>
      </c>
      <c r="G1469" t="s">
        <v>32</v>
      </c>
      <c r="H1469" t="s">
        <v>33</v>
      </c>
      <c r="I1469">
        <v>0</v>
      </c>
      <c r="J1469" t="s">
        <v>34</v>
      </c>
      <c r="K1469" t="s">
        <v>35</v>
      </c>
      <c r="L1469">
        <v>150</v>
      </c>
      <c r="M1469" t="s">
        <v>32</v>
      </c>
      <c r="N1469">
        <v>1</v>
      </c>
      <c r="O1469">
        <f t="shared" si="286"/>
        <v>17</v>
      </c>
      <c r="P1469">
        <f t="shared" si="287"/>
        <v>23</v>
      </c>
      <c r="Q1469">
        <f t="shared" si="288"/>
        <v>31</v>
      </c>
      <c r="R1469" t="str">
        <f t="shared" si="289"/>
        <v>312_3301</v>
      </c>
      <c r="S1469" t="str">
        <f t="shared" si="290"/>
        <v/>
      </c>
      <c r="T1469" t="str">
        <f t="shared" si="291"/>
        <v/>
      </c>
      <c r="U1469" cm="1">
        <f t="array" ref="U1469">MIN(IFERROR(FIND(_xlfn.SEQUENCE(10,,CHAR(48)),F1469),""))</f>
        <v>8</v>
      </c>
      <c r="V1469">
        <f t="shared" si="292"/>
        <v>15</v>
      </c>
      <c r="W1469" t="str">
        <f t="shared" si="293"/>
        <v>312_3301</v>
      </c>
      <c r="X1469" t="str">
        <f t="shared" si="294"/>
        <v>312_3301</v>
      </c>
      <c r="Y1469" t="str">
        <f t="shared" si="295"/>
        <v>A créer</v>
      </c>
      <c r="Z1469">
        <f t="shared" si="296"/>
        <v>0</v>
      </c>
      <c r="AA1469" t="str">
        <f t="shared" si="297"/>
        <v>312_3301 / 31235586</v>
      </c>
      <c r="AB1469">
        <f t="shared" si="298"/>
        <v>31235586</v>
      </c>
      <c r="AC1469" s="10" t="str">
        <f>Sheet1[[#This Row],[Emplacement]]</f>
        <v>A créer</v>
      </c>
      <c r="AD1469" s="10" t="str">
        <f>Sheet1[[#This Row],[Outillage]]</f>
        <v>312_3301</v>
      </c>
    </row>
    <row r="1470" spans="1:30" x14ac:dyDescent="0.25">
      <c r="A1470">
        <v>31266624</v>
      </c>
      <c r="B1470" t="s">
        <v>6998</v>
      </c>
      <c r="C1470" t="s">
        <v>28</v>
      </c>
      <c r="D1470" t="s">
        <v>29</v>
      </c>
      <c r="E1470" t="s">
        <v>32</v>
      </c>
      <c r="F1470" t="s">
        <v>6999</v>
      </c>
      <c r="G1470" t="s">
        <v>32</v>
      </c>
      <c r="H1470" t="s">
        <v>33</v>
      </c>
      <c r="I1470">
        <v>0</v>
      </c>
      <c r="J1470" t="s">
        <v>34</v>
      </c>
      <c r="K1470" t="s">
        <v>35</v>
      </c>
      <c r="L1470">
        <v>70</v>
      </c>
      <c r="M1470" t="s">
        <v>32</v>
      </c>
      <c r="N1470">
        <v>1</v>
      </c>
      <c r="O1470">
        <f t="shared" si="286"/>
        <v>16</v>
      </c>
      <c r="P1470">
        <f t="shared" si="287"/>
        <v>22</v>
      </c>
      <c r="Q1470">
        <f t="shared" si="288"/>
        <v>30</v>
      </c>
      <c r="R1470" t="str">
        <f t="shared" si="289"/>
        <v>312_1031</v>
      </c>
      <c r="S1470" t="str">
        <f t="shared" si="290"/>
        <v/>
      </c>
      <c r="T1470" t="str">
        <f t="shared" si="291"/>
        <v/>
      </c>
      <c r="U1470" cm="1">
        <f t="array" ref="U1470">MIN(IFERROR(FIND(_xlfn.SEQUENCE(10,,CHAR(48)),F1470),""))</f>
        <v>8</v>
      </c>
      <c r="V1470">
        <f t="shared" si="292"/>
        <v>17</v>
      </c>
      <c r="W1470" t="str">
        <f t="shared" si="293"/>
        <v>312_1031/B</v>
      </c>
      <c r="X1470" t="str">
        <f t="shared" si="294"/>
        <v>312_1031</v>
      </c>
      <c r="Y1470" t="str">
        <f t="shared" si="295"/>
        <v>A créer</v>
      </c>
      <c r="Z1470">
        <f t="shared" si="296"/>
        <v>0</v>
      </c>
      <c r="AA1470" t="str">
        <f t="shared" si="297"/>
        <v>312_1031 / 31266624</v>
      </c>
      <c r="AB1470">
        <f t="shared" si="298"/>
        <v>31266624</v>
      </c>
      <c r="AC1470" s="10" t="str">
        <f>Sheet1[[#This Row],[Emplacement]]</f>
        <v>A créer</v>
      </c>
      <c r="AD1470" s="10" t="str">
        <f>Sheet1[[#This Row],[Outillage]]</f>
        <v>312_1031</v>
      </c>
    </row>
    <row r="1471" spans="1:30" x14ac:dyDescent="0.25">
      <c r="A1471">
        <v>31266603</v>
      </c>
      <c r="B1471" t="s">
        <v>7000</v>
      </c>
      <c r="C1471" t="s">
        <v>28</v>
      </c>
      <c r="D1471" t="s">
        <v>29</v>
      </c>
      <c r="E1471" t="s">
        <v>32</v>
      </c>
      <c r="F1471" t="s">
        <v>6771</v>
      </c>
      <c r="G1471" t="s">
        <v>32</v>
      </c>
      <c r="H1471" t="s">
        <v>33</v>
      </c>
      <c r="I1471">
        <v>0</v>
      </c>
      <c r="J1471" t="s">
        <v>34</v>
      </c>
      <c r="K1471" t="s">
        <v>35</v>
      </c>
      <c r="L1471">
        <v>165</v>
      </c>
      <c r="M1471" t="s">
        <v>32</v>
      </c>
      <c r="N1471">
        <v>1</v>
      </c>
      <c r="O1471">
        <f t="shared" si="286"/>
        <v>7</v>
      </c>
      <c r="P1471">
        <f t="shared" si="287"/>
        <v>13</v>
      </c>
      <c r="Q1471">
        <f t="shared" si="288"/>
        <v>21</v>
      </c>
      <c r="R1471" t="str">
        <f t="shared" si="289"/>
        <v>312_1076</v>
      </c>
      <c r="S1471" t="str">
        <f t="shared" si="290"/>
        <v/>
      </c>
      <c r="T1471" t="str">
        <f t="shared" si="291"/>
        <v/>
      </c>
      <c r="U1471" cm="1">
        <f t="array" ref="U1471">MIN(IFERROR(FIND(_xlfn.SEQUENCE(10,,CHAR(48)),F1471),""))</f>
        <v>8</v>
      </c>
      <c r="V1471">
        <f t="shared" si="292"/>
        <v>17</v>
      </c>
      <c r="W1471" t="str">
        <f t="shared" si="293"/>
        <v>312_1076/A</v>
      </c>
      <c r="X1471" t="str">
        <f t="shared" si="294"/>
        <v>312_1076</v>
      </c>
      <c r="Y1471" t="str">
        <f t="shared" si="295"/>
        <v>A créer</v>
      </c>
      <c r="Z1471">
        <f t="shared" si="296"/>
        <v>0</v>
      </c>
      <c r="AA1471" t="str">
        <f t="shared" si="297"/>
        <v>312_1076 / 31266603</v>
      </c>
      <c r="AB1471">
        <f t="shared" si="298"/>
        <v>31266603</v>
      </c>
      <c r="AC1471" s="10" t="str">
        <f>Sheet1[[#This Row],[Emplacement]]</f>
        <v>A créer</v>
      </c>
      <c r="AD1471" s="10" t="str">
        <f>Sheet1[[#This Row],[Outillage]]</f>
        <v>312_1076</v>
      </c>
    </row>
    <row r="1472" spans="1:30" x14ac:dyDescent="0.25">
      <c r="A1472">
        <v>31266581</v>
      </c>
      <c r="B1472" t="s">
        <v>7001</v>
      </c>
      <c r="C1472" t="s">
        <v>28</v>
      </c>
      <c r="D1472" t="s">
        <v>29</v>
      </c>
      <c r="E1472" t="s">
        <v>32</v>
      </c>
      <c r="F1472" t="s">
        <v>7002</v>
      </c>
      <c r="G1472" t="s">
        <v>32</v>
      </c>
      <c r="H1472" t="s">
        <v>33</v>
      </c>
      <c r="I1472">
        <v>0</v>
      </c>
      <c r="J1472" t="s">
        <v>34</v>
      </c>
      <c r="K1472" t="s">
        <v>35</v>
      </c>
      <c r="L1472">
        <v>195</v>
      </c>
      <c r="M1472" t="s">
        <v>32</v>
      </c>
      <c r="N1472">
        <v>1</v>
      </c>
      <c r="O1472">
        <f t="shared" si="286"/>
        <v>11</v>
      </c>
      <c r="P1472">
        <f t="shared" si="287"/>
        <v>17</v>
      </c>
      <c r="Q1472">
        <f t="shared" si="288"/>
        <v>25</v>
      </c>
      <c r="R1472" t="str">
        <f t="shared" si="289"/>
        <v>312_1859</v>
      </c>
      <c r="S1472" t="str">
        <f t="shared" si="290"/>
        <v/>
      </c>
      <c r="T1472" t="str">
        <f t="shared" si="291"/>
        <v/>
      </c>
      <c r="U1472" cm="1">
        <f t="array" ref="U1472">MIN(IFERROR(FIND(_xlfn.SEQUENCE(10,,CHAR(48)),F1472),""))</f>
        <v>8</v>
      </c>
      <c r="V1472">
        <f t="shared" si="292"/>
        <v>17</v>
      </c>
      <c r="W1472" t="str">
        <f t="shared" si="293"/>
        <v>312_1859/B</v>
      </c>
      <c r="X1472" t="str">
        <f t="shared" si="294"/>
        <v>312_1859</v>
      </c>
      <c r="Y1472" t="str">
        <f t="shared" si="295"/>
        <v>A créer</v>
      </c>
      <c r="Z1472">
        <f t="shared" si="296"/>
        <v>0</v>
      </c>
      <c r="AA1472" t="str">
        <f t="shared" si="297"/>
        <v>312_1859 / 31266581</v>
      </c>
      <c r="AB1472">
        <f t="shared" si="298"/>
        <v>31266581</v>
      </c>
      <c r="AC1472" s="10" t="str">
        <f>Sheet1[[#This Row],[Emplacement]]</f>
        <v>A créer</v>
      </c>
      <c r="AD1472" s="10" t="str">
        <f>Sheet1[[#This Row],[Outillage]]</f>
        <v>312_1859</v>
      </c>
    </row>
    <row r="1473" spans="1:30" x14ac:dyDescent="0.25">
      <c r="A1473">
        <v>31266475</v>
      </c>
      <c r="B1473" t="s">
        <v>7003</v>
      </c>
      <c r="C1473" t="s">
        <v>28</v>
      </c>
      <c r="D1473" t="s">
        <v>29</v>
      </c>
      <c r="E1473" t="s">
        <v>32</v>
      </c>
      <c r="F1473" t="s">
        <v>7004</v>
      </c>
      <c r="G1473" t="s">
        <v>32</v>
      </c>
      <c r="H1473" t="s">
        <v>33</v>
      </c>
      <c r="I1473">
        <v>0</v>
      </c>
      <c r="J1473" t="s">
        <v>34</v>
      </c>
      <c r="K1473" t="s">
        <v>35</v>
      </c>
      <c r="L1473">
        <v>285</v>
      </c>
      <c r="M1473" t="s">
        <v>32</v>
      </c>
      <c r="N1473">
        <v>1</v>
      </c>
      <c r="O1473">
        <f t="shared" si="286"/>
        <v>18</v>
      </c>
      <c r="P1473">
        <f t="shared" si="287"/>
        <v>24</v>
      </c>
      <c r="Q1473">
        <f t="shared" si="288"/>
        <v>32</v>
      </c>
      <c r="R1473" t="str">
        <f t="shared" si="289"/>
        <v>611_3475</v>
      </c>
      <c r="S1473" t="str">
        <f t="shared" si="290"/>
        <v/>
      </c>
      <c r="T1473" t="str">
        <f t="shared" si="291"/>
        <v/>
      </c>
      <c r="U1473" cm="1">
        <f t="array" ref="U1473">MIN(IFERROR(FIND(_xlfn.SEQUENCE(10,,CHAR(48)),F1473),""))</f>
        <v>8</v>
      </c>
      <c r="V1473">
        <f t="shared" si="292"/>
        <v>16</v>
      </c>
      <c r="W1473" t="str">
        <f t="shared" si="293"/>
        <v>611_3475A</v>
      </c>
      <c r="X1473" t="str">
        <f t="shared" si="294"/>
        <v>611_3475</v>
      </c>
      <c r="Y1473" t="str">
        <f t="shared" si="295"/>
        <v>A créer</v>
      </c>
      <c r="Z1473">
        <f t="shared" si="296"/>
        <v>0</v>
      </c>
      <c r="AA1473" t="str">
        <f t="shared" si="297"/>
        <v>611_3475 / 31266475</v>
      </c>
      <c r="AB1473">
        <f t="shared" si="298"/>
        <v>31266475</v>
      </c>
      <c r="AC1473" s="10" t="str">
        <f>Sheet1[[#This Row],[Emplacement]]</f>
        <v>A créer</v>
      </c>
      <c r="AD1473" s="10" t="str">
        <f>Sheet1[[#This Row],[Outillage]]</f>
        <v>611_3475</v>
      </c>
    </row>
    <row r="1474" spans="1:30" x14ac:dyDescent="0.25">
      <c r="A1474">
        <v>31266423</v>
      </c>
      <c r="B1474" t="s">
        <v>7005</v>
      </c>
      <c r="C1474" t="s">
        <v>28</v>
      </c>
      <c r="D1474" t="s">
        <v>29</v>
      </c>
      <c r="E1474" t="s">
        <v>32</v>
      </c>
      <c r="F1474" t="s">
        <v>7006</v>
      </c>
      <c r="G1474" t="s">
        <v>32</v>
      </c>
      <c r="H1474" t="s">
        <v>33</v>
      </c>
      <c r="I1474">
        <v>0</v>
      </c>
      <c r="J1474" t="s">
        <v>34</v>
      </c>
      <c r="K1474" t="s">
        <v>35</v>
      </c>
      <c r="L1474">
        <v>265</v>
      </c>
      <c r="M1474" t="s">
        <v>32</v>
      </c>
      <c r="N1474">
        <v>1</v>
      </c>
      <c r="O1474">
        <f t="shared" ref="O1474:O1537" si="299">IF(F1474="","",IFERROR(FIND("DRW ACY",B1474),""))</f>
        <v>10</v>
      </c>
      <c r="P1474">
        <f t="shared" ref="P1474:P1537" si="300">IF(O1474="","",O1474+6)</f>
        <v>16</v>
      </c>
      <c r="Q1474">
        <f t="shared" ref="Q1474:Q1537" si="301">LEN(B1474)</f>
        <v>24</v>
      </c>
      <c r="R1474" t="str">
        <f t="shared" ref="R1474:R1537" si="302">IF(P1474="","",RIGHT(B1474,Q1474-P1474))</f>
        <v>611_3440</v>
      </c>
      <c r="S1474" t="str">
        <f t="shared" ref="S1474:S1537" si="303">IFERROR(FIND("DRWACY",F1474),"")</f>
        <v/>
      </c>
      <c r="T1474" t="str">
        <f t="shared" ref="T1474:T1537" si="304">IF(S1474="","",S1474+6)</f>
        <v/>
      </c>
      <c r="U1474" cm="1">
        <f t="array" ref="U1474">MIN(IFERROR(FIND(_xlfn.SEQUENCE(10,,CHAR(48)),F1474),""))</f>
        <v>8</v>
      </c>
      <c r="V1474">
        <f t="shared" ref="V1474:V1537" si="305">LEN(F1474)</f>
        <v>16</v>
      </c>
      <c r="W1474" t="str">
        <f t="shared" ref="W1474:W1537" si="306">RIGHT(F1474,(V1474+1)-U1474)</f>
        <v>611_3440A</v>
      </c>
      <c r="X1474" t="str">
        <f t="shared" ref="X1474:X1537" si="307">LEFT(W1474,8)</f>
        <v>611_3440</v>
      </c>
      <c r="Y1474" t="str">
        <f t="shared" ref="Y1474:Y1537" si="308">IF(E1474&lt;&gt;"",E1474,"A créer")</f>
        <v>A créer</v>
      </c>
      <c r="Z1474">
        <f t="shared" ref="Z1474:Z1537" si="309">I1474</f>
        <v>0</v>
      </c>
      <c r="AA1474" t="str">
        <f t="shared" ref="AA1474:AA1537" si="310">X1474&amp;" / "&amp;A1474</f>
        <v>611_3440 / 31266423</v>
      </c>
      <c r="AB1474">
        <f t="shared" ref="AB1474:AB1537" si="311">A1474</f>
        <v>31266423</v>
      </c>
      <c r="AC1474" s="10" t="str">
        <f>Sheet1[[#This Row],[Emplacement]]</f>
        <v>A créer</v>
      </c>
      <c r="AD1474" s="10" t="str">
        <f>Sheet1[[#This Row],[Outillage]]</f>
        <v>611_3440</v>
      </c>
    </row>
    <row r="1475" spans="1:30" x14ac:dyDescent="0.25">
      <c r="A1475">
        <v>31266416</v>
      </c>
      <c r="B1475" t="s">
        <v>7007</v>
      </c>
      <c r="C1475" t="s">
        <v>28</v>
      </c>
      <c r="D1475" t="s">
        <v>29</v>
      </c>
      <c r="E1475" t="s">
        <v>32</v>
      </c>
      <c r="F1475" t="s">
        <v>2545</v>
      </c>
      <c r="G1475" t="s">
        <v>32</v>
      </c>
      <c r="H1475" t="s">
        <v>33</v>
      </c>
      <c r="I1475">
        <v>0</v>
      </c>
      <c r="J1475" t="s">
        <v>34</v>
      </c>
      <c r="K1475" t="s">
        <v>35</v>
      </c>
      <c r="L1475">
        <v>120</v>
      </c>
      <c r="M1475" t="s">
        <v>32</v>
      </c>
      <c r="N1475">
        <v>1</v>
      </c>
      <c r="O1475">
        <f t="shared" si="299"/>
        <v>14</v>
      </c>
      <c r="P1475">
        <f t="shared" si="300"/>
        <v>20</v>
      </c>
      <c r="Q1475">
        <f t="shared" si="301"/>
        <v>28</v>
      </c>
      <c r="R1475" t="str">
        <f t="shared" si="302"/>
        <v>611_3427</v>
      </c>
      <c r="S1475" t="str">
        <f t="shared" si="303"/>
        <v/>
      </c>
      <c r="T1475" t="str">
        <f t="shared" si="304"/>
        <v/>
      </c>
      <c r="U1475" cm="1">
        <f t="array" ref="U1475">MIN(IFERROR(FIND(_xlfn.SEQUENCE(10,,CHAR(48)),F1475),""))</f>
        <v>8</v>
      </c>
      <c r="V1475">
        <f t="shared" si="305"/>
        <v>16</v>
      </c>
      <c r="W1475" t="str">
        <f t="shared" si="306"/>
        <v>611_3427A</v>
      </c>
      <c r="X1475" t="str">
        <f t="shared" si="307"/>
        <v>611_3427</v>
      </c>
      <c r="Y1475" t="str">
        <f t="shared" si="308"/>
        <v>A créer</v>
      </c>
      <c r="Z1475">
        <f t="shared" si="309"/>
        <v>0</v>
      </c>
      <c r="AA1475" t="str">
        <f t="shared" si="310"/>
        <v>611_3427 / 31266416</v>
      </c>
      <c r="AB1475">
        <f t="shared" si="311"/>
        <v>31266416</v>
      </c>
      <c r="AC1475" s="10" t="str">
        <f>Sheet1[[#This Row],[Emplacement]]</f>
        <v>A créer</v>
      </c>
      <c r="AD1475" s="10" t="str">
        <f>Sheet1[[#This Row],[Outillage]]</f>
        <v>611_3427</v>
      </c>
    </row>
    <row r="1476" spans="1:30" x14ac:dyDescent="0.25">
      <c r="A1476">
        <v>31266364</v>
      </c>
      <c r="B1476" t="s">
        <v>7008</v>
      </c>
      <c r="C1476" t="s">
        <v>28</v>
      </c>
      <c r="D1476" t="s">
        <v>29</v>
      </c>
      <c r="E1476" t="s">
        <v>32</v>
      </c>
      <c r="F1476" t="s">
        <v>7009</v>
      </c>
      <c r="G1476" t="s">
        <v>32</v>
      </c>
      <c r="H1476" t="s">
        <v>33</v>
      </c>
      <c r="I1476">
        <v>0</v>
      </c>
      <c r="J1476" t="s">
        <v>34</v>
      </c>
      <c r="K1476" t="s">
        <v>35</v>
      </c>
      <c r="L1476">
        <v>195</v>
      </c>
      <c r="M1476" t="s">
        <v>32</v>
      </c>
      <c r="N1476">
        <v>1</v>
      </c>
      <c r="O1476">
        <f t="shared" si="299"/>
        <v>21</v>
      </c>
      <c r="P1476">
        <f t="shared" si="300"/>
        <v>27</v>
      </c>
      <c r="Q1476">
        <f t="shared" si="301"/>
        <v>36</v>
      </c>
      <c r="R1476" t="str">
        <f t="shared" si="302"/>
        <v>611 _3034</v>
      </c>
      <c r="S1476" t="str">
        <f t="shared" si="303"/>
        <v/>
      </c>
      <c r="T1476" t="str">
        <f t="shared" si="304"/>
        <v/>
      </c>
      <c r="U1476" cm="1">
        <f t="array" ref="U1476">MIN(IFERROR(FIND(_xlfn.SEQUENCE(10,,CHAR(48)),F1476),""))</f>
        <v>8</v>
      </c>
      <c r="V1476">
        <f t="shared" si="305"/>
        <v>17</v>
      </c>
      <c r="W1476" t="str">
        <f t="shared" si="306"/>
        <v>611_3034/B</v>
      </c>
      <c r="X1476" t="str">
        <f t="shared" si="307"/>
        <v>611_3034</v>
      </c>
      <c r="Y1476" t="str">
        <f t="shared" si="308"/>
        <v>A créer</v>
      </c>
      <c r="Z1476">
        <f t="shared" si="309"/>
        <v>0</v>
      </c>
      <c r="AA1476" t="str">
        <f t="shared" si="310"/>
        <v>611_3034 / 31266364</v>
      </c>
      <c r="AB1476">
        <f t="shared" si="311"/>
        <v>31266364</v>
      </c>
      <c r="AC1476" s="10" t="str">
        <f>Sheet1[[#This Row],[Emplacement]]</f>
        <v>A créer</v>
      </c>
      <c r="AD1476" s="10" t="str">
        <f>Sheet1[[#This Row],[Outillage]]</f>
        <v>611_3034</v>
      </c>
    </row>
    <row r="1477" spans="1:30" x14ac:dyDescent="0.25">
      <c r="A1477">
        <v>31239077</v>
      </c>
      <c r="B1477" t="s">
        <v>2514</v>
      </c>
      <c r="C1477" t="s">
        <v>28</v>
      </c>
      <c r="D1477" t="s">
        <v>29</v>
      </c>
      <c r="E1477" t="s">
        <v>32</v>
      </c>
      <c r="F1477" t="s">
        <v>2515</v>
      </c>
      <c r="G1477" t="s">
        <v>32</v>
      </c>
      <c r="H1477" t="s">
        <v>33</v>
      </c>
      <c r="I1477">
        <v>0</v>
      </c>
      <c r="J1477" t="s">
        <v>34</v>
      </c>
      <c r="K1477" t="s">
        <v>35</v>
      </c>
      <c r="L1477">
        <v>0</v>
      </c>
      <c r="M1477" t="s">
        <v>32</v>
      </c>
      <c r="N1477">
        <v>1</v>
      </c>
      <c r="O1477">
        <f t="shared" si="299"/>
        <v>7</v>
      </c>
      <c r="P1477">
        <f t="shared" si="300"/>
        <v>13</v>
      </c>
      <c r="Q1477">
        <f t="shared" si="301"/>
        <v>21</v>
      </c>
      <c r="R1477" t="str">
        <f t="shared" si="302"/>
        <v>312_3165</v>
      </c>
      <c r="S1477" t="str">
        <f t="shared" si="303"/>
        <v/>
      </c>
      <c r="T1477" t="str">
        <f t="shared" si="304"/>
        <v/>
      </c>
      <c r="U1477" cm="1">
        <f t="array" ref="U1477">MIN(IFERROR(FIND(_xlfn.SEQUENCE(10,,CHAR(48)),F1477),""))</f>
        <v>8</v>
      </c>
      <c r="V1477">
        <f t="shared" si="305"/>
        <v>15</v>
      </c>
      <c r="W1477" t="str">
        <f t="shared" si="306"/>
        <v>312_3165</v>
      </c>
      <c r="X1477" t="str">
        <f t="shared" si="307"/>
        <v>312_3165</v>
      </c>
      <c r="Y1477" t="str">
        <f t="shared" si="308"/>
        <v>A créer</v>
      </c>
      <c r="Z1477">
        <f t="shared" si="309"/>
        <v>0</v>
      </c>
      <c r="AA1477" t="str">
        <f t="shared" si="310"/>
        <v>312_3165 / 31239077</v>
      </c>
      <c r="AB1477">
        <f t="shared" si="311"/>
        <v>31239077</v>
      </c>
      <c r="AC1477" s="10" t="str">
        <f>Sheet1[[#This Row],[Emplacement]]</f>
        <v>A créer</v>
      </c>
      <c r="AD1477" s="10" t="str">
        <f>Sheet1[[#This Row],[Outillage]]</f>
        <v>312_3165</v>
      </c>
    </row>
    <row r="1478" spans="1:30" x14ac:dyDescent="0.25">
      <c r="A1478">
        <v>31239058</v>
      </c>
      <c r="B1478" t="s">
        <v>2516</v>
      </c>
      <c r="C1478" t="s">
        <v>28</v>
      </c>
      <c r="D1478" t="s">
        <v>29</v>
      </c>
      <c r="E1478" t="s">
        <v>32</v>
      </c>
      <c r="F1478" t="s">
        <v>2517</v>
      </c>
      <c r="G1478" t="s">
        <v>32</v>
      </c>
      <c r="H1478" t="s">
        <v>33</v>
      </c>
      <c r="I1478">
        <v>0</v>
      </c>
      <c r="J1478" t="s">
        <v>34</v>
      </c>
      <c r="K1478" t="s">
        <v>35</v>
      </c>
      <c r="L1478">
        <v>0</v>
      </c>
      <c r="M1478" t="s">
        <v>32</v>
      </c>
      <c r="N1478">
        <v>1</v>
      </c>
      <c r="O1478">
        <f t="shared" si="299"/>
        <v>9</v>
      </c>
      <c r="P1478">
        <f t="shared" si="300"/>
        <v>15</v>
      </c>
      <c r="Q1478">
        <f t="shared" si="301"/>
        <v>23</v>
      </c>
      <c r="R1478" t="str">
        <f t="shared" si="302"/>
        <v>611_1296</v>
      </c>
      <c r="S1478" t="str">
        <f t="shared" si="303"/>
        <v/>
      </c>
      <c r="T1478" t="str">
        <f t="shared" si="304"/>
        <v/>
      </c>
      <c r="U1478" cm="1">
        <f t="array" ref="U1478">MIN(IFERROR(FIND(_xlfn.SEQUENCE(10,,CHAR(48)),F1478),""))</f>
        <v>8</v>
      </c>
      <c r="V1478">
        <f t="shared" si="305"/>
        <v>15</v>
      </c>
      <c r="W1478" t="str">
        <f t="shared" si="306"/>
        <v>611_1296</v>
      </c>
      <c r="X1478" t="str">
        <f t="shared" si="307"/>
        <v>611_1296</v>
      </c>
      <c r="Y1478" t="str">
        <f t="shared" si="308"/>
        <v>A créer</v>
      </c>
      <c r="Z1478">
        <f t="shared" si="309"/>
        <v>0</v>
      </c>
      <c r="AA1478" t="str">
        <f t="shared" si="310"/>
        <v>611_1296 / 31239058</v>
      </c>
      <c r="AB1478">
        <f t="shared" si="311"/>
        <v>31239058</v>
      </c>
      <c r="AC1478" s="10" t="str">
        <f>Sheet1[[#This Row],[Emplacement]]</f>
        <v>A créer</v>
      </c>
      <c r="AD1478" s="10" t="str">
        <f>Sheet1[[#This Row],[Outillage]]</f>
        <v>611_1296</v>
      </c>
    </row>
    <row r="1479" spans="1:30" x14ac:dyDescent="0.25">
      <c r="A1479">
        <v>31239057</v>
      </c>
      <c r="B1479" t="s">
        <v>2518</v>
      </c>
      <c r="C1479" t="s">
        <v>28</v>
      </c>
      <c r="D1479" t="s">
        <v>29</v>
      </c>
      <c r="E1479" t="s">
        <v>32</v>
      </c>
      <c r="F1479" t="s">
        <v>2519</v>
      </c>
      <c r="G1479" t="s">
        <v>32</v>
      </c>
      <c r="H1479" t="s">
        <v>33</v>
      </c>
      <c r="I1479">
        <v>0</v>
      </c>
      <c r="J1479" t="s">
        <v>34</v>
      </c>
      <c r="K1479" t="s">
        <v>35</v>
      </c>
      <c r="L1479">
        <v>0</v>
      </c>
      <c r="M1479" t="s">
        <v>32</v>
      </c>
      <c r="N1479">
        <v>1</v>
      </c>
      <c r="O1479">
        <f t="shared" si="299"/>
        <v>9</v>
      </c>
      <c r="P1479">
        <f t="shared" si="300"/>
        <v>15</v>
      </c>
      <c r="Q1479">
        <f t="shared" si="301"/>
        <v>23</v>
      </c>
      <c r="R1479" t="str">
        <f t="shared" si="302"/>
        <v>611_1297</v>
      </c>
      <c r="S1479" t="str">
        <f t="shared" si="303"/>
        <v/>
      </c>
      <c r="T1479" t="str">
        <f t="shared" si="304"/>
        <v/>
      </c>
      <c r="U1479" cm="1">
        <f t="array" ref="U1479">MIN(IFERROR(FIND(_xlfn.SEQUENCE(10,,CHAR(48)),F1479),""))</f>
        <v>8</v>
      </c>
      <c r="V1479">
        <f t="shared" si="305"/>
        <v>15</v>
      </c>
      <c r="W1479" t="str">
        <f t="shared" si="306"/>
        <v>611_1297</v>
      </c>
      <c r="X1479" t="str">
        <f t="shared" si="307"/>
        <v>611_1297</v>
      </c>
      <c r="Y1479" t="str">
        <f t="shared" si="308"/>
        <v>A créer</v>
      </c>
      <c r="Z1479">
        <f t="shared" si="309"/>
        <v>0</v>
      </c>
      <c r="AA1479" t="str">
        <f t="shared" si="310"/>
        <v>611_1297 / 31239057</v>
      </c>
      <c r="AB1479">
        <f t="shared" si="311"/>
        <v>31239057</v>
      </c>
      <c r="AC1479" s="10" t="str">
        <f>Sheet1[[#This Row],[Emplacement]]</f>
        <v>A créer</v>
      </c>
      <c r="AD1479" s="10" t="str">
        <f>Sheet1[[#This Row],[Outillage]]</f>
        <v>611_1297</v>
      </c>
    </row>
    <row r="1480" spans="1:30" x14ac:dyDescent="0.25">
      <c r="A1480">
        <v>31239051</v>
      </c>
      <c r="B1480" t="s">
        <v>2520</v>
      </c>
      <c r="C1480" t="s">
        <v>28</v>
      </c>
      <c r="D1480" t="s">
        <v>29</v>
      </c>
      <c r="E1480" t="s">
        <v>32</v>
      </c>
      <c r="F1480" t="s">
        <v>2521</v>
      </c>
      <c r="G1480" t="s">
        <v>32</v>
      </c>
      <c r="H1480" t="s">
        <v>33</v>
      </c>
      <c r="I1480">
        <v>0</v>
      </c>
      <c r="J1480" t="s">
        <v>34</v>
      </c>
      <c r="K1480" t="s">
        <v>35</v>
      </c>
      <c r="L1480">
        <v>0</v>
      </c>
      <c r="M1480" t="s">
        <v>32</v>
      </c>
      <c r="N1480">
        <v>1</v>
      </c>
      <c r="O1480">
        <f t="shared" si="299"/>
        <v>9</v>
      </c>
      <c r="P1480">
        <f t="shared" si="300"/>
        <v>15</v>
      </c>
      <c r="Q1480">
        <f t="shared" si="301"/>
        <v>23</v>
      </c>
      <c r="R1480" t="str">
        <f t="shared" si="302"/>
        <v>611_1289</v>
      </c>
      <c r="S1480" t="str">
        <f t="shared" si="303"/>
        <v/>
      </c>
      <c r="T1480" t="str">
        <f t="shared" si="304"/>
        <v/>
      </c>
      <c r="U1480" cm="1">
        <f t="array" ref="U1480">MIN(IFERROR(FIND(_xlfn.SEQUENCE(10,,CHAR(48)),F1480),""))</f>
        <v>8</v>
      </c>
      <c r="V1480">
        <f t="shared" si="305"/>
        <v>15</v>
      </c>
      <c r="W1480" t="str">
        <f t="shared" si="306"/>
        <v>611_1289</v>
      </c>
      <c r="X1480" t="str">
        <f t="shared" si="307"/>
        <v>611_1289</v>
      </c>
      <c r="Y1480" t="str">
        <f t="shared" si="308"/>
        <v>A créer</v>
      </c>
      <c r="Z1480">
        <f t="shared" si="309"/>
        <v>0</v>
      </c>
      <c r="AA1480" t="str">
        <f t="shared" si="310"/>
        <v>611_1289 / 31239051</v>
      </c>
      <c r="AB1480">
        <f t="shared" si="311"/>
        <v>31239051</v>
      </c>
      <c r="AC1480" s="10" t="str">
        <f>Sheet1[[#This Row],[Emplacement]]</f>
        <v>A créer</v>
      </c>
      <c r="AD1480" s="10" t="str">
        <f>Sheet1[[#This Row],[Outillage]]</f>
        <v>611_1289</v>
      </c>
    </row>
    <row r="1481" spans="1:30" x14ac:dyDescent="0.25">
      <c r="A1481">
        <v>31239050</v>
      </c>
      <c r="B1481" t="s">
        <v>2522</v>
      </c>
      <c r="C1481" t="s">
        <v>28</v>
      </c>
      <c r="D1481" t="s">
        <v>29</v>
      </c>
      <c r="E1481" t="s">
        <v>32</v>
      </c>
      <c r="F1481" t="s">
        <v>2523</v>
      </c>
      <c r="G1481" t="s">
        <v>32</v>
      </c>
      <c r="H1481" t="s">
        <v>33</v>
      </c>
      <c r="I1481">
        <v>0</v>
      </c>
      <c r="J1481" t="s">
        <v>34</v>
      </c>
      <c r="K1481" t="s">
        <v>35</v>
      </c>
      <c r="L1481">
        <v>0</v>
      </c>
      <c r="M1481" t="s">
        <v>32</v>
      </c>
      <c r="N1481">
        <v>1</v>
      </c>
      <c r="O1481">
        <f t="shared" si="299"/>
        <v>9</v>
      </c>
      <c r="P1481">
        <f t="shared" si="300"/>
        <v>15</v>
      </c>
      <c r="Q1481">
        <f t="shared" si="301"/>
        <v>23</v>
      </c>
      <c r="R1481" t="str">
        <f t="shared" si="302"/>
        <v>611_1288</v>
      </c>
      <c r="S1481" t="str">
        <f t="shared" si="303"/>
        <v/>
      </c>
      <c r="T1481" t="str">
        <f t="shared" si="304"/>
        <v/>
      </c>
      <c r="U1481" cm="1">
        <f t="array" ref="U1481">MIN(IFERROR(FIND(_xlfn.SEQUENCE(10,,CHAR(48)),F1481),""))</f>
        <v>8</v>
      </c>
      <c r="V1481">
        <f t="shared" si="305"/>
        <v>15</v>
      </c>
      <c r="W1481" t="str">
        <f t="shared" si="306"/>
        <v>611_1288</v>
      </c>
      <c r="X1481" t="str">
        <f t="shared" si="307"/>
        <v>611_1288</v>
      </c>
      <c r="Y1481" t="str">
        <f t="shared" si="308"/>
        <v>A créer</v>
      </c>
      <c r="Z1481">
        <f t="shared" si="309"/>
        <v>0</v>
      </c>
      <c r="AA1481" t="str">
        <f t="shared" si="310"/>
        <v>611_1288 / 31239050</v>
      </c>
      <c r="AB1481">
        <f t="shared" si="311"/>
        <v>31239050</v>
      </c>
      <c r="AC1481" s="10" t="str">
        <f>Sheet1[[#This Row],[Emplacement]]</f>
        <v>A créer</v>
      </c>
      <c r="AD1481" s="10" t="str">
        <f>Sheet1[[#This Row],[Outillage]]</f>
        <v>611_1288</v>
      </c>
    </row>
    <row r="1482" spans="1:30" x14ac:dyDescent="0.25">
      <c r="A1482">
        <v>31239019</v>
      </c>
      <c r="B1482" t="s">
        <v>2524</v>
      </c>
      <c r="C1482" t="s">
        <v>28</v>
      </c>
      <c r="D1482" t="s">
        <v>29</v>
      </c>
      <c r="E1482" t="s">
        <v>32</v>
      </c>
      <c r="F1482" t="s">
        <v>2525</v>
      </c>
      <c r="G1482" t="s">
        <v>32</v>
      </c>
      <c r="H1482" t="s">
        <v>33</v>
      </c>
      <c r="I1482">
        <v>0</v>
      </c>
      <c r="J1482" t="s">
        <v>34</v>
      </c>
      <c r="K1482" t="s">
        <v>35</v>
      </c>
      <c r="L1482">
        <v>0</v>
      </c>
      <c r="M1482" t="s">
        <v>32</v>
      </c>
      <c r="N1482">
        <v>1</v>
      </c>
      <c r="O1482">
        <f t="shared" si="299"/>
        <v>9</v>
      </c>
      <c r="P1482">
        <f t="shared" si="300"/>
        <v>15</v>
      </c>
      <c r="Q1482">
        <f t="shared" si="301"/>
        <v>23</v>
      </c>
      <c r="R1482" t="str">
        <f t="shared" si="302"/>
        <v>312_3257</v>
      </c>
      <c r="S1482" t="str">
        <f t="shared" si="303"/>
        <v/>
      </c>
      <c r="T1482" t="str">
        <f t="shared" si="304"/>
        <v/>
      </c>
      <c r="U1482" cm="1">
        <f t="array" ref="U1482">MIN(IFERROR(FIND(_xlfn.SEQUENCE(10,,CHAR(48)),F1482),""))</f>
        <v>8</v>
      </c>
      <c r="V1482">
        <f t="shared" si="305"/>
        <v>15</v>
      </c>
      <c r="W1482" t="str">
        <f t="shared" si="306"/>
        <v>312_3257</v>
      </c>
      <c r="X1482" t="str">
        <f t="shared" si="307"/>
        <v>312_3257</v>
      </c>
      <c r="Y1482" t="str">
        <f t="shared" si="308"/>
        <v>A créer</v>
      </c>
      <c r="Z1482">
        <f t="shared" si="309"/>
        <v>0</v>
      </c>
      <c r="AA1482" t="str">
        <f t="shared" si="310"/>
        <v>312_3257 / 31239019</v>
      </c>
      <c r="AB1482">
        <f t="shared" si="311"/>
        <v>31239019</v>
      </c>
      <c r="AC1482" s="10" t="str">
        <f>Sheet1[[#This Row],[Emplacement]]</f>
        <v>A créer</v>
      </c>
      <c r="AD1482" s="10" t="str">
        <f>Sheet1[[#This Row],[Outillage]]</f>
        <v>312_3257</v>
      </c>
    </row>
    <row r="1483" spans="1:30" x14ac:dyDescent="0.25">
      <c r="A1483">
        <v>31239018</v>
      </c>
      <c r="B1483" t="s">
        <v>2526</v>
      </c>
      <c r="C1483" t="s">
        <v>28</v>
      </c>
      <c r="D1483" t="s">
        <v>29</v>
      </c>
      <c r="E1483" t="s">
        <v>32</v>
      </c>
      <c r="F1483" t="s">
        <v>2527</v>
      </c>
      <c r="G1483" t="s">
        <v>32</v>
      </c>
      <c r="H1483" t="s">
        <v>33</v>
      </c>
      <c r="I1483">
        <v>0</v>
      </c>
      <c r="J1483" t="s">
        <v>34</v>
      </c>
      <c r="K1483" t="s">
        <v>35</v>
      </c>
      <c r="L1483">
        <v>0</v>
      </c>
      <c r="M1483" t="s">
        <v>32</v>
      </c>
      <c r="N1483">
        <v>1</v>
      </c>
      <c r="O1483">
        <f t="shared" si="299"/>
        <v>8</v>
      </c>
      <c r="P1483">
        <f t="shared" si="300"/>
        <v>14</v>
      </c>
      <c r="Q1483">
        <f t="shared" si="301"/>
        <v>22</v>
      </c>
      <c r="R1483" t="str">
        <f t="shared" si="302"/>
        <v>312_3257</v>
      </c>
      <c r="S1483" t="str">
        <f t="shared" si="303"/>
        <v/>
      </c>
      <c r="T1483" t="str">
        <f t="shared" si="304"/>
        <v/>
      </c>
      <c r="U1483" cm="1">
        <f t="array" ref="U1483">MIN(IFERROR(FIND(_xlfn.SEQUENCE(10,,CHAR(48)),F1483),""))</f>
        <v>8</v>
      </c>
      <c r="V1483">
        <f t="shared" si="305"/>
        <v>15</v>
      </c>
      <c r="W1483" t="str">
        <f t="shared" si="306"/>
        <v>312_3270</v>
      </c>
      <c r="X1483" t="str">
        <f t="shared" si="307"/>
        <v>312_3270</v>
      </c>
      <c r="Y1483" t="str">
        <f t="shared" si="308"/>
        <v>A créer</v>
      </c>
      <c r="Z1483">
        <f t="shared" si="309"/>
        <v>0</v>
      </c>
      <c r="AA1483" t="str">
        <f t="shared" si="310"/>
        <v>312_3270 / 31239018</v>
      </c>
      <c r="AB1483">
        <f t="shared" si="311"/>
        <v>31239018</v>
      </c>
      <c r="AC1483" s="10" t="str">
        <f>Sheet1[[#This Row],[Emplacement]]</f>
        <v>A créer</v>
      </c>
      <c r="AD1483" s="10" t="str">
        <f>Sheet1[[#This Row],[Outillage]]</f>
        <v>312_3270</v>
      </c>
    </row>
    <row r="1484" spans="1:30" x14ac:dyDescent="0.25">
      <c r="A1484">
        <v>31235588</v>
      </c>
      <c r="B1484" t="s">
        <v>2528</v>
      </c>
      <c r="C1484" t="s">
        <v>28</v>
      </c>
      <c r="D1484" t="s">
        <v>29</v>
      </c>
      <c r="E1484" t="s">
        <v>32</v>
      </c>
      <c r="F1484" t="s">
        <v>2529</v>
      </c>
      <c r="G1484" t="s">
        <v>32</v>
      </c>
      <c r="H1484" t="s">
        <v>33</v>
      </c>
      <c r="I1484">
        <v>0</v>
      </c>
      <c r="J1484" t="s">
        <v>34</v>
      </c>
      <c r="K1484" t="s">
        <v>35</v>
      </c>
      <c r="L1484">
        <v>100</v>
      </c>
      <c r="M1484" t="s">
        <v>32</v>
      </c>
      <c r="N1484">
        <v>1</v>
      </c>
      <c r="O1484" t="str">
        <f t="shared" si="299"/>
        <v/>
      </c>
      <c r="P1484" t="str">
        <f t="shared" si="300"/>
        <v/>
      </c>
      <c r="Q1484">
        <f t="shared" si="301"/>
        <v>13</v>
      </c>
      <c r="R1484" t="str">
        <f t="shared" si="302"/>
        <v/>
      </c>
      <c r="S1484" t="str">
        <f t="shared" si="303"/>
        <v/>
      </c>
      <c r="T1484" t="str">
        <f t="shared" si="304"/>
        <v/>
      </c>
      <c r="U1484" cm="1">
        <f t="array" ref="U1484">MIN(IFERROR(FIND(_xlfn.SEQUENCE(10,,CHAR(48)),F1484),""))</f>
        <v>8</v>
      </c>
      <c r="V1484">
        <f t="shared" si="305"/>
        <v>15</v>
      </c>
      <c r="W1484" t="str">
        <f t="shared" si="306"/>
        <v>312_3299</v>
      </c>
      <c r="X1484" t="str">
        <f t="shared" si="307"/>
        <v>312_3299</v>
      </c>
      <c r="Y1484" t="str">
        <f t="shared" si="308"/>
        <v>A créer</v>
      </c>
      <c r="Z1484">
        <f t="shared" si="309"/>
        <v>0</v>
      </c>
      <c r="AA1484" t="str">
        <f t="shared" si="310"/>
        <v>312_3299 / 31235588</v>
      </c>
      <c r="AB1484">
        <f t="shared" si="311"/>
        <v>31235588</v>
      </c>
      <c r="AC1484" s="10" t="str">
        <f>Sheet1[[#This Row],[Emplacement]]</f>
        <v>A créer</v>
      </c>
      <c r="AD1484" s="10" t="str">
        <f>Sheet1[[#This Row],[Outillage]]</f>
        <v>312_3299</v>
      </c>
    </row>
    <row r="1485" spans="1:30" x14ac:dyDescent="0.25">
      <c r="A1485">
        <v>31243075</v>
      </c>
      <c r="B1485" t="s">
        <v>4089</v>
      </c>
      <c r="C1485" t="s">
        <v>28</v>
      </c>
      <c r="D1485" t="s">
        <v>29</v>
      </c>
      <c r="E1485" t="s">
        <v>32</v>
      </c>
      <c r="F1485" t="s">
        <v>4090</v>
      </c>
      <c r="G1485" t="s">
        <v>32</v>
      </c>
      <c r="H1485" t="s">
        <v>33</v>
      </c>
      <c r="I1485">
        <v>0</v>
      </c>
      <c r="J1485" t="s">
        <v>34</v>
      </c>
      <c r="K1485" t="s">
        <v>35</v>
      </c>
      <c r="L1485">
        <v>0</v>
      </c>
      <c r="M1485" t="s">
        <v>32</v>
      </c>
      <c r="N1485">
        <v>1</v>
      </c>
      <c r="O1485">
        <f t="shared" si="299"/>
        <v>10</v>
      </c>
      <c r="P1485">
        <f t="shared" si="300"/>
        <v>16</v>
      </c>
      <c r="Q1485">
        <f t="shared" si="301"/>
        <v>28</v>
      </c>
      <c r="R1485" t="str">
        <f t="shared" si="302"/>
        <v>_MFR120_0144</v>
      </c>
      <c r="S1485" t="str">
        <f t="shared" si="303"/>
        <v/>
      </c>
      <c r="T1485" t="str">
        <f t="shared" si="304"/>
        <v/>
      </c>
      <c r="U1485" cm="1">
        <f t="array" ref="U1485">MIN(IFERROR(FIND(_xlfn.SEQUENCE(10,,CHAR(48)),F1485),""))</f>
        <v>12</v>
      </c>
      <c r="V1485">
        <f t="shared" si="305"/>
        <v>20</v>
      </c>
      <c r="W1485" t="str">
        <f t="shared" si="306"/>
        <v>120_0144A</v>
      </c>
      <c r="X1485" t="str">
        <f t="shared" si="307"/>
        <v>120_0144</v>
      </c>
      <c r="Y1485" t="str">
        <f t="shared" si="308"/>
        <v>A créer</v>
      </c>
      <c r="Z1485">
        <f t="shared" si="309"/>
        <v>0</v>
      </c>
      <c r="AA1485" t="str">
        <f t="shared" si="310"/>
        <v>120_0144 / 31243075</v>
      </c>
      <c r="AB1485">
        <f t="shared" si="311"/>
        <v>31243075</v>
      </c>
      <c r="AC1485" s="10" t="str">
        <f>Sheet1[[#This Row],[Emplacement]]</f>
        <v>A créer</v>
      </c>
      <c r="AD1485" s="10" t="str">
        <f>Sheet1[[#This Row],[Outillage]]</f>
        <v>120_0144</v>
      </c>
    </row>
    <row r="1486" spans="1:30" x14ac:dyDescent="0.25">
      <c r="A1486">
        <v>31261544</v>
      </c>
      <c r="B1486" t="s">
        <v>4156</v>
      </c>
      <c r="C1486" t="s">
        <v>28</v>
      </c>
      <c r="D1486" t="s">
        <v>29</v>
      </c>
      <c r="E1486" t="s">
        <v>32</v>
      </c>
      <c r="F1486" t="s">
        <v>4157</v>
      </c>
      <c r="G1486" t="s">
        <v>32</v>
      </c>
      <c r="H1486" t="s">
        <v>33</v>
      </c>
      <c r="I1486">
        <v>0</v>
      </c>
      <c r="J1486" t="s">
        <v>34</v>
      </c>
      <c r="K1486" t="s">
        <v>35</v>
      </c>
      <c r="L1486">
        <v>14.78</v>
      </c>
      <c r="M1486" t="s">
        <v>32</v>
      </c>
      <c r="N1486">
        <v>1</v>
      </c>
      <c r="O1486">
        <f t="shared" si="299"/>
        <v>18</v>
      </c>
      <c r="P1486">
        <f t="shared" si="300"/>
        <v>24</v>
      </c>
      <c r="Q1486">
        <f t="shared" si="301"/>
        <v>32</v>
      </c>
      <c r="R1486" t="str">
        <f t="shared" si="302"/>
        <v>912_0230</v>
      </c>
      <c r="S1486" t="str">
        <f t="shared" si="303"/>
        <v/>
      </c>
      <c r="T1486" t="str">
        <f t="shared" si="304"/>
        <v/>
      </c>
      <c r="U1486" cm="1">
        <f t="array" ref="U1486">MIN(IFERROR(FIND(_xlfn.SEQUENCE(10,,CHAR(48)),F1486),""))</f>
        <v>8</v>
      </c>
      <c r="V1486">
        <f t="shared" si="305"/>
        <v>17</v>
      </c>
      <c r="W1486" t="str">
        <f t="shared" si="306"/>
        <v>912_0230/A</v>
      </c>
      <c r="X1486" t="str">
        <f t="shared" si="307"/>
        <v>912_0230</v>
      </c>
      <c r="Y1486" t="str">
        <f t="shared" si="308"/>
        <v>A créer</v>
      </c>
      <c r="Z1486">
        <f t="shared" si="309"/>
        <v>0</v>
      </c>
      <c r="AA1486" t="str">
        <f t="shared" si="310"/>
        <v>912_0230 / 31261544</v>
      </c>
      <c r="AB1486">
        <f t="shared" si="311"/>
        <v>31261544</v>
      </c>
      <c r="AC1486" s="10" t="str">
        <f>Sheet1[[#This Row],[Emplacement]]</f>
        <v>A créer</v>
      </c>
      <c r="AD1486" s="10" t="str">
        <f>Sheet1[[#This Row],[Outillage]]</f>
        <v>912_0230</v>
      </c>
    </row>
    <row r="1487" spans="1:30" x14ac:dyDescent="0.25">
      <c r="A1487">
        <v>31239075</v>
      </c>
      <c r="B1487" t="s">
        <v>6811</v>
      </c>
      <c r="C1487" t="s">
        <v>28</v>
      </c>
      <c r="D1487" t="s">
        <v>29</v>
      </c>
      <c r="E1487" t="s">
        <v>32</v>
      </c>
      <c r="F1487" t="s">
        <v>6812</v>
      </c>
      <c r="G1487" t="s">
        <v>32</v>
      </c>
      <c r="H1487" t="s">
        <v>33</v>
      </c>
      <c r="I1487">
        <v>0</v>
      </c>
      <c r="J1487" t="s">
        <v>34</v>
      </c>
      <c r="K1487" t="s">
        <v>35</v>
      </c>
      <c r="L1487">
        <v>0</v>
      </c>
      <c r="M1487" t="s">
        <v>32</v>
      </c>
      <c r="N1487">
        <v>1</v>
      </c>
      <c r="O1487">
        <f t="shared" si="299"/>
        <v>10</v>
      </c>
      <c r="P1487">
        <f t="shared" si="300"/>
        <v>16</v>
      </c>
      <c r="Q1487">
        <f t="shared" si="301"/>
        <v>24</v>
      </c>
      <c r="R1487" t="str">
        <f t="shared" si="302"/>
        <v>312_3156</v>
      </c>
      <c r="S1487" t="str">
        <f t="shared" si="303"/>
        <v/>
      </c>
      <c r="T1487" t="str">
        <f t="shared" si="304"/>
        <v/>
      </c>
      <c r="U1487" cm="1">
        <f t="array" ref="U1487">MIN(IFERROR(FIND(_xlfn.SEQUENCE(10,,CHAR(48)),F1487),""))</f>
        <v>8</v>
      </c>
      <c r="V1487">
        <f t="shared" si="305"/>
        <v>15</v>
      </c>
      <c r="W1487" t="str">
        <f t="shared" si="306"/>
        <v>312_3156</v>
      </c>
      <c r="X1487" t="str">
        <f t="shared" si="307"/>
        <v>312_3156</v>
      </c>
      <c r="Y1487" t="str">
        <f t="shared" si="308"/>
        <v>A créer</v>
      </c>
      <c r="Z1487">
        <f t="shared" si="309"/>
        <v>0</v>
      </c>
      <c r="AA1487" t="str">
        <f t="shared" si="310"/>
        <v>312_3156 / 31239075</v>
      </c>
      <c r="AB1487">
        <f t="shared" si="311"/>
        <v>31239075</v>
      </c>
      <c r="AC1487" s="10" t="str">
        <f>Sheet1[[#This Row],[Emplacement]]</f>
        <v>A créer</v>
      </c>
      <c r="AD1487" s="10" t="str">
        <f>Sheet1[[#This Row],[Outillage]]</f>
        <v>312_3156</v>
      </c>
    </row>
    <row r="1488" spans="1:30" x14ac:dyDescent="0.25">
      <c r="A1488">
        <v>31239076</v>
      </c>
      <c r="B1488" t="s">
        <v>6815</v>
      </c>
      <c r="C1488" t="s">
        <v>28</v>
      </c>
      <c r="D1488" t="s">
        <v>29</v>
      </c>
      <c r="E1488" t="s">
        <v>32</v>
      </c>
      <c r="F1488" t="s">
        <v>6816</v>
      </c>
      <c r="G1488" t="s">
        <v>32</v>
      </c>
      <c r="H1488" t="s">
        <v>33</v>
      </c>
      <c r="I1488">
        <v>0</v>
      </c>
      <c r="J1488" t="s">
        <v>34</v>
      </c>
      <c r="K1488" t="s">
        <v>35</v>
      </c>
      <c r="L1488">
        <v>0</v>
      </c>
      <c r="M1488" t="s">
        <v>32</v>
      </c>
      <c r="N1488">
        <v>1</v>
      </c>
      <c r="O1488">
        <f t="shared" si="299"/>
        <v>10</v>
      </c>
      <c r="P1488">
        <f t="shared" si="300"/>
        <v>16</v>
      </c>
      <c r="Q1488">
        <f t="shared" si="301"/>
        <v>24</v>
      </c>
      <c r="R1488" t="str">
        <f t="shared" si="302"/>
        <v>312_3157</v>
      </c>
      <c r="S1488" t="str">
        <f t="shared" si="303"/>
        <v/>
      </c>
      <c r="T1488" t="str">
        <f t="shared" si="304"/>
        <v/>
      </c>
      <c r="U1488" cm="1">
        <f t="array" ref="U1488">MIN(IFERROR(FIND(_xlfn.SEQUENCE(10,,CHAR(48)),F1488),""))</f>
        <v>8</v>
      </c>
      <c r="V1488">
        <f t="shared" si="305"/>
        <v>15</v>
      </c>
      <c r="W1488" t="str">
        <f t="shared" si="306"/>
        <v>312_3157</v>
      </c>
      <c r="X1488" t="str">
        <f t="shared" si="307"/>
        <v>312_3157</v>
      </c>
      <c r="Y1488" t="str">
        <f t="shared" si="308"/>
        <v>A créer</v>
      </c>
      <c r="Z1488">
        <f t="shared" si="309"/>
        <v>0</v>
      </c>
      <c r="AA1488" t="str">
        <f t="shared" si="310"/>
        <v>312_3157 / 31239076</v>
      </c>
      <c r="AB1488">
        <f t="shared" si="311"/>
        <v>31239076</v>
      </c>
      <c r="AC1488" s="10" t="str">
        <f>Sheet1[[#This Row],[Emplacement]]</f>
        <v>A créer</v>
      </c>
      <c r="AD1488" s="10" t="str">
        <f>Sheet1[[#This Row],[Outillage]]</f>
        <v>312_3157</v>
      </c>
    </row>
    <row r="1489" spans="1:30" x14ac:dyDescent="0.25">
      <c r="A1489">
        <v>31239072</v>
      </c>
      <c r="B1489" t="s">
        <v>6817</v>
      </c>
      <c r="C1489" t="s">
        <v>28</v>
      </c>
      <c r="D1489" t="s">
        <v>29</v>
      </c>
      <c r="E1489" t="s">
        <v>32</v>
      </c>
      <c r="F1489" t="s">
        <v>5637</v>
      </c>
      <c r="G1489" t="s">
        <v>32</v>
      </c>
      <c r="H1489" t="s">
        <v>33</v>
      </c>
      <c r="I1489">
        <v>0</v>
      </c>
      <c r="J1489" t="s">
        <v>34</v>
      </c>
      <c r="K1489" t="s">
        <v>35</v>
      </c>
      <c r="L1489">
        <v>0</v>
      </c>
      <c r="M1489" t="s">
        <v>32</v>
      </c>
      <c r="N1489">
        <v>1</v>
      </c>
      <c r="O1489">
        <f t="shared" si="299"/>
        <v>10</v>
      </c>
      <c r="P1489">
        <f t="shared" si="300"/>
        <v>16</v>
      </c>
      <c r="Q1489">
        <f t="shared" si="301"/>
        <v>24</v>
      </c>
      <c r="R1489" t="str">
        <f t="shared" si="302"/>
        <v>312_3288</v>
      </c>
      <c r="S1489" t="str">
        <f t="shared" si="303"/>
        <v/>
      </c>
      <c r="T1489" t="str">
        <f t="shared" si="304"/>
        <v/>
      </c>
      <c r="U1489" cm="1">
        <f t="array" ref="U1489">MIN(IFERROR(FIND(_xlfn.SEQUENCE(10,,CHAR(48)),F1489),""))</f>
        <v>8</v>
      </c>
      <c r="V1489">
        <f t="shared" si="305"/>
        <v>15</v>
      </c>
      <c r="W1489" t="str">
        <f t="shared" si="306"/>
        <v>312_3288</v>
      </c>
      <c r="X1489" t="str">
        <f t="shared" si="307"/>
        <v>312_3288</v>
      </c>
      <c r="Y1489" t="str">
        <f t="shared" si="308"/>
        <v>A créer</v>
      </c>
      <c r="Z1489">
        <f t="shared" si="309"/>
        <v>0</v>
      </c>
      <c r="AA1489" t="str">
        <f t="shared" si="310"/>
        <v>312_3288 / 31239072</v>
      </c>
      <c r="AB1489">
        <f t="shared" si="311"/>
        <v>31239072</v>
      </c>
      <c r="AC1489" s="10" t="str">
        <f>Sheet1[[#This Row],[Emplacement]]</f>
        <v>A créer</v>
      </c>
      <c r="AD1489" s="10" t="str">
        <f>Sheet1[[#This Row],[Outillage]]</f>
        <v>312_3288</v>
      </c>
    </row>
    <row r="1490" spans="1:30" x14ac:dyDescent="0.25">
      <c r="A1490">
        <v>31235587</v>
      </c>
      <c r="B1490" t="s">
        <v>6991</v>
      </c>
      <c r="C1490" t="s">
        <v>28</v>
      </c>
      <c r="D1490" t="s">
        <v>29</v>
      </c>
      <c r="E1490" t="s">
        <v>32</v>
      </c>
      <c r="F1490" t="s">
        <v>5371</v>
      </c>
      <c r="G1490" t="s">
        <v>32</v>
      </c>
      <c r="H1490" t="s">
        <v>33</v>
      </c>
      <c r="I1490">
        <v>0</v>
      </c>
      <c r="J1490" t="s">
        <v>34</v>
      </c>
      <c r="K1490" t="s">
        <v>35</v>
      </c>
      <c r="L1490">
        <v>80</v>
      </c>
      <c r="M1490" t="s">
        <v>32</v>
      </c>
      <c r="N1490">
        <v>1</v>
      </c>
      <c r="O1490">
        <f t="shared" si="299"/>
        <v>19</v>
      </c>
      <c r="P1490">
        <f t="shared" si="300"/>
        <v>25</v>
      </c>
      <c r="Q1490">
        <f t="shared" si="301"/>
        <v>33</v>
      </c>
      <c r="R1490" t="str">
        <f t="shared" si="302"/>
        <v>312_3300</v>
      </c>
      <c r="S1490" t="str">
        <f t="shared" si="303"/>
        <v/>
      </c>
      <c r="T1490" t="str">
        <f t="shared" si="304"/>
        <v/>
      </c>
      <c r="U1490" cm="1">
        <f t="array" ref="U1490">MIN(IFERROR(FIND(_xlfn.SEQUENCE(10,,CHAR(48)),F1490),""))</f>
        <v>8</v>
      </c>
      <c r="V1490">
        <f t="shared" si="305"/>
        <v>15</v>
      </c>
      <c r="W1490" t="str">
        <f t="shared" si="306"/>
        <v>312_3300</v>
      </c>
      <c r="X1490" t="str">
        <f t="shared" si="307"/>
        <v>312_3300</v>
      </c>
      <c r="Y1490" t="str">
        <f t="shared" si="308"/>
        <v>A créer</v>
      </c>
      <c r="Z1490">
        <f t="shared" si="309"/>
        <v>0</v>
      </c>
      <c r="AA1490" t="str">
        <f t="shared" si="310"/>
        <v>312_3300 / 31235587</v>
      </c>
      <c r="AB1490">
        <f t="shared" si="311"/>
        <v>31235587</v>
      </c>
      <c r="AC1490" s="10" t="str">
        <f>Sheet1[[#This Row],[Emplacement]]</f>
        <v>A créer</v>
      </c>
      <c r="AD1490" s="10" t="str">
        <f>Sheet1[[#This Row],[Outillage]]</f>
        <v>312_3300</v>
      </c>
    </row>
    <row r="1491" spans="1:30" x14ac:dyDescent="0.25">
      <c r="A1491">
        <v>29062450</v>
      </c>
      <c r="B1491" t="s">
        <v>2560</v>
      </c>
      <c r="C1491" t="s">
        <v>28</v>
      </c>
      <c r="D1491" t="s">
        <v>29</v>
      </c>
      <c r="E1491" t="s">
        <v>32</v>
      </c>
      <c r="F1491" t="s">
        <v>2561</v>
      </c>
      <c r="G1491" t="s">
        <v>32</v>
      </c>
      <c r="H1491" t="s">
        <v>33</v>
      </c>
      <c r="I1491">
        <v>1</v>
      </c>
      <c r="J1491" t="s">
        <v>34</v>
      </c>
      <c r="K1491" t="s">
        <v>35</v>
      </c>
      <c r="L1491">
        <v>190.85</v>
      </c>
      <c r="M1491" t="s">
        <v>32</v>
      </c>
      <c r="N1491">
        <v>1</v>
      </c>
      <c r="O1491" t="str">
        <f t="shared" si="299"/>
        <v/>
      </c>
      <c r="P1491" t="str">
        <f t="shared" si="300"/>
        <v/>
      </c>
      <c r="Q1491">
        <f t="shared" si="301"/>
        <v>30</v>
      </c>
      <c r="R1491" t="str">
        <f t="shared" si="302"/>
        <v/>
      </c>
      <c r="S1491" t="str">
        <f t="shared" si="303"/>
        <v/>
      </c>
      <c r="T1491" t="str">
        <f t="shared" si="304"/>
        <v/>
      </c>
      <c r="U1491" cm="1">
        <f t="array" ref="U1491">MIN(IFERROR(FIND(_xlfn.SEQUENCE(10,,CHAR(48)),F1491),""))</f>
        <v>18</v>
      </c>
      <c r="V1491">
        <f t="shared" si="305"/>
        <v>24</v>
      </c>
      <c r="W1491" t="str">
        <f t="shared" si="306"/>
        <v>20 DACD</v>
      </c>
      <c r="X1491" t="str">
        <f t="shared" si="307"/>
        <v>20 DACD</v>
      </c>
      <c r="Y1491" t="str">
        <f t="shared" si="308"/>
        <v>A créer</v>
      </c>
      <c r="Z1491">
        <f t="shared" si="309"/>
        <v>1</v>
      </c>
      <c r="AA1491" t="str">
        <f t="shared" si="310"/>
        <v>20 DACD / 29062450</v>
      </c>
      <c r="AB1491">
        <f t="shared" si="311"/>
        <v>29062450</v>
      </c>
      <c r="AC1491" s="10" t="str">
        <f>Sheet1[[#This Row],[Emplacement]]</f>
        <v>A créer</v>
      </c>
      <c r="AD1491" s="10" t="str">
        <f>Sheet1[[#This Row],[Outillage]]</f>
        <v>20 DACD</v>
      </c>
    </row>
    <row r="1492" spans="1:30" x14ac:dyDescent="0.25">
      <c r="A1492">
        <v>29062479</v>
      </c>
      <c r="B1492" t="s">
        <v>2562</v>
      </c>
      <c r="C1492" t="s">
        <v>28</v>
      </c>
      <c r="D1492" t="s">
        <v>29</v>
      </c>
      <c r="E1492" t="s">
        <v>32</v>
      </c>
      <c r="F1492" t="s">
        <v>2563</v>
      </c>
      <c r="G1492" t="s">
        <v>32</v>
      </c>
      <c r="H1492" t="s">
        <v>33</v>
      </c>
      <c r="I1492">
        <v>2</v>
      </c>
      <c r="J1492" t="s">
        <v>34</v>
      </c>
      <c r="K1492" t="s">
        <v>35</v>
      </c>
      <c r="L1492">
        <v>144</v>
      </c>
      <c r="M1492" t="s">
        <v>32</v>
      </c>
      <c r="N1492">
        <v>1</v>
      </c>
      <c r="O1492" t="str">
        <f t="shared" si="299"/>
        <v/>
      </c>
      <c r="P1492" t="str">
        <f t="shared" si="300"/>
        <v/>
      </c>
      <c r="Q1492">
        <f t="shared" si="301"/>
        <v>37</v>
      </c>
      <c r="R1492" t="str">
        <f t="shared" si="302"/>
        <v/>
      </c>
      <c r="S1492" t="str">
        <f t="shared" si="303"/>
        <v/>
      </c>
      <c r="T1492" t="str">
        <f t="shared" si="304"/>
        <v/>
      </c>
      <c r="U1492" cm="1">
        <f t="array" ref="U1492">MIN(IFERROR(FIND(_xlfn.SEQUENCE(10,,CHAR(48)),F1492),""))</f>
        <v>1</v>
      </c>
      <c r="V1492">
        <f t="shared" si="305"/>
        <v>10</v>
      </c>
      <c r="W1492" t="str">
        <f t="shared" si="306"/>
        <v>50CMX100ML</v>
      </c>
      <c r="X1492" t="str">
        <f t="shared" si="307"/>
        <v>50CMX100</v>
      </c>
      <c r="Y1492" t="str">
        <f t="shared" si="308"/>
        <v>A créer</v>
      </c>
      <c r="Z1492">
        <f t="shared" si="309"/>
        <v>2</v>
      </c>
      <c r="AA1492" t="str">
        <f t="shared" si="310"/>
        <v>50CMX100 / 29062479</v>
      </c>
      <c r="AB1492">
        <f t="shared" si="311"/>
        <v>29062479</v>
      </c>
      <c r="AC1492" s="10" t="str">
        <f>Sheet1[[#This Row],[Emplacement]]</f>
        <v>A créer</v>
      </c>
      <c r="AD1492" s="10" t="str">
        <f>Sheet1[[#This Row],[Outillage]]</f>
        <v>50CMX100</v>
      </c>
    </row>
    <row r="1493" spans="1:30" x14ac:dyDescent="0.25">
      <c r="A1493">
        <v>31246699</v>
      </c>
      <c r="B1493" t="s">
        <v>2548</v>
      </c>
      <c r="C1493" t="s">
        <v>28</v>
      </c>
      <c r="D1493" t="s">
        <v>29</v>
      </c>
      <c r="E1493" t="s">
        <v>32</v>
      </c>
      <c r="F1493" t="s">
        <v>2549</v>
      </c>
      <c r="G1493" t="s">
        <v>32</v>
      </c>
      <c r="H1493" t="s">
        <v>33</v>
      </c>
      <c r="I1493">
        <v>3</v>
      </c>
      <c r="J1493" t="s">
        <v>34</v>
      </c>
      <c r="K1493" t="s">
        <v>35</v>
      </c>
      <c r="L1493">
        <v>195</v>
      </c>
      <c r="M1493" t="s">
        <v>32</v>
      </c>
      <c r="N1493">
        <v>1</v>
      </c>
      <c r="O1493">
        <f t="shared" si="299"/>
        <v>15</v>
      </c>
      <c r="P1493">
        <f t="shared" si="300"/>
        <v>21</v>
      </c>
      <c r="Q1493">
        <f t="shared" si="301"/>
        <v>29</v>
      </c>
      <c r="R1493" t="str">
        <f t="shared" si="302"/>
        <v>312_2989</v>
      </c>
      <c r="S1493" t="str">
        <f t="shared" si="303"/>
        <v/>
      </c>
      <c r="T1493" t="str">
        <f t="shared" si="304"/>
        <v/>
      </c>
      <c r="U1493" cm="1">
        <f t="array" ref="U1493">MIN(IFERROR(FIND(_xlfn.SEQUENCE(10,,CHAR(48)),F1493),""))</f>
        <v>8</v>
      </c>
      <c r="V1493">
        <f t="shared" si="305"/>
        <v>16</v>
      </c>
      <c r="W1493" t="str">
        <f t="shared" si="306"/>
        <v>312_2989B</v>
      </c>
      <c r="X1493" t="str">
        <f t="shared" si="307"/>
        <v>312_2989</v>
      </c>
      <c r="Y1493" t="str">
        <f t="shared" si="308"/>
        <v>A créer</v>
      </c>
      <c r="Z1493">
        <f t="shared" si="309"/>
        <v>3</v>
      </c>
      <c r="AA1493" t="str">
        <f t="shared" si="310"/>
        <v>312_2989 / 31246699</v>
      </c>
      <c r="AB1493">
        <f t="shared" si="311"/>
        <v>31246699</v>
      </c>
      <c r="AC1493" s="10" t="str">
        <f>Sheet1[[#This Row],[Emplacement]]</f>
        <v>A créer</v>
      </c>
      <c r="AD1493" s="10" t="str">
        <f>Sheet1[[#This Row],[Outillage]]</f>
        <v>312_2989</v>
      </c>
    </row>
    <row r="1494" spans="1:30" x14ac:dyDescent="0.25">
      <c r="A1494">
        <v>31246700</v>
      </c>
      <c r="B1494" t="s">
        <v>2550</v>
      </c>
      <c r="C1494" t="s">
        <v>28</v>
      </c>
      <c r="D1494" t="s">
        <v>29</v>
      </c>
      <c r="E1494" t="s">
        <v>32</v>
      </c>
      <c r="F1494" t="s">
        <v>2551</v>
      </c>
      <c r="G1494" t="s">
        <v>32</v>
      </c>
      <c r="H1494" t="s">
        <v>33</v>
      </c>
      <c r="I1494">
        <v>3</v>
      </c>
      <c r="J1494" t="s">
        <v>34</v>
      </c>
      <c r="K1494" t="s">
        <v>35</v>
      </c>
      <c r="L1494">
        <v>345</v>
      </c>
      <c r="M1494" t="s">
        <v>32</v>
      </c>
      <c r="N1494">
        <v>1</v>
      </c>
      <c r="O1494">
        <f t="shared" si="299"/>
        <v>17</v>
      </c>
      <c r="P1494">
        <f t="shared" si="300"/>
        <v>23</v>
      </c>
      <c r="Q1494">
        <f t="shared" si="301"/>
        <v>31</v>
      </c>
      <c r="R1494" t="str">
        <f t="shared" si="302"/>
        <v>312_2990</v>
      </c>
      <c r="S1494" t="str">
        <f t="shared" si="303"/>
        <v/>
      </c>
      <c r="T1494" t="str">
        <f t="shared" si="304"/>
        <v/>
      </c>
      <c r="U1494" cm="1">
        <f t="array" ref="U1494">MIN(IFERROR(FIND(_xlfn.SEQUENCE(10,,CHAR(48)),F1494),""))</f>
        <v>8</v>
      </c>
      <c r="V1494">
        <f t="shared" si="305"/>
        <v>16</v>
      </c>
      <c r="W1494" t="str">
        <f t="shared" si="306"/>
        <v>312_2990B</v>
      </c>
      <c r="X1494" t="str">
        <f t="shared" si="307"/>
        <v>312_2990</v>
      </c>
      <c r="Y1494" t="str">
        <f t="shared" si="308"/>
        <v>A créer</v>
      </c>
      <c r="Z1494">
        <f t="shared" si="309"/>
        <v>3</v>
      </c>
      <c r="AA1494" t="str">
        <f t="shared" si="310"/>
        <v>312_2990 / 31246700</v>
      </c>
      <c r="AB1494">
        <f t="shared" si="311"/>
        <v>31246700</v>
      </c>
      <c r="AC1494" s="10" t="str">
        <f>Sheet1[[#This Row],[Emplacement]]</f>
        <v>A créer</v>
      </c>
      <c r="AD1494" s="10" t="str">
        <f>Sheet1[[#This Row],[Outillage]]</f>
        <v>312_2990</v>
      </c>
    </row>
    <row r="1495" spans="1:30" x14ac:dyDescent="0.25">
      <c r="A1495">
        <v>31243109</v>
      </c>
      <c r="B1495" t="s">
        <v>2554</v>
      </c>
      <c r="C1495" t="s">
        <v>28</v>
      </c>
      <c r="D1495" t="s">
        <v>29</v>
      </c>
      <c r="E1495" t="s">
        <v>32</v>
      </c>
      <c r="F1495" t="s">
        <v>2555</v>
      </c>
      <c r="G1495" t="s">
        <v>32</v>
      </c>
      <c r="H1495" t="s">
        <v>33</v>
      </c>
      <c r="I1495">
        <v>2</v>
      </c>
      <c r="J1495" t="s">
        <v>34</v>
      </c>
      <c r="K1495" t="s">
        <v>35</v>
      </c>
      <c r="L1495">
        <v>280</v>
      </c>
      <c r="M1495" t="s">
        <v>32</v>
      </c>
      <c r="N1495">
        <v>1</v>
      </c>
      <c r="O1495">
        <f t="shared" si="299"/>
        <v>16</v>
      </c>
      <c r="P1495">
        <f t="shared" si="300"/>
        <v>22</v>
      </c>
      <c r="Q1495">
        <f t="shared" si="301"/>
        <v>30</v>
      </c>
      <c r="R1495" t="str">
        <f t="shared" si="302"/>
        <v>611_1274</v>
      </c>
      <c r="S1495" t="str">
        <f t="shared" si="303"/>
        <v/>
      </c>
      <c r="T1495" t="str">
        <f t="shared" si="304"/>
        <v/>
      </c>
      <c r="U1495" cm="1">
        <f t="array" ref="U1495">MIN(IFERROR(FIND(_xlfn.SEQUENCE(10,,CHAR(48)),F1495),""))</f>
        <v>8</v>
      </c>
      <c r="V1495">
        <f t="shared" si="305"/>
        <v>16</v>
      </c>
      <c r="W1495" t="str">
        <f t="shared" si="306"/>
        <v>611_1274A</v>
      </c>
      <c r="X1495" t="str">
        <f t="shared" si="307"/>
        <v>611_1274</v>
      </c>
      <c r="Y1495" t="str">
        <f t="shared" si="308"/>
        <v>A créer</v>
      </c>
      <c r="Z1495">
        <f t="shared" si="309"/>
        <v>2</v>
      </c>
      <c r="AA1495" t="str">
        <f t="shared" si="310"/>
        <v>611_1274 / 31243109</v>
      </c>
      <c r="AB1495">
        <f t="shared" si="311"/>
        <v>31243109</v>
      </c>
      <c r="AC1495" s="10" t="str">
        <f>Sheet1[[#This Row],[Emplacement]]</f>
        <v>A créer</v>
      </c>
      <c r="AD1495" s="10" t="str">
        <f>Sheet1[[#This Row],[Outillage]]</f>
        <v>611_1274</v>
      </c>
    </row>
    <row r="1496" spans="1:30" x14ac:dyDescent="0.25">
      <c r="A1496">
        <v>31240124</v>
      </c>
      <c r="B1496" t="s">
        <v>2558</v>
      </c>
      <c r="C1496" t="s">
        <v>28</v>
      </c>
      <c r="D1496" t="s">
        <v>29</v>
      </c>
      <c r="E1496" t="s">
        <v>32</v>
      </c>
      <c r="F1496" t="s">
        <v>2559</v>
      </c>
      <c r="G1496" t="s">
        <v>32</v>
      </c>
      <c r="H1496" t="s">
        <v>33</v>
      </c>
      <c r="I1496">
        <v>0</v>
      </c>
      <c r="J1496" t="s">
        <v>34</v>
      </c>
      <c r="K1496" t="s">
        <v>35</v>
      </c>
      <c r="L1496">
        <v>966</v>
      </c>
      <c r="M1496" t="s">
        <v>32</v>
      </c>
      <c r="N1496">
        <v>1</v>
      </c>
      <c r="O1496" t="str">
        <f t="shared" si="299"/>
        <v/>
      </c>
      <c r="P1496" t="str">
        <f t="shared" si="300"/>
        <v/>
      </c>
      <c r="Q1496">
        <f t="shared" si="301"/>
        <v>15</v>
      </c>
      <c r="R1496" t="str">
        <f t="shared" si="302"/>
        <v/>
      </c>
      <c r="S1496" t="str">
        <f t="shared" si="303"/>
        <v/>
      </c>
      <c r="T1496" t="str">
        <f t="shared" si="304"/>
        <v/>
      </c>
      <c r="U1496" cm="1">
        <f t="array" ref="U1496">MIN(IFERROR(FIND(_xlfn.SEQUENCE(10,,CHAR(48)),F1496),""))</f>
        <v>5</v>
      </c>
      <c r="V1496">
        <f t="shared" si="305"/>
        <v>9</v>
      </c>
      <c r="W1496" t="str">
        <f t="shared" si="306"/>
        <v>501FT</v>
      </c>
      <c r="X1496" t="str">
        <f t="shared" si="307"/>
        <v>501FT</v>
      </c>
      <c r="Y1496" t="str">
        <f t="shared" si="308"/>
        <v>A créer</v>
      </c>
      <c r="Z1496">
        <f t="shared" si="309"/>
        <v>0</v>
      </c>
      <c r="AA1496" t="str">
        <f t="shared" si="310"/>
        <v>501FT / 31240124</v>
      </c>
      <c r="AB1496">
        <f t="shared" si="311"/>
        <v>31240124</v>
      </c>
      <c r="AC1496" s="10" t="str">
        <f>Sheet1[[#This Row],[Emplacement]]</f>
        <v>A créer</v>
      </c>
      <c r="AD1496" s="10" t="str">
        <f>Sheet1[[#This Row],[Outillage]]</f>
        <v>501FT</v>
      </c>
    </row>
    <row r="1497" spans="1:30" x14ac:dyDescent="0.25">
      <c r="A1497">
        <v>29069252</v>
      </c>
      <c r="B1497" t="s">
        <v>2552</v>
      </c>
      <c r="C1497" t="s">
        <v>28</v>
      </c>
      <c r="D1497" t="s">
        <v>29</v>
      </c>
      <c r="E1497" t="s">
        <v>32</v>
      </c>
      <c r="F1497" t="s">
        <v>2553</v>
      </c>
      <c r="G1497" t="s">
        <v>32</v>
      </c>
      <c r="H1497" t="s">
        <v>33</v>
      </c>
      <c r="I1497">
        <v>438</v>
      </c>
      <c r="J1497" t="s">
        <v>34</v>
      </c>
      <c r="K1497" t="s">
        <v>35</v>
      </c>
      <c r="L1497">
        <v>11.7</v>
      </c>
      <c r="M1497" t="s">
        <v>32</v>
      </c>
      <c r="N1497">
        <v>1</v>
      </c>
      <c r="O1497" t="str">
        <f t="shared" si="299"/>
        <v/>
      </c>
      <c r="P1497" t="str">
        <f t="shared" si="300"/>
        <v/>
      </c>
      <c r="Q1497">
        <f t="shared" si="301"/>
        <v>30</v>
      </c>
      <c r="R1497" t="str">
        <f t="shared" si="302"/>
        <v/>
      </c>
      <c r="S1497" t="str">
        <f t="shared" si="303"/>
        <v/>
      </c>
      <c r="T1497" t="str">
        <f t="shared" si="304"/>
        <v/>
      </c>
      <c r="U1497" cm="1">
        <f t="array" ref="U1497">MIN(IFERROR(FIND(_xlfn.SEQUENCE(10,,CHAR(48)),F1497),""))</f>
        <v>8</v>
      </c>
      <c r="V1497">
        <f t="shared" si="305"/>
        <v>15</v>
      </c>
      <c r="W1497" t="str">
        <f t="shared" si="306"/>
        <v>312_3141</v>
      </c>
      <c r="X1497" t="str">
        <f t="shared" si="307"/>
        <v>312_3141</v>
      </c>
      <c r="Y1497" t="str">
        <f t="shared" si="308"/>
        <v>A créer</v>
      </c>
      <c r="Z1497">
        <f t="shared" si="309"/>
        <v>438</v>
      </c>
      <c r="AA1497" t="str">
        <f t="shared" si="310"/>
        <v>312_3141 / 29069252</v>
      </c>
      <c r="AB1497">
        <f t="shared" si="311"/>
        <v>29069252</v>
      </c>
      <c r="AC1497" s="10" t="str">
        <f>Sheet1[[#This Row],[Emplacement]]</f>
        <v>A créer</v>
      </c>
      <c r="AD1497" s="10" t="str">
        <f>Sheet1[[#This Row],[Outillage]]</f>
        <v>312_3141</v>
      </c>
    </row>
    <row r="1498" spans="1:30" x14ac:dyDescent="0.25">
      <c r="A1498">
        <v>31228459</v>
      </c>
      <c r="B1498" t="s">
        <v>2564</v>
      </c>
      <c r="C1498" t="s">
        <v>28</v>
      </c>
      <c r="D1498" t="s">
        <v>29</v>
      </c>
      <c r="E1498" t="s">
        <v>32</v>
      </c>
      <c r="F1498" t="s">
        <v>2565</v>
      </c>
      <c r="G1498" t="s">
        <v>32</v>
      </c>
      <c r="H1498" t="s">
        <v>33</v>
      </c>
      <c r="I1498">
        <v>8</v>
      </c>
      <c r="J1498" t="s">
        <v>34</v>
      </c>
      <c r="K1498" t="s">
        <v>35</v>
      </c>
      <c r="L1498">
        <v>718</v>
      </c>
      <c r="M1498" t="s">
        <v>32</v>
      </c>
      <c r="N1498">
        <v>1</v>
      </c>
      <c r="O1498" t="str">
        <f t="shared" si="299"/>
        <v/>
      </c>
      <c r="P1498" t="str">
        <f t="shared" si="300"/>
        <v/>
      </c>
      <c r="Q1498">
        <f t="shared" si="301"/>
        <v>35</v>
      </c>
      <c r="R1498" t="str">
        <f t="shared" si="302"/>
        <v/>
      </c>
      <c r="S1498" t="str">
        <f t="shared" si="303"/>
        <v/>
      </c>
      <c r="T1498" t="str">
        <f t="shared" si="304"/>
        <v/>
      </c>
      <c r="U1498" cm="1">
        <f t="array" ref="U1498">MIN(IFERROR(FIND(_xlfn.SEQUENCE(10,,CHAR(48)),F1498),""))</f>
        <v>8</v>
      </c>
      <c r="V1498">
        <f t="shared" si="305"/>
        <v>10</v>
      </c>
      <c r="W1498" t="str">
        <f t="shared" si="306"/>
        <v>150</v>
      </c>
      <c r="X1498" t="str">
        <f t="shared" si="307"/>
        <v>150</v>
      </c>
      <c r="Y1498" t="str">
        <f t="shared" si="308"/>
        <v>A créer</v>
      </c>
      <c r="Z1498">
        <f t="shared" si="309"/>
        <v>8</v>
      </c>
      <c r="AA1498" t="str">
        <f t="shared" si="310"/>
        <v>150 / 31228459</v>
      </c>
      <c r="AB1498">
        <f t="shared" si="311"/>
        <v>31228459</v>
      </c>
      <c r="AC1498" s="10" t="str">
        <f>Sheet1[[#This Row],[Emplacement]]</f>
        <v>A créer</v>
      </c>
      <c r="AD1498" s="10" t="str">
        <f>Sheet1[[#This Row],[Outillage]]</f>
        <v>150</v>
      </c>
    </row>
    <row r="1499" spans="1:30" x14ac:dyDescent="0.25">
      <c r="A1499">
        <v>29065860</v>
      </c>
      <c r="B1499" t="s">
        <v>2570</v>
      </c>
      <c r="C1499" t="s">
        <v>28</v>
      </c>
      <c r="D1499" t="s">
        <v>29</v>
      </c>
      <c r="E1499" t="s">
        <v>32</v>
      </c>
      <c r="F1499" t="s">
        <v>2571</v>
      </c>
      <c r="G1499" t="s">
        <v>32</v>
      </c>
      <c r="H1499" t="s">
        <v>33</v>
      </c>
      <c r="I1499">
        <v>1</v>
      </c>
      <c r="J1499" t="s">
        <v>34</v>
      </c>
      <c r="K1499" t="s">
        <v>35</v>
      </c>
      <c r="L1499">
        <v>290</v>
      </c>
      <c r="M1499" t="s">
        <v>32</v>
      </c>
      <c r="N1499">
        <v>1</v>
      </c>
      <c r="O1499" t="str">
        <f t="shared" si="299"/>
        <v/>
      </c>
      <c r="P1499" t="str">
        <f t="shared" si="300"/>
        <v/>
      </c>
      <c r="Q1499">
        <f t="shared" si="301"/>
        <v>28</v>
      </c>
      <c r="R1499" t="str">
        <f t="shared" si="302"/>
        <v/>
      </c>
      <c r="S1499" t="str">
        <f t="shared" si="303"/>
        <v/>
      </c>
      <c r="T1499" t="str">
        <f t="shared" si="304"/>
        <v/>
      </c>
      <c r="U1499" cm="1">
        <f t="array" ref="U1499">MIN(IFERROR(FIND(_xlfn.SEQUENCE(10,,CHAR(48)),F1499),""))</f>
        <v>8</v>
      </c>
      <c r="V1499">
        <f t="shared" si="305"/>
        <v>15</v>
      </c>
      <c r="W1499" t="str">
        <f t="shared" si="306"/>
        <v>312_3011</v>
      </c>
      <c r="X1499" t="str">
        <f t="shared" si="307"/>
        <v>312_3011</v>
      </c>
      <c r="Y1499" t="str">
        <f t="shared" si="308"/>
        <v>A créer</v>
      </c>
      <c r="Z1499">
        <f t="shared" si="309"/>
        <v>1</v>
      </c>
      <c r="AA1499" t="str">
        <f t="shared" si="310"/>
        <v>312_3011 / 29065860</v>
      </c>
      <c r="AB1499">
        <f t="shared" si="311"/>
        <v>29065860</v>
      </c>
      <c r="AC1499" s="10" t="str">
        <f>Sheet1[[#This Row],[Emplacement]]</f>
        <v>A créer</v>
      </c>
      <c r="AD1499" s="10" t="str">
        <f>Sheet1[[#This Row],[Outillage]]</f>
        <v>312_3011</v>
      </c>
    </row>
    <row r="1500" spans="1:30" x14ac:dyDescent="0.25">
      <c r="A1500">
        <v>31228504</v>
      </c>
      <c r="B1500" t="s">
        <v>2566</v>
      </c>
      <c r="C1500" t="s">
        <v>28</v>
      </c>
      <c r="D1500" t="s">
        <v>29</v>
      </c>
      <c r="E1500" t="s">
        <v>32</v>
      </c>
      <c r="F1500" t="s">
        <v>2567</v>
      </c>
      <c r="G1500" t="s">
        <v>32</v>
      </c>
      <c r="H1500" t="s">
        <v>33</v>
      </c>
      <c r="I1500">
        <v>112</v>
      </c>
      <c r="J1500" t="s">
        <v>34</v>
      </c>
      <c r="K1500" t="s">
        <v>35</v>
      </c>
      <c r="L1500">
        <v>165</v>
      </c>
      <c r="M1500" t="s">
        <v>32</v>
      </c>
      <c r="N1500">
        <v>1</v>
      </c>
      <c r="O1500" t="str">
        <f t="shared" si="299"/>
        <v/>
      </c>
      <c r="P1500" t="str">
        <f t="shared" si="300"/>
        <v/>
      </c>
      <c r="Q1500">
        <f t="shared" si="301"/>
        <v>30</v>
      </c>
      <c r="R1500" t="str">
        <f t="shared" si="302"/>
        <v/>
      </c>
      <c r="S1500" t="str">
        <f t="shared" si="303"/>
        <v/>
      </c>
      <c r="T1500" t="str">
        <f t="shared" si="304"/>
        <v/>
      </c>
      <c r="U1500" cm="1">
        <f t="array" ref="U1500">MIN(IFERROR(FIND(_xlfn.SEQUENCE(10,,CHAR(48)),F1500),""))</f>
        <v>8</v>
      </c>
      <c r="V1500">
        <f t="shared" si="305"/>
        <v>15</v>
      </c>
      <c r="W1500" t="str">
        <f t="shared" si="306"/>
        <v>312_1407</v>
      </c>
      <c r="X1500" t="str">
        <f t="shared" si="307"/>
        <v>312_1407</v>
      </c>
      <c r="Y1500" t="str">
        <f t="shared" si="308"/>
        <v>A créer</v>
      </c>
      <c r="Z1500">
        <f t="shared" si="309"/>
        <v>112</v>
      </c>
      <c r="AA1500" t="str">
        <f t="shared" si="310"/>
        <v>312_1407 / 31228504</v>
      </c>
      <c r="AB1500">
        <f t="shared" si="311"/>
        <v>31228504</v>
      </c>
      <c r="AC1500" s="10" t="str">
        <f>Sheet1[[#This Row],[Emplacement]]</f>
        <v>A créer</v>
      </c>
      <c r="AD1500" s="10" t="str">
        <f>Sheet1[[#This Row],[Outillage]]</f>
        <v>312_1407</v>
      </c>
    </row>
    <row r="1501" spans="1:30" x14ac:dyDescent="0.25">
      <c r="A1501">
        <v>31228535</v>
      </c>
      <c r="B1501" t="s">
        <v>2568</v>
      </c>
      <c r="C1501" t="s">
        <v>28</v>
      </c>
      <c r="D1501" t="s">
        <v>29</v>
      </c>
      <c r="E1501" t="s">
        <v>32</v>
      </c>
      <c r="F1501" t="s">
        <v>2569</v>
      </c>
      <c r="G1501" t="s">
        <v>32</v>
      </c>
      <c r="H1501" t="s">
        <v>33</v>
      </c>
      <c r="I1501">
        <v>0</v>
      </c>
      <c r="J1501" t="s">
        <v>34</v>
      </c>
      <c r="K1501" t="s">
        <v>35</v>
      </c>
      <c r="L1501">
        <v>195</v>
      </c>
      <c r="M1501" t="s">
        <v>32</v>
      </c>
      <c r="N1501">
        <v>1</v>
      </c>
      <c r="O1501" t="str">
        <f t="shared" si="299"/>
        <v/>
      </c>
      <c r="P1501" t="str">
        <f t="shared" si="300"/>
        <v/>
      </c>
      <c r="Q1501">
        <f t="shared" si="301"/>
        <v>32</v>
      </c>
      <c r="R1501" t="str">
        <f t="shared" si="302"/>
        <v/>
      </c>
      <c r="S1501" t="str">
        <f t="shared" si="303"/>
        <v/>
      </c>
      <c r="T1501" t="str">
        <f t="shared" si="304"/>
        <v/>
      </c>
      <c r="U1501" cm="1">
        <f t="array" ref="U1501">MIN(IFERROR(FIND(_xlfn.SEQUENCE(10,,CHAR(48)),F1501),""))</f>
        <v>8</v>
      </c>
      <c r="V1501">
        <f t="shared" si="305"/>
        <v>15</v>
      </c>
      <c r="W1501" t="str">
        <f t="shared" si="306"/>
        <v>611_2872</v>
      </c>
      <c r="X1501" t="str">
        <f t="shared" si="307"/>
        <v>611_2872</v>
      </c>
      <c r="Y1501" t="str">
        <f t="shared" si="308"/>
        <v>A créer</v>
      </c>
      <c r="Z1501">
        <f t="shared" si="309"/>
        <v>0</v>
      </c>
      <c r="AA1501" t="str">
        <f t="shared" si="310"/>
        <v>611_2872 / 31228535</v>
      </c>
      <c r="AB1501">
        <f t="shared" si="311"/>
        <v>31228535</v>
      </c>
      <c r="AC1501" s="10" t="str">
        <f>Sheet1[[#This Row],[Emplacement]]</f>
        <v>A créer</v>
      </c>
      <c r="AD1501" s="10" t="str">
        <f>Sheet1[[#This Row],[Outillage]]</f>
        <v>611_2872</v>
      </c>
    </row>
    <row r="1502" spans="1:30" x14ac:dyDescent="0.25">
      <c r="A1502">
        <v>29062451</v>
      </c>
      <c r="B1502" t="s">
        <v>2572</v>
      </c>
      <c r="C1502" t="s">
        <v>28</v>
      </c>
      <c r="D1502" t="s">
        <v>29</v>
      </c>
      <c r="E1502" t="s">
        <v>32</v>
      </c>
      <c r="F1502" t="s">
        <v>2573</v>
      </c>
      <c r="G1502" t="s">
        <v>32</v>
      </c>
      <c r="H1502" t="s">
        <v>33</v>
      </c>
      <c r="I1502">
        <v>7</v>
      </c>
      <c r="J1502" t="s">
        <v>34</v>
      </c>
      <c r="K1502" t="s">
        <v>35</v>
      </c>
      <c r="L1502">
        <v>156.19999999999999</v>
      </c>
      <c r="M1502" t="s">
        <v>32</v>
      </c>
      <c r="N1502">
        <v>1</v>
      </c>
      <c r="O1502" t="str">
        <f t="shared" si="299"/>
        <v/>
      </c>
      <c r="P1502" t="str">
        <f t="shared" si="300"/>
        <v/>
      </c>
      <c r="Q1502">
        <f t="shared" si="301"/>
        <v>29</v>
      </c>
      <c r="R1502" t="str">
        <f t="shared" si="302"/>
        <v/>
      </c>
      <c r="S1502" t="str">
        <f t="shared" si="303"/>
        <v/>
      </c>
      <c r="T1502" t="str">
        <f t="shared" si="304"/>
        <v/>
      </c>
      <c r="U1502" cm="1">
        <f t="array" ref="U1502">MIN(IFERROR(FIND(_xlfn.SEQUENCE(10,,CHAR(48)),F1502),""))</f>
        <v>10</v>
      </c>
      <c r="V1502">
        <f t="shared" si="305"/>
        <v>17</v>
      </c>
      <c r="W1502" t="str">
        <f t="shared" si="306"/>
        <v>484 DACD</v>
      </c>
      <c r="X1502" t="str">
        <f t="shared" si="307"/>
        <v>484 DACD</v>
      </c>
      <c r="Y1502" t="str">
        <f t="shared" si="308"/>
        <v>A créer</v>
      </c>
      <c r="Z1502">
        <f t="shared" si="309"/>
        <v>7</v>
      </c>
      <c r="AA1502" t="str">
        <f t="shared" si="310"/>
        <v>484 DACD / 29062451</v>
      </c>
      <c r="AB1502">
        <f t="shared" si="311"/>
        <v>29062451</v>
      </c>
      <c r="AC1502" s="10" t="str">
        <f>Sheet1[[#This Row],[Emplacement]]</f>
        <v>A créer</v>
      </c>
      <c r="AD1502" s="10" t="str">
        <f>Sheet1[[#This Row],[Outillage]]</f>
        <v>484 DACD</v>
      </c>
    </row>
    <row r="1503" spans="1:30" x14ac:dyDescent="0.25">
      <c r="A1503">
        <v>31244075</v>
      </c>
      <c r="B1503" t="s">
        <v>2586</v>
      </c>
      <c r="C1503" t="s">
        <v>28</v>
      </c>
      <c r="D1503" t="s">
        <v>29</v>
      </c>
      <c r="E1503" t="s">
        <v>32</v>
      </c>
      <c r="F1503" t="s">
        <v>2587</v>
      </c>
      <c r="G1503" t="s">
        <v>32</v>
      </c>
      <c r="H1503" t="s">
        <v>33</v>
      </c>
      <c r="I1503">
        <v>1</v>
      </c>
      <c r="J1503" t="s">
        <v>34</v>
      </c>
      <c r="K1503" t="s">
        <v>35</v>
      </c>
      <c r="L1503">
        <v>290</v>
      </c>
      <c r="M1503" t="s">
        <v>32</v>
      </c>
      <c r="N1503">
        <v>1</v>
      </c>
      <c r="O1503">
        <f t="shared" si="299"/>
        <v>17</v>
      </c>
      <c r="P1503">
        <f t="shared" si="300"/>
        <v>23</v>
      </c>
      <c r="Q1503">
        <f t="shared" si="301"/>
        <v>31</v>
      </c>
      <c r="R1503" t="str">
        <f t="shared" si="302"/>
        <v>312_2238</v>
      </c>
      <c r="S1503" t="str">
        <f t="shared" si="303"/>
        <v/>
      </c>
      <c r="T1503" t="str">
        <f t="shared" si="304"/>
        <v/>
      </c>
      <c r="U1503" cm="1">
        <f t="array" ref="U1503">MIN(IFERROR(FIND(_xlfn.SEQUENCE(10,,CHAR(48)),F1503),""))</f>
        <v>8</v>
      </c>
      <c r="V1503">
        <f t="shared" si="305"/>
        <v>16</v>
      </c>
      <c r="W1503" t="str">
        <f t="shared" si="306"/>
        <v>312_2238A</v>
      </c>
      <c r="X1503" t="str">
        <f t="shared" si="307"/>
        <v>312_2238</v>
      </c>
      <c r="Y1503" t="str">
        <f t="shared" si="308"/>
        <v>A créer</v>
      </c>
      <c r="Z1503">
        <f t="shared" si="309"/>
        <v>1</v>
      </c>
      <c r="AA1503" t="str">
        <f t="shared" si="310"/>
        <v>312_2238 / 31244075</v>
      </c>
      <c r="AB1503">
        <f t="shared" si="311"/>
        <v>31244075</v>
      </c>
      <c r="AC1503" s="10" t="str">
        <f>Sheet1[[#This Row],[Emplacement]]</f>
        <v>A créer</v>
      </c>
      <c r="AD1503" s="10" t="str">
        <f>Sheet1[[#This Row],[Outillage]]</f>
        <v>312_2238</v>
      </c>
    </row>
    <row r="1504" spans="1:30" x14ac:dyDescent="0.25">
      <c r="A1504">
        <v>31244076</v>
      </c>
      <c r="B1504" t="s">
        <v>2588</v>
      </c>
      <c r="C1504" t="s">
        <v>28</v>
      </c>
      <c r="D1504" t="s">
        <v>29</v>
      </c>
      <c r="E1504" t="s">
        <v>32</v>
      </c>
      <c r="F1504" t="s">
        <v>2589</v>
      </c>
      <c r="G1504" t="s">
        <v>32</v>
      </c>
      <c r="H1504" t="s">
        <v>33</v>
      </c>
      <c r="I1504">
        <v>1</v>
      </c>
      <c r="J1504" t="s">
        <v>34</v>
      </c>
      <c r="K1504" t="s">
        <v>35</v>
      </c>
      <c r="L1504">
        <v>180</v>
      </c>
      <c r="M1504" t="s">
        <v>32</v>
      </c>
      <c r="N1504">
        <v>1</v>
      </c>
      <c r="O1504">
        <f t="shared" si="299"/>
        <v>19</v>
      </c>
      <c r="P1504">
        <f t="shared" si="300"/>
        <v>25</v>
      </c>
      <c r="Q1504">
        <f t="shared" si="301"/>
        <v>33</v>
      </c>
      <c r="R1504" t="str">
        <f t="shared" si="302"/>
        <v>312_1975</v>
      </c>
      <c r="S1504" t="str">
        <f t="shared" si="303"/>
        <v/>
      </c>
      <c r="T1504" t="str">
        <f t="shared" si="304"/>
        <v/>
      </c>
      <c r="U1504" cm="1">
        <f t="array" ref="U1504">MIN(IFERROR(FIND(_xlfn.SEQUENCE(10,,CHAR(48)),F1504),""))</f>
        <v>8</v>
      </c>
      <c r="V1504">
        <f t="shared" si="305"/>
        <v>16</v>
      </c>
      <c r="W1504" t="str">
        <f t="shared" si="306"/>
        <v>312_1975B</v>
      </c>
      <c r="X1504" t="str">
        <f t="shared" si="307"/>
        <v>312_1975</v>
      </c>
      <c r="Y1504" t="str">
        <f t="shared" si="308"/>
        <v>A créer</v>
      </c>
      <c r="Z1504">
        <f t="shared" si="309"/>
        <v>1</v>
      </c>
      <c r="AA1504" t="str">
        <f t="shared" si="310"/>
        <v>312_1975 / 31244076</v>
      </c>
      <c r="AB1504">
        <f t="shared" si="311"/>
        <v>31244076</v>
      </c>
      <c r="AC1504" s="10" t="str">
        <f>Sheet1[[#This Row],[Emplacement]]</f>
        <v>A créer</v>
      </c>
      <c r="AD1504" s="10" t="str">
        <f>Sheet1[[#This Row],[Outillage]]</f>
        <v>312_1975</v>
      </c>
    </row>
    <row r="1505" spans="1:30" x14ac:dyDescent="0.25">
      <c r="A1505">
        <v>31244077</v>
      </c>
      <c r="B1505" t="s">
        <v>2590</v>
      </c>
      <c r="C1505" t="s">
        <v>28</v>
      </c>
      <c r="D1505" t="s">
        <v>29</v>
      </c>
      <c r="E1505" t="s">
        <v>32</v>
      </c>
      <c r="F1505" t="s">
        <v>2591</v>
      </c>
      <c r="G1505" t="s">
        <v>32</v>
      </c>
      <c r="H1505" t="s">
        <v>33</v>
      </c>
      <c r="I1505">
        <v>1</v>
      </c>
      <c r="J1505" t="s">
        <v>34</v>
      </c>
      <c r="K1505" t="s">
        <v>35</v>
      </c>
      <c r="L1505">
        <v>110</v>
      </c>
      <c r="M1505" t="s">
        <v>32</v>
      </c>
      <c r="N1505">
        <v>1</v>
      </c>
      <c r="O1505">
        <f t="shared" si="299"/>
        <v>15</v>
      </c>
      <c r="P1505">
        <f t="shared" si="300"/>
        <v>21</v>
      </c>
      <c r="Q1505">
        <f t="shared" si="301"/>
        <v>29</v>
      </c>
      <c r="R1505" t="str">
        <f t="shared" si="302"/>
        <v>312_2239</v>
      </c>
      <c r="S1505" t="str">
        <f t="shared" si="303"/>
        <v/>
      </c>
      <c r="T1505" t="str">
        <f t="shared" si="304"/>
        <v/>
      </c>
      <c r="U1505" cm="1">
        <f t="array" ref="U1505">MIN(IFERROR(FIND(_xlfn.SEQUENCE(10,,CHAR(48)),F1505),""))</f>
        <v>8</v>
      </c>
      <c r="V1505">
        <f t="shared" si="305"/>
        <v>16</v>
      </c>
      <c r="W1505" t="str">
        <f t="shared" si="306"/>
        <v>312_2239A</v>
      </c>
      <c r="X1505" t="str">
        <f t="shared" si="307"/>
        <v>312_2239</v>
      </c>
      <c r="Y1505" t="str">
        <f t="shared" si="308"/>
        <v>A créer</v>
      </c>
      <c r="Z1505">
        <f t="shared" si="309"/>
        <v>1</v>
      </c>
      <c r="AA1505" t="str">
        <f t="shared" si="310"/>
        <v>312_2239 / 31244077</v>
      </c>
      <c r="AB1505">
        <f t="shared" si="311"/>
        <v>31244077</v>
      </c>
      <c r="AC1505" s="10" t="str">
        <f>Sheet1[[#This Row],[Emplacement]]</f>
        <v>A créer</v>
      </c>
      <c r="AD1505" s="10" t="str">
        <f>Sheet1[[#This Row],[Outillage]]</f>
        <v>312_2239</v>
      </c>
    </row>
    <row r="1506" spans="1:30" x14ac:dyDescent="0.25">
      <c r="A1506">
        <v>31244078</v>
      </c>
      <c r="B1506" t="s">
        <v>2592</v>
      </c>
      <c r="C1506" t="s">
        <v>28</v>
      </c>
      <c r="D1506" t="s">
        <v>29</v>
      </c>
      <c r="E1506" t="s">
        <v>32</v>
      </c>
      <c r="F1506" t="s">
        <v>2593</v>
      </c>
      <c r="G1506" t="s">
        <v>32</v>
      </c>
      <c r="H1506" t="s">
        <v>33</v>
      </c>
      <c r="I1506">
        <v>1</v>
      </c>
      <c r="J1506" t="s">
        <v>34</v>
      </c>
      <c r="K1506" t="s">
        <v>35</v>
      </c>
      <c r="L1506">
        <v>90</v>
      </c>
      <c r="M1506" t="s">
        <v>32</v>
      </c>
      <c r="N1506">
        <v>1</v>
      </c>
      <c r="O1506">
        <f t="shared" si="299"/>
        <v>19</v>
      </c>
      <c r="P1506">
        <f t="shared" si="300"/>
        <v>25</v>
      </c>
      <c r="Q1506">
        <f t="shared" si="301"/>
        <v>33</v>
      </c>
      <c r="R1506" t="str">
        <f t="shared" si="302"/>
        <v>312_2240</v>
      </c>
      <c r="S1506" t="str">
        <f t="shared" si="303"/>
        <v/>
      </c>
      <c r="T1506" t="str">
        <f t="shared" si="304"/>
        <v/>
      </c>
      <c r="U1506" cm="1">
        <f t="array" ref="U1506">MIN(IFERROR(FIND(_xlfn.SEQUENCE(10,,CHAR(48)),F1506),""))</f>
        <v>8</v>
      </c>
      <c r="V1506">
        <f t="shared" si="305"/>
        <v>16</v>
      </c>
      <c r="W1506" t="str">
        <f t="shared" si="306"/>
        <v>312_2240A</v>
      </c>
      <c r="X1506" t="str">
        <f t="shared" si="307"/>
        <v>312_2240</v>
      </c>
      <c r="Y1506" t="str">
        <f t="shared" si="308"/>
        <v>A créer</v>
      </c>
      <c r="Z1506">
        <f t="shared" si="309"/>
        <v>1</v>
      </c>
      <c r="AA1506" t="str">
        <f t="shared" si="310"/>
        <v>312_2240 / 31244078</v>
      </c>
      <c r="AB1506">
        <f t="shared" si="311"/>
        <v>31244078</v>
      </c>
      <c r="AC1506" s="10" t="str">
        <f>Sheet1[[#This Row],[Emplacement]]</f>
        <v>A créer</v>
      </c>
      <c r="AD1506" s="10" t="str">
        <f>Sheet1[[#This Row],[Outillage]]</f>
        <v>312_2240</v>
      </c>
    </row>
    <row r="1507" spans="1:30" x14ac:dyDescent="0.25">
      <c r="A1507">
        <v>31244079</v>
      </c>
      <c r="B1507" t="s">
        <v>2594</v>
      </c>
      <c r="C1507" t="s">
        <v>28</v>
      </c>
      <c r="D1507" t="s">
        <v>29</v>
      </c>
      <c r="E1507" t="s">
        <v>32</v>
      </c>
      <c r="F1507" t="s">
        <v>2595</v>
      </c>
      <c r="G1507" t="s">
        <v>32</v>
      </c>
      <c r="H1507" t="s">
        <v>33</v>
      </c>
      <c r="I1507">
        <v>1</v>
      </c>
      <c r="J1507" t="s">
        <v>34</v>
      </c>
      <c r="K1507" t="s">
        <v>35</v>
      </c>
      <c r="L1507">
        <v>100</v>
      </c>
      <c r="M1507" t="s">
        <v>32</v>
      </c>
      <c r="N1507">
        <v>1</v>
      </c>
      <c r="O1507">
        <f t="shared" si="299"/>
        <v>19</v>
      </c>
      <c r="P1507">
        <f t="shared" si="300"/>
        <v>25</v>
      </c>
      <c r="Q1507">
        <f t="shared" si="301"/>
        <v>33</v>
      </c>
      <c r="R1507" t="str">
        <f t="shared" si="302"/>
        <v>312_1974</v>
      </c>
      <c r="S1507" t="str">
        <f t="shared" si="303"/>
        <v/>
      </c>
      <c r="T1507" t="str">
        <f t="shared" si="304"/>
        <v/>
      </c>
      <c r="U1507" cm="1">
        <f t="array" ref="U1507">MIN(IFERROR(FIND(_xlfn.SEQUENCE(10,,CHAR(48)),F1507),""))</f>
        <v>8</v>
      </c>
      <c r="V1507">
        <f t="shared" si="305"/>
        <v>16</v>
      </c>
      <c r="W1507" t="str">
        <f t="shared" si="306"/>
        <v>312_1974B</v>
      </c>
      <c r="X1507" t="str">
        <f t="shared" si="307"/>
        <v>312_1974</v>
      </c>
      <c r="Y1507" t="str">
        <f t="shared" si="308"/>
        <v>A créer</v>
      </c>
      <c r="Z1507">
        <f t="shared" si="309"/>
        <v>1</v>
      </c>
      <c r="AA1507" t="str">
        <f t="shared" si="310"/>
        <v>312_1974 / 31244079</v>
      </c>
      <c r="AB1507">
        <f t="shared" si="311"/>
        <v>31244079</v>
      </c>
      <c r="AC1507" s="10" t="str">
        <f>Sheet1[[#This Row],[Emplacement]]</f>
        <v>A créer</v>
      </c>
      <c r="AD1507" s="10" t="str">
        <f>Sheet1[[#This Row],[Outillage]]</f>
        <v>312_1974</v>
      </c>
    </row>
    <row r="1508" spans="1:30" x14ac:dyDescent="0.25">
      <c r="A1508">
        <v>31244080</v>
      </c>
      <c r="B1508" t="s">
        <v>2596</v>
      </c>
      <c r="C1508" t="s">
        <v>28</v>
      </c>
      <c r="D1508" t="s">
        <v>29</v>
      </c>
      <c r="E1508" t="s">
        <v>32</v>
      </c>
      <c r="F1508" t="s">
        <v>2597</v>
      </c>
      <c r="G1508" t="s">
        <v>32</v>
      </c>
      <c r="H1508" t="s">
        <v>33</v>
      </c>
      <c r="I1508">
        <v>1</v>
      </c>
      <c r="J1508" t="s">
        <v>34</v>
      </c>
      <c r="K1508" t="s">
        <v>35</v>
      </c>
      <c r="L1508">
        <v>190</v>
      </c>
      <c r="M1508" t="s">
        <v>32</v>
      </c>
      <c r="N1508">
        <v>1</v>
      </c>
      <c r="O1508">
        <f t="shared" si="299"/>
        <v>18</v>
      </c>
      <c r="P1508">
        <f t="shared" si="300"/>
        <v>24</v>
      </c>
      <c r="Q1508">
        <f t="shared" si="301"/>
        <v>32</v>
      </c>
      <c r="R1508" t="str">
        <f t="shared" si="302"/>
        <v>312_2118</v>
      </c>
      <c r="S1508" t="str">
        <f t="shared" si="303"/>
        <v/>
      </c>
      <c r="T1508" t="str">
        <f t="shared" si="304"/>
        <v/>
      </c>
      <c r="U1508" cm="1">
        <f t="array" ref="U1508">MIN(IFERROR(FIND(_xlfn.SEQUENCE(10,,CHAR(48)),F1508),""))</f>
        <v>8</v>
      </c>
      <c r="V1508">
        <f t="shared" si="305"/>
        <v>16</v>
      </c>
      <c r="W1508" t="str">
        <f t="shared" si="306"/>
        <v>312_2118C</v>
      </c>
      <c r="X1508" t="str">
        <f t="shared" si="307"/>
        <v>312_2118</v>
      </c>
      <c r="Y1508" t="str">
        <f t="shared" si="308"/>
        <v>A créer</v>
      </c>
      <c r="Z1508">
        <f t="shared" si="309"/>
        <v>1</v>
      </c>
      <c r="AA1508" t="str">
        <f t="shared" si="310"/>
        <v>312_2118 / 31244080</v>
      </c>
      <c r="AB1508">
        <f t="shared" si="311"/>
        <v>31244080</v>
      </c>
      <c r="AC1508" s="10" t="str">
        <f>Sheet1[[#This Row],[Emplacement]]</f>
        <v>A créer</v>
      </c>
      <c r="AD1508" s="10" t="str">
        <f>Sheet1[[#This Row],[Outillage]]</f>
        <v>312_2118</v>
      </c>
    </row>
    <row r="1509" spans="1:30" x14ac:dyDescent="0.25">
      <c r="A1509">
        <v>31243094</v>
      </c>
      <c r="B1509" t="s">
        <v>2574</v>
      </c>
      <c r="C1509" t="s">
        <v>28</v>
      </c>
      <c r="D1509" t="s">
        <v>29</v>
      </c>
      <c r="E1509" t="s">
        <v>32</v>
      </c>
      <c r="F1509" t="s">
        <v>2575</v>
      </c>
      <c r="G1509" t="s">
        <v>32</v>
      </c>
      <c r="H1509" t="s">
        <v>33</v>
      </c>
      <c r="I1509">
        <v>1</v>
      </c>
      <c r="J1509" t="s">
        <v>34</v>
      </c>
      <c r="K1509" t="s">
        <v>35</v>
      </c>
      <c r="L1509">
        <v>290</v>
      </c>
      <c r="M1509" t="s">
        <v>32</v>
      </c>
      <c r="N1509">
        <v>1</v>
      </c>
      <c r="O1509">
        <f t="shared" si="299"/>
        <v>9</v>
      </c>
      <c r="P1509">
        <f t="shared" si="300"/>
        <v>15</v>
      </c>
      <c r="Q1509">
        <f t="shared" si="301"/>
        <v>27</v>
      </c>
      <c r="R1509" t="str">
        <f t="shared" si="302"/>
        <v>_MFR120_0173</v>
      </c>
      <c r="S1509" t="str">
        <f t="shared" si="303"/>
        <v/>
      </c>
      <c r="T1509" t="str">
        <f t="shared" si="304"/>
        <v/>
      </c>
      <c r="U1509" cm="1">
        <f t="array" ref="U1509">MIN(IFERROR(FIND(_xlfn.SEQUENCE(10,,CHAR(48)),F1509),""))</f>
        <v>12</v>
      </c>
      <c r="V1509">
        <f t="shared" si="305"/>
        <v>20</v>
      </c>
      <c r="W1509" t="str">
        <f t="shared" si="306"/>
        <v>120_0173A</v>
      </c>
      <c r="X1509" t="str">
        <f t="shared" si="307"/>
        <v>120_0173</v>
      </c>
      <c r="Y1509" t="str">
        <f t="shared" si="308"/>
        <v>A créer</v>
      </c>
      <c r="Z1509">
        <f t="shared" si="309"/>
        <v>1</v>
      </c>
      <c r="AA1509" t="str">
        <f t="shared" si="310"/>
        <v>120_0173 / 31243094</v>
      </c>
      <c r="AB1509">
        <f t="shared" si="311"/>
        <v>31243094</v>
      </c>
      <c r="AC1509" s="10" t="str">
        <f>Sheet1[[#This Row],[Emplacement]]</f>
        <v>A créer</v>
      </c>
      <c r="AD1509" s="10" t="str">
        <f>Sheet1[[#This Row],[Outillage]]</f>
        <v>120_0173</v>
      </c>
    </row>
    <row r="1510" spans="1:30" x14ac:dyDescent="0.25">
      <c r="A1510">
        <v>31243104</v>
      </c>
      <c r="B1510" t="s">
        <v>2576</v>
      </c>
      <c r="C1510" t="s">
        <v>28</v>
      </c>
      <c r="D1510" t="s">
        <v>29</v>
      </c>
      <c r="E1510" t="s">
        <v>32</v>
      </c>
      <c r="F1510" t="s">
        <v>2577</v>
      </c>
      <c r="G1510" t="s">
        <v>32</v>
      </c>
      <c r="H1510" t="s">
        <v>33</v>
      </c>
      <c r="I1510">
        <v>1</v>
      </c>
      <c r="J1510" t="s">
        <v>34</v>
      </c>
      <c r="K1510" t="s">
        <v>35</v>
      </c>
      <c r="L1510">
        <v>445</v>
      </c>
      <c r="M1510" t="s">
        <v>32</v>
      </c>
      <c r="N1510">
        <v>1</v>
      </c>
      <c r="O1510">
        <f t="shared" si="299"/>
        <v>15</v>
      </c>
      <c r="P1510">
        <f t="shared" si="300"/>
        <v>21</v>
      </c>
      <c r="Q1510">
        <f t="shared" si="301"/>
        <v>33</v>
      </c>
      <c r="R1510" t="str">
        <f t="shared" si="302"/>
        <v>_MFR120_0169</v>
      </c>
      <c r="S1510" t="str">
        <f t="shared" si="303"/>
        <v/>
      </c>
      <c r="T1510" t="str">
        <f t="shared" si="304"/>
        <v/>
      </c>
      <c r="U1510" cm="1">
        <f t="array" ref="U1510">MIN(IFERROR(FIND(_xlfn.SEQUENCE(10,,CHAR(48)),F1510),""))</f>
        <v>12</v>
      </c>
      <c r="V1510">
        <f t="shared" si="305"/>
        <v>20</v>
      </c>
      <c r="W1510" t="str">
        <f t="shared" si="306"/>
        <v>120_0169A</v>
      </c>
      <c r="X1510" t="str">
        <f t="shared" si="307"/>
        <v>120_0169</v>
      </c>
      <c r="Y1510" t="str">
        <f t="shared" si="308"/>
        <v>A créer</v>
      </c>
      <c r="Z1510">
        <f t="shared" si="309"/>
        <v>1</v>
      </c>
      <c r="AA1510" t="str">
        <f t="shared" si="310"/>
        <v>120_0169 / 31243104</v>
      </c>
      <c r="AB1510">
        <f t="shared" si="311"/>
        <v>31243104</v>
      </c>
      <c r="AC1510" s="10" t="str">
        <f>Sheet1[[#This Row],[Emplacement]]</f>
        <v>A créer</v>
      </c>
      <c r="AD1510" s="10" t="str">
        <f>Sheet1[[#This Row],[Outillage]]</f>
        <v>120_0169</v>
      </c>
    </row>
    <row r="1511" spans="1:30" x14ac:dyDescent="0.25">
      <c r="A1511">
        <v>31243105</v>
      </c>
      <c r="B1511" t="s">
        <v>2578</v>
      </c>
      <c r="C1511" t="s">
        <v>28</v>
      </c>
      <c r="D1511" t="s">
        <v>29</v>
      </c>
      <c r="E1511" t="s">
        <v>32</v>
      </c>
      <c r="F1511" t="s">
        <v>2579</v>
      </c>
      <c r="G1511" t="s">
        <v>32</v>
      </c>
      <c r="H1511" t="s">
        <v>33</v>
      </c>
      <c r="I1511">
        <v>1</v>
      </c>
      <c r="J1511" t="s">
        <v>34</v>
      </c>
      <c r="K1511" t="s">
        <v>35</v>
      </c>
      <c r="L1511">
        <v>390</v>
      </c>
      <c r="M1511" t="s">
        <v>32</v>
      </c>
      <c r="N1511">
        <v>1</v>
      </c>
      <c r="O1511">
        <f t="shared" si="299"/>
        <v>10</v>
      </c>
      <c r="P1511">
        <f t="shared" si="300"/>
        <v>16</v>
      </c>
      <c r="Q1511">
        <f t="shared" si="301"/>
        <v>28</v>
      </c>
      <c r="R1511" t="str">
        <f t="shared" si="302"/>
        <v>_MFR120_0136</v>
      </c>
      <c r="S1511" t="str">
        <f t="shared" si="303"/>
        <v/>
      </c>
      <c r="T1511" t="str">
        <f t="shared" si="304"/>
        <v/>
      </c>
      <c r="U1511" cm="1">
        <f t="array" ref="U1511">MIN(IFERROR(FIND(_xlfn.SEQUENCE(10,,CHAR(48)),F1511),""))</f>
        <v>12</v>
      </c>
      <c r="V1511">
        <f t="shared" si="305"/>
        <v>20</v>
      </c>
      <c r="W1511" t="str">
        <f t="shared" si="306"/>
        <v>120_0136A</v>
      </c>
      <c r="X1511" t="str">
        <f t="shared" si="307"/>
        <v>120_0136</v>
      </c>
      <c r="Y1511" t="str">
        <f t="shared" si="308"/>
        <v>A créer</v>
      </c>
      <c r="Z1511">
        <f t="shared" si="309"/>
        <v>1</v>
      </c>
      <c r="AA1511" t="str">
        <f t="shared" si="310"/>
        <v>120_0136 / 31243105</v>
      </c>
      <c r="AB1511">
        <f t="shared" si="311"/>
        <v>31243105</v>
      </c>
      <c r="AC1511" s="10" t="str">
        <f>Sheet1[[#This Row],[Emplacement]]</f>
        <v>A créer</v>
      </c>
      <c r="AD1511" s="10" t="str">
        <f>Sheet1[[#This Row],[Outillage]]</f>
        <v>120_0136</v>
      </c>
    </row>
    <row r="1512" spans="1:30" x14ac:dyDescent="0.25">
      <c r="A1512">
        <v>31243106</v>
      </c>
      <c r="B1512" t="s">
        <v>2580</v>
      </c>
      <c r="C1512" t="s">
        <v>28</v>
      </c>
      <c r="D1512" t="s">
        <v>29</v>
      </c>
      <c r="E1512" t="s">
        <v>32</v>
      </c>
      <c r="F1512" t="s">
        <v>2581</v>
      </c>
      <c r="G1512" t="s">
        <v>32</v>
      </c>
      <c r="H1512" t="s">
        <v>33</v>
      </c>
      <c r="I1512">
        <v>1</v>
      </c>
      <c r="J1512" t="s">
        <v>34</v>
      </c>
      <c r="K1512" t="s">
        <v>35</v>
      </c>
      <c r="L1512">
        <v>210</v>
      </c>
      <c r="M1512" t="s">
        <v>32</v>
      </c>
      <c r="N1512">
        <v>1</v>
      </c>
      <c r="O1512">
        <f t="shared" si="299"/>
        <v>6</v>
      </c>
      <c r="P1512">
        <f t="shared" si="300"/>
        <v>12</v>
      </c>
      <c r="Q1512">
        <f t="shared" si="301"/>
        <v>24</v>
      </c>
      <c r="R1512" t="str">
        <f t="shared" si="302"/>
        <v>_MFR120_0160</v>
      </c>
      <c r="S1512" t="str">
        <f t="shared" si="303"/>
        <v/>
      </c>
      <c r="T1512" t="str">
        <f t="shared" si="304"/>
        <v/>
      </c>
      <c r="U1512" cm="1">
        <f t="array" ref="U1512">MIN(IFERROR(FIND(_xlfn.SEQUENCE(10,,CHAR(48)),F1512),""))</f>
        <v>12</v>
      </c>
      <c r="V1512">
        <f t="shared" si="305"/>
        <v>20</v>
      </c>
      <c r="W1512" t="str">
        <f t="shared" si="306"/>
        <v>120_0160A</v>
      </c>
      <c r="X1512" t="str">
        <f t="shared" si="307"/>
        <v>120_0160</v>
      </c>
      <c r="Y1512" t="str">
        <f t="shared" si="308"/>
        <v>A créer</v>
      </c>
      <c r="Z1512">
        <f t="shared" si="309"/>
        <v>1</v>
      </c>
      <c r="AA1512" t="str">
        <f t="shared" si="310"/>
        <v>120_0160 / 31243106</v>
      </c>
      <c r="AB1512">
        <f t="shared" si="311"/>
        <v>31243106</v>
      </c>
      <c r="AC1512" s="10" t="str">
        <f>Sheet1[[#This Row],[Emplacement]]</f>
        <v>A créer</v>
      </c>
      <c r="AD1512" s="10" t="str">
        <f>Sheet1[[#This Row],[Outillage]]</f>
        <v>120_0160</v>
      </c>
    </row>
    <row r="1513" spans="1:30" x14ac:dyDescent="0.25">
      <c r="A1513">
        <v>31243107</v>
      </c>
      <c r="B1513" t="s">
        <v>2582</v>
      </c>
      <c r="C1513" t="s">
        <v>28</v>
      </c>
      <c r="D1513" t="s">
        <v>29</v>
      </c>
      <c r="E1513" t="s">
        <v>32</v>
      </c>
      <c r="F1513" t="s">
        <v>2583</v>
      </c>
      <c r="G1513" t="s">
        <v>32</v>
      </c>
      <c r="H1513" t="s">
        <v>33</v>
      </c>
      <c r="I1513">
        <v>3</v>
      </c>
      <c r="J1513" t="s">
        <v>34</v>
      </c>
      <c r="K1513" t="s">
        <v>35</v>
      </c>
      <c r="L1513">
        <v>45</v>
      </c>
      <c r="M1513" t="s">
        <v>32</v>
      </c>
      <c r="N1513">
        <v>1</v>
      </c>
      <c r="O1513">
        <f t="shared" si="299"/>
        <v>8</v>
      </c>
      <c r="P1513">
        <f t="shared" si="300"/>
        <v>14</v>
      </c>
      <c r="Q1513">
        <f t="shared" si="301"/>
        <v>26</v>
      </c>
      <c r="R1513" t="str">
        <f t="shared" si="302"/>
        <v>_MFR120_0135</v>
      </c>
      <c r="S1513" t="str">
        <f t="shared" si="303"/>
        <v/>
      </c>
      <c r="T1513" t="str">
        <f t="shared" si="304"/>
        <v/>
      </c>
      <c r="U1513" cm="1">
        <f t="array" ref="U1513">MIN(IFERROR(FIND(_xlfn.SEQUENCE(10,,CHAR(48)),F1513),""))</f>
        <v>12</v>
      </c>
      <c r="V1513">
        <f t="shared" si="305"/>
        <v>20</v>
      </c>
      <c r="W1513" t="str">
        <f t="shared" si="306"/>
        <v>120_0135A</v>
      </c>
      <c r="X1513" t="str">
        <f t="shared" si="307"/>
        <v>120_0135</v>
      </c>
      <c r="Y1513" t="str">
        <f t="shared" si="308"/>
        <v>A créer</v>
      </c>
      <c r="Z1513">
        <f t="shared" si="309"/>
        <v>3</v>
      </c>
      <c r="AA1513" t="str">
        <f t="shared" si="310"/>
        <v>120_0135 / 31243107</v>
      </c>
      <c r="AB1513">
        <f t="shared" si="311"/>
        <v>31243107</v>
      </c>
      <c r="AC1513" s="10" t="str">
        <f>Sheet1[[#This Row],[Emplacement]]</f>
        <v>A créer</v>
      </c>
      <c r="AD1513" s="10" t="str">
        <f>Sheet1[[#This Row],[Outillage]]</f>
        <v>120_0135</v>
      </c>
    </row>
    <row r="1514" spans="1:30" x14ac:dyDescent="0.25">
      <c r="A1514">
        <v>31243108</v>
      </c>
      <c r="B1514" t="s">
        <v>2584</v>
      </c>
      <c r="C1514" t="s">
        <v>28</v>
      </c>
      <c r="D1514" t="s">
        <v>29</v>
      </c>
      <c r="E1514" t="s">
        <v>32</v>
      </c>
      <c r="F1514" t="s">
        <v>2585</v>
      </c>
      <c r="G1514" t="s">
        <v>32</v>
      </c>
      <c r="H1514" t="s">
        <v>33</v>
      </c>
      <c r="I1514">
        <v>1</v>
      </c>
      <c r="J1514" t="s">
        <v>34</v>
      </c>
      <c r="K1514" t="s">
        <v>35</v>
      </c>
      <c r="L1514">
        <v>50</v>
      </c>
      <c r="M1514" t="s">
        <v>32</v>
      </c>
      <c r="N1514">
        <v>1</v>
      </c>
      <c r="O1514">
        <f t="shared" si="299"/>
        <v>6</v>
      </c>
      <c r="P1514">
        <f t="shared" si="300"/>
        <v>12</v>
      </c>
      <c r="Q1514">
        <f t="shared" si="301"/>
        <v>24</v>
      </c>
      <c r="R1514" t="str">
        <f t="shared" si="302"/>
        <v>_MFR120_0161</v>
      </c>
      <c r="S1514" t="str">
        <f t="shared" si="303"/>
        <v/>
      </c>
      <c r="T1514" t="str">
        <f t="shared" si="304"/>
        <v/>
      </c>
      <c r="U1514" cm="1">
        <f t="array" ref="U1514">MIN(IFERROR(FIND(_xlfn.SEQUENCE(10,,CHAR(48)),F1514),""))</f>
        <v>12</v>
      </c>
      <c r="V1514">
        <f t="shared" si="305"/>
        <v>20</v>
      </c>
      <c r="W1514" t="str">
        <f t="shared" si="306"/>
        <v>120_0161A</v>
      </c>
      <c r="X1514" t="str">
        <f t="shared" si="307"/>
        <v>120_0161</v>
      </c>
      <c r="Y1514" t="str">
        <f t="shared" si="308"/>
        <v>A créer</v>
      </c>
      <c r="Z1514">
        <f t="shared" si="309"/>
        <v>1</v>
      </c>
      <c r="AA1514" t="str">
        <f t="shared" si="310"/>
        <v>120_0161 / 31243108</v>
      </c>
      <c r="AB1514">
        <f t="shared" si="311"/>
        <v>31243108</v>
      </c>
      <c r="AC1514" s="10" t="str">
        <f>Sheet1[[#This Row],[Emplacement]]</f>
        <v>A créer</v>
      </c>
      <c r="AD1514" s="10" t="str">
        <f>Sheet1[[#This Row],[Outillage]]</f>
        <v>120_0161</v>
      </c>
    </row>
    <row r="1515" spans="1:30" x14ac:dyDescent="0.25">
      <c r="A1515">
        <v>31243095</v>
      </c>
      <c r="B1515" t="s">
        <v>3936</v>
      </c>
      <c r="C1515" t="s">
        <v>28</v>
      </c>
      <c r="D1515" t="s">
        <v>29</v>
      </c>
      <c r="E1515" t="s">
        <v>32</v>
      </c>
      <c r="F1515" t="s">
        <v>3937</v>
      </c>
      <c r="G1515" t="s">
        <v>32</v>
      </c>
      <c r="H1515" t="s">
        <v>33</v>
      </c>
      <c r="I1515">
        <v>2</v>
      </c>
      <c r="J1515" t="s">
        <v>34</v>
      </c>
      <c r="K1515" t="s">
        <v>35</v>
      </c>
      <c r="L1515">
        <v>390</v>
      </c>
      <c r="M1515" t="s">
        <v>32</v>
      </c>
      <c r="N1515">
        <v>1</v>
      </c>
      <c r="O1515">
        <f t="shared" si="299"/>
        <v>9</v>
      </c>
      <c r="P1515">
        <f t="shared" si="300"/>
        <v>15</v>
      </c>
      <c r="Q1515">
        <f t="shared" si="301"/>
        <v>27</v>
      </c>
      <c r="R1515" t="str">
        <f t="shared" si="302"/>
        <v>_MFR120_0172</v>
      </c>
      <c r="S1515" t="str">
        <f t="shared" si="303"/>
        <v/>
      </c>
      <c r="T1515" t="str">
        <f t="shared" si="304"/>
        <v/>
      </c>
      <c r="U1515" cm="1">
        <f t="array" ref="U1515">MIN(IFERROR(FIND(_xlfn.SEQUENCE(10,,CHAR(48)),F1515),""))</f>
        <v>12</v>
      </c>
      <c r="V1515">
        <f t="shared" si="305"/>
        <v>20</v>
      </c>
      <c r="W1515" t="str">
        <f t="shared" si="306"/>
        <v>120_0172A</v>
      </c>
      <c r="X1515" t="str">
        <f t="shared" si="307"/>
        <v>120_0172</v>
      </c>
      <c r="Y1515" t="str">
        <f t="shared" si="308"/>
        <v>A créer</v>
      </c>
      <c r="Z1515">
        <f t="shared" si="309"/>
        <v>2</v>
      </c>
      <c r="AA1515" t="str">
        <f t="shared" si="310"/>
        <v>120_0172 / 31243095</v>
      </c>
      <c r="AB1515">
        <f t="shared" si="311"/>
        <v>31243095</v>
      </c>
      <c r="AC1515" s="10" t="str">
        <f>Sheet1[[#This Row],[Emplacement]]</f>
        <v>A créer</v>
      </c>
      <c r="AD1515" s="10" t="str">
        <f>Sheet1[[#This Row],[Outillage]]</f>
        <v>120_0172</v>
      </c>
    </row>
    <row r="1516" spans="1:30" x14ac:dyDescent="0.25">
      <c r="A1516">
        <v>31239073</v>
      </c>
      <c r="B1516" t="s">
        <v>5645</v>
      </c>
      <c r="C1516" t="s">
        <v>28</v>
      </c>
      <c r="D1516" t="s">
        <v>29</v>
      </c>
      <c r="E1516" t="s">
        <v>32</v>
      </c>
      <c r="F1516" t="s">
        <v>5646</v>
      </c>
      <c r="G1516" t="s">
        <v>32</v>
      </c>
      <c r="H1516" t="s">
        <v>33</v>
      </c>
      <c r="I1516">
        <v>5</v>
      </c>
      <c r="J1516" t="s">
        <v>34</v>
      </c>
      <c r="K1516" t="s">
        <v>35</v>
      </c>
      <c r="L1516">
        <v>75</v>
      </c>
      <c r="M1516" t="s">
        <v>32</v>
      </c>
      <c r="N1516">
        <v>1</v>
      </c>
      <c r="O1516">
        <f t="shared" si="299"/>
        <v>19</v>
      </c>
      <c r="P1516">
        <f t="shared" si="300"/>
        <v>25</v>
      </c>
      <c r="Q1516">
        <f t="shared" si="301"/>
        <v>33</v>
      </c>
      <c r="R1516" t="str">
        <f t="shared" si="302"/>
        <v>312_3161</v>
      </c>
      <c r="S1516" t="str">
        <f t="shared" si="303"/>
        <v/>
      </c>
      <c r="T1516" t="str">
        <f t="shared" si="304"/>
        <v/>
      </c>
      <c r="U1516" cm="1">
        <f t="array" ref="U1516">MIN(IFERROR(FIND(_xlfn.SEQUENCE(10,,CHAR(48)),F1516),""))</f>
        <v>8</v>
      </c>
      <c r="V1516">
        <f t="shared" si="305"/>
        <v>15</v>
      </c>
      <c r="W1516" t="str">
        <f t="shared" si="306"/>
        <v>312_3161</v>
      </c>
      <c r="X1516" t="str">
        <f t="shared" si="307"/>
        <v>312_3161</v>
      </c>
      <c r="Y1516" t="str">
        <f t="shared" si="308"/>
        <v>A créer</v>
      </c>
      <c r="Z1516">
        <f t="shared" si="309"/>
        <v>5</v>
      </c>
      <c r="AA1516" t="str">
        <f t="shared" si="310"/>
        <v>312_3161 / 31239073</v>
      </c>
      <c r="AB1516">
        <f t="shared" si="311"/>
        <v>31239073</v>
      </c>
      <c r="AC1516" s="10" t="str">
        <f>Sheet1[[#This Row],[Emplacement]]</f>
        <v>A créer</v>
      </c>
      <c r="AD1516" s="10" t="str">
        <f>Sheet1[[#This Row],[Outillage]]</f>
        <v>312_3161</v>
      </c>
    </row>
    <row r="1517" spans="1:30" x14ac:dyDescent="0.25">
      <c r="A1517">
        <v>31241440</v>
      </c>
      <c r="B1517" t="s">
        <v>7016</v>
      </c>
      <c r="C1517" t="s">
        <v>28</v>
      </c>
      <c r="D1517" t="s">
        <v>29</v>
      </c>
      <c r="E1517" t="s">
        <v>32</v>
      </c>
      <c r="F1517" t="s">
        <v>2055</v>
      </c>
      <c r="G1517" t="s">
        <v>32</v>
      </c>
      <c r="H1517" t="s">
        <v>33</v>
      </c>
      <c r="I1517">
        <v>0</v>
      </c>
      <c r="J1517" t="s">
        <v>34</v>
      </c>
      <c r="K1517" t="s">
        <v>35</v>
      </c>
      <c r="L1517">
        <v>0</v>
      </c>
      <c r="M1517" t="s">
        <v>32</v>
      </c>
      <c r="N1517">
        <v>1</v>
      </c>
      <c r="O1517" t="str">
        <f t="shared" si="299"/>
        <v/>
      </c>
      <c r="P1517" t="str">
        <f t="shared" si="300"/>
        <v/>
      </c>
      <c r="Q1517">
        <f t="shared" si="301"/>
        <v>20</v>
      </c>
      <c r="R1517" t="str">
        <f t="shared" si="302"/>
        <v/>
      </c>
      <c r="S1517" t="str">
        <f t="shared" si="303"/>
        <v/>
      </c>
      <c r="T1517" t="str">
        <f t="shared" si="304"/>
        <v/>
      </c>
      <c r="U1517" cm="1">
        <f t="array" ref="U1517">MIN(IFERROR(FIND(_xlfn.SEQUENCE(10,,CHAR(48)),F1517),""))</f>
        <v>11</v>
      </c>
      <c r="V1517">
        <f t="shared" si="305"/>
        <v>13</v>
      </c>
      <c r="W1517" t="str">
        <f t="shared" si="306"/>
        <v>150</v>
      </c>
      <c r="X1517" t="str">
        <f t="shared" si="307"/>
        <v>150</v>
      </c>
      <c r="Y1517" t="str">
        <f t="shared" si="308"/>
        <v>A créer</v>
      </c>
      <c r="Z1517">
        <f t="shared" si="309"/>
        <v>0</v>
      </c>
      <c r="AA1517" t="str">
        <f t="shared" si="310"/>
        <v>150 / 31241440</v>
      </c>
      <c r="AB1517">
        <f t="shared" si="311"/>
        <v>31241440</v>
      </c>
      <c r="AC1517" s="10" t="str">
        <f>Sheet1[[#This Row],[Emplacement]]</f>
        <v>A créer</v>
      </c>
      <c r="AD1517" s="10" t="str">
        <f>Sheet1[[#This Row],[Outillage]]</f>
        <v>150</v>
      </c>
    </row>
    <row r="1518" spans="1:30" x14ac:dyDescent="0.25">
      <c r="A1518">
        <v>31246474</v>
      </c>
      <c r="B1518" t="s">
        <v>2598</v>
      </c>
      <c r="C1518" t="s">
        <v>28</v>
      </c>
      <c r="D1518" t="s">
        <v>29</v>
      </c>
      <c r="E1518" t="s">
        <v>32</v>
      </c>
      <c r="F1518" t="s">
        <v>2599</v>
      </c>
      <c r="G1518" t="s">
        <v>32</v>
      </c>
      <c r="H1518" t="s">
        <v>33</v>
      </c>
      <c r="I1518">
        <v>0</v>
      </c>
      <c r="J1518" t="s">
        <v>34</v>
      </c>
      <c r="K1518" t="s">
        <v>35</v>
      </c>
      <c r="L1518">
        <v>115</v>
      </c>
      <c r="M1518" t="s">
        <v>32</v>
      </c>
      <c r="N1518">
        <v>1</v>
      </c>
      <c r="O1518">
        <f t="shared" si="299"/>
        <v>20</v>
      </c>
      <c r="P1518">
        <f t="shared" si="300"/>
        <v>26</v>
      </c>
      <c r="Q1518">
        <f t="shared" si="301"/>
        <v>34</v>
      </c>
      <c r="R1518" t="str">
        <f t="shared" si="302"/>
        <v>312_1116</v>
      </c>
      <c r="S1518" t="str">
        <f t="shared" si="303"/>
        <v/>
      </c>
      <c r="T1518" t="str">
        <f t="shared" si="304"/>
        <v/>
      </c>
      <c r="U1518" cm="1">
        <f t="array" ref="U1518">MIN(IFERROR(FIND(_xlfn.SEQUENCE(10,,CHAR(48)),F1518),""))</f>
        <v>8</v>
      </c>
      <c r="V1518">
        <f t="shared" si="305"/>
        <v>16</v>
      </c>
      <c r="W1518" t="str">
        <f t="shared" si="306"/>
        <v>312-1116C</v>
      </c>
      <c r="X1518" t="str">
        <f t="shared" si="307"/>
        <v>312-1116</v>
      </c>
      <c r="Y1518" t="str">
        <f t="shared" si="308"/>
        <v>A créer</v>
      </c>
      <c r="Z1518">
        <f t="shared" si="309"/>
        <v>0</v>
      </c>
      <c r="AA1518" t="str">
        <f t="shared" si="310"/>
        <v>312-1116 / 31246474</v>
      </c>
      <c r="AB1518">
        <f t="shared" si="311"/>
        <v>31246474</v>
      </c>
      <c r="AC1518" s="10" t="str">
        <f>Sheet1[[#This Row],[Emplacement]]</f>
        <v>A créer</v>
      </c>
      <c r="AD1518" s="10" t="str">
        <f>Sheet1[[#This Row],[Outillage]]</f>
        <v>312-1116</v>
      </c>
    </row>
    <row r="1519" spans="1:30" x14ac:dyDescent="0.25">
      <c r="A1519">
        <v>31246473</v>
      </c>
      <c r="B1519" t="s">
        <v>2600</v>
      </c>
      <c r="C1519" t="s">
        <v>28</v>
      </c>
      <c r="D1519" t="s">
        <v>29</v>
      </c>
      <c r="E1519" t="s">
        <v>32</v>
      </c>
      <c r="F1519" t="s">
        <v>2601</v>
      </c>
      <c r="G1519" t="s">
        <v>32</v>
      </c>
      <c r="H1519" t="s">
        <v>33</v>
      </c>
      <c r="I1519">
        <v>0</v>
      </c>
      <c r="J1519" t="s">
        <v>34</v>
      </c>
      <c r="K1519" t="s">
        <v>35</v>
      </c>
      <c r="L1519">
        <v>190</v>
      </c>
      <c r="M1519" t="s">
        <v>32</v>
      </c>
      <c r="N1519">
        <v>1</v>
      </c>
      <c r="O1519">
        <f t="shared" si="299"/>
        <v>16</v>
      </c>
      <c r="P1519">
        <f t="shared" si="300"/>
        <v>22</v>
      </c>
      <c r="Q1519">
        <f t="shared" si="301"/>
        <v>30</v>
      </c>
      <c r="R1519" t="str">
        <f t="shared" si="302"/>
        <v>312_1744</v>
      </c>
      <c r="S1519" t="str">
        <f t="shared" si="303"/>
        <v/>
      </c>
      <c r="T1519" t="str">
        <f t="shared" si="304"/>
        <v/>
      </c>
      <c r="U1519" cm="1">
        <f t="array" ref="U1519">MIN(IFERROR(FIND(_xlfn.SEQUENCE(10,,CHAR(48)),F1519),""))</f>
        <v>8</v>
      </c>
      <c r="V1519">
        <f t="shared" si="305"/>
        <v>16</v>
      </c>
      <c r="W1519" t="str">
        <f t="shared" si="306"/>
        <v>312-1744A</v>
      </c>
      <c r="X1519" t="str">
        <f t="shared" si="307"/>
        <v>312-1744</v>
      </c>
      <c r="Y1519" t="str">
        <f t="shared" si="308"/>
        <v>A créer</v>
      </c>
      <c r="Z1519">
        <f t="shared" si="309"/>
        <v>0</v>
      </c>
      <c r="AA1519" t="str">
        <f t="shared" si="310"/>
        <v>312-1744 / 31246473</v>
      </c>
      <c r="AB1519">
        <f t="shared" si="311"/>
        <v>31246473</v>
      </c>
      <c r="AC1519" s="10" t="str">
        <f>Sheet1[[#This Row],[Emplacement]]</f>
        <v>A créer</v>
      </c>
      <c r="AD1519" s="10" t="str">
        <f>Sheet1[[#This Row],[Outillage]]</f>
        <v>312-1744</v>
      </c>
    </row>
    <row r="1520" spans="1:30" x14ac:dyDescent="0.25">
      <c r="A1520">
        <v>29063497</v>
      </c>
      <c r="B1520" t="s">
        <v>2620</v>
      </c>
      <c r="C1520" t="s">
        <v>28</v>
      </c>
      <c r="D1520" t="s">
        <v>29</v>
      </c>
      <c r="E1520" t="s">
        <v>2621</v>
      </c>
      <c r="F1520" t="s">
        <v>2622</v>
      </c>
      <c r="G1520" t="s">
        <v>32</v>
      </c>
      <c r="H1520" t="s">
        <v>33</v>
      </c>
      <c r="I1520">
        <v>11</v>
      </c>
      <c r="J1520" t="s">
        <v>34</v>
      </c>
      <c r="K1520" t="s">
        <v>35</v>
      </c>
      <c r="L1520">
        <v>95</v>
      </c>
      <c r="M1520" t="s">
        <v>32</v>
      </c>
      <c r="N1520">
        <v>1</v>
      </c>
      <c r="O1520" t="str">
        <f t="shared" si="299"/>
        <v/>
      </c>
      <c r="P1520" t="str">
        <f t="shared" si="300"/>
        <v/>
      </c>
      <c r="Q1520">
        <f t="shared" si="301"/>
        <v>15</v>
      </c>
      <c r="R1520" t="str">
        <f t="shared" si="302"/>
        <v/>
      </c>
      <c r="S1520" t="str">
        <f t="shared" si="303"/>
        <v/>
      </c>
      <c r="T1520" t="str">
        <f t="shared" si="304"/>
        <v/>
      </c>
      <c r="U1520" cm="1">
        <f t="array" ref="U1520">MIN(IFERROR(FIND(_xlfn.SEQUENCE(10,,CHAR(48)),F1520),""))</f>
        <v>8</v>
      </c>
      <c r="V1520">
        <f t="shared" si="305"/>
        <v>15</v>
      </c>
      <c r="W1520" t="str">
        <f t="shared" si="306"/>
        <v>312_0001</v>
      </c>
      <c r="X1520" t="str">
        <f t="shared" si="307"/>
        <v>312_0001</v>
      </c>
      <c r="Y1520" t="str">
        <f t="shared" si="308"/>
        <v>2 B 9 D</v>
      </c>
      <c r="Z1520">
        <f t="shared" si="309"/>
        <v>11</v>
      </c>
      <c r="AA1520" t="str">
        <f t="shared" si="310"/>
        <v>312_0001 / 29063497</v>
      </c>
      <c r="AB1520">
        <f t="shared" si="311"/>
        <v>29063497</v>
      </c>
      <c r="AC1520" s="10" t="str">
        <f>Sheet1[[#This Row],[Emplacement]]</f>
        <v>2 B 9 D</v>
      </c>
      <c r="AD1520" s="10" t="str">
        <f>Sheet1[[#This Row],[Outillage]]</f>
        <v>312_0001</v>
      </c>
    </row>
    <row r="1521" spans="1:30" x14ac:dyDescent="0.25">
      <c r="A1521">
        <v>29063375</v>
      </c>
      <c r="B1521" t="s">
        <v>2825</v>
      </c>
      <c r="C1521" t="s">
        <v>28</v>
      </c>
      <c r="D1521" t="s">
        <v>29</v>
      </c>
      <c r="E1521" t="s">
        <v>2826</v>
      </c>
      <c r="F1521" t="s">
        <v>2827</v>
      </c>
      <c r="G1521" t="s">
        <v>32</v>
      </c>
      <c r="H1521" t="s">
        <v>33</v>
      </c>
      <c r="I1521">
        <v>7</v>
      </c>
      <c r="J1521" t="s">
        <v>34</v>
      </c>
      <c r="K1521" t="s">
        <v>35</v>
      </c>
      <c r="L1521">
        <v>7.5</v>
      </c>
      <c r="M1521" t="s">
        <v>32</v>
      </c>
      <c r="N1521">
        <v>1</v>
      </c>
      <c r="O1521" t="str">
        <f t="shared" si="299"/>
        <v/>
      </c>
      <c r="P1521" t="str">
        <f t="shared" si="300"/>
        <v/>
      </c>
      <c r="Q1521">
        <f t="shared" si="301"/>
        <v>23</v>
      </c>
      <c r="R1521" t="str">
        <f t="shared" si="302"/>
        <v/>
      </c>
      <c r="S1521" t="str">
        <f t="shared" si="303"/>
        <v/>
      </c>
      <c r="T1521" t="str">
        <f t="shared" si="304"/>
        <v/>
      </c>
      <c r="U1521" cm="1">
        <f t="array" ref="U1521">MIN(IFERROR(FIND(_xlfn.SEQUENCE(10,,CHAR(48)),F1521),""))</f>
        <v>8</v>
      </c>
      <c r="V1521">
        <f t="shared" si="305"/>
        <v>15</v>
      </c>
      <c r="W1521" t="str">
        <f t="shared" si="306"/>
        <v>312_2188</v>
      </c>
      <c r="X1521" t="str">
        <f t="shared" si="307"/>
        <v>312_2188</v>
      </c>
      <c r="Y1521" t="str">
        <f t="shared" si="308"/>
        <v>2 C 10 B</v>
      </c>
      <c r="Z1521">
        <f t="shared" si="309"/>
        <v>7</v>
      </c>
      <c r="AA1521" t="str">
        <f t="shared" si="310"/>
        <v>312_2188 / 29063375</v>
      </c>
      <c r="AB1521">
        <f t="shared" si="311"/>
        <v>29063375</v>
      </c>
      <c r="AC1521" s="10" t="str">
        <f>Sheet1[[#This Row],[Emplacement]]</f>
        <v>2 C 10 B</v>
      </c>
      <c r="AD1521" s="10" t="str">
        <f>Sheet1[[#This Row],[Outillage]]</f>
        <v>312_2188</v>
      </c>
    </row>
    <row r="1522" spans="1:30" x14ac:dyDescent="0.25">
      <c r="A1522">
        <v>29063836</v>
      </c>
      <c r="B1522" t="s">
        <v>2847</v>
      </c>
      <c r="C1522" t="s">
        <v>28</v>
      </c>
      <c r="D1522" t="s">
        <v>29</v>
      </c>
      <c r="E1522" t="s">
        <v>2848</v>
      </c>
      <c r="F1522" t="s">
        <v>2849</v>
      </c>
      <c r="G1522" t="s">
        <v>32</v>
      </c>
      <c r="H1522" t="s">
        <v>33</v>
      </c>
      <c r="I1522">
        <v>2</v>
      </c>
      <c r="J1522" t="s">
        <v>34</v>
      </c>
      <c r="K1522" t="s">
        <v>35</v>
      </c>
      <c r="L1522">
        <v>235</v>
      </c>
      <c r="M1522" t="s">
        <v>32</v>
      </c>
      <c r="N1522">
        <v>1</v>
      </c>
      <c r="O1522" t="str">
        <f t="shared" si="299"/>
        <v/>
      </c>
      <c r="P1522" t="str">
        <f t="shared" si="300"/>
        <v/>
      </c>
      <c r="Q1522">
        <f t="shared" si="301"/>
        <v>25</v>
      </c>
      <c r="R1522" t="str">
        <f t="shared" si="302"/>
        <v/>
      </c>
      <c r="S1522" t="str">
        <f t="shared" si="303"/>
        <v/>
      </c>
      <c r="T1522" t="str">
        <f t="shared" si="304"/>
        <v/>
      </c>
      <c r="U1522" cm="1">
        <f t="array" ref="U1522">MIN(IFERROR(FIND(_xlfn.SEQUENCE(10,,CHAR(48)),F1522),""))</f>
        <v>8</v>
      </c>
      <c r="V1522">
        <f t="shared" si="305"/>
        <v>15</v>
      </c>
      <c r="W1522" t="str">
        <f t="shared" si="306"/>
        <v>312_2247</v>
      </c>
      <c r="X1522" t="str">
        <f t="shared" si="307"/>
        <v>312_2247</v>
      </c>
      <c r="Y1522" t="str">
        <f t="shared" si="308"/>
        <v>2 C 10 L</v>
      </c>
      <c r="Z1522">
        <f t="shared" si="309"/>
        <v>2</v>
      </c>
      <c r="AA1522" t="str">
        <f t="shared" si="310"/>
        <v>312_2247 / 29063836</v>
      </c>
      <c r="AB1522">
        <f t="shared" si="311"/>
        <v>29063836</v>
      </c>
      <c r="AC1522" s="10" t="str">
        <f>Sheet1[[#This Row],[Emplacement]]</f>
        <v>2 C 10 L</v>
      </c>
      <c r="AD1522" s="10" t="str">
        <f>Sheet1[[#This Row],[Outillage]]</f>
        <v>312_2247</v>
      </c>
    </row>
    <row r="1523" spans="1:30" x14ac:dyDescent="0.25">
      <c r="A1523">
        <v>29064086</v>
      </c>
      <c r="B1523" t="s">
        <v>3276</v>
      </c>
      <c r="C1523" t="s">
        <v>28</v>
      </c>
      <c r="D1523" t="s">
        <v>29</v>
      </c>
      <c r="E1523" t="s">
        <v>3274</v>
      </c>
      <c r="F1523" t="s">
        <v>3277</v>
      </c>
      <c r="G1523" t="s">
        <v>32</v>
      </c>
      <c r="H1523" t="s">
        <v>33</v>
      </c>
      <c r="I1523">
        <v>5</v>
      </c>
      <c r="J1523" t="s">
        <v>34</v>
      </c>
      <c r="K1523" t="s">
        <v>35</v>
      </c>
      <c r="L1523">
        <v>289</v>
      </c>
      <c r="M1523" t="s">
        <v>32</v>
      </c>
      <c r="N1523">
        <v>1</v>
      </c>
      <c r="O1523" t="str">
        <f t="shared" si="299"/>
        <v/>
      </c>
      <c r="P1523" t="str">
        <f t="shared" si="300"/>
        <v/>
      </c>
      <c r="Q1523">
        <f t="shared" si="301"/>
        <v>26</v>
      </c>
      <c r="R1523" t="str">
        <f t="shared" si="302"/>
        <v/>
      </c>
      <c r="S1523" t="str">
        <f t="shared" si="303"/>
        <v/>
      </c>
      <c r="T1523" t="str">
        <f t="shared" si="304"/>
        <v/>
      </c>
      <c r="U1523" cm="1">
        <f t="array" ref="U1523">MIN(IFERROR(FIND(_xlfn.SEQUENCE(10,,CHAR(48)),F1523),""))</f>
        <v>8</v>
      </c>
      <c r="V1523">
        <f t="shared" si="305"/>
        <v>15</v>
      </c>
      <c r="W1523" t="str">
        <f t="shared" si="306"/>
        <v>312_2719</v>
      </c>
      <c r="X1523" t="str">
        <f t="shared" si="307"/>
        <v>312_2719</v>
      </c>
      <c r="Y1523" t="str">
        <f t="shared" si="308"/>
        <v>2 D 5 H</v>
      </c>
      <c r="Z1523">
        <f t="shared" si="309"/>
        <v>5</v>
      </c>
      <c r="AA1523" t="str">
        <f t="shared" si="310"/>
        <v>312_2719 / 29064086</v>
      </c>
      <c r="AB1523">
        <f t="shared" si="311"/>
        <v>29064086</v>
      </c>
      <c r="AC1523" s="10" t="str">
        <f>Sheet1[[#This Row],[Emplacement]]</f>
        <v>2 D 5 H</v>
      </c>
      <c r="AD1523" s="10" t="str">
        <f>Sheet1[[#This Row],[Outillage]]</f>
        <v>312_2719</v>
      </c>
    </row>
    <row r="1524" spans="1:30" x14ac:dyDescent="0.25">
      <c r="A1524">
        <v>29064085</v>
      </c>
      <c r="B1524" t="s">
        <v>3307</v>
      </c>
      <c r="C1524" t="s">
        <v>28</v>
      </c>
      <c r="D1524" t="s">
        <v>29</v>
      </c>
      <c r="E1524" t="s">
        <v>3299</v>
      </c>
      <c r="F1524" t="s">
        <v>3308</v>
      </c>
      <c r="G1524" t="s">
        <v>32</v>
      </c>
      <c r="H1524" t="s">
        <v>33</v>
      </c>
      <c r="I1524">
        <v>1</v>
      </c>
      <c r="J1524" t="s">
        <v>34</v>
      </c>
      <c r="K1524" t="s">
        <v>35</v>
      </c>
      <c r="L1524">
        <v>312</v>
      </c>
      <c r="M1524" t="s">
        <v>32</v>
      </c>
      <c r="N1524">
        <v>1</v>
      </c>
      <c r="O1524" t="str">
        <f t="shared" si="299"/>
        <v/>
      </c>
      <c r="P1524" t="str">
        <f t="shared" si="300"/>
        <v/>
      </c>
      <c r="Q1524">
        <f t="shared" si="301"/>
        <v>26</v>
      </c>
      <c r="R1524" t="str">
        <f t="shared" si="302"/>
        <v/>
      </c>
      <c r="S1524" t="str">
        <f t="shared" si="303"/>
        <v/>
      </c>
      <c r="T1524" t="str">
        <f t="shared" si="304"/>
        <v/>
      </c>
      <c r="U1524" cm="1">
        <f t="array" ref="U1524">MIN(IFERROR(FIND(_xlfn.SEQUENCE(10,,CHAR(48)),F1524),""))</f>
        <v>8</v>
      </c>
      <c r="V1524">
        <f t="shared" si="305"/>
        <v>15</v>
      </c>
      <c r="W1524" t="str">
        <f t="shared" si="306"/>
        <v>312_2236</v>
      </c>
      <c r="X1524" t="str">
        <f t="shared" si="307"/>
        <v>312_2236</v>
      </c>
      <c r="Y1524" t="str">
        <f t="shared" si="308"/>
        <v>2 D 5 K</v>
      </c>
      <c r="Z1524">
        <f t="shared" si="309"/>
        <v>1</v>
      </c>
      <c r="AA1524" t="str">
        <f t="shared" si="310"/>
        <v>312_2236 / 29064085</v>
      </c>
      <c r="AB1524">
        <f t="shared" si="311"/>
        <v>29064085</v>
      </c>
      <c r="AC1524" s="10" t="str">
        <f>Sheet1[[#This Row],[Emplacement]]</f>
        <v>2 D 5 K</v>
      </c>
      <c r="AD1524" s="10" t="str">
        <f>Sheet1[[#This Row],[Outillage]]</f>
        <v>312_2236</v>
      </c>
    </row>
    <row r="1525" spans="1:30" x14ac:dyDescent="0.25">
      <c r="A1525">
        <v>29064083</v>
      </c>
      <c r="B1525" t="s">
        <v>3402</v>
      </c>
      <c r="C1525" t="s">
        <v>28</v>
      </c>
      <c r="D1525" t="s">
        <v>29</v>
      </c>
      <c r="E1525" t="s">
        <v>3398</v>
      </c>
      <c r="F1525" t="s">
        <v>3403</v>
      </c>
      <c r="G1525" t="s">
        <v>32</v>
      </c>
      <c r="H1525" t="s">
        <v>33</v>
      </c>
      <c r="I1525">
        <v>3</v>
      </c>
      <c r="J1525" t="s">
        <v>34</v>
      </c>
      <c r="K1525" t="s">
        <v>35</v>
      </c>
      <c r="L1525">
        <v>220</v>
      </c>
      <c r="M1525" t="s">
        <v>32</v>
      </c>
      <c r="N1525">
        <v>1</v>
      </c>
      <c r="O1525" t="str">
        <f t="shared" si="299"/>
        <v/>
      </c>
      <c r="P1525" t="str">
        <f t="shared" si="300"/>
        <v/>
      </c>
      <c r="Q1525">
        <f t="shared" si="301"/>
        <v>16</v>
      </c>
      <c r="R1525" t="str">
        <f t="shared" si="302"/>
        <v/>
      </c>
      <c r="S1525" t="str">
        <f t="shared" si="303"/>
        <v/>
      </c>
      <c r="T1525" t="str">
        <f t="shared" si="304"/>
        <v/>
      </c>
      <c r="U1525" cm="1">
        <f t="array" ref="U1525">MIN(IFERROR(FIND(_xlfn.SEQUENCE(10,,CHAR(48)),F1525),""))</f>
        <v>8</v>
      </c>
      <c r="V1525">
        <f t="shared" si="305"/>
        <v>15</v>
      </c>
      <c r="W1525" t="str">
        <f t="shared" si="306"/>
        <v>312_1014</v>
      </c>
      <c r="X1525" t="str">
        <f t="shared" si="307"/>
        <v>312_1014</v>
      </c>
      <c r="Y1525" t="str">
        <f t="shared" si="308"/>
        <v>2 D 9 A</v>
      </c>
      <c r="Z1525">
        <f t="shared" si="309"/>
        <v>3</v>
      </c>
      <c r="AA1525" t="str">
        <f t="shared" si="310"/>
        <v>312_1014 / 29064083</v>
      </c>
      <c r="AB1525">
        <f t="shared" si="311"/>
        <v>29064083</v>
      </c>
      <c r="AC1525" s="10" t="str">
        <f>Sheet1[[#This Row],[Emplacement]]</f>
        <v>2 D 9 A</v>
      </c>
      <c r="AD1525" s="10" t="str">
        <f>Sheet1[[#This Row],[Outillage]]</f>
        <v>312_1014</v>
      </c>
    </row>
    <row r="1526" spans="1:30" x14ac:dyDescent="0.25">
      <c r="A1526">
        <v>29063987</v>
      </c>
      <c r="B1526" t="s">
        <v>3414</v>
      </c>
      <c r="C1526" t="s">
        <v>28</v>
      </c>
      <c r="D1526" t="s">
        <v>29</v>
      </c>
      <c r="E1526" t="s">
        <v>3412</v>
      </c>
      <c r="F1526" t="s">
        <v>3415</v>
      </c>
      <c r="G1526" t="s">
        <v>32</v>
      </c>
      <c r="H1526" t="s">
        <v>33</v>
      </c>
      <c r="I1526">
        <v>2</v>
      </c>
      <c r="J1526" t="s">
        <v>34</v>
      </c>
      <c r="K1526" t="s">
        <v>35</v>
      </c>
      <c r="L1526">
        <v>220</v>
      </c>
      <c r="M1526" t="s">
        <v>32</v>
      </c>
      <c r="N1526">
        <v>1</v>
      </c>
      <c r="O1526" t="str">
        <f t="shared" si="299"/>
        <v/>
      </c>
      <c r="P1526" t="str">
        <f t="shared" si="300"/>
        <v/>
      </c>
      <c r="Q1526">
        <f t="shared" si="301"/>
        <v>16</v>
      </c>
      <c r="R1526" t="str">
        <f t="shared" si="302"/>
        <v/>
      </c>
      <c r="S1526" t="str">
        <f t="shared" si="303"/>
        <v/>
      </c>
      <c r="T1526" t="str">
        <f t="shared" si="304"/>
        <v/>
      </c>
      <c r="U1526" cm="1">
        <f t="array" ref="U1526">MIN(IFERROR(FIND(_xlfn.SEQUENCE(10,,CHAR(48)),F1526),""))</f>
        <v>8</v>
      </c>
      <c r="V1526">
        <f t="shared" si="305"/>
        <v>15</v>
      </c>
      <c r="W1526" t="str">
        <f t="shared" si="306"/>
        <v>312_1298</v>
      </c>
      <c r="X1526" t="str">
        <f t="shared" si="307"/>
        <v>312_1298</v>
      </c>
      <c r="Y1526" t="str">
        <f t="shared" si="308"/>
        <v>2 D 9 C</v>
      </c>
      <c r="Z1526">
        <f t="shared" si="309"/>
        <v>2</v>
      </c>
      <c r="AA1526" t="str">
        <f t="shared" si="310"/>
        <v>312_1298 / 29063987</v>
      </c>
      <c r="AB1526">
        <f t="shared" si="311"/>
        <v>29063987</v>
      </c>
      <c r="AC1526" s="10" t="str">
        <f>Sheet1[[#This Row],[Emplacement]]</f>
        <v>2 D 9 C</v>
      </c>
      <c r="AD1526" s="10" t="str">
        <f>Sheet1[[#This Row],[Outillage]]</f>
        <v>312_1298</v>
      </c>
    </row>
    <row r="1527" spans="1:30" x14ac:dyDescent="0.25">
      <c r="A1527">
        <v>29064393</v>
      </c>
      <c r="B1527" t="s">
        <v>3541</v>
      </c>
      <c r="C1527" t="s">
        <v>28</v>
      </c>
      <c r="D1527" t="s">
        <v>29</v>
      </c>
      <c r="E1527" t="s">
        <v>3542</v>
      </c>
      <c r="F1527" t="s">
        <v>3543</v>
      </c>
      <c r="G1527" t="s">
        <v>32</v>
      </c>
      <c r="H1527" t="s">
        <v>33</v>
      </c>
      <c r="I1527">
        <v>3</v>
      </c>
      <c r="J1527" t="s">
        <v>34</v>
      </c>
      <c r="K1527" t="s">
        <v>35</v>
      </c>
      <c r="L1527">
        <v>110</v>
      </c>
      <c r="M1527" t="s">
        <v>32</v>
      </c>
      <c r="N1527">
        <v>1</v>
      </c>
      <c r="O1527" t="str">
        <f t="shared" si="299"/>
        <v/>
      </c>
      <c r="P1527" t="str">
        <f t="shared" si="300"/>
        <v/>
      </c>
      <c r="Q1527">
        <f t="shared" si="301"/>
        <v>18</v>
      </c>
      <c r="R1527" t="str">
        <f t="shared" si="302"/>
        <v/>
      </c>
      <c r="S1527" t="str">
        <f t="shared" si="303"/>
        <v/>
      </c>
      <c r="T1527" t="str">
        <f t="shared" si="304"/>
        <v/>
      </c>
      <c r="U1527" cm="1">
        <f t="array" ref="U1527">MIN(IFERROR(FIND(_xlfn.SEQUENCE(10,,CHAR(48)),F1527),""))</f>
        <v>8</v>
      </c>
      <c r="V1527">
        <f t="shared" si="305"/>
        <v>15</v>
      </c>
      <c r="W1527" t="str">
        <f t="shared" si="306"/>
        <v>312_2140</v>
      </c>
      <c r="X1527" t="str">
        <f t="shared" si="307"/>
        <v>312_2140</v>
      </c>
      <c r="Y1527" t="str">
        <f t="shared" si="308"/>
        <v>2 D 11 C</v>
      </c>
      <c r="Z1527">
        <f t="shared" si="309"/>
        <v>3</v>
      </c>
      <c r="AA1527" t="str">
        <f t="shared" si="310"/>
        <v>312_2140 / 29064393</v>
      </c>
      <c r="AB1527">
        <f t="shared" si="311"/>
        <v>29064393</v>
      </c>
      <c r="AC1527" s="10" t="str">
        <f>Sheet1[[#This Row],[Emplacement]]</f>
        <v>2 D 11 C</v>
      </c>
      <c r="AD1527" s="10" t="str">
        <f>Sheet1[[#This Row],[Outillage]]</f>
        <v>312_2140</v>
      </c>
    </row>
    <row r="1528" spans="1:30" x14ac:dyDescent="0.25">
      <c r="A1528">
        <v>29063619</v>
      </c>
      <c r="B1528" t="s">
        <v>3652</v>
      </c>
      <c r="C1528" t="s">
        <v>28</v>
      </c>
      <c r="D1528" t="s">
        <v>29</v>
      </c>
      <c r="E1528" t="s">
        <v>3648</v>
      </c>
      <c r="F1528" t="s">
        <v>3653</v>
      </c>
      <c r="G1528" t="s">
        <v>32</v>
      </c>
      <c r="H1528" t="s">
        <v>33</v>
      </c>
      <c r="I1528">
        <v>7</v>
      </c>
      <c r="J1528" t="s">
        <v>34</v>
      </c>
      <c r="K1528" t="s">
        <v>35</v>
      </c>
      <c r="L1528">
        <v>70</v>
      </c>
      <c r="M1528" t="s">
        <v>32</v>
      </c>
      <c r="N1528">
        <v>1</v>
      </c>
      <c r="O1528" t="str">
        <f t="shared" si="299"/>
        <v/>
      </c>
      <c r="P1528" t="str">
        <f t="shared" si="300"/>
        <v/>
      </c>
      <c r="Q1528">
        <f t="shared" si="301"/>
        <v>15</v>
      </c>
      <c r="R1528" t="str">
        <f t="shared" si="302"/>
        <v/>
      </c>
      <c r="S1528" t="str">
        <f t="shared" si="303"/>
        <v/>
      </c>
      <c r="T1528" t="str">
        <f t="shared" si="304"/>
        <v/>
      </c>
      <c r="U1528" cm="1">
        <f t="array" ref="U1528">MIN(IFERROR(FIND(_xlfn.SEQUENCE(10,,CHAR(48)),F1528),""))</f>
        <v>8</v>
      </c>
      <c r="V1528">
        <f t="shared" si="305"/>
        <v>15</v>
      </c>
      <c r="W1528" t="str">
        <f t="shared" si="306"/>
        <v>312_2512</v>
      </c>
      <c r="X1528" t="str">
        <f t="shared" si="307"/>
        <v>312_2512</v>
      </c>
      <c r="Y1528" t="str">
        <f t="shared" si="308"/>
        <v>2 D 13 E</v>
      </c>
      <c r="Z1528">
        <f t="shared" si="309"/>
        <v>7</v>
      </c>
      <c r="AA1528" t="str">
        <f t="shared" si="310"/>
        <v>312_2512 / 29063619</v>
      </c>
      <c r="AB1528">
        <f t="shared" si="311"/>
        <v>29063619</v>
      </c>
      <c r="AC1528" s="10" t="str">
        <f>Sheet1[[#This Row],[Emplacement]]</f>
        <v>2 D 13 E</v>
      </c>
      <c r="AD1528" s="10" t="str">
        <f>Sheet1[[#This Row],[Outillage]]</f>
        <v>312_2512</v>
      </c>
    </row>
    <row r="1529" spans="1:30" x14ac:dyDescent="0.25">
      <c r="A1529">
        <v>29063178</v>
      </c>
      <c r="B1529" t="s">
        <v>4010</v>
      </c>
      <c r="C1529" t="s">
        <v>28</v>
      </c>
      <c r="D1529" t="s">
        <v>29</v>
      </c>
      <c r="E1529" t="s">
        <v>4011</v>
      </c>
      <c r="F1529" t="s">
        <v>4012</v>
      </c>
      <c r="G1529" t="s">
        <v>32</v>
      </c>
      <c r="H1529" t="s">
        <v>33</v>
      </c>
      <c r="I1529">
        <v>8</v>
      </c>
      <c r="J1529" t="s">
        <v>34</v>
      </c>
      <c r="K1529" t="s">
        <v>35</v>
      </c>
      <c r="L1529">
        <v>495</v>
      </c>
      <c r="M1529" t="s">
        <v>32</v>
      </c>
      <c r="N1529">
        <v>1</v>
      </c>
      <c r="O1529" t="str">
        <f t="shared" si="299"/>
        <v/>
      </c>
      <c r="P1529" t="str">
        <f t="shared" si="300"/>
        <v/>
      </c>
      <c r="Q1529">
        <f t="shared" si="301"/>
        <v>16</v>
      </c>
      <c r="R1529" t="str">
        <f t="shared" si="302"/>
        <v/>
      </c>
      <c r="S1529" t="str">
        <f t="shared" si="303"/>
        <v/>
      </c>
      <c r="T1529" t="str">
        <f t="shared" si="304"/>
        <v/>
      </c>
      <c r="U1529" cm="1">
        <f t="array" ref="U1529">MIN(IFERROR(FIND(_xlfn.SEQUENCE(10,,CHAR(48)),F1529),""))</f>
        <v>8</v>
      </c>
      <c r="V1529">
        <f t="shared" si="305"/>
        <v>15</v>
      </c>
      <c r="W1529" t="str">
        <f t="shared" si="306"/>
        <v>312_0060</v>
      </c>
      <c r="X1529" t="str">
        <f t="shared" si="307"/>
        <v>312_0060</v>
      </c>
      <c r="Y1529" t="str">
        <f t="shared" si="308"/>
        <v>1 B 13 D</v>
      </c>
      <c r="Z1529">
        <f t="shared" si="309"/>
        <v>8</v>
      </c>
      <c r="AA1529" t="str">
        <f t="shared" si="310"/>
        <v>312_0060 / 29063178</v>
      </c>
      <c r="AB1529">
        <f t="shared" si="311"/>
        <v>29063178</v>
      </c>
      <c r="AC1529" s="10" t="str">
        <f>Sheet1[[#This Row],[Emplacement]]</f>
        <v>1 B 13 D</v>
      </c>
      <c r="AD1529" s="10" t="str">
        <f>Sheet1[[#This Row],[Outillage]]</f>
        <v>312_0060</v>
      </c>
    </row>
    <row r="1530" spans="1:30" x14ac:dyDescent="0.25">
      <c r="A1530">
        <v>29063761</v>
      </c>
      <c r="B1530" t="s">
        <v>4251</v>
      </c>
      <c r="C1530" t="s">
        <v>28</v>
      </c>
      <c r="D1530" t="s">
        <v>29</v>
      </c>
      <c r="E1530" t="s">
        <v>4247</v>
      </c>
      <c r="F1530" t="s">
        <v>4252</v>
      </c>
      <c r="G1530" t="s">
        <v>32</v>
      </c>
      <c r="H1530" t="s">
        <v>33</v>
      </c>
      <c r="I1530">
        <v>20</v>
      </c>
      <c r="J1530" t="s">
        <v>34</v>
      </c>
      <c r="K1530" t="s">
        <v>35</v>
      </c>
      <c r="L1530">
        <v>295</v>
      </c>
      <c r="M1530" t="s">
        <v>32</v>
      </c>
      <c r="N1530">
        <v>1</v>
      </c>
      <c r="O1530" t="str">
        <f t="shared" si="299"/>
        <v/>
      </c>
      <c r="P1530" t="str">
        <f t="shared" si="300"/>
        <v/>
      </c>
      <c r="Q1530">
        <f t="shared" si="301"/>
        <v>16</v>
      </c>
      <c r="R1530" t="str">
        <f t="shared" si="302"/>
        <v/>
      </c>
      <c r="S1530" t="str">
        <f t="shared" si="303"/>
        <v/>
      </c>
      <c r="T1530" t="str">
        <f t="shared" si="304"/>
        <v/>
      </c>
      <c r="U1530" cm="1">
        <f t="array" ref="U1530">MIN(IFERROR(FIND(_xlfn.SEQUENCE(10,,CHAR(48)),F1530),""))</f>
        <v>8</v>
      </c>
      <c r="V1530">
        <f t="shared" si="305"/>
        <v>15</v>
      </c>
      <c r="W1530" t="str">
        <f t="shared" si="306"/>
        <v>312_2513</v>
      </c>
      <c r="X1530" t="str">
        <f t="shared" si="307"/>
        <v>312_2513</v>
      </c>
      <c r="Y1530" t="str">
        <f t="shared" si="308"/>
        <v>2 A 1 F</v>
      </c>
      <c r="Z1530">
        <f t="shared" si="309"/>
        <v>20</v>
      </c>
      <c r="AA1530" t="str">
        <f t="shared" si="310"/>
        <v>312_2513 / 29063761</v>
      </c>
      <c r="AB1530">
        <f t="shared" si="311"/>
        <v>29063761</v>
      </c>
      <c r="AC1530" s="10" t="str">
        <f>Sheet1[[#This Row],[Emplacement]]</f>
        <v>2 A 1 F</v>
      </c>
      <c r="AD1530" s="10" t="str">
        <f>Sheet1[[#This Row],[Outillage]]</f>
        <v>312_2513</v>
      </c>
    </row>
    <row r="1531" spans="1:30" x14ac:dyDescent="0.25">
      <c r="A1531">
        <v>10411307</v>
      </c>
      <c r="B1531" t="s">
        <v>4391</v>
      </c>
      <c r="C1531" t="s">
        <v>28</v>
      </c>
      <c r="D1531" t="s">
        <v>29</v>
      </c>
      <c r="E1531" t="s">
        <v>4392</v>
      </c>
      <c r="F1531" t="s">
        <v>4393</v>
      </c>
      <c r="G1531" t="s">
        <v>32</v>
      </c>
      <c r="H1531" t="s">
        <v>33</v>
      </c>
      <c r="I1531">
        <v>21</v>
      </c>
      <c r="J1531" t="s">
        <v>34</v>
      </c>
      <c r="K1531" t="s">
        <v>35</v>
      </c>
      <c r="L1531">
        <v>2.7</v>
      </c>
      <c r="M1531" t="s">
        <v>32</v>
      </c>
      <c r="N1531">
        <v>1</v>
      </c>
      <c r="O1531" t="str">
        <f t="shared" si="299"/>
        <v/>
      </c>
      <c r="P1531" t="str">
        <f t="shared" si="300"/>
        <v/>
      </c>
      <c r="Q1531">
        <f t="shared" si="301"/>
        <v>26</v>
      </c>
      <c r="R1531" t="str">
        <f t="shared" si="302"/>
        <v/>
      </c>
      <c r="S1531" t="str">
        <f t="shared" si="303"/>
        <v/>
      </c>
      <c r="T1531" t="str">
        <f t="shared" si="304"/>
        <v/>
      </c>
      <c r="U1531" cm="1">
        <f t="array" ref="U1531">MIN(IFERROR(FIND(_xlfn.SEQUENCE(10,,CHAR(48)),F1531),""))</f>
        <v>3</v>
      </c>
      <c r="V1531">
        <f t="shared" si="305"/>
        <v>6</v>
      </c>
      <c r="W1531" t="str">
        <f t="shared" si="306"/>
        <v>1312</v>
      </c>
      <c r="X1531" t="str">
        <f t="shared" si="307"/>
        <v>1312</v>
      </c>
      <c r="Y1531" t="str">
        <f t="shared" si="308"/>
        <v>2 A 10 D</v>
      </c>
      <c r="Z1531">
        <f t="shared" si="309"/>
        <v>21</v>
      </c>
      <c r="AA1531" t="str">
        <f t="shared" si="310"/>
        <v>1312 / 10411307</v>
      </c>
      <c r="AB1531">
        <f t="shared" si="311"/>
        <v>10411307</v>
      </c>
      <c r="AC1531" s="10" t="str">
        <f>Sheet1[[#This Row],[Emplacement]]</f>
        <v>2 A 10 D</v>
      </c>
      <c r="AD1531" s="10" t="str">
        <f>Sheet1[[#This Row],[Outillage]]</f>
        <v>1312</v>
      </c>
    </row>
    <row r="1532" spans="1:30" x14ac:dyDescent="0.25">
      <c r="A1532">
        <v>10411273</v>
      </c>
      <c r="B1532" t="s">
        <v>4397</v>
      </c>
      <c r="C1532" t="s">
        <v>28</v>
      </c>
      <c r="D1532" t="s">
        <v>29</v>
      </c>
      <c r="E1532" t="s">
        <v>4398</v>
      </c>
      <c r="F1532" t="s">
        <v>4399</v>
      </c>
      <c r="G1532" t="s">
        <v>32</v>
      </c>
      <c r="H1532" t="s">
        <v>33</v>
      </c>
      <c r="I1532">
        <v>24</v>
      </c>
      <c r="J1532" t="s">
        <v>34</v>
      </c>
      <c r="K1532" t="s">
        <v>35</v>
      </c>
      <c r="L1532">
        <v>2.4</v>
      </c>
      <c r="M1532" t="s">
        <v>32</v>
      </c>
      <c r="N1532">
        <v>1</v>
      </c>
      <c r="O1532" t="str">
        <f t="shared" si="299"/>
        <v/>
      </c>
      <c r="P1532" t="str">
        <f t="shared" si="300"/>
        <v/>
      </c>
      <c r="Q1532">
        <f t="shared" si="301"/>
        <v>26</v>
      </c>
      <c r="R1532" t="str">
        <f t="shared" si="302"/>
        <v/>
      </c>
      <c r="S1532" t="str">
        <f t="shared" si="303"/>
        <v/>
      </c>
      <c r="T1532" t="str">
        <f t="shared" si="304"/>
        <v/>
      </c>
      <c r="U1532" cm="1">
        <f t="array" ref="U1532">MIN(IFERROR(FIND(_xlfn.SEQUENCE(10,,CHAR(48)),F1532),""))</f>
        <v>3</v>
      </c>
      <c r="V1532">
        <f t="shared" si="305"/>
        <v>6</v>
      </c>
      <c r="W1532" t="str">
        <f t="shared" si="306"/>
        <v>1010</v>
      </c>
      <c r="X1532" t="str">
        <f t="shared" si="307"/>
        <v>1010</v>
      </c>
      <c r="Y1532" t="str">
        <f t="shared" si="308"/>
        <v>2 A 10 B</v>
      </c>
      <c r="Z1532">
        <f t="shared" si="309"/>
        <v>24</v>
      </c>
      <c r="AA1532" t="str">
        <f t="shared" si="310"/>
        <v>1010 / 10411273</v>
      </c>
      <c r="AB1532">
        <f t="shared" si="311"/>
        <v>10411273</v>
      </c>
      <c r="AC1532" s="10" t="str">
        <f>Sheet1[[#This Row],[Emplacement]]</f>
        <v>2 A 10 B</v>
      </c>
      <c r="AD1532" s="10" t="str">
        <f>Sheet1[[#This Row],[Outillage]]</f>
        <v>1010</v>
      </c>
    </row>
    <row r="1533" spans="1:30" x14ac:dyDescent="0.25">
      <c r="A1533">
        <v>29063933</v>
      </c>
      <c r="B1533" t="s">
        <v>4494</v>
      </c>
      <c r="C1533" t="s">
        <v>28</v>
      </c>
      <c r="D1533" t="s">
        <v>29</v>
      </c>
      <c r="E1533" t="s">
        <v>4495</v>
      </c>
      <c r="F1533" t="s">
        <v>4496</v>
      </c>
      <c r="G1533" t="s">
        <v>32</v>
      </c>
      <c r="H1533" t="s">
        <v>33</v>
      </c>
      <c r="I1533">
        <v>6</v>
      </c>
      <c r="J1533" t="s">
        <v>34</v>
      </c>
      <c r="K1533" t="s">
        <v>35</v>
      </c>
      <c r="L1533">
        <v>40.5</v>
      </c>
      <c r="M1533" t="s">
        <v>32</v>
      </c>
      <c r="N1533">
        <v>1</v>
      </c>
      <c r="O1533" t="str">
        <f t="shared" si="299"/>
        <v/>
      </c>
      <c r="P1533" t="str">
        <f t="shared" si="300"/>
        <v/>
      </c>
      <c r="Q1533">
        <f t="shared" si="301"/>
        <v>18</v>
      </c>
      <c r="R1533" t="str">
        <f t="shared" si="302"/>
        <v/>
      </c>
      <c r="S1533" t="str">
        <f t="shared" si="303"/>
        <v/>
      </c>
      <c r="T1533" t="str">
        <f t="shared" si="304"/>
        <v/>
      </c>
      <c r="U1533" cm="1">
        <f t="array" ref="U1533">MIN(IFERROR(FIND(_xlfn.SEQUENCE(10,,CHAR(48)),F1533),""))</f>
        <v>8</v>
      </c>
      <c r="V1533">
        <f t="shared" si="305"/>
        <v>15</v>
      </c>
      <c r="W1533" t="str">
        <f t="shared" si="306"/>
        <v>611_2977</v>
      </c>
      <c r="X1533" t="str">
        <f t="shared" si="307"/>
        <v>611_2977</v>
      </c>
      <c r="Y1533" t="str">
        <f t="shared" si="308"/>
        <v>2 F 2 E</v>
      </c>
      <c r="Z1533">
        <f t="shared" si="309"/>
        <v>6</v>
      </c>
      <c r="AA1533" t="str">
        <f t="shared" si="310"/>
        <v>611_2977 / 29063933</v>
      </c>
      <c r="AB1533">
        <f t="shared" si="311"/>
        <v>29063933</v>
      </c>
      <c r="AC1533" s="10" t="str">
        <f>Sheet1[[#This Row],[Emplacement]]</f>
        <v>2 F 2 E</v>
      </c>
      <c r="AD1533" s="10" t="str">
        <f>Sheet1[[#This Row],[Outillage]]</f>
        <v>611_2977</v>
      </c>
    </row>
    <row r="1534" spans="1:30" x14ac:dyDescent="0.25">
      <c r="A1534">
        <v>29065013</v>
      </c>
      <c r="B1534" t="s">
        <v>4505</v>
      </c>
      <c r="C1534" t="s">
        <v>28</v>
      </c>
      <c r="D1534" t="s">
        <v>29</v>
      </c>
      <c r="E1534" t="s">
        <v>4506</v>
      </c>
      <c r="F1534" t="s">
        <v>4507</v>
      </c>
      <c r="G1534" t="s">
        <v>32</v>
      </c>
      <c r="H1534" t="s">
        <v>33</v>
      </c>
      <c r="I1534">
        <v>3</v>
      </c>
      <c r="J1534" t="s">
        <v>34</v>
      </c>
      <c r="K1534" t="s">
        <v>35</v>
      </c>
      <c r="L1534">
        <v>295</v>
      </c>
      <c r="M1534" t="s">
        <v>32</v>
      </c>
      <c r="N1534">
        <v>1</v>
      </c>
      <c r="O1534" t="str">
        <f t="shared" si="299"/>
        <v/>
      </c>
      <c r="P1534" t="str">
        <f t="shared" si="300"/>
        <v/>
      </c>
      <c r="Q1534">
        <f t="shared" si="301"/>
        <v>28</v>
      </c>
      <c r="R1534" t="str">
        <f t="shared" si="302"/>
        <v/>
      </c>
      <c r="S1534" t="str">
        <f t="shared" si="303"/>
        <v/>
      </c>
      <c r="T1534" t="str">
        <f t="shared" si="304"/>
        <v/>
      </c>
      <c r="U1534" cm="1">
        <f t="array" ref="U1534">MIN(IFERROR(FIND(_xlfn.SEQUENCE(10,,CHAR(48)),F1534),""))</f>
        <v>8</v>
      </c>
      <c r="V1534">
        <f t="shared" si="305"/>
        <v>15</v>
      </c>
      <c r="W1534" t="str">
        <f t="shared" si="306"/>
        <v>611_0769</v>
      </c>
      <c r="X1534" t="str">
        <f t="shared" si="307"/>
        <v>611_0769</v>
      </c>
      <c r="Y1534" t="str">
        <f t="shared" si="308"/>
        <v>2 F 3 F</v>
      </c>
      <c r="Z1534">
        <f t="shared" si="309"/>
        <v>3</v>
      </c>
      <c r="AA1534" t="str">
        <f t="shared" si="310"/>
        <v>611_0769 / 29065013</v>
      </c>
      <c r="AB1534">
        <f t="shared" si="311"/>
        <v>29065013</v>
      </c>
      <c r="AC1534" s="10" t="str">
        <f>Sheet1[[#This Row],[Emplacement]]</f>
        <v>2 F 3 F</v>
      </c>
      <c r="AD1534" s="10" t="str">
        <f>Sheet1[[#This Row],[Outillage]]</f>
        <v>611_0769</v>
      </c>
    </row>
    <row r="1535" spans="1:30" x14ac:dyDescent="0.25">
      <c r="A1535">
        <v>29065339</v>
      </c>
      <c r="B1535" t="s">
        <v>4664</v>
      </c>
      <c r="C1535" t="s">
        <v>28</v>
      </c>
      <c r="D1535" t="s">
        <v>29</v>
      </c>
      <c r="E1535" t="s">
        <v>4665</v>
      </c>
      <c r="F1535" t="s">
        <v>4666</v>
      </c>
      <c r="G1535" t="s">
        <v>32</v>
      </c>
      <c r="H1535" t="s">
        <v>33</v>
      </c>
      <c r="I1535">
        <v>2</v>
      </c>
      <c r="J1535" t="s">
        <v>34</v>
      </c>
      <c r="K1535" t="s">
        <v>35</v>
      </c>
      <c r="L1535">
        <v>245</v>
      </c>
      <c r="M1535" t="s">
        <v>32</v>
      </c>
      <c r="N1535">
        <v>1</v>
      </c>
      <c r="O1535" t="str">
        <f t="shared" si="299"/>
        <v/>
      </c>
      <c r="P1535" t="str">
        <f t="shared" si="300"/>
        <v/>
      </c>
      <c r="Q1535">
        <f t="shared" si="301"/>
        <v>28</v>
      </c>
      <c r="R1535" t="str">
        <f t="shared" si="302"/>
        <v/>
      </c>
      <c r="S1535" t="str">
        <f t="shared" si="303"/>
        <v/>
      </c>
      <c r="T1535" t="str">
        <f t="shared" si="304"/>
        <v/>
      </c>
      <c r="U1535" cm="1">
        <f t="array" ref="U1535">MIN(IFERROR(FIND(_xlfn.SEQUENCE(10,,CHAR(48)),F1535),""))</f>
        <v>8</v>
      </c>
      <c r="V1535">
        <f t="shared" si="305"/>
        <v>15</v>
      </c>
      <c r="W1535" t="str">
        <f t="shared" si="306"/>
        <v>611_1759</v>
      </c>
      <c r="X1535" t="str">
        <f t="shared" si="307"/>
        <v>611_1759</v>
      </c>
      <c r="Y1535" t="str">
        <f t="shared" si="308"/>
        <v>2 G 2 L</v>
      </c>
      <c r="Z1535">
        <f t="shared" si="309"/>
        <v>2</v>
      </c>
      <c r="AA1535" t="str">
        <f t="shared" si="310"/>
        <v>611_1759 / 29065339</v>
      </c>
      <c r="AB1535">
        <f t="shared" si="311"/>
        <v>29065339</v>
      </c>
      <c r="AC1535" s="10" t="str">
        <f>Sheet1[[#This Row],[Emplacement]]</f>
        <v>2 G 2 L</v>
      </c>
      <c r="AD1535" s="10" t="str">
        <f>Sheet1[[#This Row],[Outillage]]</f>
        <v>611_1759</v>
      </c>
    </row>
    <row r="1536" spans="1:30" x14ac:dyDescent="0.25">
      <c r="A1536">
        <v>29065388</v>
      </c>
      <c r="B1536" t="s">
        <v>4704</v>
      </c>
      <c r="C1536" t="s">
        <v>28</v>
      </c>
      <c r="D1536" t="s">
        <v>29</v>
      </c>
      <c r="E1536" t="s">
        <v>4705</v>
      </c>
      <c r="F1536" t="s">
        <v>4706</v>
      </c>
      <c r="G1536" t="s">
        <v>32</v>
      </c>
      <c r="H1536" t="s">
        <v>33</v>
      </c>
      <c r="I1536">
        <v>1</v>
      </c>
      <c r="J1536" t="s">
        <v>34</v>
      </c>
      <c r="K1536" t="s">
        <v>35</v>
      </c>
      <c r="L1536">
        <v>360</v>
      </c>
      <c r="M1536" t="s">
        <v>32</v>
      </c>
      <c r="N1536">
        <v>1</v>
      </c>
      <c r="O1536" t="str">
        <f t="shared" si="299"/>
        <v/>
      </c>
      <c r="P1536" t="str">
        <f t="shared" si="300"/>
        <v/>
      </c>
      <c r="Q1536">
        <f t="shared" si="301"/>
        <v>28</v>
      </c>
      <c r="R1536" t="str">
        <f t="shared" si="302"/>
        <v/>
      </c>
      <c r="S1536" t="str">
        <f t="shared" si="303"/>
        <v/>
      </c>
      <c r="T1536" t="str">
        <f t="shared" si="304"/>
        <v/>
      </c>
      <c r="U1536" cm="1">
        <f t="array" ref="U1536">MIN(IFERROR(FIND(_xlfn.SEQUENCE(10,,CHAR(48)),F1536),""))</f>
        <v>8</v>
      </c>
      <c r="V1536">
        <f t="shared" si="305"/>
        <v>15</v>
      </c>
      <c r="W1536" t="str">
        <f t="shared" si="306"/>
        <v>611_3171</v>
      </c>
      <c r="X1536" t="str">
        <f t="shared" si="307"/>
        <v>611_3171</v>
      </c>
      <c r="Y1536" t="str">
        <f t="shared" si="308"/>
        <v>2 G 3 E</v>
      </c>
      <c r="Z1536">
        <f t="shared" si="309"/>
        <v>1</v>
      </c>
      <c r="AA1536" t="str">
        <f t="shared" si="310"/>
        <v>611_3171 / 29065388</v>
      </c>
      <c r="AB1536">
        <f t="shared" si="311"/>
        <v>29065388</v>
      </c>
      <c r="AC1536" s="10" t="str">
        <f>Sheet1[[#This Row],[Emplacement]]</f>
        <v>2 G 3 E</v>
      </c>
      <c r="AD1536" s="10" t="str">
        <f>Sheet1[[#This Row],[Outillage]]</f>
        <v>611_3171</v>
      </c>
    </row>
    <row r="1537" spans="1:30" x14ac:dyDescent="0.25">
      <c r="A1537">
        <v>29063278</v>
      </c>
      <c r="B1537" t="s">
        <v>4854</v>
      </c>
      <c r="C1537" t="s">
        <v>28</v>
      </c>
      <c r="D1537" t="s">
        <v>29</v>
      </c>
      <c r="E1537" t="s">
        <v>4851</v>
      </c>
      <c r="F1537" t="s">
        <v>41</v>
      </c>
      <c r="G1537" t="s">
        <v>32</v>
      </c>
      <c r="H1537" t="s">
        <v>33</v>
      </c>
      <c r="I1537">
        <v>4</v>
      </c>
      <c r="J1537" t="s">
        <v>34</v>
      </c>
      <c r="K1537" t="s">
        <v>35</v>
      </c>
      <c r="L1537">
        <v>19.399999999999999</v>
      </c>
      <c r="M1537" t="s">
        <v>32</v>
      </c>
      <c r="N1537">
        <v>1</v>
      </c>
      <c r="O1537" t="str">
        <f t="shared" si="299"/>
        <v/>
      </c>
      <c r="P1537" t="str">
        <f t="shared" si="300"/>
        <v/>
      </c>
      <c r="Q1537">
        <f t="shared" si="301"/>
        <v>27</v>
      </c>
      <c r="R1537" t="str">
        <f t="shared" si="302"/>
        <v/>
      </c>
      <c r="S1537" t="str">
        <f t="shared" si="303"/>
        <v/>
      </c>
      <c r="T1537" t="str">
        <f t="shared" si="304"/>
        <v/>
      </c>
      <c r="U1537" cm="1">
        <f t="array" ref="U1537">MIN(IFERROR(FIND(_xlfn.SEQUENCE(10,,CHAR(48)),F1537),""))</f>
        <v>8</v>
      </c>
      <c r="V1537">
        <f t="shared" si="305"/>
        <v>15</v>
      </c>
      <c r="W1537" t="str">
        <f t="shared" si="306"/>
        <v>611_0558</v>
      </c>
      <c r="X1537" t="str">
        <f t="shared" si="307"/>
        <v>611_0558</v>
      </c>
      <c r="Y1537" t="str">
        <f t="shared" si="308"/>
        <v>2 G 8 D</v>
      </c>
      <c r="Z1537">
        <f t="shared" si="309"/>
        <v>4</v>
      </c>
      <c r="AA1537" t="str">
        <f t="shared" si="310"/>
        <v>611_0558 / 29063278</v>
      </c>
      <c r="AB1537">
        <f t="shared" si="311"/>
        <v>29063278</v>
      </c>
      <c r="AC1537" s="10" t="str">
        <f>Sheet1[[#This Row],[Emplacement]]</f>
        <v>2 G 8 D</v>
      </c>
      <c r="AD1537" s="10" t="str">
        <f>Sheet1[[#This Row],[Outillage]]</f>
        <v>611_0558</v>
      </c>
    </row>
    <row r="1538" spans="1:30" x14ac:dyDescent="0.25">
      <c r="A1538">
        <v>29063441</v>
      </c>
      <c r="B1538" t="s">
        <v>4863</v>
      </c>
      <c r="C1538" t="s">
        <v>28</v>
      </c>
      <c r="D1538" t="s">
        <v>29</v>
      </c>
      <c r="E1538" t="s">
        <v>4864</v>
      </c>
      <c r="F1538" t="s">
        <v>4865</v>
      </c>
      <c r="G1538" t="s">
        <v>32</v>
      </c>
      <c r="H1538" t="s">
        <v>33</v>
      </c>
      <c r="I1538">
        <v>1</v>
      </c>
      <c r="J1538" t="s">
        <v>34</v>
      </c>
      <c r="K1538" t="s">
        <v>35</v>
      </c>
      <c r="L1538">
        <v>133.19999999999999</v>
      </c>
      <c r="M1538" t="s">
        <v>32</v>
      </c>
      <c r="N1538">
        <v>1</v>
      </c>
      <c r="O1538" t="str">
        <f t="shared" ref="O1538:O1601" si="312">IF(F1538="","",IFERROR(FIND("DRW ACY",B1538),""))</f>
        <v/>
      </c>
      <c r="P1538" t="str">
        <f t="shared" ref="P1538:P1601" si="313">IF(O1538="","",O1538+6)</f>
        <v/>
      </c>
      <c r="Q1538">
        <f t="shared" ref="Q1538:Q1601" si="314">LEN(B1538)</f>
        <v>19</v>
      </c>
      <c r="R1538" t="str">
        <f t="shared" ref="R1538:R1601" si="315">IF(P1538="","",RIGHT(B1538,Q1538-P1538))</f>
        <v/>
      </c>
      <c r="S1538" t="str">
        <f t="shared" ref="S1538:S1601" si="316">IFERROR(FIND("DRWACY",F1538),"")</f>
        <v/>
      </c>
      <c r="T1538" t="str">
        <f t="shared" ref="T1538:T1601" si="317">IF(S1538="","",S1538+6)</f>
        <v/>
      </c>
      <c r="U1538" cm="1">
        <f t="array" ref="U1538">MIN(IFERROR(FIND(_xlfn.SEQUENCE(10,,CHAR(48)),F1538),""))</f>
        <v>8</v>
      </c>
      <c r="V1538">
        <f t="shared" ref="V1538:V1601" si="318">LEN(F1538)</f>
        <v>15</v>
      </c>
      <c r="W1538" t="str">
        <f t="shared" ref="W1538:W1601" si="319">RIGHT(F1538,(V1538+1)-U1538)</f>
        <v>312_0549</v>
      </c>
      <c r="X1538" t="str">
        <f t="shared" ref="X1538:X1601" si="320">LEFT(W1538,8)</f>
        <v>312_0549</v>
      </c>
      <c r="Y1538" t="str">
        <f t="shared" ref="Y1538:Y1601" si="321">IF(E1538&lt;&gt;"",E1538,"A créer")</f>
        <v>2 G 8 G</v>
      </c>
      <c r="Z1538">
        <f t="shared" ref="Z1538:Z1601" si="322">I1538</f>
        <v>1</v>
      </c>
      <c r="AA1538" t="str">
        <f t="shared" ref="AA1538:AA1601" si="323">X1538&amp;" / "&amp;A1538</f>
        <v>312_0549 / 29063441</v>
      </c>
      <c r="AB1538">
        <f t="shared" ref="AB1538:AB1601" si="324">A1538</f>
        <v>29063441</v>
      </c>
      <c r="AC1538" s="10" t="str">
        <f>Sheet1[[#This Row],[Emplacement]]</f>
        <v>2 G 8 G</v>
      </c>
      <c r="AD1538" s="10" t="str">
        <f>Sheet1[[#This Row],[Outillage]]</f>
        <v>312_0549</v>
      </c>
    </row>
    <row r="1539" spans="1:30" x14ac:dyDescent="0.25">
      <c r="A1539">
        <v>29063910</v>
      </c>
      <c r="B1539" t="s">
        <v>4966</v>
      </c>
      <c r="C1539" t="s">
        <v>28</v>
      </c>
      <c r="D1539" t="s">
        <v>29</v>
      </c>
      <c r="E1539" t="s">
        <v>4967</v>
      </c>
      <c r="F1539" t="s">
        <v>4968</v>
      </c>
      <c r="G1539" t="s">
        <v>32</v>
      </c>
      <c r="H1539" t="s">
        <v>33</v>
      </c>
      <c r="I1539">
        <v>1</v>
      </c>
      <c r="J1539" t="s">
        <v>34</v>
      </c>
      <c r="K1539" t="s">
        <v>35</v>
      </c>
      <c r="L1539">
        <v>115</v>
      </c>
      <c r="M1539" t="s">
        <v>32</v>
      </c>
      <c r="N1539">
        <v>1</v>
      </c>
      <c r="O1539" t="str">
        <f t="shared" si="312"/>
        <v/>
      </c>
      <c r="P1539" t="str">
        <f t="shared" si="313"/>
        <v/>
      </c>
      <c r="Q1539">
        <f t="shared" si="314"/>
        <v>22</v>
      </c>
      <c r="R1539" t="str">
        <f t="shared" si="315"/>
        <v/>
      </c>
      <c r="S1539" t="str">
        <f t="shared" si="316"/>
        <v/>
      </c>
      <c r="T1539" t="str">
        <f t="shared" si="317"/>
        <v/>
      </c>
      <c r="U1539" cm="1">
        <f t="array" ref="U1539">MIN(IFERROR(FIND(_xlfn.SEQUENCE(10,,CHAR(48)),F1539),""))</f>
        <v>8</v>
      </c>
      <c r="V1539">
        <f t="shared" si="318"/>
        <v>15</v>
      </c>
      <c r="W1539" t="str">
        <f t="shared" si="319"/>
        <v>312_0648</v>
      </c>
      <c r="X1539" t="str">
        <f t="shared" si="320"/>
        <v>312_0648</v>
      </c>
      <c r="Y1539" t="str">
        <f t="shared" si="321"/>
        <v>2 H 1 E</v>
      </c>
      <c r="Z1539">
        <f t="shared" si="322"/>
        <v>1</v>
      </c>
      <c r="AA1539" t="str">
        <f t="shared" si="323"/>
        <v>312_0648 / 29063910</v>
      </c>
      <c r="AB1539">
        <f t="shared" si="324"/>
        <v>29063910</v>
      </c>
      <c r="AC1539" s="10" t="str">
        <f>Sheet1[[#This Row],[Emplacement]]</f>
        <v>2 H 1 E</v>
      </c>
      <c r="AD1539" s="10" t="str">
        <f>Sheet1[[#This Row],[Outillage]]</f>
        <v>312_0648</v>
      </c>
    </row>
    <row r="1540" spans="1:30" x14ac:dyDescent="0.25">
      <c r="A1540">
        <v>29063699</v>
      </c>
      <c r="B1540" t="s">
        <v>5098</v>
      </c>
      <c r="C1540" t="s">
        <v>28</v>
      </c>
      <c r="D1540" t="s">
        <v>29</v>
      </c>
      <c r="E1540" t="s">
        <v>5094</v>
      </c>
      <c r="F1540" t="s">
        <v>5099</v>
      </c>
      <c r="G1540" t="s">
        <v>32</v>
      </c>
      <c r="H1540" t="s">
        <v>33</v>
      </c>
      <c r="I1540">
        <v>0</v>
      </c>
      <c r="J1540" t="s">
        <v>34</v>
      </c>
      <c r="K1540" t="s">
        <v>35</v>
      </c>
      <c r="L1540">
        <v>100</v>
      </c>
      <c r="M1540" t="s">
        <v>32</v>
      </c>
      <c r="N1540">
        <v>1</v>
      </c>
      <c r="O1540" t="str">
        <f t="shared" si="312"/>
        <v/>
      </c>
      <c r="P1540" t="str">
        <f t="shared" si="313"/>
        <v/>
      </c>
      <c r="Q1540">
        <f t="shared" si="314"/>
        <v>25</v>
      </c>
      <c r="R1540" t="str">
        <f t="shared" si="315"/>
        <v/>
      </c>
      <c r="S1540" t="str">
        <f t="shared" si="316"/>
        <v/>
      </c>
      <c r="T1540" t="str">
        <f t="shared" si="317"/>
        <v/>
      </c>
      <c r="U1540" cm="1">
        <f t="array" ref="U1540">MIN(IFERROR(FIND(_xlfn.SEQUENCE(10,,CHAR(48)),F1540),""))</f>
        <v>8</v>
      </c>
      <c r="V1540">
        <f t="shared" si="318"/>
        <v>15</v>
      </c>
      <c r="W1540" t="str">
        <f t="shared" si="319"/>
        <v>611_1272</v>
      </c>
      <c r="X1540" t="str">
        <f t="shared" si="320"/>
        <v>611_1272</v>
      </c>
      <c r="Y1540" t="str">
        <f t="shared" si="321"/>
        <v>2 H 3 B</v>
      </c>
      <c r="Z1540">
        <f t="shared" si="322"/>
        <v>0</v>
      </c>
      <c r="AA1540" t="str">
        <f t="shared" si="323"/>
        <v>611_1272 / 29063699</v>
      </c>
      <c r="AB1540">
        <f t="shared" si="324"/>
        <v>29063699</v>
      </c>
      <c r="AC1540" s="10" t="str">
        <f>Sheet1[[#This Row],[Emplacement]]</f>
        <v>2 H 3 B</v>
      </c>
      <c r="AD1540" s="10" t="str">
        <f>Sheet1[[#This Row],[Outillage]]</f>
        <v>611_1272</v>
      </c>
    </row>
    <row r="1541" spans="1:30" x14ac:dyDescent="0.25">
      <c r="A1541">
        <v>29064454</v>
      </c>
      <c r="B1541" t="s">
        <v>5277</v>
      </c>
      <c r="C1541" t="s">
        <v>28</v>
      </c>
      <c r="D1541" t="s">
        <v>29</v>
      </c>
      <c r="E1541" t="s">
        <v>5278</v>
      </c>
      <c r="F1541" t="s">
        <v>5279</v>
      </c>
      <c r="G1541" t="s">
        <v>32</v>
      </c>
      <c r="H1541" t="s">
        <v>33</v>
      </c>
      <c r="I1541">
        <v>2</v>
      </c>
      <c r="J1541" t="s">
        <v>34</v>
      </c>
      <c r="K1541" t="s">
        <v>35</v>
      </c>
      <c r="L1541">
        <v>120</v>
      </c>
      <c r="M1541" t="s">
        <v>32</v>
      </c>
      <c r="N1541">
        <v>1</v>
      </c>
      <c r="O1541" t="str">
        <f t="shared" si="312"/>
        <v/>
      </c>
      <c r="P1541" t="str">
        <f t="shared" si="313"/>
        <v/>
      </c>
      <c r="Q1541">
        <f t="shared" si="314"/>
        <v>31</v>
      </c>
      <c r="R1541" t="str">
        <f t="shared" si="315"/>
        <v/>
      </c>
      <c r="S1541" t="str">
        <f t="shared" si="316"/>
        <v/>
      </c>
      <c r="T1541" t="str">
        <f t="shared" si="317"/>
        <v/>
      </c>
      <c r="U1541" cm="1">
        <f t="array" ref="U1541">MIN(IFERROR(FIND(_xlfn.SEQUENCE(10,,CHAR(48)),F1541),""))</f>
        <v>8</v>
      </c>
      <c r="V1541">
        <f t="shared" si="318"/>
        <v>15</v>
      </c>
      <c r="W1541" t="str">
        <f t="shared" si="319"/>
        <v>611_3107</v>
      </c>
      <c r="X1541" t="str">
        <f t="shared" si="320"/>
        <v>611_3107</v>
      </c>
      <c r="Y1541" t="str">
        <f t="shared" si="321"/>
        <v>2 H 5 J</v>
      </c>
      <c r="Z1541">
        <f t="shared" si="322"/>
        <v>2</v>
      </c>
      <c r="AA1541" t="str">
        <f t="shared" si="323"/>
        <v>611_3107 / 29064454</v>
      </c>
      <c r="AB1541">
        <f t="shared" si="324"/>
        <v>29064454</v>
      </c>
      <c r="AC1541" s="10" t="str">
        <f>Sheet1[[#This Row],[Emplacement]]</f>
        <v>2 H 5 J</v>
      </c>
      <c r="AD1541" s="10" t="str">
        <f>Sheet1[[#This Row],[Outillage]]</f>
        <v>611_3107</v>
      </c>
    </row>
    <row r="1542" spans="1:30" x14ac:dyDescent="0.25">
      <c r="A1542">
        <v>29065449</v>
      </c>
      <c r="B1542" t="s">
        <v>5422</v>
      </c>
      <c r="C1542" t="s">
        <v>28</v>
      </c>
      <c r="D1542" t="s">
        <v>29</v>
      </c>
      <c r="E1542" t="s">
        <v>5412</v>
      </c>
      <c r="F1542" t="s">
        <v>5423</v>
      </c>
      <c r="G1542" t="s">
        <v>32</v>
      </c>
      <c r="H1542" t="s">
        <v>33</v>
      </c>
      <c r="I1542">
        <v>1</v>
      </c>
      <c r="J1542" t="s">
        <v>34</v>
      </c>
      <c r="K1542" t="s">
        <v>35</v>
      </c>
      <c r="L1542">
        <v>140</v>
      </c>
      <c r="M1542" t="s">
        <v>32</v>
      </c>
      <c r="N1542">
        <v>1</v>
      </c>
      <c r="O1542" t="str">
        <f t="shared" si="312"/>
        <v/>
      </c>
      <c r="P1542" t="str">
        <f t="shared" si="313"/>
        <v/>
      </c>
      <c r="Q1542">
        <f t="shared" si="314"/>
        <v>32</v>
      </c>
      <c r="R1542" t="str">
        <f t="shared" si="315"/>
        <v/>
      </c>
      <c r="S1542" t="str">
        <f t="shared" si="316"/>
        <v/>
      </c>
      <c r="T1542" t="str">
        <f t="shared" si="317"/>
        <v/>
      </c>
      <c r="U1542" cm="1">
        <f t="array" ref="U1542">MIN(IFERROR(FIND(_xlfn.SEQUENCE(10,,CHAR(48)),F1542),""))</f>
        <v>8</v>
      </c>
      <c r="V1542">
        <f t="shared" si="318"/>
        <v>15</v>
      </c>
      <c r="W1542" t="str">
        <f t="shared" si="319"/>
        <v>312_3014</v>
      </c>
      <c r="X1542" t="str">
        <f t="shared" si="320"/>
        <v>312_3014</v>
      </c>
      <c r="Y1542" t="str">
        <f t="shared" si="321"/>
        <v>2 D 6 J</v>
      </c>
      <c r="Z1542">
        <f t="shared" si="322"/>
        <v>1</v>
      </c>
      <c r="AA1542" t="str">
        <f t="shared" si="323"/>
        <v>312_3014 / 29065449</v>
      </c>
      <c r="AB1542">
        <f t="shared" si="324"/>
        <v>29065449</v>
      </c>
      <c r="AC1542" s="10" t="str">
        <f>Sheet1[[#This Row],[Emplacement]]</f>
        <v>2 D 6 J</v>
      </c>
      <c r="AD1542" s="10" t="str">
        <f>Sheet1[[#This Row],[Outillage]]</f>
        <v>312_3014</v>
      </c>
    </row>
    <row r="1543" spans="1:30" x14ac:dyDescent="0.25">
      <c r="A1543">
        <v>29065734</v>
      </c>
      <c r="B1543" t="s">
        <v>5720</v>
      </c>
      <c r="C1543" t="s">
        <v>28</v>
      </c>
      <c r="D1543" t="s">
        <v>29</v>
      </c>
      <c r="E1543" t="s">
        <v>5721</v>
      </c>
      <c r="F1543" t="s">
        <v>5722</v>
      </c>
      <c r="G1543" t="s">
        <v>32</v>
      </c>
      <c r="H1543" t="s">
        <v>33</v>
      </c>
      <c r="I1543">
        <v>12</v>
      </c>
      <c r="J1543" t="s">
        <v>34</v>
      </c>
      <c r="K1543" t="s">
        <v>35</v>
      </c>
      <c r="L1543">
        <v>112.32</v>
      </c>
      <c r="M1543" t="s">
        <v>32</v>
      </c>
      <c r="N1543">
        <v>1</v>
      </c>
      <c r="O1543" t="str">
        <f t="shared" si="312"/>
        <v/>
      </c>
      <c r="P1543" t="str">
        <f t="shared" si="313"/>
        <v/>
      </c>
      <c r="Q1543">
        <f t="shared" si="314"/>
        <v>29</v>
      </c>
      <c r="R1543" t="str">
        <f t="shared" si="315"/>
        <v/>
      </c>
      <c r="S1543" t="str">
        <f t="shared" si="316"/>
        <v/>
      </c>
      <c r="T1543" t="str">
        <f t="shared" si="317"/>
        <v/>
      </c>
      <c r="U1543" cm="1">
        <f t="array" ref="U1543">MIN(IFERROR(FIND(_xlfn.SEQUENCE(10,,CHAR(48)),F1543),""))</f>
        <v>8</v>
      </c>
      <c r="V1543">
        <f t="shared" si="318"/>
        <v>15</v>
      </c>
      <c r="W1543" t="str">
        <f t="shared" si="319"/>
        <v>312_1682</v>
      </c>
      <c r="X1543" t="str">
        <f t="shared" si="320"/>
        <v>312_1682</v>
      </c>
      <c r="Y1543" t="str">
        <f t="shared" si="321"/>
        <v>2 B 9 H</v>
      </c>
      <c r="Z1543">
        <f t="shared" si="322"/>
        <v>12</v>
      </c>
      <c r="AA1543" t="str">
        <f t="shared" si="323"/>
        <v>312_1682 / 29065734</v>
      </c>
      <c r="AB1543">
        <f t="shared" si="324"/>
        <v>29065734</v>
      </c>
      <c r="AC1543" s="10" t="str">
        <f>Sheet1[[#This Row],[Emplacement]]</f>
        <v>2 B 9 H</v>
      </c>
      <c r="AD1543" s="10" t="str">
        <f>Sheet1[[#This Row],[Outillage]]</f>
        <v>312_1682</v>
      </c>
    </row>
    <row r="1544" spans="1:30" x14ac:dyDescent="0.25">
      <c r="A1544">
        <v>29065274</v>
      </c>
      <c r="B1544" t="s">
        <v>5733</v>
      </c>
      <c r="C1544" t="s">
        <v>28</v>
      </c>
      <c r="D1544" t="s">
        <v>29</v>
      </c>
      <c r="E1544" t="s">
        <v>5731</v>
      </c>
      <c r="F1544" t="s">
        <v>5734</v>
      </c>
      <c r="G1544" t="s">
        <v>32</v>
      </c>
      <c r="H1544" t="s">
        <v>33</v>
      </c>
      <c r="I1544">
        <v>2</v>
      </c>
      <c r="J1544" t="s">
        <v>34</v>
      </c>
      <c r="K1544" t="s">
        <v>35</v>
      </c>
      <c r="L1544">
        <v>60.74</v>
      </c>
      <c r="M1544" t="s">
        <v>32</v>
      </c>
      <c r="N1544">
        <v>1</v>
      </c>
      <c r="O1544" t="str">
        <f t="shared" si="312"/>
        <v/>
      </c>
      <c r="P1544" t="str">
        <f t="shared" si="313"/>
        <v/>
      </c>
      <c r="Q1544">
        <f t="shared" si="314"/>
        <v>31</v>
      </c>
      <c r="R1544" t="str">
        <f t="shared" si="315"/>
        <v/>
      </c>
      <c r="S1544" t="str">
        <f t="shared" si="316"/>
        <v/>
      </c>
      <c r="T1544" t="str">
        <f t="shared" si="317"/>
        <v/>
      </c>
      <c r="U1544" cm="1">
        <f t="array" ref="U1544">MIN(IFERROR(FIND(_xlfn.SEQUENCE(10,,CHAR(48)),F1544),""))</f>
        <v>8</v>
      </c>
      <c r="V1544">
        <f t="shared" si="318"/>
        <v>15</v>
      </c>
      <c r="W1544" t="str">
        <f t="shared" si="319"/>
        <v>312_1622</v>
      </c>
      <c r="X1544" t="str">
        <f t="shared" si="320"/>
        <v>312_1622</v>
      </c>
      <c r="Y1544" t="str">
        <f t="shared" si="321"/>
        <v>2 B 9 J</v>
      </c>
      <c r="Z1544">
        <f t="shared" si="322"/>
        <v>2</v>
      </c>
      <c r="AA1544" t="str">
        <f t="shared" si="323"/>
        <v>312_1622 / 29065274</v>
      </c>
      <c r="AB1544">
        <f t="shared" si="324"/>
        <v>29065274</v>
      </c>
      <c r="AC1544" s="10" t="str">
        <f>Sheet1[[#This Row],[Emplacement]]</f>
        <v>2 B 9 J</v>
      </c>
      <c r="AD1544" s="10" t="str">
        <f>Sheet1[[#This Row],[Outillage]]</f>
        <v>312_1622</v>
      </c>
    </row>
    <row r="1545" spans="1:30" x14ac:dyDescent="0.25">
      <c r="A1545">
        <v>29065116</v>
      </c>
      <c r="B1545" t="s">
        <v>5735</v>
      </c>
      <c r="C1545" t="s">
        <v>28</v>
      </c>
      <c r="D1545" t="s">
        <v>29</v>
      </c>
      <c r="E1545" t="s">
        <v>5731</v>
      </c>
      <c r="F1545" t="s">
        <v>5736</v>
      </c>
      <c r="G1545" t="s">
        <v>32</v>
      </c>
      <c r="H1545" t="s">
        <v>33</v>
      </c>
      <c r="I1545">
        <v>8</v>
      </c>
      <c r="J1545" t="s">
        <v>34</v>
      </c>
      <c r="K1545" t="s">
        <v>35</v>
      </c>
      <c r="L1545">
        <v>318.33999999999997</v>
      </c>
      <c r="M1545" t="s">
        <v>32</v>
      </c>
      <c r="N1545">
        <v>1</v>
      </c>
      <c r="O1545" t="str">
        <f t="shared" si="312"/>
        <v/>
      </c>
      <c r="P1545" t="str">
        <f t="shared" si="313"/>
        <v/>
      </c>
      <c r="Q1545">
        <f t="shared" si="314"/>
        <v>32</v>
      </c>
      <c r="R1545" t="str">
        <f t="shared" si="315"/>
        <v/>
      </c>
      <c r="S1545" t="str">
        <f t="shared" si="316"/>
        <v/>
      </c>
      <c r="T1545" t="str">
        <f t="shared" si="317"/>
        <v/>
      </c>
      <c r="U1545" cm="1">
        <f t="array" ref="U1545">MIN(IFERROR(FIND(_xlfn.SEQUENCE(10,,CHAR(48)),F1545),""))</f>
        <v>8</v>
      </c>
      <c r="V1545">
        <f t="shared" si="318"/>
        <v>15</v>
      </c>
      <c r="W1545" t="str">
        <f t="shared" si="319"/>
        <v>312_1620</v>
      </c>
      <c r="X1545" t="str">
        <f t="shared" si="320"/>
        <v>312_1620</v>
      </c>
      <c r="Y1545" t="str">
        <f t="shared" si="321"/>
        <v>2 B 9 J</v>
      </c>
      <c r="Z1545">
        <f t="shared" si="322"/>
        <v>8</v>
      </c>
      <c r="AA1545" t="str">
        <f t="shared" si="323"/>
        <v>312_1620 / 29065116</v>
      </c>
      <c r="AB1545">
        <f t="shared" si="324"/>
        <v>29065116</v>
      </c>
      <c r="AC1545" s="10" t="str">
        <f>Sheet1[[#This Row],[Emplacement]]</f>
        <v>2 B 9 J</v>
      </c>
      <c r="AD1545" s="10" t="str">
        <f>Sheet1[[#This Row],[Outillage]]</f>
        <v>312_1620</v>
      </c>
    </row>
    <row r="1546" spans="1:30" x14ac:dyDescent="0.25">
      <c r="A1546">
        <v>29065865</v>
      </c>
      <c r="B1546" t="s">
        <v>5775</v>
      </c>
      <c r="C1546" t="s">
        <v>28</v>
      </c>
      <c r="D1546" t="s">
        <v>29</v>
      </c>
      <c r="E1546" t="s">
        <v>5776</v>
      </c>
      <c r="F1546" t="s">
        <v>5777</v>
      </c>
      <c r="G1546" t="s">
        <v>32</v>
      </c>
      <c r="H1546" t="s">
        <v>33</v>
      </c>
      <c r="I1546">
        <v>6</v>
      </c>
      <c r="J1546" t="s">
        <v>34</v>
      </c>
      <c r="K1546" t="s">
        <v>35</v>
      </c>
      <c r="L1546">
        <v>98.52</v>
      </c>
      <c r="M1546" t="s">
        <v>32</v>
      </c>
      <c r="N1546">
        <v>1</v>
      </c>
      <c r="O1546" t="str">
        <f t="shared" si="312"/>
        <v/>
      </c>
      <c r="P1546" t="str">
        <f t="shared" si="313"/>
        <v/>
      </c>
      <c r="Q1546">
        <f t="shared" si="314"/>
        <v>26</v>
      </c>
      <c r="R1546" t="str">
        <f t="shared" si="315"/>
        <v/>
      </c>
      <c r="S1546" t="str">
        <f t="shared" si="316"/>
        <v/>
      </c>
      <c r="T1546" t="str">
        <f t="shared" si="317"/>
        <v/>
      </c>
      <c r="U1546" cm="1">
        <f t="array" ref="U1546">MIN(IFERROR(FIND(_xlfn.SEQUENCE(10,,CHAR(48)),F1546),""))</f>
        <v>8</v>
      </c>
      <c r="V1546">
        <f t="shared" si="318"/>
        <v>15</v>
      </c>
      <c r="W1546" t="str">
        <f t="shared" si="319"/>
        <v>312_3039</v>
      </c>
      <c r="X1546" t="str">
        <f t="shared" si="320"/>
        <v>312_3039</v>
      </c>
      <c r="Y1546" t="str">
        <f t="shared" si="321"/>
        <v>2 B 10 I</v>
      </c>
      <c r="Z1546">
        <f t="shared" si="322"/>
        <v>6</v>
      </c>
      <c r="AA1546" t="str">
        <f t="shared" si="323"/>
        <v>312_3039 / 29065865</v>
      </c>
      <c r="AB1546">
        <f t="shared" si="324"/>
        <v>29065865</v>
      </c>
      <c r="AC1546" s="10" t="str">
        <f>Sheet1[[#This Row],[Emplacement]]</f>
        <v>2 B 10 I</v>
      </c>
      <c r="AD1546" s="10" t="str">
        <f>Sheet1[[#This Row],[Outillage]]</f>
        <v>312_3039</v>
      </c>
    </row>
    <row r="1547" spans="1:30" x14ac:dyDescent="0.25">
      <c r="A1547">
        <v>29065713</v>
      </c>
      <c r="B1547" t="s">
        <v>5789</v>
      </c>
      <c r="C1547" t="s">
        <v>28</v>
      </c>
      <c r="D1547" t="s">
        <v>29</v>
      </c>
      <c r="E1547" t="s">
        <v>5691</v>
      </c>
      <c r="F1547" t="s">
        <v>5790</v>
      </c>
      <c r="G1547" t="s">
        <v>32</v>
      </c>
      <c r="H1547" t="s">
        <v>33</v>
      </c>
      <c r="I1547">
        <v>2</v>
      </c>
      <c r="J1547" t="s">
        <v>34</v>
      </c>
      <c r="K1547" t="s">
        <v>35</v>
      </c>
      <c r="L1547">
        <v>290</v>
      </c>
      <c r="M1547" t="s">
        <v>32</v>
      </c>
      <c r="N1547">
        <v>1</v>
      </c>
      <c r="O1547" t="str">
        <f t="shared" si="312"/>
        <v/>
      </c>
      <c r="P1547" t="str">
        <f t="shared" si="313"/>
        <v/>
      </c>
      <c r="Q1547">
        <f t="shared" si="314"/>
        <v>28</v>
      </c>
      <c r="R1547" t="str">
        <f t="shared" si="315"/>
        <v/>
      </c>
      <c r="S1547" t="str">
        <f t="shared" si="316"/>
        <v/>
      </c>
      <c r="T1547" t="str">
        <f t="shared" si="317"/>
        <v/>
      </c>
      <c r="U1547" cm="1">
        <f t="array" ref="U1547">MIN(IFERROR(FIND(_xlfn.SEQUENCE(10,,CHAR(48)),F1547),""))</f>
        <v>8</v>
      </c>
      <c r="V1547">
        <f t="shared" si="318"/>
        <v>15</v>
      </c>
      <c r="W1547" t="str">
        <f t="shared" si="319"/>
        <v>312_3061</v>
      </c>
      <c r="X1547" t="str">
        <f t="shared" si="320"/>
        <v>312_3061</v>
      </c>
      <c r="Y1547" t="str">
        <f t="shared" si="321"/>
        <v>2 B 8 L</v>
      </c>
      <c r="Z1547">
        <f t="shared" si="322"/>
        <v>2</v>
      </c>
      <c r="AA1547" t="str">
        <f t="shared" si="323"/>
        <v>312_3061 / 29065713</v>
      </c>
      <c r="AB1547">
        <f t="shared" si="324"/>
        <v>29065713</v>
      </c>
      <c r="AC1547" s="10" t="str">
        <f>Sheet1[[#This Row],[Emplacement]]</f>
        <v>2 B 8 L</v>
      </c>
      <c r="AD1547" s="10" t="str">
        <f>Sheet1[[#This Row],[Outillage]]</f>
        <v>312_3061</v>
      </c>
    </row>
    <row r="1548" spans="1:30" x14ac:dyDescent="0.25">
      <c r="A1548">
        <v>29063459</v>
      </c>
      <c r="B1548" t="s">
        <v>5893</v>
      </c>
      <c r="C1548" t="s">
        <v>28</v>
      </c>
      <c r="D1548" t="s">
        <v>29</v>
      </c>
      <c r="E1548" t="s">
        <v>5894</v>
      </c>
      <c r="F1548" t="s">
        <v>5895</v>
      </c>
      <c r="G1548" t="s">
        <v>32</v>
      </c>
      <c r="H1548" t="s">
        <v>33</v>
      </c>
      <c r="I1548">
        <v>7</v>
      </c>
      <c r="J1548" t="s">
        <v>34</v>
      </c>
      <c r="K1548" t="s">
        <v>35</v>
      </c>
      <c r="L1548">
        <v>29.6</v>
      </c>
      <c r="M1548" t="s">
        <v>32</v>
      </c>
      <c r="N1548">
        <v>1</v>
      </c>
      <c r="O1548" t="str">
        <f t="shared" si="312"/>
        <v/>
      </c>
      <c r="P1548" t="str">
        <f t="shared" si="313"/>
        <v/>
      </c>
      <c r="Q1548">
        <f t="shared" si="314"/>
        <v>29</v>
      </c>
      <c r="R1548" t="str">
        <f t="shared" si="315"/>
        <v/>
      </c>
      <c r="S1548" t="str">
        <f t="shared" si="316"/>
        <v/>
      </c>
      <c r="T1548" t="str">
        <f t="shared" si="317"/>
        <v/>
      </c>
      <c r="U1548" cm="1">
        <f t="array" ref="U1548">MIN(IFERROR(FIND(_xlfn.SEQUENCE(10,,CHAR(48)),F1548),""))</f>
        <v>8</v>
      </c>
      <c r="V1548">
        <f t="shared" si="318"/>
        <v>15</v>
      </c>
      <c r="W1548" t="str">
        <f t="shared" si="319"/>
        <v>312 1307</v>
      </c>
      <c r="X1548" t="str">
        <f t="shared" si="320"/>
        <v>312 1307</v>
      </c>
      <c r="Y1548" t="str">
        <f t="shared" si="321"/>
        <v>2 C 2 F</v>
      </c>
      <c r="Z1548">
        <f t="shared" si="322"/>
        <v>7</v>
      </c>
      <c r="AA1548" t="str">
        <f t="shared" si="323"/>
        <v>312 1307 / 29063459</v>
      </c>
      <c r="AB1548">
        <f t="shared" si="324"/>
        <v>29063459</v>
      </c>
      <c r="AC1548" s="10" t="str">
        <f>Sheet1[[#This Row],[Emplacement]]</f>
        <v>2 C 2 F</v>
      </c>
      <c r="AD1548" s="10" t="str">
        <f>Sheet1[[#This Row],[Outillage]]</f>
        <v>312 1307</v>
      </c>
    </row>
    <row r="1549" spans="1:30" x14ac:dyDescent="0.25">
      <c r="A1549">
        <v>29063578</v>
      </c>
      <c r="B1549" t="s">
        <v>5896</v>
      </c>
      <c r="C1549" t="s">
        <v>28</v>
      </c>
      <c r="D1549" t="s">
        <v>29</v>
      </c>
      <c r="E1549" t="s">
        <v>5894</v>
      </c>
      <c r="F1549" t="s">
        <v>5897</v>
      </c>
      <c r="G1549" t="s">
        <v>32</v>
      </c>
      <c r="H1549" t="s">
        <v>33</v>
      </c>
      <c r="I1549">
        <v>13</v>
      </c>
      <c r="J1549" t="s">
        <v>34</v>
      </c>
      <c r="K1549" t="s">
        <v>35</v>
      </c>
      <c r="L1549">
        <v>46</v>
      </c>
      <c r="M1549" t="s">
        <v>32</v>
      </c>
      <c r="N1549">
        <v>1</v>
      </c>
      <c r="O1549" t="str">
        <f t="shared" si="312"/>
        <v/>
      </c>
      <c r="P1549" t="str">
        <f t="shared" si="313"/>
        <v/>
      </c>
      <c r="Q1549">
        <f t="shared" si="314"/>
        <v>20</v>
      </c>
      <c r="R1549" t="str">
        <f t="shared" si="315"/>
        <v/>
      </c>
      <c r="S1549" t="str">
        <f t="shared" si="316"/>
        <v/>
      </c>
      <c r="T1549" t="str">
        <f t="shared" si="317"/>
        <v/>
      </c>
      <c r="U1549" cm="1">
        <f t="array" ref="U1549">MIN(IFERROR(FIND(_xlfn.SEQUENCE(10,,CHAR(48)),F1549),""))</f>
        <v>8</v>
      </c>
      <c r="V1549">
        <f t="shared" si="318"/>
        <v>15</v>
      </c>
      <c r="W1549" t="str">
        <f t="shared" si="319"/>
        <v>312_1308</v>
      </c>
      <c r="X1549" t="str">
        <f t="shared" si="320"/>
        <v>312_1308</v>
      </c>
      <c r="Y1549" t="str">
        <f t="shared" si="321"/>
        <v>2 C 2 F</v>
      </c>
      <c r="Z1549">
        <f t="shared" si="322"/>
        <v>13</v>
      </c>
      <c r="AA1549" t="str">
        <f t="shared" si="323"/>
        <v>312_1308 / 29063578</v>
      </c>
      <c r="AB1549">
        <f t="shared" si="324"/>
        <v>29063578</v>
      </c>
      <c r="AC1549" s="10" t="str">
        <f>Sheet1[[#This Row],[Emplacement]]</f>
        <v>2 C 2 F</v>
      </c>
      <c r="AD1549" s="10" t="str">
        <f>Sheet1[[#This Row],[Outillage]]</f>
        <v>312_1308</v>
      </c>
    </row>
    <row r="1550" spans="1:30" x14ac:dyDescent="0.25">
      <c r="A1550">
        <v>29063851</v>
      </c>
      <c r="B1550" t="s">
        <v>5963</v>
      </c>
      <c r="C1550" t="s">
        <v>28</v>
      </c>
      <c r="D1550" t="s">
        <v>29</v>
      </c>
      <c r="E1550" t="s">
        <v>5959</v>
      </c>
      <c r="F1550" t="s">
        <v>5964</v>
      </c>
      <c r="G1550" t="s">
        <v>32</v>
      </c>
      <c r="H1550" t="s">
        <v>33</v>
      </c>
      <c r="I1550">
        <v>13</v>
      </c>
      <c r="J1550" t="s">
        <v>34</v>
      </c>
      <c r="K1550" t="s">
        <v>35</v>
      </c>
      <c r="L1550">
        <v>10.1</v>
      </c>
      <c r="M1550" t="s">
        <v>32</v>
      </c>
      <c r="N1550">
        <v>1</v>
      </c>
      <c r="O1550" t="str">
        <f t="shared" si="312"/>
        <v/>
      </c>
      <c r="P1550" t="str">
        <f t="shared" si="313"/>
        <v/>
      </c>
      <c r="Q1550">
        <f t="shared" si="314"/>
        <v>34</v>
      </c>
      <c r="R1550" t="str">
        <f t="shared" si="315"/>
        <v/>
      </c>
      <c r="S1550" t="str">
        <f t="shared" si="316"/>
        <v/>
      </c>
      <c r="T1550" t="str">
        <f t="shared" si="317"/>
        <v/>
      </c>
      <c r="U1550" cm="1">
        <f t="array" ref="U1550">MIN(IFERROR(FIND(_xlfn.SEQUENCE(10,,CHAR(48)),F1550),""))</f>
        <v>8</v>
      </c>
      <c r="V1550">
        <f t="shared" si="318"/>
        <v>15</v>
      </c>
      <c r="W1550" t="str">
        <f t="shared" si="319"/>
        <v>312_1190</v>
      </c>
      <c r="X1550" t="str">
        <f t="shared" si="320"/>
        <v>312_1190</v>
      </c>
      <c r="Y1550" t="str">
        <f t="shared" si="321"/>
        <v>2 C 3 G</v>
      </c>
      <c r="Z1550">
        <f t="shared" si="322"/>
        <v>13</v>
      </c>
      <c r="AA1550" t="str">
        <f t="shared" si="323"/>
        <v>312_1190 / 29063851</v>
      </c>
      <c r="AB1550">
        <f t="shared" si="324"/>
        <v>29063851</v>
      </c>
      <c r="AC1550" s="10" t="str">
        <f>Sheet1[[#This Row],[Emplacement]]</f>
        <v>2 C 3 G</v>
      </c>
      <c r="AD1550" s="10" t="str">
        <f>Sheet1[[#This Row],[Outillage]]</f>
        <v>312_1190</v>
      </c>
    </row>
    <row r="1551" spans="1:30" x14ac:dyDescent="0.25">
      <c r="A1551">
        <v>29063516</v>
      </c>
      <c r="B1551" t="s">
        <v>6026</v>
      </c>
      <c r="C1551" t="s">
        <v>28</v>
      </c>
      <c r="D1551" t="s">
        <v>29</v>
      </c>
      <c r="E1551" t="s">
        <v>6022</v>
      </c>
      <c r="F1551" t="s">
        <v>6027</v>
      </c>
      <c r="G1551" t="s">
        <v>32</v>
      </c>
      <c r="H1551" t="s">
        <v>33</v>
      </c>
      <c r="I1551">
        <v>28</v>
      </c>
      <c r="J1551" t="s">
        <v>34</v>
      </c>
      <c r="K1551" t="s">
        <v>35</v>
      </c>
      <c r="L1551">
        <v>170</v>
      </c>
      <c r="M1551" t="s">
        <v>32</v>
      </c>
      <c r="N1551">
        <v>1</v>
      </c>
      <c r="O1551" t="str">
        <f t="shared" si="312"/>
        <v/>
      </c>
      <c r="P1551" t="str">
        <f t="shared" si="313"/>
        <v/>
      </c>
      <c r="Q1551">
        <f t="shared" si="314"/>
        <v>15</v>
      </c>
      <c r="R1551" t="str">
        <f t="shared" si="315"/>
        <v/>
      </c>
      <c r="S1551" t="str">
        <f t="shared" si="316"/>
        <v/>
      </c>
      <c r="T1551" t="str">
        <f t="shared" si="317"/>
        <v/>
      </c>
      <c r="U1551" cm="1">
        <f t="array" ref="U1551">MIN(IFERROR(FIND(_xlfn.SEQUENCE(10,,CHAR(48)),F1551),""))</f>
        <v>8</v>
      </c>
      <c r="V1551">
        <f t="shared" si="318"/>
        <v>15</v>
      </c>
      <c r="W1551" t="str">
        <f t="shared" si="319"/>
        <v>312_1576</v>
      </c>
      <c r="X1551" t="str">
        <f t="shared" si="320"/>
        <v>312_1576</v>
      </c>
      <c r="Y1551" t="str">
        <f t="shared" si="321"/>
        <v>2 C 4 E</v>
      </c>
      <c r="Z1551">
        <f t="shared" si="322"/>
        <v>28</v>
      </c>
      <c r="AA1551" t="str">
        <f t="shared" si="323"/>
        <v>312_1576 / 29063516</v>
      </c>
      <c r="AB1551">
        <f t="shared" si="324"/>
        <v>29063516</v>
      </c>
      <c r="AC1551" s="10" t="str">
        <f>Sheet1[[#This Row],[Emplacement]]</f>
        <v>2 C 4 E</v>
      </c>
      <c r="AD1551" s="10" t="str">
        <f>Sheet1[[#This Row],[Outillage]]</f>
        <v>312_1576</v>
      </c>
    </row>
    <row r="1552" spans="1:30" x14ac:dyDescent="0.25">
      <c r="A1552">
        <v>29063298</v>
      </c>
      <c r="B1552" t="s">
        <v>6052</v>
      </c>
      <c r="C1552" t="s">
        <v>28</v>
      </c>
      <c r="D1552" t="s">
        <v>29</v>
      </c>
      <c r="E1552" t="s">
        <v>6053</v>
      </c>
      <c r="F1552" t="s">
        <v>6054</v>
      </c>
      <c r="G1552" t="s">
        <v>32</v>
      </c>
      <c r="H1552" t="s">
        <v>33</v>
      </c>
      <c r="I1552">
        <v>13</v>
      </c>
      <c r="J1552" t="s">
        <v>34</v>
      </c>
      <c r="K1552" t="s">
        <v>35</v>
      </c>
      <c r="L1552">
        <v>180</v>
      </c>
      <c r="M1552" t="s">
        <v>32</v>
      </c>
      <c r="N1552">
        <v>1</v>
      </c>
      <c r="O1552" t="str">
        <f t="shared" si="312"/>
        <v/>
      </c>
      <c r="P1552" t="str">
        <f t="shared" si="313"/>
        <v/>
      </c>
      <c r="Q1552">
        <f t="shared" si="314"/>
        <v>15</v>
      </c>
      <c r="R1552" t="str">
        <f t="shared" si="315"/>
        <v/>
      </c>
      <c r="S1552" t="str">
        <f t="shared" si="316"/>
        <v/>
      </c>
      <c r="T1552" t="str">
        <f t="shared" si="317"/>
        <v/>
      </c>
      <c r="U1552" cm="1">
        <f t="array" ref="U1552">MIN(IFERROR(FIND(_xlfn.SEQUENCE(10,,CHAR(48)),F1552),""))</f>
        <v>8</v>
      </c>
      <c r="V1552">
        <f t="shared" si="318"/>
        <v>15</v>
      </c>
      <c r="W1552" t="str">
        <f t="shared" si="319"/>
        <v>312_1690</v>
      </c>
      <c r="X1552" t="str">
        <f t="shared" si="320"/>
        <v>312_1690</v>
      </c>
      <c r="Y1552" t="str">
        <f t="shared" si="321"/>
        <v>2 C 4 J</v>
      </c>
      <c r="Z1552">
        <f t="shared" si="322"/>
        <v>13</v>
      </c>
      <c r="AA1552" t="str">
        <f t="shared" si="323"/>
        <v>312_1690 / 29063298</v>
      </c>
      <c r="AB1552">
        <f t="shared" si="324"/>
        <v>29063298</v>
      </c>
      <c r="AC1552" s="10" t="str">
        <f>Sheet1[[#This Row],[Emplacement]]</f>
        <v>2 C 4 J</v>
      </c>
      <c r="AD1552" s="10" t="str">
        <f>Sheet1[[#This Row],[Outillage]]</f>
        <v>312_1690</v>
      </c>
    </row>
    <row r="1553" spans="1:30" x14ac:dyDescent="0.25">
      <c r="A1553">
        <v>29063709</v>
      </c>
      <c r="B1553" t="s">
        <v>6138</v>
      </c>
      <c r="C1553" t="s">
        <v>28</v>
      </c>
      <c r="D1553" t="s">
        <v>29</v>
      </c>
      <c r="E1553" t="s">
        <v>6139</v>
      </c>
      <c r="F1553" t="s">
        <v>6140</v>
      </c>
      <c r="G1553" t="s">
        <v>32</v>
      </c>
      <c r="H1553" t="s">
        <v>33</v>
      </c>
      <c r="I1553">
        <v>3</v>
      </c>
      <c r="J1553" t="s">
        <v>34</v>
      </c>
      <c r="K1553" t="s">
        <v>35</v>
      </c>
      <c r="L1553">
        <v>58</v>
      </c>
      <c r="M1553" t="s">
        <v>32</v>
      </c>
      <c r="N1553">
        <v>1</v>
      </c>
      <c r="O1553" t="str">
        <f t="shared" si="312"/>
        <v/>
      </c>
      <c r="P1553" t="str">
        <f t="shared" si="313"/>
        <v/>
      </c>
      <c r="Q1553">
        <f t="shared" si="314"/>
        <v>17</v>
      </c>
      <c r="R1553" t="str">
        <f t="shared" si="315"/>
        <v/>
      </c>
      <c r="S1553" t="str">
        <f t="shared" si="316"/>
        <v/>
      </c>
      <c r="T1553" t="str">
        <f t="shared" si="317"/>
        <v/>
      </c>
      <c r="U1553" cm="1">
        <f t="array" ref="U1553">MIN(IFERROR(FIND(_xlfn.SEQUENCE(10,,CHAR(48)),F1553),""))</f>
        <v>8</v>
      </c>
      <c r="V1553">
        <f t="shared" si="318"/>
        <v>15</v>
      </c>
      <c r="W1553" t="str">
        <f t="shared" si="319"/>
        <v>312_2475</v>
      </c>
      <c r="X1553" t="str">
        <f t="shared" si="320"/>
        <v>312_2475</v>
      </c>
      <c r="Y1553" t="str">
        <f t="shared" si="321"/>
        <v>2 C 6 E</v>
      </c>
      <c r="Z1553">
        <f t="shared" si="322"/>
        <v>3</v>
      </c>
      <c r="AA1553" t="str">
        <f t="shared" si="323"/>
        <v>312_2475 / 29063709</v>
      </c>
      <c r="AB1553">
        <f t="shared" si="324"/>
        <v>29063709</v>
      </c>
      <c r="AC1553" s="10" t="str">
        <f>Sheet1[[#This Row],[Emplacement]]</f>
        <v>2 C 6 E</v>
      </c>
      <c r="AD1553" s="10" t="str">
        <f>Sheet1[[#This Row],[Outillage]]</f>
        <v>312_2475</v>
      </c>
    </row>
    <row r="1554" spans="1:30" x14ac:dyDescent="0.25">
      <c r="A1554">
        <v>29065389</v>
      </c>
      <c r="B1554" t="s">
        <v>6204</v>
      </c>
      <c r="C1554" t="s">
        <v>28</v>
      </c>
      <c r="D1554" t="s">
        <v>29</v>
      </c>
      <c r="E1554" t="s">
        <v>6205</v>
      </c>
      <c r="F1554" t="s">
        <v>6206</v>
      </c>
      <c r="G1554" t="s">
        <v>32</v>
      </c>
      <c r="H1554" t="s">
        <v>33</v>
      </c>
      <c r="I1554">
        <v>4</v>
      </c>
      <c r="J1554" t="s">
        <v>34</v>
      </c>
      <c r="K1554" t="s">
        <v>35</v>
      </c>
      <c r="L1554">
        <v>290</v>
      </c>
      <c r="M1554" t="s">
        <v>32</v>
      </c>
      <c r="N1554">
        <v>1</v>
      </c>
      <c r="O1554" t="str">
        <f t="shared" si="312"/>
        <v/>
      </c>
      <c r="P1554" t="str">
        <f t="shared" si="313"/>
        <v/>
      </c>
      <c r="Q1554">
        <f t="shared" si="314"/>
        <v>28</v>
      </c>
      <c r="R1554" t="str">
        <f t="shared" si="315"/>
        <v/>
      </c>
      <c r="S1554" t="str">
        <f t="shared" si="316"/>
        <v/>
      </c>
      <c r="T1554" t="str">
        <f t="shared" si="317"/>
        <v/>
      </c>
      <c r="U1554" cm="1">
        <f t="array" ref="U1554">MIN(IFERROR(FIND(_xlfn.SEQUENCE(10,,CHAR(48)),F1554),""))</f>
        <v>8</v>
      </c>
      <c r="V1554">
        <f t="shared" si="318"/>
        <v>17</v>
      </c>
      <c r="W1554" t="str">
        <f t="shared" si="319"/>
        <v>611_3179/B</v>
      </c>
      <c r="X1554" t="str">
        <f t="shared" si="320"/>
        <v>611_3179</v>
      </c>
      <c r="Y1554" t="str">
        <f t="shared" si="321"/>
        <v>2 G 3 F</v>
      </c>
      <c r="Z1554">
        <f t="shared" si="322"/>
        <v>4</v>
      </c>
      <c r="AA1554" t="str">
        <f t="shared" si="323"/>
        <v>611_3179 / 29065389</v>
      </c>
      <c r="AB1554">
        <f t="shared" si="324"/>
        <v>29065389</v>
      </c>
      <c r="AC1554" s="10" t="str">
        <f>Sheet1[[#This Row],[Emplacement]]</f>
        <v>2 G 3 F</v>
      </c>
      <c r="AD1554" s="10" t="str">
        <f>Sheet1[[#This Row],[Outillage]]</f>
        <v>611_3179</v>
      </c>
    </row>
    <row r="1555" spans="1:30" x14ac:dyDescent="0.25">
      <c r="A1555">
        <v>29063204</v>
      </c>
      <c r="B1555" t="s">
        <v>6242</v>
      </c>
      <c r="C1555" t="s">
        <v>28</v>
      </c>
      <c r="D1555" t="s">
        <v>29</v>
      </c>
      <c r="E1555" t="s">
        <v>6240</v>
      </c>
      <c r="F1555" t="s">
        <v>6243</v>
      </c>
      <c r="G1555" t="s">
        <v>32</v>
      </c>
      <c r="H1555" t="s">
        <v>33</v>
      </c>
      <c r="I1555">
        <v>87</v>
      </c>
      <c r="J1555" t="s">
        <v>34</v>
      </c>
      <c r="K1555" t="s">
        <v>35</v>
      </c>
      <c r="L1555">
        <v>11.48</v>
      </c>
      <c r="M1555" t="s">
        <v>32</v>
      </c>
      <c r="N1555">
        <v>1</v>
      </c>
      <c r="O1555" t="str">
        <f t="shared" si="312"/>
        <v/>
      </c>
      <c r="P1555" t="str">
        <f t="shared" si="313"/>
        <v/>
      </c>
      <c r="Q1555">
        <f t="shared" si="314"/>
        <v>16</v>
      </c>
      <c r="R1555" t="str">
        <f t="shared" si="315"/>
        <v/>
      </c>
      <c r="S1555" t="str">
        <f t="shared" si="316"/>
        <v/>
      </c>
      <c r="T1555" t="str">
        <f t="shared" si="317"/>
        <v/>
      </c>
      <c r="U1555" cm="1">
        <f t="array" ref="U1555">MIN(IFERROR(FIND(_xlfn.SEQUENCE(10,,CHAR(48)),F1555),""))</f>
        <v>8</v>
      </c>
      <c r="V1555">
        <f t="shared" si="318"/>
        <v>15</v>
      </c>
      <c r="W1555" t="str">
        <f t="shared" si="319"/>
        <v>312_1417</v>
      </c>
      <c r="X1555" t="str">
        <f t="shared" si="320"/>
        <v>312_1417</v>
      </c>
      <c r="Y1555" t="str">
        <f t="shared" si="321"/>
        <v>1 A 3 G</v>
      </c>
      <c r="Z1555">
        <f t="shared" si="322"/>
        <v>87</v>
      </c>
      <c r="AA1555" t="str">
        <f t="shared" si="323"/>
        <v>312_1417 / 29063204</v>
      </c>
      <c r="AB1555">
        <f t="shared" si="324"/>
        <v>29063204</v>
      </c>
      <c r="AC1555" s="10" t="str">
        <f>Sheet1[[#This Row],[Emplacement]]</f>
        <v>1 A 3 G</v>
      </c>
      <c r="AD1555" s="10" t="str">
        <f>Sheet1[[#This Row],[Outillage]]</f>
        <v>312_1417</v>
      </c>
    </row>
    <row r="1556" spans="1:30" x14ac:dyDescent="0.25">
      <c r="A1556">
        <v>29065593</v>
      </c>
      <c r="B1556" t="s">
        <v>6320</v>
      </c>
      <c r="C1556" t="s">
        <v>28</v>
      </c>
      <c r="D1556" t="s">
        <v>29</v>
      </c>
      <c r="E1556" t="s">
        <v>6321</v>
      </c>
      <c r="F1556" t="s">
        <v>6322</v>
      </c>
      <c r="G1556" t="s">
        <v>32</v>
      </c>
      <c r="H1556" t="s">
        <v>33</v>
      </c>
      <c r="I1556">
        <v>109</v>
      </c>
      <c r="J1556" t="s">
        <v>34</v>
      </c>
      <c r="K1556" t="s">
        <v>35</v>
      </c>
      <c r="L1556">
        <v>18.87</v>
      </c>
      <c r="M1556" t="s">
        <v>32</v>
      </c>
      <c r="N1556">
        <v>1</v>
      </c>
      <c r="O1556" t="str">
        <f t="shared" si="312"/>
        <v/>
      </c>
      <c r="P1556" t="str">
        <f t="shared" si="313"/>
        <v/>
      </c>
      <c r="Q1556">
        <f t="shared" si="314"/>
        <v>28</v>
      </c>
      <c r="R1556" t="str">
        <f t="shared" si="315"/>
        <v/>
      </c>
      <c r="S1556" t="str">
        <f t="shared" si="316"/>
        <v/>
      </c>
      <c r="T1556" t="str">
        <f t="shared" si="317"/>
        <v/>
      </c>
      <c r="U1556" cm="1">
        <f t="array" ref="U1556">MIN(IFERROR(FIND(_xlfn.SEQUENCE(10,,CHAR(48)),F1556),""))</f>
        <v>8</v>
      </c>
      <c r="V1556">
        <f t="shared" si="318"/>
        <v>15</v>
      </c>
      <c r="W1556" t="str">
        <f t="shared" si="319"/>
        <v>312_3074</v>
      </c>
      <c r="X1556" t="str">
        <f t="shared" si="320"/>
        <v>312_3074</v>
      </c>
      <c r="Y1556" t="str">
        <f t="shared" si="321"/>
        <v>1 A 5 D</v>
      </c>
      <c r="Z1556">
        <f t="shared" si="322"/>
        <v>109</v>
      </c>
      <c r="AA1556" t="str">
        <f t="shared" si="323"/>
        <v>312_3074 / 29065593</v>
      </c>
      <c r="AB1556">
        <f t="shared" si="324"/>
        <v>29065593</v>
      </c>
      <c r="AC1556" s="10" t="str">
        <f>Sheet1[[#This Row],[Emplacement]]</f>
        <v>1 A 5 D</v>
      </c>
      <c r="AD1556" s="10" t="str">
        <f>Sheet1[[#This Row],[Outillage]]</f>
        <v>312_3074</v>
      </c>
    </row>
    <row r="1557" spans="1:30" x14ac:dyDescent="0.25">
      <c r="A1557">
        <v>29063476</v>
      </c>
      <c r="B1557" t="s">
        <v>6504</v>
      </c>
      <c r="C1557" t="s">
        <v>28</v>
      </c>
      <c r="D1557" t="s">
        <v>29</v>
      </c>
      <c r="E1557" t="s">
        <v>6505</v>
      </c>
      <c r="F1557" t="s">
        <v>6506</v>
      </c>
      <c r="G1557" t="s">
        <v>32</v>
      </c>
      <c r="H1557" t="s">
        <v>33</v>
      </c>
      <c r="I1557">
        <v>27</v>
      </c>
      <c r="J1557" t="s">
        <v>34</v>
      </c>
      <c r="K1557" t="s">
        <v>35</v>
      </c>
      <c r="L1557">
        <v>14</v>
      </c>
      <c r="M1557" t="s">
        <v>32</v>
      </c>
      <c r="N1557">
        <v>1</v>
      </c>
      <c r="O1557" t="str">
        <f t="shared" si="312"/>
        <v/>
      </c>
      <c r="P1557" t="str">
        <f t="shared" si="313"/>
        <v/>
      </c>
      <c r="Q1557">
        <f t="shared" si="314"/>
        <v>16</v>
      </c>
      <c r="R1557" t="str">
        <f t="shared" si="315"/>
        <v/>
      </c>
      <c r="S1557" t="str">
        <f t="shared" si="316"/>
        <v/>
      </c>
      <c r="T1557" t="str">
        <f t="shared" si="317"/>
        <v/>
      </c>
      <c r="U1557" cm="1">
        <f t="array" ref="U1557">MIN(IFERROR(FIND(_xlfn.SEQUENCE(10,,CHAR(48)),F1557),""))</f>
        <v>8</v>
      </c>
      <c r="V1557">
        <f t="shared" si="318"/>
        <v>15</v>
      </c>
      <c r="W1557" t="str">
        <f t="shared" si="319"/>
        <v>611 1297</v>
      </c>
      <c r="X1557" t="str">
        <f t="shared" si="320"/>
        <v>611 1297</v>
      </c>
      <c r="Y1557" t="str">
        <f t="shared" si="321"/>
        <v>1 A 10 C</v>
      </c>
      <c r="Z1557">
        <f t="shared" si="322"/>
        <v>27</v>
      </c>
      <c r="AA1557" t="str">
        <f t="shared" si="323"/>
        <v>611 1297 / 29063476</v>
      </c>
      <c r="AB1557">
        <f t="shared" si="324"/>
        <v>29063476</v>
      </c>
      <c r="AC1557" s="10" t="str">
        <f>Sheet1[[#This Row],[Emplacement]]</f>
        <v>1 A 10 C</v>
      </c>
      <c r="AD1557" s="10" t="str">
        <f>Sheet1[[#This Row],[Outillage]]</f>
        <v>611 1297</v>
      </c>
    </row>
    <row r="1558" spans="1:30" x14ac:dyDescent="0.25">
      <c r="A1558">
        <v>29063471</v>
      </c>
      <c r="B1558" t="s">
        <v>6507</v>
      </c>
      <c r="C1558" t="s">
        <v>28</v>
      </c>
      <c r="D1558" t="s">
        <v>29</v>
      </c>
      <c r="E1558" t="s">
        <v>6505</v>
      </c>
      <c r="F1558" t="s">
        <v>6508</v>
      </c>
      <c r="G1558" t="s">
        <v>32</v>
      </c>
      <c r="H1558" t="s">
        <v>33</v>
      </c>
      <c r="I1558">
        <v>27</v>
      </c>
      <c r="J1558" t="s">
        <v>34</v>
      </c>
      <c r="K1558" t="s">
        <v>35</v>
      </c>
      <c r="L1558">
        <v>19</v>
      </c>
      <c r="M1558" t="s">
        <v>32</v>
      </c>
      <c r="N1558">
        <v>1</v>
      </c>
      <c r="O1558" t="str">
        <f t="shared" si="312"/>
        <v/>
      </c>
      <c r="P1558" t="str">
        <f t="shared" si="313"/>
        <v/>
      </c>
      <c r="Q1558">
        <f t="shared" si="314"/>
        <v>16</v>
      </c>
      <c r="R1558" t="str">
        <f t="shared" si="315"/>
        <v/>
      </c>
      <c r="S1558" t="str">
        <f t="shared" si="316"/>
        <v/>
      </c>
      <c r="T1558" t="str">
        <f t="shared" si="317"/>
        <v/>
      </c>
      <c r="U1558" cm="1">
        <f t="array" ref="U1558">MIN(IFERROR(FIND(_xlfn.SEQUENCE(10,,CHAR(48)),F1558),""))</f>
        <v>8</v>
      </c>
      <c r="V1558">
        <f t="shared" si="318"/>
        <v>15</v>
      </c>
      <c r="W1558" t="str">
        <f t="shared" si="319"/>
        <v>611 1296</v>
      </c>
      <c r="X1558" t="str">
        <f t="shared" si="320"/>
        <v>611 1296</v>
      </c>
      <c r="Y1558" t="str">
        <f t="shared" si="321"/>
        <v>1 A 10 C</v>
      </c>
      <c r="Z1558">
        <f t="shared" si="322"/>
        <v>27</v>
      </c>
      <c r="AA1558" t="str">
        <f t="shared" si="323"/>
        <v>611 1296 / 29063471</v>
      </c>
      <c r="AB1558">
        <f t="shared" si="324"/>
        <v>29063471</v>
      </c>
      <c r="AC1558" s="10" t="str">
        <f>Sheet1[[#This Row],[Emplacement]]</f>
        <v>1 A 10 C</v>
      </c>
      <c r="AD1558" s="10" t="str">
        <f>Sheet1[[#This Row],[Outillage]]</f>
        <v>611 1296</v>
      </c>
    </row>
    <row r="1559" spans="1:30" x14ac:dyDescent="0.25">
      <c r="A1559">
        <v>29063747</v>
      </c>
      <c r="B1559" t="s">
        <v>6556</v>
      </c>
      <c r="C1559" t="s">
        <v>28</v>
      </c>
      <c r="D1559" t="s">
        <v>29</v>
      </c>
      <c r="E1559" t="s">
        <v>6555</v>
      </c>
      <c r="F1559" t="s">
        <v>6557</v>
      </c>
      <c r="G1559" t="s">
        <v>32</v>
      </c>
      <c r="H1559" t="s">
        <v>33</v>
      </c>
      <c r="I1559">
        <v>20</v>
      </c>
      <c r="J1559" t="s">
        <v>34</v>
      </c>
      <c r="K1559" t="s">
        <v>35</v>
      </c>
      <c r="L1559">
        <v>26.4</v>
      </c>
      <c r="M1559" t="s">
        <v>32</v>
      </c>
      <c r="N1559">
        <v>1</v>
      </c>
      <c r="O1559" t="str">
        <f t="shared" si="312"/>
        <v/>
      </c>
      <c r="P1559" t="str">
        <f t="shared" si="313"/>
        <v/>
      </c>
      <c r="Q1559">
        <f t="shared" si="314"/>
        <v>26</v>
      </c>
      <c r="R1559" t="str">
        <f t="shared" si="315"/>
        <v/>
      </c>
      <c r="S1559" t="str">
        <f t="shared" si="316"/>
        <v/>
      </c>
      <c r="T1559" t="str">
        <f t="shared" si="317"/>
        <v/>
      </c>
      <c r="U1559" cm="1">
        <f t="array" ref="U1559">MIN(IFERROR(FIND(_xlfn.SEQUENCE(10,,CHAR(48)),F1559),""))</f>
        <v>8</v>
      </c>
      <c r="V1559">
        <f t="shared" si="318"/>
        <v>15</v>
      </c>
      <c r="W1559" t="str">
        <f t="shared" si="319"/>
        <v>611_0856</v>
      </c>
      <c r="X1559" t="str">
        <f t="shared" si="320"/>
        <v>611_0856</v>
      </c>
      <c r="Y1559" t="str">
        <f t="shared" si="321"/>
        <v>1 A 11 A</v>
      </c>
      <c r="Z1559">
        <f t="shared" si="322"/>
        <v>20</v>
      </c>
      <c r="AA1559" t="str">
        <f t="shared" si="323"/>
        <v>611_0856 / 29063747</v>
      </c>
      <c r="AB1559">
        <f t="shared" si="324"/>
        <v>29063747</v>
      </c>
      <c r="AC1559" s="10" t="str">
        <f>Sheet1[[#This Row],[Emplacement]]</f>
        <v>1 A 11 A</v>
      </c>
      <c r="AD1559" s="10" t="str">
        <f>Sheet1[[#This Row],[Outillage]]</f>
        <v>611_0856</v>
      </c>
    </row>
    <row r="1560" spans="1:30" x14ac:dyDescent="0.25">
      <c r="A1560">
        <v>29063291</v>
      </c>
      <c r="B1560" t="s">
        <v>6571</v>
      </c>
      <c r="C1560" t="s">
        <v>28</v>
      </c>
      <c r="D1560" t="s">
        <v>29</v>
      </c>
      <c r="E1560" t="s">
        <v>6569</v>
      </c>
      <c r="F1560" t="s">
        <v>6572</v>
      </c>
      <c r="G1560" t="s">
        <v>32</v>
      </c>
      <c r="H1560" t="s">
        <v>33</v>
      </c>
      <c r="I1560">
        <v>32</v>
      </c>
      <c r="J1560" t="s">
        <v>34</v>
      </c>
      <c r="K1560" t="s">
        <v>35</v>
      </c>
      <c r="L1560">
        <v>70</v>
      </c>
      <c r="M1560" t="s">
        <v>32</v>
      </c>
      <c r="N1560">
        <v>1</v>
      </c>
      <c r="O1560" t="str">
        <f t="shared" si="312"/>
        <v/>
      </c>
      <c r="P1560" t="str">
        <f t="shared" si="313"/>
        <v/>
      </c>
      <c r="Q1560">
        <f t="shared" si="314"/>
        <v>14</v>
      </c>
      <c r="R1560" t="str">
        <f t="shared" si="315"/>
        <v/>
      </c>
      <c r="S1560" t="str">
        <f t="shared" si="316"/>
        <v/>
      </c>
      <c r="T1560" t="str">
        <f t="shared" si="317"/>
        <v/>
      </c>
      <c r="U1560" cm="1">
        <f t="array" ref="U1560">MIN(IFERROR(FIND(_xlfn.SEQUENCE(10,,CHAR(48)),F1560),""))</f>
        <v>8</v>
      </c>
      <c r="V1560">
        <f t="shared" si="318"/>
        <v>15</v>
      </c>
      <c r="W1560" t="str">
        <f t="shared" si="319"/>
        <v>611_0440</v>
      </c>
      <c r="X1560" t="str">
        <f t="shared" si="320"/>
        <v>611_0440</v>
      </c>
      <c r="Y1560" t="str">
        <f t="shared" si="321"/>
        <v>1 A 11 F</v>
      </c>
      <c r="Z1560">
        <f t="shared" si="322"/>
        <v>32</v>
      </c>
      <c r="AA1560" t="str">
        <f t="shared" si="323"/>
        <v>611_0440 / 29063291</v>
      </c>
      <c r="AB1560">
        <f t="shared" si="324"/>
        <v>29063291</v>
      </c>
      <c r="AC1560" s="10" t="str">
        <f>Sheet1[[#This Row],[Emplacement]]</f>
        <v>1 A 11 F</v>
      </c>
      <c r="AD1560" s="10" t="str">
        <f>Sheet1[[#This Row],[Outillage]]</f>
        <v>611_0440</v>
      </c>
    </row>
    <row r="1561" spans="1:30" x14ac:dyDescent="0.25">
      <c r="A1561">
        <v>29065451</v>
      </c>
      <c r="B1561" t="s">
        <v>6742</v>
      </c>
      <c r="C1561" t="s">
        <v>28</v>
      </c>
      <c r="D1561" t="s">
        <v>29</v>
      </c>
      <c r="E1561" t="s">
        <v>6743</v>
      </c>
      <c r="F1561" t="s">
        <v>6744</v>
      </c>
      <c r="G1561" t="s">
        <v>32</v>
      </c>
      <c r="H1561" t="s">
        <v>33</v>
      </c>
      <c r="I1561">
        <v>3</v>
      </c>
      <c r="J1561" t="s">
        <v>34</v>
      </c>
      <c r="K1561" t="s">
        <v>35</v>
      </c>
      <c r="L1561">
        <v>68.95</v>
      </c>
      <c r="M1561" t="s">
        <v>32</v>
      </c>
      <c r="N1561">
        <v>1</v>
      </c>
      <c r="O1561" t="str">
        <f t="shared" si="312"/>
        <v/>
      </c>
      <c r="P1561" t="str">
        <f t="shared" si="313"/>
        <v/>
      </c>
      <c r="Q1561">
        <f t="shared" si="314"/>
        <v>30</v>
      </c>
      <c r="R1561" t="str">
        <f t="shared" si="315"/>
        <v/>
      </c>
      <c r="S1561" t="str">
        <f t="shared" si="316"/>
        <v/>
      </c>
      <c r="T1561" t="str">
        <f t="shared" si="317"/>
        <v/>
      </c>
      <c r="U1561" cm="1">
        <f t="array" ref="U1561">MIN(IFERROR(FIND(_xlfn.SEQUENCE(10,,CHAR(48)),F1561),""))</f>
        <v>8</v>
      </c>
      <c r="V1561">
        <f t="shared" si="318"/>
        <v>15</v>
      </c>
      <c r="W1561" t="str">
        <f t="shared" si="319"/>
        <v>312_3066</v>
      </c>
      <c r="X1561" t="str">
        <f t="shared" si="320"/>
        <v>312_3066</v>
      </c>
      <c r="Y1561" t="str">
        <f t="shared" si="321"/>
        <v>2B8K</v>
      </c>
      <c r="Z1561">
        <f t="shared" si="322"/>
        <v>3</v>
      </c>
      <c r="AA1561" t="str">
        <f t="shared" si="323"/>
        <v>312_3066 / 29065451</v>
      </c>
      <c r="AB1561">
        <f t="shared" si="324"/>
        <v>29065451</v>
      </c>
      <c r="AC1561" s="10" t="str">
        <f>Sheet1[[#This Row],[Emplacement]]</f>
        <v>2B8K</v>
      </c>
      <c r="AD1561" s="10" t="str">
        <f>Sheet1[[#This Row],[Outillage]]</f>
        <v>312_3066</v>
      </c>
    </row>
    <row r="1562" spans="1:30" x14ac:dyDescent="0.25">
      <c r="A1562">
        <v>29063480</v>
      </c>
      <c r="B1562" t="s">
        <v>6751</v>
      </c>
      <c r="C1562" t="s">
        <v>28</v>
      </c>
      <c r="D1562" t="s">
        <v>29</v>
      </c>
      <c r="E1562" t="s">
        <v>5535</v>
      </c>
      <c r="F1562" t="s">
        <v>6752</v>
      </c>
      <c r="G1562" t="s">
        <v>32</v>
      </c>
      <c r="H1562" t="s">
        <v>33</v>
      </c>
      <c r="I1562">
        <v>20</v>
      </c>
      <c r="J1562" t="s">
        <v>34</v>
      </c>
      <c r="K1562" t="s">
        <v>35</v>
      </c>
      <c r="L1562">
        <v>17.75</v>
      </c>
      <c r="M1562" t="s">
        <v>32</v>
      </c>
      <c r="N1562">
        <v>1</v>
      </c>
      <c r="O1562" t="str">
        <f t="shared" si="312"/>
        <v/>
      </c>
      <c r="P1562" t="str">
        <f t="shared" si="313"/>
        <v/>
      </c>
      <c r="Q1562">
        <f t="shared" si="314"/>
        <v>17</v>
      </c>
      <c r="R1562" t="str">
        <f t="shared" si="315"/>
        <v/>
      </c>
      <c r="S1562" t="str">
        <f t="shared" si="316"/>
        <v/>
      </c>
      <c r="T1562" t="str">
        <f t="shared" si="317"/>
        <v/>
      </c>
      <c r="U1562" cm="1">
        <f t="array" ref="U1562">MIN(IFERROR(FIND(_xlfn.SEQUENCE(10,,CHAR(48)),F1562),""))</f>
        <v>8</v>
      </c>
      <c r="V1562">
        <f t="shared" si="318"/>
        <v>15</v>
      </c>
      <c r="W1562" t="str">
        <f t="shared" si="319"/>
        <v>312_0921</v>
      </c>
      <c r="X1562" t="str">
        <f t="shared" si="320"/>
        <v>312_0921</v>
      </c>
      <c r="Y1562" t="str">
        <f t="shared" si="321"/>
        <v>2 B 3 A</v>
      </c>
      <c r="Z1562">
        <f t="shared" si="322"/>
        <v>20</v>
      </c>
      <c r="AA1562" t="str">
        <f t="shared" si="323"/>
        <v>312_0921 / 29063480</v>
      </c>
      <c r="AB1562">
        <f t="shared" si="324"/>
        <v>29063480</v>
      </c>
      <c r="AC1562" s="10" t="str">
        <f>Sheet1[[#This Row],[Emplacement]]</f>
        <v>2 B 3 A</v>
      </c>
      <c r="AD1562" s="10" t="str">
        <f>Sheet1[[#This Row],[Outillage]]</f>
        <v>312_0921</v>
      </c>
    </row>
    <row r="1563" spans="1:30" x14ac:dyDescent="0.25">
      <c r="A1563">
        <v>29063269</v>
      </c>
      <c r="B1563" t="s">
        <v>6874</v>
      </c>
      <c r="C1563" t="s">
        <v>28</v>
      </c>
      <c r="D1563" t="s">
        <v>29</v>
      </c>
      <c r="E1563" t="s">
        <v>4838</v>
      </c>
      <c r="F1563" t="s">
        <v>6875</v>
      </c>
      <c r="G1563" t="s">
        <v>32</v>
      </c>
      <c r="H1563" t="s">
        <v>33</v>
      </c>
      <c r="I1563">
        <v>0</v>
      </c>
      <c r="J1563" t="s">
        <v>34</v>
      </c>
      <c r="K1563" t="s">
        <v>35</v>
      </c>
      <c r="L1563">
        <v>29.6</v>
      </c>
      <c r="M1563" t="s">
        <v>32</v>
      </c>
      <c r="N1563">
        <v>1</v>
      </c>
      <c r="O1563">
        <f t="shared" si="312"/>
        <v>8</v>
      </c>
      <c r="P1563">
        <f t="shared" si="313"/>
        <v>14</v>
      </c>
      <c r="Q1563">
        <f t="shared" si="314"/>
        <v>21</v>
      </c>
      <c r="R1563" t="str">
        <f t="shared" si="315"/>
        <v>611_559</v>
      </c>
      <c r="S1563" t="str">
        <f t="shared" si="316"/>
        <v/>
      </c>
      <c r="T1563" t="str">
        <f t="shared" si="317"/>
        <v/>
      </c>
      <c r="U1563" cm="1">
        <f t="array" ref="U1563">MIN(IFERROR(FIND(_xlfn.SEQUENCE(10,,CHAR(48)),F1563),""))</f>
        <v>8</v>
      </c>
      <c r="V1563">
        <f t="shared" si="318"/>
        <v>15</v>
      </c>
      <c r="W1563" t="str">
        <f t="shared" si="319"/>
        <v>611_0559</v>
      </c>
      <c r="X1563" t="str">
        <f t="shared" si="320"/>
        <v>611_0559</v>
      </c>
      <c r="Y1563" t="str">
        <f t="shared" si="321"/>
        <v>2 G 8 A</v>
      </c>
      <c r="Z1563">
        <f t="shared" si="322"/>
        <v>0</v>
      </c>
      <c r="AA1563" t="str">
        <f t="shared" si="323"/>
        <v>611_0559 / 29063269</v>
      </c>
      <c r="AB1563">
        <f t="shared" si="324"/>
        <v>29063269</v>
      </c>
      <c r="AC1563" s="10" t="str">
        <f>Sheet1[[#This Row],[Emplacement]]</f>
        <v>2 G 8 A</v>
      </c>
      <c r="AD1563" s="10" t="str">
        <f>Sheet1[[#This Row],[Outillage]]</f>
        <v>611_0559</v>
      </c>
    </row>
    <row r="1564" spans="1:30" x14ac:dyDescent="0.25">
      <c r="A1564">
        <v>29069269</v>
      </c>
      <c r="B1564" t="s">
        <v>6984</v>
      </c>
      <c r="C1564" t="s">
        <v>28</v>
      </c>
      <c r="D1564" t="s">
        <v>29</v>
      </c>
      <c r="E1564" t="s">
        <v>6985</v>
      </c>
      <c r="F1564" t="s">
        <v>6986</v>
      </c>
      <c r="G1564" t="s">
        <v>32</v>
      </c>
      <c r="H1564" t="s">
        <v>33</v>
      </c>
      <c r="I1564">
        <v>3</v>
      </c>
      <c r="J1564" t="s">
        <v>34</v>
      </c>
      <c r="K1564" t="s">
        <v>35</v>
      </c>
      <c r="L1564">
        <v>220</v>
      </c>
      <c r="M1564" t="s">
        <v>32</v>
      </c>
      <c r="N1564">
        <v>1</v>
      </c>
      <c r="O1564">
        <f t="shared" si="312"/>
        <v>9</v>
      </c>
      <c r="P1564">
        <f t="shared" si="313"/>
        <v>15</v>
      </c>
      <c r="Q1564">
        <f t="shared" si="314"/>
        <v>23</v>
      </c>
      <c r="R1564" t="str">
        <f t="shared" si="315"/>
        <v>611_1964</v>
      </c>
      <c r="S1564" t="str">
        <f t="shared" si="316"/>
        <v/>
      </c>
      <c r="T1564" t="str">
        <f t="shared" si="317"/>
        <v/>
      </c>
      <c r="U1564" cm="1">
        <f t="array" ref="U1564">MIN(IFERROR(FIND(_xlfn.SEQUENCE(10,,CHAR(48)),F1564),""))</f>
        <v>8</v>
      </c>
      <c r="V1564">
        <f t="shared" si="318"/>
        <v>15</v>
      </c>
      <c r="W1564" t="str">
        <f t="shared" si="319"/>
        <v>611_1964</v>
      </c>
      <c r="X1564" t="str">
        <f t="shared" si="320"/>
        <v>611_1964</v>
      </c>
      <c r="Y1564" t="str">
        <f t="shared" si="321"/>
        <v>2 E 5 C</v>
      </c>
      <c r="Z1564">
        <f t="shared" si="322"/>
        <v>3</v>
      </c>
      <c r="AA1564" t="str">
        <f t="shared" si="323"/>
        <v>611_1964 / 29069269</v>
      </c>
      <c r="AB1564">
        <f t="shared" si="324"/>
        <v>29069269</v>
      </c>
      <c r="AC1564" s="10" t="str">
        <f>Sheet1[[#This Row],[Emplacement]]</f>
        <v>2 E 5 C</v>
      </c>
      <c r="AD1564" s="10" t="str">
        <f>Sheet1[[#This Row],[Outillage]]</f>
        <v>611_1964</v>
      </c>
    </row>
    <row r="1565" spans="1:30" x14ac:dyDescent="0.25">
      <c r="A1565">
        <v>29063721</v>
      </c>
      <c r="B1565" t="s">
        <v>7014</v>
      </c>
      <c r="C1565" t="s">
        <v>28</v>
      </c>
      <c r="D1565" t="s">
        <v>29</v>
      </c>
      <c r="E1565" t="s">
        <v>6644</v>
      </c>
      <c r="F1565" t="s">
        <v>7015</v>
      </c>
      <c r="G1565" t="s">
        <v>32</v>
      </c>
      <c r="H1565" t="s">
        <v>33</v>
      </c>
      <c r="I1565">
        <v>150</v>
      </c>
      <c r="J1565" t="s">
        <v>34</v>
      </c>
      <c r="K1565" t="s">
        <v>35</v>
      </c>
      <c r="L1565">
        <v>7.5</v>
      </c>
      <c r="M1565" t="s">
        <v>32</v>
      </c>
      <c r="N1565">
        <v>1</v>
      </c>
      <c r="O1565" t="str">
        <f t="shared" si="312"/>
        <v/>
      </c>
      <c r="P1565" t="str">
        <f t="shared" si="313"/>
        <v/>
      </c>
      <c r="Q1565">
        <f t="shared" si="314"/>
        <v>16</v>
      </c>
      <c r="R1565" t="str">
        <f t="shared" si="315"/>
        <v/>
      </c>
      <c r="S1565" t="str">
        <f t="shared" si="316"/>
        <v/>
      </c>
      <c r="T1565" t="str">
        <f t="shared" si="317"/>
        <v/>
      </c>
      <c r="U1565" cm="1">
        <f t="array" ref="U1565">MIN(IFERROR(FIND(_xlfn.SEQUENCE(10,,CHAR(48)),F1565),""))</f>
        <v>8</v>
      </c>
      <c r="V1565">
        <f t="shared" si="318"/>
        <v>15</v>
      </c>
      <c r="W1565" t="str">
        <f t="shared" si="319"/>
        <v>611_2688</v>
      </c>
      <c r="X1565" t="str">
        <f t="shared" si="320"/>
        <v>611_2688</v>
      </c>
      <c r="Y1565" t="str">
        <f t="shared" si="321"/>
        <v>1 A 12 J</v>
      </c>
      <c r="Z1565">
        <f t="shared" si="322"/>
        <v>150</v>
      </c>
      <c r="AA1565" t="str">
        <f t="shared" si="323"/>
        <v>611_2688 / 29063721</v>
      </c>
      <c r="AB1565">
        <f t="shared" si="324"/>
        <v>29063721</v>
      </c>
      <c r="AC1565" s="10" t="str">
        <f>Sheet1[[#This Row],[Emplacement]]</f>
        <v>1 A 12 J</v>
      </c>
      <c r="AD1565" s="10" t="str">
        <f>Sheet1[[#This Row],[Outillage]]</f>
        <v>611_2688</v>
      </c>
    </row>
    <row r="1566" spans="1:30" x14ac:dyDescent="0.25">
      <c r="A1566">
        <v>29064097</v>
      </c>
      <c r="B1566" t="s">
        <v>7084</v>
      </c>
      <c r="C1566" t="s">
        <v>28</v>
      </c>
      <c r="D1566" t="s">
        <v>29</v>
      </c>
      <c r="E1566" t="s">
        <v>3061</v>
      </c>
      <c r="F1566" t="s">
        <v>7085</v>
      </c>
      <c r="G1566" t="s">
        <v>32</v>
      </c>
      <c r="H1566" t="s">
        <v>33</v>
      </c>
      <c r="I1566">
        <v>4</v>
      </c>
      <c r="J1566" t="s">
        <v>34</v>
      </c>
      <c r="K1566" t="s">
        <v>35</v>
      </c>
      <c r="L1566">
        <v>380</v>
      </c>
      <c r="M1566" t="s">
        <v>32</v>
      </c>
      <c r="N1566">
        <v>1</v>
      </c>
      <c r="O1566" t="str">
        <f t="shared" si="312"/>
        <v/>
      </c>
      <c r="P1566" t="str">
        <f t="shared" si="313"/>
        <v/>
      </c>
      <c r="Q1566">
        <f t="shared" si="314"/>
        <v>27</v>
      </c>
      <c r="R1566" t="str">
        <f t="shared" si="315"/>
        <v/>
      </c>
      <c r="S1566" t="str">
        <f t="shared" si="316"/>
        <v/>
      </c>
      <c r="T1566" t="str">
        <f t="shared" si="317"/>
        <v/>
      </c>
      <c r="U1566" cm="1">
        <f t="array" ref="U1566">MIN(IFERROR(FIND(_xlfn.SEQUENCE(10,,CHAR(48)),F1566),""))</f>
        <v>8</v>
      </c>
      <c r="V1566">
        <f t="shared" si="318"/>
        <v>15</v>
      </c>
      <c r="W1566" t="str">
        <f t="shared" si="319"/>
        <v>312_2139</v>
      </c>
      <c r="X1566" t="str">
        <f t="shared" si="320"/>
        <v>312_2139</v>
      </c>
      <c r="Y1566" t="str">
        <f t="shared" si="321"/>
        <v>2 D 1 L</v>
      </c>
      <c r="Z1566">
        <f t="shared" si="322"/>
        <v>4</v>
      </c>
      <c r="AA1566" t="str">
        <f t="shared" si="323"/>
        <v>312_2139 / 29064097</v>
      </c>
      <c r="AB1566">
        <f t="shared" si="324"/>
        <v>29064097</v>
      </c>
      <c r="AC1566" s="10" t="str">
        <f>Sheet1[[#This Row],[Emplacement]]</f>
        <v>2 D 1 L</v>
      </c>
      <c r="AD1566" s="10" t="str">
        <f>Sheet1[[#This Row],[Outillage]]</f>
        <v>312_2139</v>
      </c>
    </row>
    <row r="1567" spans="1:30" x14ac:dyDescent="0.25">
      <c r="A1567">
        <v>29065594</v>
      </c>
      <c r="B1567" t="s">
        <v>7183</v>
      </c>
      <c r="C1567" t="s">
        <v>28</v>
      </c>
      <c r="D1567" t="s">
        <v>29</v>
      </c>
      <c r="E1567" t="s">
        <v>6321</v>
      </c>
      <c r="F1567" t="s">
        <v>7184</v>
      </c>
      <c r="G1567" t="s">
        <v>32</v>
      </c>
      <c r="H1567" t="s">
        <v>33</v>
      </c>
      <c r="I1567">
        <v>186</v>
      </c>
      <c r="J1567" t="s">
        <v>34</v>
      </c>
      <c r="K1567" t="s">
        <v>35</v>
      </c>
      <c r="L1567">
        <v>11.48</v>
      </c>
      <c r="M1567" t="s">
        <v>32</v>
      </c>
      <c r="N1567">
        <v>1</v>
      </c>
      <c r="O1567" t="str">
        <f t="shared" si="312"/>
        <v/>
      </c>
      <c r="P1567" t="str">
        <f t="shared" si="313"/>
        <v/>
      </c>
      <c r="Q1567">
        <f t="shared" si="314"/>
        <v>28</v>
      </c>
      <c r="R1567" t="str">
        <f t="shared" si="315"/>
        <v/>
      </c>
      <c r="S1567" t="str">
        <f t="shared" si="316"/>
        <v/>
      </c>
      <c r="T1567" t="str">
        <f t="shared" si="317"/>
        <v/>
      </c>
      <c r="U1567" cm="1">
        <f t="array" ref="U1567">MIN(IFERROR(FIND(_xlfn.SEQUENCE(10,,CHAR(48)),F1567),""))</f>
        <v>8</v>
      </c>
      <c r="V1567">
        <f t="shared" si="318"/>
        <v>15</v>
      </c>
      <c r="W1567" t="str">
        <f t="shared" si="319"/>
        <v>312_3075</v>
      </c>
      <c r="X1567" t="str">
        <f t="shared" si="320"/>
        <v>312_3075</v>
      </c>
      <c r="Y1567" t="str">
        <f t="shared" si="321"/>
        <v>1 A 5 D</v>
      </c>
      <c r="Z1567">
        <f t="shared" si="322"/>
        <v>186</v>
      </c>
      <c r="AA1567" t="str">
        <f t="shared" si="323"/>
        <v>312_3075 / 29065594</v>
      </c>
      <c r="AB1567">
        <f t="shared" si="324"/>
        <v>29065594</v>
      </c>
      <c r="AC1567" s="10" t="str">
        <f>Sheet1[[#This Row],[Emplacement]]</f>
        <v>1 A 5 D</v>
      </c>
      <c r="AD1567" s="10" t="str">
        <f>Sheet1[[#This Row],[Outillage]]</f>
        <v>312_3075</v>
      </c>
    </row>
    <row r="1568" spans="1:30" x14ac:dyDescent="0.25">
      <c r="A1568">
        <v>29063413</v>
      </c>
      <c r="B1568" t="s">
        <v>7192</v>
      </c>
      <c r="C1568" t="s">
        <v>28</v>
      </c>
      <c r="D1568" t="s">
        <v>29</v>
      </c>
      <c r="E1568" t="s">
        <v>3679</v>
      </c>
      <c r="F1568" t="s">
        <v>7193</v>
      </c>
      <c r="G1568" t="s">
        <v>32</v>
      </c>
      <c r="H1568" t="s">
        <v>33</v>
      </c>
      <c r="I1568">
        <v>9</v>
      </c>
      <c r="J1568" t="s">
        <v>34</v>
      </c>
      <c r="K1568" t="s">
        <v>35</v>
      </c>
      <c r="L1568">
        <v>65</v>
      </c>
      <c r="M1568" t="s">
        <v>32</v>
      </c>
      <c r="N1568">
        <v>1</v>
      </c>
      <c r="O1568" t="str">
        <f t="shared" si="312"/>
        <v/>
      </c>
      <c r="P1568" t="str">
        <f t="shared" si="313"/>
        <v/>
      </c>
      <c r="Q1568">
        <f t="shared" si="314"/>
        <v>15</v>
      </c>
      <c r="R1568" t="str">
        <f t="shared" si="315"/>
        <v/>
      </c>
      <c r="S1568" t="str">
        <f t="shared" si="316"/>
        <v/>
      </c>
      <c r="T1568" t="str">
        <f t="shared" si="317"/>
        <v/>
      </c>
      <c r="U1568" cm="1">
        <f t="array" ref="U1568">MIN(IFERROR(FIND(_xlfn.SEQUENCE(10,,CHAR(48)),F1568),""))</f>
        <v>8</v>
      </c>
      <c r="V1568">
        <f t="shared" si="318"/>
        <v>15</v>
      </c>
      <c r="W1568" t="str">
        <f t="shared" si="319"/>
        <v>312_2270</v>
      </c>
      <c r="X1568" t="str">
        <f t="shared" si="320"/>
        <v>312_2270</v>
      </c>
      <c r="Y1568" t="str">
        <f t="shared" si="321"/>
        <v>2 D 13 B</v>
      </c>
      <c r="Z1568">
        <f t="shared" si="322"/>
        <v>9</v>
      </c>
      <c r="AA1568" t="str">
        <f t="shared" si="323"/>
        <v>312_2270 / 29063413</v>
      </c>
      <c r="AB1568">
        <f t="shared" si="324"/>
        <v>29063413</v>
      </c>
      <c r="AC1568" s="10" t="str">
        <f>Sheet1[[#This Row],[Emplacement]]</f>
        <v>2 D 13 B</v>
      </c>
      <c r="AD1568" s="10" t="str">
        <f>Sheet1[[#This Row],[Outillage]]</f>
        <v>312_2270</v>
      </c>
    </row>
    <row r="1569" spans="1:30" x14ac:dyDescent="0.25">
      <c r="A1569">
        <v>29063359</v>
      </c>
      <c r="B1569" t="s">
        <v>7265</v>
      </c>
      <c r="C1569" t="s">
        <v>28</v>
      </c>
      <c r="D1569" t="s">
        <v>29</v>
      </c>
      <c r="E1569" t="s">
        <v>2758</v>
      </c>
      <c r="F1569" t="s">
        <v>7266</v>
      </c>
      <c r="G1569" t="s">
        <v>32</v>
      </c>
      <c r="H1569" t="s">
        <v>33</v>
      </c>
      <c r="I1569">
        <v>26</v>
      </c>
      <c r="J1569" t="s">
        <v>34</v>
      </c>
      <c r="K1569" t="s">
        <v>35</v>
      </c>
      <c r="L1569">
        <v>65</v>
      </c>
      <c r="M1569" t="s">
        <v>32</v>
      </c>
      <c r="N1569">
        <v>1</v>
      </c>
      <c r="O1569" t="str">
        <f t="shared" si="312"/>
        <v/>
      </c>
      <c r="P1569" t="str">
        <f t="shared" si="313"/>
        <v/>
      </c>
      <c r="Q1569">
        <f t="shared" si="314"/>
        <v>15</v>
      </c>
      <c r="R1569" t="str">
        <f t="shared" si="315"/>
        <v/>
      </c>
      <c r="S1569" t="str">
        <f t="shared" si="316"/>
        <v/>
      </c>
      <c r="T1569" t="str">
        <f t="shared" si="317"/>
        <v/>
      </c>
      <c r="U1569" cm="1">
        <f t="array" ref="U1569">MIN(IFERROR(FIND(_xlfn.SEQUENCE(10,,CHAR(48)),F1569),""))</f>
        <v>8</v>
      </c>
      <c r="V1569">
        <f t="shared" si="318"/>
        <v>15</v>
      </c>
      <c r="W1569" t="str">
        <f t="shared" si="319"/>
        <v>312_2285</v>
      </c>
      <c r="X1569" t="str">
        <f t="shared" si="320"/>
        <v>312_2285</v>
      </c>
      <c r="Y1569" t="str">
        <f t="shared" si="321"/>
        <v>2 C 8 H</v>
      </c>
      <c r="Z1569">
        <f t="shared" si="322"/>
        <v>26</v>
      </c>
      <c r="AA1569" t="str">
        <f t="shared" si="323"/>
        <v>312_2285 / 29063359</v>
      </c>
      <c r="AB1569">
        <f t="shared" si="324"/>
        <v>29063359</v>
      </c>
      <c r="AC1569" s="10" t="str">
        <f>Sheet1[[#This Row],[Emplacement]]</f>
        <v>2 C 8 H</v>
      </c>
      <c r="AD1569" s="10" t="str">
        <f>Sheet1[[#This Row],[Outillage]]</f>
        <v>312_2285</v>
      </c>
    </row>
    <row r="1570" spans="1:30" x14ac:dyDescent="0.25">
      <c r="A1570">
        <v>29063328</v>
      </c>
      <c r="B1570" t="s">
        <v>7316</v>
      </c>
      <c r="C1570" t="s">
        <v>28</v>
      </c>
      <c r="D1570" t="s">
        <v>29</v>
      </c>
      <c r="E1570" t="s">
        <v>5522</v>
      </c>
      <c r="F1570" t="s">
        <v>7317</v>
      </c>
      <c r="G1570" t="s">
        <v>32</v>
      </c>
      <c r="H1570" t="s">
        <v>33</v>
      </c>
      <c r="I1570">
        <v>19</v>
      </c>
      <c r="J1570" t="s">
        <v>34</v>
      </c>
      <c r="K1570" t="s">
        <v>35</v>
      </c>
      <c r="L1570">
        <v>47</v>
      </c>
      <c r="M1570" t="s">
        <v>32</v>
      </c>
      <c r="N1570">
        <v>1</v>
      </c>
      <c r="O1570" t="str">
        <f t="shared" si="312"/>
        <v/>
      </c>
      <c r="P1570" t="str">
        <f t="shared" si="313"/>
        <v/>
      </c>
      <c r="Q1570">
        <f t="shared" si="314"/>
        <v>13</v>
      </c>
      <c r="R1570" t="str">
        <f t="shared" si="315"/>
        <v/>
      </c>
      <c r="S1570" t="str">
        <f t="shared" si="316"/>
        <v/>
      </c>
      <c r="T1570" t="str">
        <f t="shared" si="317"/>
        <v/>
      </c>
      <c r="U1570" cm="1">
        <f t="array" ref="U1570">MIN(IFERROR(FIND(_xlfn.SEQUENCE(10,,CHAR(48)),F1570),""))</f>
        <v>8</v>
      </c>
      <c r="V1570">
        <f t="shared" si="318"/>
        <v>15</v>
      </c>
      <c r="W1570" t="str">
        <f t="shared" si="319"/>
        <v>312_1442</v>
      </c>
      <c r="X1570" t="str">
        <f t="shared" si="320"/>
        <v>312_1442</v>
      </c>
      <c r="Y1570" t="str">
        <f t="shared" si="321"/>
        <v>2 B 2 K</v>
      </c>
      <c r="Z1570">
        <f t="shared" si="322"/>
        <v>19</v>
      </c>
      <c r="AA1570" t="str">
        <f t="shared" si="323"/>
        <v>312_1442 / 29063328</v>
      </c>
      <c r="AB1570">
        <f t="shared" si="324"/>
        <v>29063328</v>
      </c>
      <c r="AC1570" s="10" t="str">
        <f>Sheet1[[#This Row],[Emplacement]]</f>
        <v>2 B 2 K</v>
      </c>
      <c r="AD1570" s="10" t="str">
        <f>Sheet1[[#This Row],[Outillage]]</f>
        <v>312_1442</v>
      </c>
    </row>
    <row r="1571" spans="1:30" x14ac:dyDescent="0.25">
      <c r="A1571">
        <v>29063695</v>
      </c>
      <c r="B1571" t="s">
        <v>7495</v>
      </c>
      <c r="C1571" t="s">
        <v>28</v>
      </c>
      <c r="D1571" t="s">
        <v>29</v>
      </c>
      <c r="E1571" t="s">
        <v>6674</v>
      </c>
      <c r="F1571" t="s">
        <v>3891</v>
      </c>
      <c r="G1571" t="s">
        <v>32</v>
      </c>
      <c r="H1571" t="s">
        <v>33</v>
      </c>
      <c r="I1571">
        <v>36</v>
      </c>
      <c r="J1571" t="s">
        <v>34</v>
      </c>
      <c r="K1571" t="s">
        <v>35</v>
      </c>
      <c r="L1571">
        <v>115</v>
      </c>
      <c r="M1571" t="s">
        <v>32</v>
      </c>
      <c r="N1571">
        <v>1</v>
      </c>
      <c r="O1571" t="str">
        <f t="shared" si="312"/>
        <v/>
      </c>
      <c r="P1571" t="str">
        <f t="shared" si="313"/>
        <v/>
      </c>
      <c r="Q1571">
        <f t="shared" si="314"/>
        <v>27</v>
      </c>
      <c r="R1571" t="str">
        <f t="shared" si="315"/>
        <v/>
      </c>
      <c r="S1571" t="str">
        <f t="shared" si="316"/>
        <v/>
      </c>
      <c r="T1571" t="str">
        <f t="shared" si="317"/>
        <v/>
      </c>
      <c r="U1571" cm="1">
        <f t="array" ref="U1571">MIN(IFERROR(FIND(_xlfn.SEQUENCE(10,,CHAR(48)),F1571),""))</f>
        <v>8</v>
      </c>
      <c r="V1571">
        <f t="shared" si="318"/>
        <v>15</v>
      </c>
      <c r="W1571" t="str">
        <f t="shared" si="319"/>
        <v>611_0542</v>
      </c>
      <c r="X1571" t="str">
        <f t="shared" si="320"/>
        <v>611_0542</v>
      </c>
      <c r="Y1571" t="str">
        <f t="shared" si="321"/>
        <v>1 A 13 E</v>
      </c>
      <c r="Z1571">
        <f t="shared" si="322"/>
        <v>36</v>
      </c>
      <c r="AA1571" t="str">
        <f t="shared" si="323"/>
        <v>611_0542 / 29063695</v>
      </c>
      <c r="AB1571">
        <f t="shared" si="324"/>
        <v>29063695</v>
      </c>
      <c r="AC1571" s="10" t="str">
        <f>Sheet1[[#This Row],[Emplacement]]</f>
        <v>1 A 13 E</v>
      </c>
      <c r="AD1571" s="10" t="str">
        <f>Sheet1[[#This Row],[Outillage]]</f>
        <v>611_0542</v>
      </c>
    </row>
    <row r="1572" spans="1:30" x14ac:dyDescent="0.25">
      <c r="A1572">
        <v>31239421</v>
      </c>
      <c r="B1572" t="s">
        <v>5344</v>
      </c>
      <c r="C1572" t="s">
        <v>28</v>
      </c>
      <c r="D1572" t="s">
        <v>29</v>
      </c>
      <c r="E1572" t="s">
        <v>5345</v>
      </c>
      <c r="F1572" t="s">
        <v>5346</v>
      </c>
      <c r="G1572" t="s">
        <v>32</v>
      </c>
      <c r="H1572" t="s">
        <v>33</v>
      </c>
      <c r="I1572">
        <v>0</v>
      </c>
      <c r="J1572" t="s">
        <v>34</v>
      </c>
      <c r="K1572" t="s">
        <v>35</v>
      </c>
      <c r="L1572">
        <v>155</v>
      </c>
      <c r="M1572" t="s">
        <v>32</v>
      </c>
      <c r="N1572">
        <v>1</v>
      </c>
      <c r="O1572">
        <f t="shared" si="312"/>
        <v>12</v>
      </c>
      <c r="P1572">
        <f t="shared" si="313"/>
        <v>18</v>
      </c>
      <c r="Q1572">
        <f t="shared" si="314"/>
        <v>26</v>
      </c>
      <c r="R1572" t="str">
        <f t="shared" si="315"/>
        <v>611_1173</v>
      </c>
      <c r="S1572" t="str">
        <f t="shared" si="316"/>
        <v/>
      </c>
      <c r="T1572" t="str">
        <f t="shared" si="317"/>
        <v/>
      </c>
      <c r="U1572" cm="1">
        <f t="array" ref="U1572">MIN(IFERROR(FIND(_xlfn.SEQUENCE(10,,CHAR(48)),F1572),""))</f>
        <v>8</v>
      </c>
      <c r="V1572">
        <f t="shared" si="318"/>
        <v>15</v>
      </c>
      <c r="W1572" t="str">
        <f t="shared" si="319"/>
        <v>611_1173</v>
      </c>
      <c r="X1572" t="str">
        <f t="shared" si="320"/>
        <v>611_1173</v>
      </c>
      <c r="Y1572" t="str">
        <f t="shared" si="321"/>
        <v>2 H 7 F</v>
      </c>
      <c r="Z1572">
        <f t="shared" si="322"/>
        <v>0</v>
      </c>
      <c r="AA1572" t="str">
        <f t="shared" si="323"/>
        <v>611_1173 / 31239421</v>
      </c>
      <c r="AB1572">
        <f t="shared" si="324"/>
        <v>31239421</v>
      </c>
      <c r="AC1572" s="10" t="str">
        <f>Sheet1[[#This Row],[Emplacement]]</f>
        <v>2 H 7 F</v>
      </c>
      <c r="AD1572" s="10" t="str">
        <f>Sheet1[[#This Row],[Outillage]]</f>
        <v>611_1173</v>
      </c>
    </row>
    <row r="1573" spans="1:30" x14ac:dyDescent="0.25">
      <c r="A1573">
        <v>29062550</v>
      </c>
      <c r="B1573" t="s">
        <v>2638</v>
      </c>
      <c r="C1573" t="s">
        <v>28</v>
      </c>
      <c r="D1573" t="s">
        <v>29</v>
      </c>
      <c r="E1573" t="s">
        <v>2639</v>
      </c>
      <c r="F1573" t="s">
        <v>2640</v>
      </c>
      <c r="G1573" t="s">
        <v>32</v>
      </c>
      <c r="H1573" t="s">
        <v>33</v>
      </c>
      <c r="I1573">
        <v>10</v>
      </c>
      <c r="J1573" t="s">
        <v>34</v>
      </c>
      <c r="K1573" t="s">
        <v>35</v>
      </c>
      <c r="L1573">
        <v>39.1</v>
      </c>
      <c r="M1573" t="s">
        <v>32</v>
      </c>
      <c r="N1573">
        <v>1</v>
      </c>
      <c r="O1573" t="str">
        <f t="shared" si="312"/>
        <v/>
      </c>
      <c r="P1573" t="str">
        <f t="shared" si="313"/>
        <v/>
      </c>
      <c r="Q1573">
        <f t="shared" si="314"/>
        <v>31</v>
      </c>
      <c r="R1573" t="str">
        <f t="shared" si="315"/>
        <v/>
      </c>
      <c r="S1573" t="str">
        <f t="shared" si="316"/>
        <v/>
      </c>
      <c r="T1573" t="str">
        <f t="shared" si="317"/>
        <v/>
      </c>
      <c r="U1573" cm="1">
        <f t="array" ref="U1573">MIN(IFERROR(FIND(_xlfn.SEQUENCE(10,,CHAR(48)),F1573),""))</f>
        <v>1</v>
      </c>
      <c r="V1573">
        <f t="shared" si="318"/>
        <v>9</v>
      </c>
      <c r="W1573" t="str">
        <f t="shared" si="319"/>
        <v>40US35300</v>
      </c>
      <c r="X1573" t="str">
        <f t="shared" si="320"/>
        <v>40US3530</v>
      </c>
      <c r="Y1573" t="str">
        <f t="shared" si="321"/>
        <v>2 F 8 I</v>
      </c>
      <c r="Z1573">
        <f t="shared" si="322"/>
        <v>10</v>
      </c>
      <c r="AA1573" t="str">
        <f t="shared" si="323"/>
        <v>40US3530 / 29062550</v>
      </c>
      <c r="AB1573">
        <f t="shared" si="324"/>
        <v>29062550</v>
      </c>
      <c r="AC1573" s="10" t="str">
        <f>Sheet1[[#This Row],[Emplacement]]</f>
        <v>2 F 8 I</v>
      </c>
      <c r="AD1573" s="10" t="str">
        <f>Sheet1[[#This Row],[Outillage]]</f>
        <v>40US3530</v>
      </c>
    </row>
    <row r="1574" spans="1:30" x14ac:dyDescent="0.25">
      <c r="A1574">
        <v>29063184</v>
      </c>
      <c r="B1574" t="s">
        <v>2641</v>
      </c>
      <c r="C1574" t="s">
        <v>28</v>
      </c>
      <c r="D1574" t="s">
        <v>29</v>
      </c>
      <c r="E1574" t="s">
        <v>2642</v>
      </c>
      <c r="F1574" t="s">
        <v>2643</v>
      </c>
      <c r="G1574" t="s">
        <v>32</v>
      </c>
      <c r="H1574" t="s">
        <v>33</v>
      </c>
      <c r="I1574">
        <v>5</v>
      </c>
      <c r="J1574" t="s">
        <v>34</v>
      </c>
      <c r="K1574" t="s">
        <v>35</v>
      </c>
      <c r="L1574">
        <v>450</v>
      </c>
      <c r="M1574" t="s">
        <v>32</v>
      </c>
      <c r="N1574">
        <v>1</v>
      </c>
      <c r="O1574" t="str">
        <f t="shared" si="312"/>
        <v/>
      </c>
      <c r="P1574" t="str">
        <f t="shared" si="313"/>
        <v/>
      </c>
      <c r="Q1574">
        <f t="shared" si="314"/>
        <v>15</v>
      </c>
      <c r="R1574" t="str">
        <f t="shared" si="315"/>
        <v/>
      </c>
      <c r="S1574" t="str">
        <f t="shared" si="316"/>
        <v/>
      </c>
      <c r="T1574" t="str">
        <f t="shared" si="317"/>
        <v/>
      </c>
      <c r="U1574" cm="1">
        <f t="array" ref="U1574">MIN(IFERROR(FIND(_xlfn.SEQUENCE(10,,CHAR(48)),F1574),""))</f>
        <v>8</v>
      </c>
      <c r="V1574">
        <f t="shared" si="318"/>
        <v>15</v>
      </c>
      <c r="W1574" t="str">
        <f t="shared" si="319"/>
        <v>312_0305</v>
      </c>
      <c r="X1574" t="str">
        <f t="shared" si="320"/>
        <v>312_0305</v>
      </c>
      <c r="Y1574" t="str">
        <f t="shared" si="321"/>
        <v>1 B 13 C</v>
      </c>
      <c r="Z1574">
        <f t="shared" si="322"/>
        <v>5</v>
      </c>
      <c r="AA1574" t="str">
        <f t="shared" si="323"/>
        <v>312_0305 / 29063184</v>
      </c>
      <c r="AB1574">
        <f t="shared" si="324"/>
        <v>29063184</v>
      </c>
      <c r="AC1574" s="10" t="str">
        <f>Sheet1[[#This Row],[Emplacement]]</f>
        <v>1 B 13 C</v>
      </c>
      <c r="AD1574" s="10" t="str">
        <f>Sheet1[[#This Row],[Outillage]]</f>
        <v>312_0305</v>
      </c>
    </row>
    <row r="1575" spans="1:30" x14ac:dyDescent="0.25">
      <c r="A1575">
        <v>31228532</v>
      </c>
      <c r="B1575" t="s">
        <v>5132</v>
      </c>
      <c r="C1575" t="s">
        <v>28</v>
      </c>
      <c r="D1575" t="s">
        <v>29</v>
      </c>
      <c r="E1575" t="s">
        <v>5130</v>
      </c>
      <c r="F1575" t="s">
        <v>5133</v>
      </c>
      <c r="G1575" t="s">
        <v>32</v>
      </c>
      <c r="H1575" t="s">
        <v>33</v>
      </c>
      <c r="I1575">
        <v>0</v>
      </c>
      <c r="J1575" t="s">
        <v>34</v>
      </c>
      <c r="K1575" t="s">
        <v>35</v>
      </c>
      <c r="L1575">
        <v>190</v>
      </c>
      <c r="M1575" t="s">
        <v>32</v>
      </c>
      <c r="N1575">
        <v>1</v>
      </c>
      <c r="O1575" t="str">
        <f t="shared" si="312"/>
        <v/>
      </c>
      <c r="P1575" t="str">
        <f t="shared" si="313"/>
        <v/>
      </c>
      <c r="Q1575">
        <f t="shared" si="314"/>
        <v>25</v>
      </c>
      <c r="R1575" t="str">
        <f t="shared" si="315"/>
        <v/>
      </c>
      <c r="S1575" t="str">
        <f t="shared" si="316"/>
        <v/>
      </c>
      <c r="T1575" t="str">
        <f t="shared" si="317"/>
        <v/>
      </c>
      <c r="U1575" cm="1">
        <f t="array" ref="U1575">MIN(IFERROR(FIND(_xlfn.SEQUENCE(10,,CHAR(48)),F1575),""))</f>
        <v>8</v>
      </c>
      <c r="V1575">
        <f t="shared" si="318"/>
        <v>15</v>
      </c>
      <c r="W1575" t="str">
        <f t="shared" si="319"/>
        <v>611_0699</v>
      </c>
      <c r="X1575" t="str">
        <f t="shared" si="320"/>
        <v>611_0699</v>
      </c>
      <c r="Y1575" t="str">
        <f t="shared" si="321"/>
        <v>2 H 3 H</v>
      </c>
      <c r="Z1575">
        <f t="shared" si="322"/>
        <v>0</v>
      </c>
      <c r="AA1575" t="str">
        <f t="shared" si="323"/>
        <v>611_0699 / 31228532</v>
      </c>
      <c r="AB1575">
        <f t="shared" si="324"/>
        <v>31228532</v>
      </c>
      <c r="AC1575" s="10" t="str">
        <f>Sheet1[[#This Row],[Emplacement]]</f>
        <v>2 H 3 H</v>
      </c>
      <c r="AD1575" s="10" t="str">
        <f>Sheet1[[#This Row],[Outillage]]</f>
        <v>611_0699</v>
      </c>
    </row>
    <row r="1576" spans="1:30" x14ac:dyDescent="0.25">
      <c r="A1576">
        <v>31228530</v>
      </c>
      <c r="B1576" t="s">
        <v>5474</v>
      </c>
      <c r="C1576" t="s">
        <v>28</v>
      </c>
      <c r="D1576" t="s">
        <v>29</v>
      </c>
      <c r="E1576" t="s">
        <v>5475</v>
      </c>
      <c r="F1576" t="s">
        <v>5476</v>
      </c>
      <c r="G1576" t="s">
        <v>32</v>
      </c>
      <c r="H1576" t="s">
        <v>33</v>
      </c>
      <c r="I1576">
        <v>1</v>
      </c>
      <c r="J1576" t="s">
        <v>34</v>
      </c>
      <c r="K1576" t="s">
        <v>35</v>
      </c>
      <c r="L1576">
        <v>365</v>
      </c>
      <c r="M1576" t="s">
        <v>32</v>
      </c>
      <c r="N1576">
        <v>1</v>
      </c>
      <c r="O1576" t="str">
        <f t="shared" si="312"/>
        <v/>
      </c>
      <c r="P1576" t="str">
        <f t="shared" si="313"/>
        <v/>
      </c>
      <c r="Q1576">
        <f t="shared" si="314"/>
        <v>38</v>
      </c>
      <c r="R1576" t="str">
        <f t="shared" si="315"/>
        <v/>
      </c>
      <c r="S1576" t="str">
        <f t="shared" si="316"/>
        <v/>
      </c>
      <c r="T1576" t="str">
        <f t="shared" si="317"/>
        <v/>
      </c>
      <c r="U1576" cm="1">
        <f t="array" ref="U1576">MIN(IFERROR(FIND(_xlfn.SEQUENCE(10,,CHAR(48)),F1576),""))</f>
        <v>8</v>
      </c>
      <c r="V1576">
        <f t="shared" si="318"/>
        <v>15</v>
      </c>
      <c r="W1576" t="str">
        <f t="shared" si="319"/>
        <v>312_3209</v>
      </c>
      <c r="X1576" t="str">
        <f t="shared" si="320"/>
        <v>312_3209</v>
      </c>
      <c r="Y1576" t="str">
        <f t="shared" si="321"/>
        <v>2 B 1 H</v>
      </c>
      <c r="Z1576">
        <f t="shared" si="322"/>
        <v>1</v>
      </c>
      <c r="AA1576" t="str">
        <f t="shared" si="323"/>
        <v>312_3209 / 31228530</v>
      </c>
      <c r="AB1576">
        <f t="shared" si="324"/>
        <v>31228530</v>
      </c>
      <c r="AC1576" s="10" t="str">
        <f>Sheet1[[#This Row],[Emplacement]]</f>
        <v>2 B 1 H</v>
      </c>
      <c r="AD1576" s="10" t="str">
        <f>Sheet1[[#This Row],[Outillage]]</f>
        <v>312_3209</v>
      </c>
    </row>
    <row r="1577" spans="1:30" x14ac:dyDescent="0.25">
      <c r="A1577">
        <v>31282271</v>
      </c>
      <c r="B1577" t="s">
        <v>3460</v>
      </c>
      <c r="C1577" t="s">
        <v>28</v>
      </c>
      <c r="D1577" t="s">
        <v>29</v>
      </c>
      <c r="E1577" t="s">
        <v>3461</v>
      </c>
      <c r="F1577" t="s">
        <v>3462</v>
      </c>
      <c r="G1577" t="s">
        <v>32</v>
      </c>
      <c r="H1577" t="s">
        <v>33</v>
      </c>
      <c r="I1577">
        <v>10</v>
      </c>
      <c r="J1577" t="s">
        <v>34</v>
      </c>
      <c r="K1577" t="s">
        <v>35</v>
      </c>
      <c r="L1577">
        <v>72.22</v>
      </c>
      <c r="M1577" t="s">
        <v>32</v>
      </c>
      <c r="N1577">
        <v>1</v>
      </c>
      <c r="O1577" t="str">
        <f t="shared" si="312"/>
        <v/>
      </c>
      <c r="P1577" t="str">
        <f t="shared" si="313"/>
        <v/>
      </c>
      <c r="Q1577">
        <f t="shared" si="314"/>
        <v>24</v>
      </c>
      <c r="R1577" t="str">
        <f t="shared" si="315"/>
        <v/>
      </c>
      <c r="S1577" t="str">
        <f t="shared" si="316"/>
        <v/>
      </c>
      <c r="T1577" t="str">
        <f t="shared" si="317"/>
        <v/>
      </c>
      <c r="U1577" cm="1">
        <f t="array" ref="U1577">MIN(IFERROR(FIND(_xlfn.SEQUENCE(10,,CHAR(48)),F1577),""))</f>
        <v>4</v>
      </c>
      <c r="V1577">
        <f t="shared" si="318"/>
        <v>15</v>
      </c>
      <c r="W1577" t="str">
        <f t="shared" si="319"/>
        <v>0500.100.A00</v>
      </c>
      <c r="X1577" t="str">
        <f t="shared" si="320"/>
        <v>0500.100</v>
      </c>
      <c r="Y1577" t="str">
        <f t="shared" si="321"/>
        <v>BRIQUETEUS</v>
      </c>
      <c r="Z1577">
        <f t="shared" si="322"/>
        <v>10</v>
      </c>
      <c r="AA1577" t="str">
        <f t="shared" si="323"/>
        <v>0500.100 / 31282271</v>
      </c>
      <c r="AB1577">
        <f t="shared" si="324"/>
        <v>31282271</v>
      </c>
      <c r="AC1577" s="10" t="str">
        <f>Sheet1[[#This Row],[Emplacement]]</f>
        <v>BRIQUETEUS</v>
      </c>
      <c r="AD1577" s="10" t="str">
        <f>Sheet1[[#This Row],[Outillage]]</f>
        <v>0500.100</v>
      </c>
    </row>
    <row r="1578" spans="1:30" x14ac:dyDescent="0.25">
      <c r="A1578">
        <v>31283658</v>
      </c>
      <c r="B1578" t="s">
        <v>3466</v>
      </c>
      <c r="C1578" t="s">
        <v>28</v>
      </c>
      <c r="D1578" t="s">
        <v>29</v>
      </c>
      <c r="E1578" t="s">
        <v>3467</v>
      </c>
      <c r="F1578" t="s">
        <v>3468</v>
      </c>
      <c r="G1578" t="s">
        <v>32</v>
      </c>
      <c r="H1578" t="s">
        <v>33</v>
      </c>
      <c r="I1578">
        <v>5</v>
      </c>
      <c r="J1578" t="s">
        <v>34</v>
      </c>
      <c r="K1578" t="s">
        <v>35</v>
      </c>
      <c r="L1578">
        <v>390</v>
      </c>
      <c r="M1578" t="s">
        <v>32</v>
      </c>
      <c r="N1578">
        <v>1</v>
      </c>
      <c r="O1578">
        <f t="shared" si="312"/>
        <v>17</v>
      </c>
      <c r="P1578">
        <f t="shared" si="313"/>
        <v>23</v>
      </c>
      <c r="Q1578">
        <f t="shared" si="314"/>
        <v>31</v>
      </c>
      <c r="R1578" t="str">
        <f t="shared" si="315"/>
        <v>611_0277</v>
      </c>
      <c r="S1578" t="str">
        <f t="shared" si="316"/>
        <v/>
      </c>
      <c r="T1578" t="str">
        <f t="shared" si="317"/>
        <v/>
      </c>
      <c r="U1578" cm="1">
        <f t="array" ref="U1578">MIN(IFERROR(FIND(_xlfn.SEQUENCE(10,,CHAR(48)),F1578),""))</f>
        <v>8</v>
      </c>
      <c r="V1578">
        <f t="shared" si="318"/>
        <v>17</v>
      </c>
      <c r="W1578" t="str">
        <f t="shared" si="319"/>
        <v>611_0277/B</v>
      </c>
      <c r="X1578" t="str">
        <f t="shared" si="320"/>
        <v>611_0277</v>
      </c>
      <c r="Y1578" t="str">
        <f t="shared" si="321"/>
        <v>2 E 3 C</v>
      </c>
      <c r="Z1578">
        <f t="shared" si="322"/>
        <v>5</v>
      </c>
      <c r="AA1578" t="str">
        <f t="shared" si="323"/>
        <v>611_0277 / 31283658</v>
      </c>
      <c r="AB1578">
        <f t="shared" si="324"/>
        <v>31283658</v>
      </c>
      <c r="AC1578" s="10" t="str">
        <f>Sheet1[[#This Row],[Emplacement]]</f>
        <v>2 E 3 C</v>
      </c>
      <c r="AD1578" s="10" t="str">
        <f>Sheet1[[#This Row],[Outillage]]</f>
        <v>611_0277</v>
      </c>
    </row>
    <row r="1579" spans="1:30" x14ac:dyDescent="0.25">
      <c r="A1579">
        <v>31284227</v>
      </c>
      <c r="B1579" t="s">
        <v>3146</v>
      </c>
      <c r="C1579" t="s">
        <v>28</v>
      </c>
      <c r="D1579" t="s">
        <v>29</v>
      </c>
      <c r="E1579" t="s">
        <v>3147</v>
      </c>
      <c r="F1579" t="s">
        <v>3148</v>
      </c>
      <c r="G1579" t="s">
        <v>32</v>
      </c>
      <c r="H1579" t="s">
        <v>33</v>
      </c>
      <c r="I1579">
        <v>2</v>
      </c>
      <c r="J1579" t="s">
        <v>34</v>
      </c>
      <c r="K1579" t="s">
        <v>35</v>
      </c>
      <c r="L1579">
        <v>417</v>
      </c>
      <c r="M1579" t="s">
        <v>32</v>
      </c>
      <c r="N1579">
        <v>1</v>
      </c>
      <c r="O1579">
        <f t="shared" si="312"/>
        <v>23</v>
      </c>
      <c r="P1579">
        <f t="shared" si="313"/>
        <v>29</v>
      </c>
      <c r="Q1579">
        <f t="shared" si="314"/>
        <v>40</v>
      </c>
      <c r="R1579" t="str">
        <f t="shared" si="315"/>
        <v>MFR120_0188</v>
      </c>
      <c r="S1579" t="str">
        <f t="shared" si="316"/>
        <v/>
      </c>
      <c r="T1579" t="str">
        <f t="shared" si="317"/>
        <v/>
      </c>
      <c r="U1579" cm="1">
        <f t="array" ref="U1579">MIN(IFERROR(FIND(_xlfn.SEQUENCE(10,,CHAR(48)),F1579),""))</f>
        <v>12</v>
      </c>
      <c r="V1579">
        <f t="shared" si="318"/>
        <v>18</v>
      </c>
      <c r="W1579" t="str">
        <f t="shared" si="319"/>
        <v>120_188</v>
      </c>
      <c r="X1579" t="str">
        <f t="shared" si="320"/>
        <v>120_188</v>
      </c>
      <c r="Y1579" t="str">
        <f t="shared" si="321"/>
        <v>2 D 8 A</v>
      </c>
      <c r="Z1579">
        <f t="shared" si="322"/>
        <v>2</v>
      </c>
      <c r="AA1579" t="str">
        <f t="shared" si="323"/>
        <v>120_188 / 31284227</v>
      </c>
      <c r="AB1579">
        <f t="shared" si="324"/>
        <v>31284227</v>
      </c>
      <c r="AC1579" s="10" t="str">
        <f>Sheet1[[#This Row],[Emplacement]]</f>
        <v>2 D 8 A</v>
      </c>
      <c r="AD1579" s="10" t="str">
        <f>Sheet1[[#This Row],[Outillage]]</f>
        <v>120_188</v>
      </c>
    </row>
    <row r="1580" spans="1:30" x14ac:dyDescent="0.25">
      <c r="A1580">
        <v>31283023</v>
      </c>
      <c r="B1580" t="s">
        <v>4258</v>
      </c>
      <c r="C1580" t="s">
        <v>28</v>
      </c>
      <c r="D1580" t="s">
        <v>29</v>
      </c>
      <c r="E1580" t="s">
        <v>4254</v>
      </c>
      <c r="F1580" t="s">
        <v>206</v>
      </c>
      <c r="G1580" t="s">
        <v>32</v>
      </c>
      <c r="H1580" t="s">
        <v>33</v>
      </c>
      <c r="I1580">
        <v>1</v>
      </c>
      <c r="J1580" t="s">
        <v>34</v>
      </c>
      <c r="K1580" t="s">
        <v>35</v>
      </c>
      <c r="L1580">
        <v>250</v>
      </c>
      <c r="M1580" t="s">
        <v>32</v>
      </c>
      <c r="N1580">
        <v>1</v>
      </c>
      <c r="O1580">
        <f t="shared" si="312"/>
        <v>9</v>
      </c>
      <c r="P1580">
        <f t="shared" si="313"/>
        <v>15</v>
      </c>
      <c r="Q1580">
        <f t="shared" si="314"/>
        <v>23</v>
      </c>
      <c r="R1580" t="str">
        <f t="shared" si="315"/>
        <v>312_3444</v>
      </c>
      <c r="S1580" t="str">
        <f t="shared" si="316"/>
        <v/>
      </c>
      <c r="T1580" t="str">
        <f t="shared" si="317"/>
        <v/>
      </c>
      <c r="U1580" cm="1">
        <f t="array" ref="U1580">MIN(IFERROR(FIND(_xlfn.SEQUENCE(10,,CHAR(48)),F1580),""))</f>
        <v>8</v>
      </c>
      <c r="V1580">
        <f t="shared" si="318"/>
        <v>17</v>
      </c>
      <c r="W1580" t="str">
        <f t="shared" si="319"/>
        <v>312_3444/A</v>
      </c>
      <c r="X1580" t="str">
        <f t="shared" si="320"/>
        <v>312_3444</v>
      </c>
      <c r="Y1580" t="str">
        <f t="shared" si="321"/>
        <v>2 A 1 H</v>
      </c>
      <c r="Z1580">
        <f t="shared" si="322"/>
        <v>1</v>
      </c>
      <c r="AA1580" t="str">
        <f t="shared" si="323"/>
        <v>312_3444 / 31283023</v>
      </c>
      <c r="AB1580">
        <f t="shared" si="324"/>
        <v>31283023</v>
      </c>
      <c r="AC1580" s="10" t="str">
        <f>Sheet1[[#This Row],[Emplacement]]</f>
        <v>2 A 1 H</v>
      </c>
      <c r="AD1580" s="10" t="str">
        <f>Sheet1[[#This Row],[Outillage]]</f>
        <v>312_3444</v>
      </c>
    </row>
    <row r="1581" spans="1:30" x14ac:dyDescent="0.25">
      <c r="A1581">
        <v>31283655</v>
      </c>
      <c r="B1581" t="s">
        <v>5374</v>
      </c>
      <c r="C1581" t="s">
        <v>28</v>
      </c>
      <c r="D1581" t="s">
        <v>29</v>
      </c>
      <c r="E1581" t="s">
        <v>5366</v>
      </c>
      <c r="F1581" t="s">
        <v>5375</v>
      </c>
      <c r="G1581" t="s">
        <v>32</v>
      </c>
      <c r="H1581" t="s">
        <v>33</v>
      </c>
      <c r="I1581">
        <v>1</v>
      </c>
      <c r="J1581" t="s">
        <v>34</v>
      </c>
      <c r="K1581" t="s">
        <v>35</v>
      </c>
      <c r="L1581">
        <v>110</v>
      </c>
      <c r="M1581" t="s">
        <v>32</v>
      </c>
      <c r="N1581">
        <v>1</v>
      </c>
      <c r="O1581">
        <f t="shared" si="312"/>
        <v>16</v>
      </c>
      <c r="P1581">
        <f t="shared" si="313"/>
        <v>22</v>
      </c>
      <c r="Q1581">
        <f t="shared" si="314"/>
        <v>30</v>
      </c>
      <c r="R1581" t="str">
        <f t="shared" si="315"/>
        <v>611_0842</v>
      </c>
      <c r="S1581" t="str">
        <f t="shared" si="316"/>
        <v/>
      </c>
      <c r="T1581" t="str">
        <f t="shared" si="317"/>
        <v/>
      </c>
      <c r="U1581" cm="1">
        <f t="array" ref="U1581">MIN(IFERROR(FIND(_xlfn.SEQUENCE(10,,CHAR(48)),F1581),""))</f>
        <v>8</v>
      </c>
      <c r="V1581">
        <f t="shared" si="318"/>
        <v>17</v>
      </c>
      <c r="W1581" t="str">
        <f t="shared" si="319"/>
        <v>611_0842/A</v>
      </c>
      <c r="X1581" t="str">
        <f t="shared" si="320"/>
        <v>611_0842</v>
      </c>
      <c r="Y1581" t="str">
        <f t="shared" si="321"/>
        <v>2 H 12 A</v>
      </c>
      <c r="Z1581">
        <f t="shared" si="322"/>
        <v>1</v>
      </c>
      <c r="AA1581" t="str">
        <f t="shared" si="323"/>
        <v>611_0842 / 31283655</v>
      </c>
      <c r="AB1581">
        <f t="shared" si="324"/>
        <v>31283655</v>
      </c>
      <c r="AC1581" s="10" t="str">
        <f>Sheet1[[#This Row],[Emplacement]]</f>
        <v>2 H 12 A</v>
      </c>
      <c r="AD1581" s="10" t="str">
        <f>Sheet1[[#This Row],[Outillage]]</f>
        <v>611_0842</v>
      </c>
    </row>
    <row r="1582" spans="1:30" x14ac:dyDescent="0.25">
      <c r="A1582">
        <v>31283657</v>
      </c>
      <c r="B1582" t="s">
        <v>6177</v>
      </c>
      <c r="C1582" t="s">
        <v>28</v>
      </c>
      <c r="D1582" t="s">
        <v>29</v>
      </c>
      <c r="E1582" t="s">
        <v>6169</v>
      </c>
      <c r="F1582" t="s">
        <v>6178</v>
      </c>
      <c r="G1582" t="s">
        <v>32</v>
      </c>
      <c r="H1582" t="s">
        <v>33</v>
      </c>
      <c r="I1582">
        <v>1</v>
      </c>
      <c r="J1582" t="s">
        <v>34</v>
      </c>
      <c r="K1582" t="s">
        <v>35</v>
      </c>
      <c r="L1582">
        <v>275</v>
      </c>
      <c r="M1582" t="s">
        <v>32</v>
      </c>
      <c r="N1582">
        <v>1</v>
      </c>
      <c r="O1582">
        <f t="shared" si="312"/>
        <v>16</v>
      </c>
      <c r="P1582">
        <f t="shared" si="313"/>
        <v>22</v>
      </c>
      <c r="Q1582">
        <f t="shared" si="314"/>
        <v>30</v>
      </c>
      <c r="R1582" t="str">
        <f t="shared" si="315"/>
        <v>611_3600</v>
      </c>
      <c r="S1582" t="str">
        <f t="shared" si="316"/>
        <v/>
      </c>
      <c r="T1582" t="str">
        <f t="shared" si="317"/>
        <v/>
      </c>
      <c r="U1582" cm="1">
        <f t="array" ref="U1582">MIN(IFERROR(FIND(_xlfn.SEQUENCE(10,,CHAR(48)),F1582),""))</f>
        <v>8</v>
      </c>
      <c r="V1582">
        <f t="shared" si="318"/>
        <v>17</v>
      </c>
      <c r="W1582" t="str">
        <f t="shared" si="319"/>
        <v>611_3600/A</v>
      </c>
      <c r="X1582" t="str">
        <f t="shared" si="320"/>
        <v>611_3600</v>
      </c>
      <c r="Y1582" t="str">
        <f t="shared" si="321"/>
        <v>2 C 6 M</v>
      </c>
      <c r="Z1582">
        <f t="shared" si="322"/>
        <v>1</v>
      </c>
      <c r="AA1582" t="str">
        <f t="shared" si="323"/>
        <v>611_3600 / 31283657</v>
      </c>
      <c r="AB1582">
        <f t="shared" si="324"/>
        <v>31283657</v>
      </c>
      <c r="AC1582" s="10" t="str">
        <f>Sheet1[[#This Row],[Emplacement]]</f>
        <v>2 C 6 M</v>
      </c>
      <c r="AD1582" s="10" t="str">
        <f>Sheet1[[#This Row],[Outillage]]</f>
        <v>611_3600</v>
      </c>
    </row>
    <row r="1583" spans="1:30" x14ac:dyDescent="0.25">
      <c r="A1583">
        <v>11255149</v>
      </c>
      <c r="B1583" t="s">
        <v>2950</v>
      </c>
      <c r="C1583" t="s">
        <v>28</v>
      </c>
      <c r="D1583" t="s">
        <v>29</v>
      </c>
      <c r="E1583" t="s">
        <v>2951</v>
      </c>
      <c r="F1583" t="s">
        <v>2952</v>
      </c>
      <c r="G1583" t="s">
        <v>32</v>
      </c>
      <c r="H1583" t="s">
        <v>33</v>
      </c>
      <c r="I1583">
        <v>0</v>
      </c>
      <c r="J1583" t="s">
        <v>34</v>
      </c>
      <c r="K1583" t="s">
        <v>35</v>
      </c>
      <c r="L1583">
        <v>356</v>
      </c>
      <c r="M1583" t="s">
        <v>32</v>
      </c>
      <c r="N1583">
        <v>1</v>
      </c>
      <c r="O1583" t="str">
        <f t="shared" si="312"/>
        <v/>
      </c>
      <c r="P1583" t="str">
        <f t="shared" si="313"/>
        <v/>
      </c>
      <c r="Q1583">
        <f t="shared" si="314"/>
        <v>40</v>
      </c>
      <c r="R1583" t="str">
        <f t="shared" si="315"/>
        <v/>
      </c>
      <c r="S1583" t="str">
        <f t="shared" si="316"/>
        <v/>
      </c>
      <c r="T1583" t="str">
        <f t="shared" si="317"/>
        <v/>
      </c>
      <c r="U1583" cm="1">
        <f t="array" ref="U1583">MIN(IFERROR(FIND(_xlfn.SEQUENCE(10,,CHAR(48)),F1583),""))</f>
        <v>2</v>
      </c>
      <c r="V1583">
        <f t="shared" si="318"/>
        <v>18</v>
      </c>
      <c r="W1583" t="str">
        <f t="shared" si="319"/>
        <v>6CP-AG5C-C 256 2M</v>
      </c>
      <c r="X1583" t="str">
        <f t="shared" si="320"/>
        <v>6CP-AG5C</v>
      </c>
      <c r="Y1583" t="str">
        <f t="shared" si="321"/>
        <v>2-I1</v>
      </c>
      <c r="Z1583">
        <f t="shared" si="322"/>
        <v>0</v>
      </c>
      <c r="AA1583" t="str">
        <f t="shared" si="323"/>
        <v>6CP-AG5C / 11255149</v>
      </c>
      <c r="AB1583">
        <f t="shared" si="324"/>
        <v>11255149</v>
      </c>
      <c r="AC1583" s="10" t="str">
        <f>Sheet1[[#This Row],[Emplacement]]</f>
        <v>2-I1</v>
      </c>
      <c r="AD1583" s="10" t="str">
        <f>Sheet1[[#This Row],[Outillage]]</f>
        <v>6CP-AG5C</v>
      </c>
    </row>
    <row r="1584" spans="1:30" x14ac:dyDescent="0.25">
      <c r="A1584">
        <v>29063175</v>
      </c>
      <c r="B1584" t="s">
        <v>2953</v>
      </c>
      <c r="C1584" t="s">
        <v>28</v>
      </c>
      <c r="D1584" t="s">
        <v>29</v>
      </c>
      <c r="E1584" t="s">
        <v>2951</v>
      </c>
      <c r="F1584" t="s">
        <v>2954</v>
      </c>
      <c r="G1584" t="s">
        <v>32</v>
      </c>
      <c r="H1584" t="s">
        <v>33</v>
      </c>
      <c r="I1584">
        <v>0</v>
      </c>
      <c r="J1584" t="s">
        <v>34</v>
      </c>
      <c r="K1584" t="s">
        <v>35</v>
      </c>
      <c r="L1584">
        <v>720</v>
      </c>
      <c r="M1584" t="s">
        <v>32</v>
      </c>
      <c r="N1584">
        <v>1</v>
      </c>
      <c r="O1584" t="str">
        <f t="shared" si="312"/>
        <v/>
      </c>
      <c r="P1584" t="str">
        <f t="shared" si="313"/>
        <v/>
      </c>
      <c r="Q1584">
        <f t="shared" si="314"/>
        <v>34</v>
      </c>
      <c r="R1584" t="str">
        <f t="shared" si="315"/>
        <v/>
      </c>
      <c r="S1584" t="str">
        <f t="shared" si="316"/>
        <v/>
      </c>
      <c r="T1584" t="str">
        <f t="shared" si="317"/>
        <v/>
      </c>
      <c r="U1584" cm="1">
        <f t="array" ref="U1584">MIN(IFERROR(FIND(_xlfn.SEQUENCE(10,,CHAR(48)),F1584),""))</f>
        <v>2</v>
      </c>
      <c r="V1584">
        <f t="shared" si="318"/>
        <v>8</v>
      </c>
      <c r="W1584" t="str">
        <f t="shared" si="319"/>
        <v>8PS-8B9</v>
      </c>
      <c r="X1584" t="str">
        <f t="shared" si="320"/>
        <v>8PS-8B9</v>
      </c>
      <c r="Y1584" t="str">
        <f t="shared" si="321"/>
        <v>2-I1</v>
      </c>
      <c r="Z1584">
        <f t="shared" si="322"/>
        <v>0</v>
      </c>
      <c r="AA1584" t="str">
        <f t="shared" si="323"/>
        <v>8PS-8B9 / 29063175</v>
      </c>
      <c r="AB1584">
        <f t="shared" si="324"/>
        <v>29063175</v>
      </c>
      <c r="AC1584" s="10" t="str">
        <f>Sheet1[[#This Row],[Emplacement]]</f>
        <v>2-I1</v>
      </c>
      <c r="AD1584" s="10" t="str">
        <f>Sheet1[[#This Row],[Outillage]]</f>
        <v>8PS-8B9</v>
      </c>
    </row>
    <row r="1585" spans="1:30" x14ac:dyDescent="0.25">
      <c r="A1585">
        <v>29065705</v>
      </c>
      <c r="B1585" t="s">
        <v>2974</v>
      </c>
      <c r="C1585" t="s">
        <v>28</v>
      </c>
      <c r="D1585" t="s">
        <v>29</v>
      </c>
      <c r="E1585" t="s">
        <v>2975</v>
      </c>
      <c r="F1585" t="s">
        <v>2976</v>
      </c>
      <c r="G1585" t="s">
        <v>32</v>
      </c>
      <c r="H1585" t="s">
        <v>33</v>
      </c>
      <c r="I1585">
        <v>1</v>
      </c>
      <c r="J1585" t="s">
        <v>34</v>
      </c>
      <c r="K1585" t="s">
        <v>35</v>
      </c>
      <c r="L1585">
        <v>220</v>
      </c>
      <c r="M1585" t="s">
        <v>32</v>
      </c>
      <c r="N1585">
        <v>1</v>
      </c>
      <c r="O1585" t="str">
        <f t="shared" si="312"/>
        <v/>
      </c>
      <c r="P1585" t="str">
        <f t="shared" si="313"/>
        <v/>
      </c>
      <c r="Q1585">
        <f t="shared" si="314"/>
        <v>30</v>
      </c>
      <c r="R1585" t="str">
        <f t="shared" si="315"/>
        <v/>
      </c>
      <c r="S1585" t="str">
        <f t="shared" si="316"/>
        <v/>
      </c>
      <c r="T1585" t="str">
        <f t="shared" si="317"/>
        <v/>
      </c>
      <c r="U1585" cm="1">
        <f t="array" ref="U1585">MIN(IFERROR(FIND(_xlfn.SEQUENCE(10,,CHAR(48)),F1585),""))</f>
        <v>8</v>
      </c>
      <c r="V1585">
        <f t="shared" si="318"/>
        <v>15</v>
      </c>
      <c r="W1585" t="str">
        <f t="shared" si="319"/>
        <v>312_2945</v>
      </c>
      <c r="X1585" t="str">
        <f t="shared" si="320"/>
        <v>312_2945</v>
      </c>
      <c r="Y1585" t="str">
        <f t="shared" si="321"/>
        <v>2 D 10 A</v>
      </c>
      <c r="Z1585">
        <f t="shared" si="322"/>
        <v>1</v>
      </c>
      <c r="AA1585" t="str">
        <f t="shared" si="323"/>
        <v>312_2945 / 29065705</v>
      </c>
      <c r="AB1585">
        <f t="shared" si="324"/>
        <v>29065705</v>
      </c>
      <c r="AC1585" s="10" t="str">
        <f>Sheet1[[#This Row],[Emplacement]]</f>
        <v>2 D 10 A</v>
      </c>
      <c r="AD1585" s="10" t="str">
        <f>Sheet1[[#This Row],[Outillage]]</f>
        <v>312_2945</v>
      </c>
    </row>
    <row r="1586" spans="1:30" x14ac:dyDescent="0.25">
      <c r="A1586">
        <v>31239095</v>
      </c>
      <c r="B1586" t="s">
        <v>2977</v>
      </c>
      <c r="C1586" t="s">
        <v>28</v>
      </c>
      <c r="D1586" t="s">
        <v>29</v>
      </c>
      <c r="E1586" t="s">
        <v>2934</v>
      </c>
      <c r="F1586" t="s">
        <v>2978</v>
      </c>
      <c r="G1586" t="s">
        <v>32</v>
      </c>
      <c r="H1586" t="s">
        <v>33</v>
      </c>
      <c r="I1586">
        <v>3</v>
      </c>
      <c r="J1586" t="s">
        <v>34</v>
      </c>
      <c r="K1586" t="s">
        <v>35</v>
      </c>
      <c r="L1586">
        <v>300</v>
      </c>
      <c r="M1586" t="s">
        <v>32</v>
      </c>
      <c r="N1586">
        <v>1</v>
      </c>
      <c r="O1586">
        <f t="shared" si="312"/>
        <v>16</v>
      </c>
      <c r="P1586">
        <f t="shared" si="313"/>
        <v>22</v>
      </c>
      <c r="Q1586">
        <f t="shared" si="314"/>
        <v>30</v>
      </c>
      <c r="R1586" t="str">
        <f t="shared" si="315"/>
        <v>312_3194</v>
      </c>
      <c r="S1586" t="str">
        <f t="shared" si="316"/>
        <v/>
      </c>
      <c r="T1586" t="str">
        <f t="shared" si="317"/>
        <v/>
      </c>
      <c r="U1586" cm="1">
        <f t="array" ref="U1586">MIN(IFERROR(FIND(_xlfn.SEQUENCE(10,,CHAR(48)),F1586),""))</f>
        <v>8</v>
      </c>
      <c r="V1586">
        <f t="shared" si="318"/>
        <v>15</v>
      </c>
      <c r="W1586" t="str">
        <f t="shared" si="319"/>
        <v>312_3194</v>
      </c>
      <c r="X1586" t="str">
        <f t="shared" si="320"/>
        <v>312_3194</v>
      </c>
      <c r="Y1586" t="str">
        <f t="shared" si="321"/>
        <v>2 C 15 M</v>
      </c>
      <c r="Z1586">
        <f t="shared" si="322"/>
        <v>3</v>
      </c>
      <c r="AA1586" t="str">
        <f t="shared" si="323"/>
        <v>312_3194 / 31239095</v>
      </c>
      <c r="AB1586">
        <f t="shared" si="324"/>
        <v>31239095</v>
      </c>
      <c r="AC1586" s="10" t="str">
        <f>Sheet1[[#This Row],[Emplacement]]</f>
        <v>2 C 15 M</v>
      </c>
      <c r="AD1586" s="10" t="str">
        <f>Sheet1[[#This Row],[Outillage]]</f>
        <v>312_3194</v>
      </c>
    </row>
    <row r="1587" spans="1:30" x14ac:dyDescent="0.25">
      <c r="A1587">
        <v>29062444</v>
      </c>
      <c r="B1587" t="s">
        <v>52</v>
      </c>
      <c r="C1587" t="s">
        <v>28</v>
      </c>
      <c r="D1587" t="s">
        <v>29</v>
      </c>
      <c r="E1587" t="s">
        <v>48</v>
      </c>
      <c r="F1587" t="s">
        <v>53</v>
      </c>
      <c r="G1587" t="s">
        <v>32</v>
      </c>
      <c r="H1587" t="s">
        <v>33</v>
      </c>
      <c r="I1587">
        <v>24</v>
      </c>
      <c r="J1587" t="s">
        <v>34</v>
      </c>
      <c r="K1587" t="s">
        <v>35</v>
      </c>
      <c r="L1587">
        <v>7.5</v>
      </c>
      <c r="M1587" t="s">
        <v>32</v>
      </c>
      <c r="N1587">
        <v>1</v>
      </c>
      <c r="O1587" t="str">
        <f t="shared" si="312"/>
        <v/>
      </c>
      <c r="P1587" t="str">
        <f t="shared" si="313"/>
        <v/>
      </c>
      <c r="Q1587">
        <f t="shared" si="314"/>
        <v>22</v>
      </c>
      <c r="R1587" t="str">
        <f t="shared" si="315"/>
        <v/>
      </c>
      <c r="S1587" t="str">
        <f t="shared" si="316"/>
        <v/>
      </c>
      <c r="T1587" t="str">
        <f t="shared" si="317"/>
        <v/>
      </c>
      <c r="U1587" cm="1">
        <f t="array" ref="U1587">MIN(IFERROR(FIND(_xlfn.SEQUENCE(10,,CHAR(48)),F1587),""))</f>
        <v>2</v>
      </c>
      <c r="V1587">
        <f t="shared" si="318"/>
        <v>13</v>
      </c>
      <c r="W1587" t="str">
        <f t="shared" si="319"/>
        <v>69.5XD50X0.3</v>
      </c>
      <c r="X1587" t="str">
        <f t="shared" si="320"/>
        <v>69.5XD50</v>
      </c>
      <c r="Y1587" t="str">
        <f t="shared" si="321"/>
        <v>2 F 4 L</v>
      </c>
      <c r="Z1587">
        <f t="shared" si="322"/>
        <v>24</v>
      </c>
      <c r="AA1587" t="str">
        <f t="shared" si="323"/>
        <v>69.5XD50 / 29062444</v>
      </c>
      <c r="AB1587">
        <f t="shared" si="324"/>
        <v>29062444</v>
      </c>
      <c r="AC1587" s="10" t="str">
        <f>Sheet1[[#This Row],[Emplacement]]</f>
        <v>2 F 4 L</v>
      </c>
      <c r="AD1587" s="10" t="str">
        <f>Sheet1[[#This Row],[Outillage]]</f>
        <v>69.5XD50</v>
      </c>
    </row>
    <row r="1588" spans="1:30" x14ac:dyDescent="0.25">
      <c r="A1588">
        <v>29063242</v>
      </c>
      <c r="B1588" t="s">
        <v>2695</v>
      </c>
      <c r="C1588" t="s">
        <v>28</v>
      </c>
      <c r="D1588" t="s">
        <v>29</v>
      </c>
      <c r="E1588" t="s">
        <v>2693</v>
      </c>
      <c r="F1588" t="s">
        <v>2696</v>
      </c>
      <c r="G1588" t="s">
        <v>32</v>
      </c>
      <c r="H1588" t="s">
        <v>33</v>
      </c>
      <c r="I1588">
        <v>14</v>
      </c>
      <c r="J1588" t="s">
        <v>34</v>
      </c>
      <c r="K1588" t="s">
        <v>35</v>
      </c>
      <c r="L1588">
        <v>70</v>
      </c>
      <c r="M1588" t="s">
        <v>32</v>
      </c>
      <c r="N1588">
        <v>1</v>
      </c>
      <c r="O1588" t="str">
        <f t="shared" si="312"/>
        <v/>
      </c>
      <c r="P1588" t="str">
        <f t="shared" si="313"/>
        <v/>
      </c>
      <c r="Q1588">
        <f t="shared" si="314"/>
        <v>15</v>
      </c>
      <c r="R1588" t="str">
        <f t="shared" si="315"/>
        <v/>
      </c>
      <c r="S1588" t="str">
        <f t="shared" si="316"/>
        <v/>
      </c>
      <c r="T1588" t="str">
        <f t="shared" si="317"/>
        <v/>
      </c>
      <c r="U1588" cm="1">
        <f t="array" ref="U1588">MIN(IFERROR(FIND(_xlfn.SEQUENCE(10,,CHAR(48)),F1588),""))</f>
        <v>8</v>
      </c>
      <c r="V1588">
        <f t="shared" si="318"/>
        <v>15</v>
      </c>
      <c r="W1588" t="str">
        <f t="shared" si="319"/>
        <v>312_2129</v>
      </c>
      <c r="X1588" t="str">
        <f t="shared" si="320"/>
        <v>312_2129</v>
      </c>
      <c r="Y1588" t="str">
        <f t="shared" si="321"/>
        <v>2 C 8 A</v>
      </c>
      <c r="Z1588">
        <f t="shared" si="322"/>
        <v>14</v>
      </c>
      <c r="AA1588" t="str">
        <f t="shared" si="323"/>
        <v>312_2129 / 29063242</v>
      </c>
      <c r="AB1588">
        <f t="shared" si="324"/>
        <v>29063242</v>
      </c>
      <c r="AC1588" s="10" t="str">
        <f>Sheet1[[#This Row],[Emplacement]]</f>
        <v>2 C 8 A</v>
      </c>
      <c r="AD1588" s="10" t="str">
        <f>Sheet1[[#This Row],[Outillage]]</f>
        <v>312_2129</v>
      </c>
    </row>
    <row r="1589" spans="1:30" x14ac:dyDescent="0.25">
      <c r="A1589">
        <v>29063219</v>
      </c>
      <c r="B1589" t="s">
        <v>2735</v>
      </c>
      <c r="C1589" t="s">
        <v>28</v>
      </c>
      <c r="D1589" t="s">
        <v>29</v>
      </c>
      <c r="E1589" t="s">
        <v>2730</v>
      </c>
      <c r="F1589" t="s">
        <v>2736</v>
      </c>
      <c r="G1589" t="s">
        <v>32</v>
      </c>
      <c r="H1589" t="s">
        <v>33</v>
      </c>
      <c r="I1589">
        <v>13</v>
      </c>
      <c r="J1589" t="s">
        <v>34</v>
      </c>
      <c r="K1589" t="s">
        <v>35</v>
      </c>
      <c r="L1589">
        <v>35</v>
      </c>
      <c r="M1589" t="s">
        <v>32</v>
      </c>
      <c r="N1589">
        <v>1</v>
      </c>
      <c r="O1589" t="str">
        <f t="shared" si="312"/>
        <v/>
      </c>
      <c r="P1589" t="str">
        <f t="shared" si="313"/>
        <v/>
      </c>
      <c r="Q1589">
        <f t="shared" si="314"/>
        <v>15</v>
      </c>
      <c r="R1589" t="str">
        <f t="shared" si="315"/>
        <v/>
      </c>
      <c r="S1589" t="str">
        <f t="shared" si="316"/>
        <v/>
      </c>
      <c r="T1589" t="str">
        <f t="shared" si="317"/>
        <v/>
      </c>
      <c r="U1589" cm="1">
        <f t="array" ref="U1589">MIN(IFERROR(FIND(_xlfn.SEQUENCE(10,,CHAR(48)),F1589),""))</f>
        <v>8</v>
      </c>
      <c r="V1589">
        <f t="shared" si="318"/>
        <v>15</v>
      </c>
      <c r="W1589" t="str">
        <f t="shared" si="319"/>
        <v>312_1676</v>
      </c>
      <c r="X1589" t="str">
        <f t="shared" si="320"/>
        <v>312_1676</v>
      </c>
      <c r="Y1589" t="str">
        <f t="shared" si="321"/>
        <v>2 C 8 F</v>
      </c>
      <c r="Z1589">
        <f t="shared" si="322"/>
        <v>13</v>
      </c>
      <c r="AA1589" t="str">
        <f t="shared" si="323"/>
        <v>312_1676 / 29063219</v>
      </c>
      <c r="AB1589">
        <f t="shared" si="324"/>
        <v>29063219</v>
      </c>
      <c r="AC1589" s="10" t="str">
        <f>Sheet1[[#This Row],[Emplacement]]</f>
        <v>2 C 8 F</v>
      </c>
      <c r="AD1589" s="10" t="str">
        <f>Sheet1[[#This Row],[Outillage]]</f>
        <v>312_1676</v>
      </c>
    </row>
    <row r="1590" spans="1:30" x14ac:dyDescent="0.25">
      <c r="A1590">
        <v>29063270</v>
      </c>
      <c r="B1590" t="s">
        <v>2755</v>
      </c>
      <c r="C1590" t="s">
        <v>28</v>
      </c>
      <c r="D1590" t="s">
        <v>29</v>
      </c>
      <c r="E1590" t="s">
        <v>2753</v>
      </c>
      <c r="F1590" t="s">
        <v>2756</v>
      </c>
      <c r="G1590" t="s">
        <v>32</v>
      </c>
      <c r="H1590" t="s">
        <v>33</v>
      </c>
      <c r="I1590">
        <v>10</v>
      </c>
      <c r="J1590" t="s">
        <v>34</v>
      </c>
      <c r="K1590" t="s">
        <v>35</v>
      </c>
      <c r="L1590">
        <v>70</v>
      </c>
      <c r="M1590" t="s">
        <v>32</v>
      </c>
      <c r="N1590">
        <v>1</v>
      </c>
      <c r="O1590" t="str">
        <f t="shared" si="312"/>
        <v/>
      </c>
      <c r="P1590" t="str">
        <f t="shared" si="313"/>
        <v/>
      </c>
      <c r="Q1590">
        <f t="shared" si="314"/>
        <v>15</v>
      </c>
      <c r="R1590" t="str">
        <f t="shared" si="315"/>
        <v/>
      </c>
      <c r="S1590" t="str">
        <f t="shared" si="316"/>
        <v/>
      </c>
      <c r="T1590" t="str">
        <f t="shared" si="317"/>
        <v/>
      </c>
      <c r="U1590" cm="1">
        <f t="array" ref="U1590">MIN(IFERROR(FIND(_xlfn.SEQUENCE(10,,CHAR(48)),F1590),""))</f>
        <v>8</v>
      </c>
      <c r="V1590">
        <f t="shared" si="318"/>
        <v>15</v>
      </c>
      <c r="W1590" t="str">
        <f t="shared" si="319"/>
        <v>312_2128</v>
      </c>
      <c r="X1590" t="str">
        <f t="shared" si="320"/>
        <v>312_2128</v>
      </c>
      <c r="Y1590" t="str">
        <f t="shared" si="321"/>
        <v>2 C 8 G</v>
      </c>
      <c r="Z1590">
        <f t="shared" si="322"/>
        <v>10</v>
      </c>
      <c r="AA1590" t="str">
        <f t="shared" si="323"/>
        <v>312_2128 / 29063270</v>
      </c>
      <c r="AB1590">
        <f t="shared" si="324"/>
        <v>29063270</v>
      </c>
      <c r="AC1590" s="10" t="str">
        <f>Sheet1[[#This Row],[Emplacement]]</f>
        <v>2 C 8 G</v>
      </c>
      <c r="AD1590" s="10" t="str">
        <f>Sheet1[[#This Row],[Outillage]]</f>
        <v>312_2128</v>
      </c>
    </row>
    <row r="1591" spans="1:30" x14ac:dyDescent="0.25">
      <c r="A1591">
        <v>29063295</v>
      </c>
      <c r="B1591" t="s">
        <v>2777</v>
      </c>
      <c r="C1591" t="s">
        <v>28</v>
      </c>
      <c r="D1591" t="s">
        <v>29</v>
      </c>
      <c r="E1591" t="s">
        <v>2775</v>
      </c>
      <c r="F1591" t="s">
        <v>2778</v>
      </c>
      <c r="G1591" t="s">
        <v>32</v>
      </c>
      <c r="H1591" t="s">
        <v>33</v>
      </c>
      <c r="I1591">
        <v>13</v>
      </c>
      <c r="J1591" t="s">
        <v>34</v>
      </c>
      <c r="K1591" t="s">
        <v>35</v>
      </c>
      <c r="L1591">
        <v>54.5</v>
      </c>
      <c r="M1591" t="s">
        <v>32</v>
      </c>
      <c r="N1591">
        <v>1</v>
      </c>
      <c r="O1591" t="str">
        <f t="shared" si="312"/>
        <v/>
      </c>
      <c r="P1591" t="str">
        <f t="shared" si="313"/>
        <v/>
      </c>
      <c r="Q1591">
        <f t="shared" si="314"/>
        <v>15</v>
      </c>
      <c r="R1591" t="str">
        <f t="shared" si="315"/>
        <v/>
      </c>
      <c r="S1591" t="str">
        <f t="shared" si="316"/>
        <v/>
      </c>
      <c r="T1591" t="str">
        <f t="shared" si="317"/>
        <v/>
      </c>
      <c r="U1591" cm="1">
        <f t="array" ref="U1591">MIN(IFERROR(FIND(_xlfn.SEQUENCE(10,,CHAR(48)),F1591),""))</f>
        <v>8</v>
      </c>
      <c r="V1591">
        <f t="shared" si="318"/>
        <v>15</v>
      </c>
      <c r="W1591" t="str">
        <f t="shared" si="319"/>
        <v>312_1406</v>
      </c>
      <c r="X1591" t="str">
        <f t="shared" si="320"/>
        <v>312_1406</v>
      </c>
      <c r="Y1591" t="str">
        <f t="shared" si="321"/>
        <v>2 C 8 K</v>
      </c>
      <c r="Z1591">
        <f t="shared" si="322"/>
        <v>13</v>
      </c>
      <c r="AA1591" t="str">
        <f t="shared" si="323"/>
        <v>312_1406 / 29063295</v>
      </c>
      <c r="AB1591">
        <f t="shared" si="324"/>
        <v>29063295</v>
      </c>
      <c r="AC1591" s="10" t="str">
        <f>Sheet1[[#This Row],[Emplacement]]</f>
        <v>2 C 8 K</v>
      </c>
      <c r="AD1591" s="10" t="str">
        <f>Sheet1[[#This Row],[Outillage]]</f>
        <v>312_1406</v>
      </c>
    </row>
    <row r="1592" spans="1:30" x14ac:dyDescent="0.25">
      <c r="A1592">
        <v>29063350</v>
      </c>
      <c r="B1592" t="s">
        <v>2828</v>
      </c>
      <c r="C1592" t="s">
        <v>28</v>
      </c>
      <c r="D1592" t="s">
        <v>29</v>
      </c>
      <c r="E1592" t="s">
        <v>2826</v>
      </c>
      <c r="F1592" t="s">
        <v>2829</v>
      </c>
      <c r="G1592" t="s">
        <v>32</v>
      </c>
      <c r="H1592" t="s">
        <v>33</v>
      </c>
      <c r="I1592">
        <v>9</v>
      </c>
      <c r="J1592" t="s">
        <v>34</v>
      </c>
      <c r="K1592" t="s">
        <v>35</v>
      </c>
      <c r="L1592">
        <v>7.5</v>
      </c>
      <c r="M1592" t="s">
        <v>32</v>
      </c>
      <c r="N1592">
        <v>1</v>
      </c>
      <c r="O1592" t="str">
        <f t="shared" si="312"/>
        <v/>
      </c>
      <c r="P1592" t="str">
        <f t="shared" si="313"/>
        <v/>
      </c>
      <c r="Q1592">
        <f t="shared" si="314"/>
        <v>22</v>
      </c>
      <c r="R1592" t="str">
        <f t="shared" si="315"/>
        <v/>
      </c>
      <c r="S1592" t="str">
        <f t="shared" si="316"/>
        <v/>
      </c>
      <c r="T1592" t="str">
        <f t="shared" si="317"/>
        <v/>
      </c>
      <c r="U1592" cm="1">
        <f t="array" ref="U1592">MIN(IFERROR(FIND(_xlfn.SEQUENCE(10,,CHAR(48)),F1592),""))</f>
        <v>8</v>
      </c>
      <c r="V1592">
        <f t="shared" si="318"/>
        <v>15</v>
      </c>
      <c r="W1592" t="str">
        <f t="shared" si="319"/>
        <v>312_2187</v>
      </c>
      <c r="X1592" t="str">
        <f t="shared" si="320"/>
        <v>312_2187</v>
      </c>
      <c r="Y1592" t="str">
        <f t="shared" si="321"/>
        <v>2 C 10 B</v>
      </c>
      <c r="Z1592">
        <f t="shared" si="322"/>
        <v>9</v>
      </c>
      <c r="AA1592" t="str">
        <f t="shared" si="323"/>
        <v>312_2187 / 29063350</v>
      </c>
      <c r="AB1592">
        <f t="shared" si="324"/>
        <v>29063350</v>
      </c>
      <c r="AC1592" s="10" t="str">
        <f>Sheet1[[#This Row],[Emplacement]]</f>
        <v>2 C 10 B</v>
      </c>
      <c r="AD1592" s="10" t="str">
        <f>Sheet1[[#This Row],[Outillage]]</f>
        <v>312_2187</v>
      </c>
    </row>
    <row r="1593" spans="1:30" x14ac:dyDescent="0.25">
      <c r="A1593">
        <v>29063967</v>
      </c>
      <c r="B1593" t="s">
        <v>3058</v>
      </c>
      <c r="C1593" t="s">
        <v>28</v>
      </c>
      <c r="D1593" t="s">
        <v>29</v>
      </c>
      <c r="E1593" t="s">
        <v>3051</v>
      </c>
      <c r="F1593" t="s">
        <v>3059</v>
      </c>
      <c r="G1593" t="s">
        <v>32</v>
      </c>
      <c r="H1593" t="s">
        <v>33</v>
      </c>
      <c r="I1593">
        <v>1</v>
      </c>
      <c r="J1593" t="s">
        <v>34</v>
      </c>
      <c r="K1593" t="s">
        <v>35</v>
      </c>
      <c r="L1593">
        <v>295</v>
      </c>
      <c r="M1593" t="s">
        <v>32</v>
      </c>
      <c r="N1593">
        <v>1</v>
      </c>
      <c r="O1593" t="str">
        <f t="shared" si="312"/>
        <v/>
      </c>
      <c r="P1593" t="str">
        <f t="shared" si="313"/>
        <v/>
      </c>
      <c r="Q1593">
        <f t="shared" si="314"/>
        <v>33</v>
      </c>
      <c r="R1593" t="str">
        <f t="shared" si="315"/>
        <v/>
      </c>
      <c r="S1593" t="str">
        <f t="shared" si="316"/>
        <v/>
      </c>
      <c r="T1593" t="str">
        <f t="shared" si="317"/>
        <v/>
      </c>
      <c r="U1593" cm="1">
        <f t="array" ref="U1593">MIN(IFERROR(FIND(_xlfn.SEQUENCE(10,,CHAR(48)),F1593),""))</f>
        <v>8</v>
      </c>
      <c r="V1593">
        <f t="shared" si="318"/>
        <v>15</v>
      </c>
      <c r="W1593" t="str">
        <f t="shared" si="319"/>
        <v>312_1359</v>
      </c>
      <c r="X1593" t="str">
        <f t="shared" si="320"/>
        <v>312_1359</v>
      </c>
      <c r="Y1593" t="str">
        <f t="shared" si="321"/>
        <v>2 D 1 K</v>
      </c>
      <c r="Z1593">
        <f t="shared" si="322"/>
        <v>1</v>
      </c>
      <c r="AA1593" t="str">
        <f t="shared" si="323"/>
        <v>312_1359 / 29063967</v>
      </c>
      <c r="AB1593">
        <f t="shared" si="324"/>
        <v>29063967</v>
      </c>
      <c r="AC1593" s="10" t="str">
        <f>Sheet1[[#This Row],[Emplacement]]</f>
        <v>2 D 1 K</v>
      </c>
      <c r="AD1593" s="10" t="str">
        <f>Sheet1[[#This Row],[Outillage]]</f>
        <v>312_1359</v>
      </c>
    </row>
    <row r="1594" spans="1:30" x14ac:dyDescent="0.25">
      <c r="A1594">
        <v>29063823</v>
      </c>
      <c r="B1594" t="s">
        <v>3088</v>
      </c>
      <c r="C1594" t="s">
        <v>28</v>
      </c>
      <c r="D1594" t="s">
        <v>29</v>
      </c>
      <c r="E1594" t="s">
        <v>3084</v>
      </c>
      <c r="F1594" t="s">
        <v>3089</v>
      </c>
      <c r="G1594" t="s">
        <v>32</v>
      </c>
      <c r="H1594" t="s">
        <v>33</v>
      </c>
      <c r="I1594">
        <v>2</v>
      </c>
      <c r="J1594" t="s">
        <v>34</v>
      </c>
      <c r="K1594" t="s">
        <v>35</v>
      </c>
      <c r="L1594">
        <v>280</v>
      </c>
      <c r="M1594" t="s">
        <v>32</v>
      </c>
      <c r="N1594">
        <v>1</v>
      </c>
      <c r="O1594" t="str">
        <f t="shared" si="312"/>
        <v/>
      </c>
      <c r="P1594" t="str">
        <f t="shared" si="313"/>
        <v/>
      </c>
      <c r="Q1594">
        <f t="shared" si="314"/>
        <v>24</v>
      </c>
      <c r="R1594" t="str">
        <f t="shared" si="315"/>
        <v/>
      </c>
      <c r="S1594" t="str">
        <f t="shared" si="316"/>
        <v/>
      </c>
      <c r="T1594" t="str">
        <f t="shared" si="317"/>
        <v/>
      </c>
      <c r="U1594" cm="1">
        <f t="array" ref="U1594">MIN(IFERROR(FIND(_xlfn.SEQUENCE(10,,CHAR(48)),F1594),""))</f>
        <v>8</v>
      </c>
      <c r="V1594">
        <f t="shared" si="318"/>
        <v>15</v>
      </c>
      <c r="W1594" t="str">
        <f t="shared" si="319"/>
        <v>312_2254</v>
      </c>
      <c r="X1594" t="str">
        <f t="shared" si="320"/>
        <v>312_2254</v>
      </c>
      <c r="Y1594" t="str">
        <f t="shared" si="321"/>
        <v>2 D 2 B</v>
      </c>
      <c r="Z1594">
        <f t="shared" si="322"/>
        <v>2</v>
      </c>
      <c r="AA1594" t="str">
        <f t="shared" si="323"/>
        <v>312_2254 / 29063823</v>
      </c>
      <c r="AB1594">
        <f t="shared" si="324"/>
        <v>29063823</v>
      </c>
      <c r="AC1594" s="10" t="str">
        <f>Sheet1[[#This Row],[Emplacement]]</f>
        <v>2 D 2 B</v>
      </c>
      <c r="AD1594" s="10" t="str">
        <f>Sheet1[[#This Row],[Outillage]]</f>
        <v>312_2254</v>
      </c>
    </row>
    <row r="1595" spans="1:30" x14ac:dyDescent="0.25">
      <c r="A1595">
        <v>29063712</v>
      </c>
      <c r="B1595" t="s">
        <v>3273</v>
      </c>
      <c r="C1595" t="s">
        <v>28</v>
      </c>
      <c r="D1595" t="s">
        <v>29</v>
      </c>
      <c r="E1595" t="s">
        <v>3274</v>
      </c>
      <c r="F1595" t="s">
        <v>3275</v>
      </c>
      <c r="G1595" t="s">
        <v>32</v>
      </c>
      <c r="H1595" t="s">
        <v>33</v>
      </c>
      <c r="I1595">
        <v>2</v>
      </c>
      <c r="J1595" t="s">
        <v>34</v>
      </c>
      <c r="K1595" t="s">
        <v>35</v>
      </c>
      <c r="L1595">
        <v>160</v>
      </c>
      <c r="M1595" t="s">
        <v>32</v>
      </c>
      <c r="N1595">
        <v>1</v>
      </c>
      <c r="O1595" t="str">
        <f t="shared" si="312"/>
        <v/>
      </c>
      <c r="P1595" t="str">
        <f t="shared" si="313"/>
        <v/>
      </c>
      <c r="Q1595">
        <f t="shared" si="314"/>
        <v>26</v>
      </c>
      <c r="R1595" t="str">
        <f t="shared" si="315"/>
        <v/>
      </c>
      <c r="S1595" t="str">
        <f t="shared" si="316"/>
        <v/>
      </c>
      <c r="T1595" t="str">
        <f t="shared" si="317"/>
        <v/>
      </c>
      <c r="U1595" cm="1">
        <f t="array" ref="U1595">MIN(IFERROR(FIND(_xlfn.SEQUENCE(10,,CHAR(48)),F1595),""))</f>
        <v>8</v>
      </c>
      <c r="V1595">
        <f t="shared" si="318"/>
        <v>15</v>
      </c>
      <c r="W1595" t="str">
        <f t="shared" si="319"/>
        <v>312_2272</v>
      </c>
      <c r="X1595" t="str">
        <f t="shared" si="320"/>
        <v>312_2272</v>
      </c>
      <c r="Y1595" t="str">
        <f t="shared" si="321"/>
        <v>2 D 5 H</v>
      </c>
      <c r="Z1595">
        <f t="shared" si="322"/>
        <v>2</v>
      </c>
      <c r="AA1595" t="str">
        <f t="shared" si="323"/>
        <v>312_2272 / 29063712</v>
      </c>
      <c r="AB1595">
        <f t="shared" si="324"/>
        <v>29063712</v>
      </c>
      <c r="AC1595" s="10" t="str">
        <f>Sheet1[[#This Row],[Emplacement]]</f>
        <v>2 D 5 H</v>
      </c>
      <c r="AD1595" s="10" t="str">
        <f>Sheet1[[#This Row],[Outillage]]</f>
        <v>312_2272</v>
      </c>
    </row>
    <row r="1596" spans="1:30" x14ac:dyDescent="0.25">
      <c r="A1596">
        <v>29065665</v>
      </c>
      <c r="B1596" t="s">
        <v>3478</v>
      </c>
      <c r="C1596" t="s">
        <v>28</v>
      </c>
      <c r="D1596" t="s">
        <v>29</v>
      </c>
      <c r="E1596" t="s">
        <v>3474</v>
      </c>
      <c r="F1596" t="s">
        <v>3479</v>
      </c>
      <c r="G1596" t="s">
        <v>32</v>
      </c>
      <c r="H1596" t="s">
        <v>33</v>
      </c>
      <c r="I1596">
        <v>3</v>
      </c>
      <c r="J1596" t="s">
        <v>34</v>
      </c>
      <c r="K1596" t="s">
        <v>35</v>
      </c>
      <c r="L1596">
        <v>220</v>
      </c>
      <c r="M1596" t="s">
        <v>32</v>
      </c>
      <c r="N1596">
        <v>1</v>
      </c>
      <c r="O1596" t="str">
        <f t="shared" si="312"/>
        <v/>
      </c>
      <c r="P1596" t="str">
        <f t="shared" si="313"/>
        <v/>
      </c>
      <c r="Q1596">
        <f t="shared" si="314"/>
        <v>30</v>
      </c>
      <c r="R1596" t="str">
        <f t="shared" si="315"/>
        <v/>
      </c>
      <c r="S1596" t="str">
        <f t="shared" si="316"/>
        <v/>
      </c>
      <c r="T1596" t="str">
        <f t="shared" si="317"/>
        <v/>
      </c>
      <c r="U1596" cm="1">
        <f t="array" ref="U1596">MIN(IFERROR(FIND(_xlfn.SEQUENCE(10,,CHAR(48)),F1596),""))</f>
        <v>8</v>
      </c>
      <c r="V1596">
        <f t="shared" si="318"/>
        <v>15</v>
      </c>
      <c r="W1596" t="str">
        <f t="shared" si="319"/>
        <v>312_2271</v>
      </c>
      <c r="X1596" t="str">
        <f t="shared" si="320"/>
        <v>312_2271</v>
      </c>
      <c r="Y1596" t="str">
        <f t="shared" si="321"/>
        <v>2 D 9 K</v>
      </c>
      <c r="Z1596">
        <f t="shared" si="322"/>
        <v>3</v>
      </c>
      <c r="AA1596" t="str">
        <f t="shared" si="323"/>
        <v>312_2271 / 29065665</v>
      </c>
      <c r="AB1596">
        <f t="shared" si="324"/>
        <v>29065665</v>
      </c>
      <c r="AC1596" s="10" t="str">
        <f>Sheet1[[#This Row],[Emplacement]]</f>
        <v>2 D 9 K</v>
      </c>
      <c r="AD1596" s="10" t="str">
        <f>Sheet1[[#This Row],[Outillage]]</f>
        <v>312_2271</v>
      </c>
    </row>
    <row r="1597" spans="1:30" x14ac:dyDescent="0.25">
      <c r="A1597">
        <v>29063711</v>
      </c>
      <c r="B1597" t="s">
        <v>3532</v>
      </c>
      <c r="C1597" t="s">
        <v>28</v>
      </c>
      <c r="D1597" t="s">
        <v>29</v>
      </c>
      <c r="E1597" t="s">
        <v>3528</v>
      </c>
      <c r="F1597" t="s">
        <v>3533</v>
      </c>
      <c r="G1597" t="s">
        <v>32</v>
      </c>
      <c r="H1597" t="s">
        <v>33</v>
      </c>
      <c r="I1597">
        <v>3</v>
      </c>
      <c r="J1597" t="s">
        <v>34</v>
      </c>
      <c r="K1597" t="s">
        <v>35</v>
      </c>
      <c r="L1597">
        <v>29.55</v>
      </c>
      <c r="M1597" t="s">
        <v>32</v>
      </c>
      <c r="N1597">
        <v>1</v>
      </c>
      <c r="O1597" t="str">
        <f t="shared" si="312"/>
        <v/>
      </c>
      <c r="P1597" t="str">
        <f t="shared" si="313"/>
        <v/>
      </c>
      <c r="Q1597">
        <f t="shared" si="314"/>
        <v>25</v>
      </c>
      <c r="R1597" t="str">
        <f t="shared" si="315"/>
        <v/>
      </c>
      <c r="S1597" t="str">
        <f t="shared" si="316"/>
        <v/>
      </c>
      <c r="T1597" t="str">
        <f t="shared" si="317"/>
        <v/>
      </c>
      <c r="U1597" cm="1">
        <f t="array" ref="U1597">MIN(IFERROR(FIND(_xlfn.SEQUENCE(10,,CHAR(48)),F1597),""))</f>
        <v>8</v>
      </c>
      <c r="V1597">
        <f t="shared" si="318"/>
        <v>15</v>
      </c>
      <c r="W1597" t="str">
        <f t="shared" si="319"/>
        <v>312_1873</v>
      </c>
      <c r="X1597" t="str">
        <f t="shared" si="320"/>
        <v>312_1873</v>
      </c>
      <c r="Y1597" t="str">
        <f t="shared" si="321"/>
        <v>2 D 11 B</v>
      </c>
      <c r="Z1597">
        <f t="shared" si="322"/>
        <v>3</v>
      </c>
      <c r="AA1597" t="str">
        <f t="shared" si="323"/>
        <v>312_1873 / 29063711</v>
      </c>
      <c r="AB1597">
        <f t="shared" si="324"/>
        <v>29063711</v>
      </c>
      <c r="AC1597" s="10" t="str">
        <f>Sheet1[[#This Row],[Emplacement]]</f>
        <v>2 D 11 B</v>
      </c>
      <c r="AD1597" s="10" t="str">
        <f>Sheet1[[#This Row],[Outillage]]</f>
        <v>312_1873</v>
      </c>
    </row>
    <row r="1598" spans="1:30" x14ac:dyDescent="0.25">
      <c r="A1598">
        <v>31228508</v>
      </c>
      <c r="B1598" t="s">
        <v>3614</v>
      </c>
      <c r="C1598" t="s">
        <v>28</v>
      </c>
      <c r="D1598" t="s">
        <v>29</v>
      </c>
      <c r="E1598" t="s">
        <v>3615</v>
      </c>
      <c r="F1598" t="s">
        <v>3616</v>
      </c>
      <c r="G1598" t="s">
        <v>32</v>
      </c>
      <c r="H1598" t="s">
        <v>33</v>
      </c>
      <c r="I1598">
        <v>4</v>
      </c>
      <c r="J1598" t="s">
        <v>34</v>
      </c>
      <c r="K1598" t="s">
        <v>35</v>
      </c>
      <c r="L1598">
        <v>210</v>
      </c>
      <c r="M1598" t="s">
        <v>32</v>
      </c>
      <c r="N1598">
        <v>1</v>
      </c>
      <c r="O1598" t="str">
        <f t="shared" si="312"/>
        <v/>
      </c>
      <c r="P1598" t="str">
        <f t="shared" si="313"/>
        <v/>
      </c>
      <c r="Q1598">
        <f t="shared" si="314"/>
        <v>26</v>
      </c>
      <c r="R1598" t="str">
        <f t="shared" si="315"/>
        <v/>
      </c>
      <c r="S1598" t="str">
        <f t="shared" si="316"/>
        <v/>
      </c>
      <c r="T1598" t="str">
        <f t="shared" si="317"/>
        <v/>
      </c>
      <c r="U1598" cm="1">
        <f t="array" ref="U1598">MIN(IFERROR(FIND(_xlfn.SEQUENCE(10,,CHAR(48)),F1598),""))</f>
        <v>8</v>
      </c>
      <c r="V1598">
        <f t="shared" si="318"/>
        <v>15</v>
      </c>
      <c r="W1598" t="str">
        <f t="shared" si="319"/>
        <v>312_2905</v>
      </c>
      <c r="X1598" t="str">
        <f t="shared" si="320"/>
        <v>312_2905</v>
      </c>
      <c r="Y1598" t="str">
        <f t="shared" si="321"/>
        <v>2 D 12 I</v>
      </c>
      <c r="Z1598">
        <f t="shared" si="322"/>
        <v>4</v>
      </c>
      <c r="AA1598" t="str">
        <f t="shared" si="323"/>
        <v>312_2905 / 31228508</v>
      </c>
      <c r="AB1598">
        <f t="shared" si="324"/>
        <v>31228508</v>
      </c>
      <c r="AC1598" s="10" t="str">
        <f>Sheet1[[#This Row],[Emplacement]]</f>
        <v>2 D 12 I</v>
      </c>
      <c r="AD1598" s="10" t="str">
        <f>Sheet1[[#This Row],[Outillage]]</f>
        <v>312_2905</v>
      </c>
    </row>
    <row r="1599" spans="1:30" x14ac:dyDescent="0.25">
      <c r="A1599">
        <v>29064349</v>
      </c>
      <c r="B1599" t="s">
        <v>3667</v>
      </c>
      <c r="C1599" t="s">
        <v>28</v>
      </c>
      <c r="D1599" t="s">
        <v>29</v>
      </c>
      <c r="E1599" t="s">
        <v>3655</v>
      </c>
      <c r="F1599" t="s">
        <v>3668</v>
      </c>
      <c r="G1599" t="s">
        <v>32</v>
      </c>
      <c r="H1599" t="s">
        <v>33</v>
      </c>
      <c r="I1599">
        <v>2</v>
      </c>
      <c r="J1599" t="s">
        <v>34</v>
      </c>
      <c r="K1599" t="s">
        <v>35</v>
      </c>
      <c r="L1599">
        <v>65</v>
      </c>
      <c r="M1599" t="s">
        <v>32</v>
      </c>
      <c r="N1599">
        <v>1</v>
      </c>
      <c r="O1599" t="str">
        <f t="shared" si="312"/>
        <v/>
      </c>
      <c r="P1599" t="str">
        <f t="shared" si="313"/>
        <v/>
      </c>
      <c r="Q1599">
        <f t="shared" si="314"/>
        <v>26</v>
      </c>
      <c r="R1599" t="str">
        <f t="shared" si="315"/>
        <v/>
      </c>
      <c r="S1599" t="str">
        <f t="shared" si="316"/>
        <v/>
      </c>
      <c r="T1599" t="str">
        <f t="shared" si="317"/>
        <v/>
      </c>
      <c r="U1599" cm="1">
        <f t="array" ref="U1599">MIN(IFERROR(FIND(_xlfn.SEQUENCE(10,,CHAR(48)),F1599),""))</f>
        <v>8</v>
      </c>
      <c r="V1599">
        <f t="shared" si="318"/>
        <v>15</v>
      </c>
      <c r="W1599" t="str">
        <f t="shared" si="319"/>
        <v>312_2914</v>
      </c>
      <c r="X1599" t="str">
        <f t="shared" si="320"/>
        <v>312_2914</v>
      </c>
      <c r="Y1599" t="str">
        <f t="shared" si="321"/>
        <v>2 D 13 F</v>
      </c>
      <c r="Z1599">
        <f t="shared" si="322"/>
        <v>2</v>
      </c>
      <c r="AA1599" t="str">
        <f t="shared" si="323"/>
        <v>312_2914 / 29064349</v>
      </c>
      <c r="AB1599">
        <f t="shared" si="324"/>
        <v>29064349</v>
      </c>
      <c r="AC1599" s="10" t="str">
        <f>Sheet1[[#This Row],[Emplacement]]</f>
        <v>2 D 13 F</v>
      </c>
      <c r="AD1599" s="10" t="str">
        <f>Sheet1[[#This Row],[Outillage]]</f>
        <v>312_2914</v>
      </c>
    </row>
    <row r="1600" spans="1:30" x14ac:dyDescent="0.25">
      <c r="A1600">
        <v>31244056</v>
      </c>
      <c r="B1600" t="s">
        <v>3671</v>
      </c>
      <c r="C1600" t="s">
        <v>28</v>
      </c>
      <c r="D1600" t="s">
        <v>29</v>
      </c>
      <c r="E1600" t="s">
        <v>3672</v>
      </c>
      <c r="F1600" t="s">
        <v>3673</v>
      </c>
      <c r="G1600" t="s">
        <v>32</v>
      </c>
      <c r="H1600" t="s">
        <v>33</v>
      </c>
      <c r="I1600">
        <v>8</v>
      </c>
      <c r="J1600" t="s">
        <v>34</v>
      </c>
      <c r="K1600" t="s">
        <v>35</v>
      </c>
      <c r="L1600">
        <v>80</v>
      </c>
      <c r="M1600" t="s">
        <v>32</v>
      </c>
      <c r="N1600">
        <v>1</v>
      </c>
      <c r="O1600">
        <f t="shared" si="312"/>
        <v>19</v>
      </c>
      <c r="P1600">
        <f t="shared" si="313"/>
        <v>25</v>
      </c>
      <c r="Q1600">
        <f t="shared" si="314"/>
        <v>33</v>
      </c>
      <c r="R1600" t="str">
        <f t="shared" si="315"/>
        <v>312_3337</v>
      </c>
      <c r="S1600" t="str">
        <f t="shared" si="316"/>
        <v/>
      </c>
      <c r="T1600" t="str">
        <f t="shared" si="317"/>
        <v/>
      </c>
      <c r="U1600" cm="1">
        <f t="array" ref="U1600">MIN(IFERROR(FIND(_xlfn.SEQUENCE(10,,CHAR(48)),F1600),""))</f>
        <v>8</v>
      </c>
      <c r="V1600">
        <f t="shared" si="318"/>
        <v>15</v>
      </c>
      <c r="W1600" t="str">
        <f t="shared" si="319"/>
        <v>312_3337</v>
      </c>
      <c r="X1600" t="str">
        <f t="shared" si="320"/>
        <v>312_3337</v>
      </c>
      <c r="Y1600" t="str">
        <f t="shared" si="321"/>
        <v>2 D 13 G</v>
      </c>
      <c r="Z1600">
        <f t="shared" si="322"/>
        <v>8</v>
      </c>
      <c r="AA1600" t="str">
        <f t="shared" si="323"/>
        <v>312_3337 / 31244056</v>
      </c>
      <c r="AB1600">
        <f t="shared" si="324"/>
        <v>31244056</v>
      </c>
      <c r="AC1600" s="10" t="str">
        <f>Sheet1[[#This Row],[Emplacement]]</f>
        <v>2 D 13 G</v>
      </c>
      <c r="AD1600" s="10" t="str">
        <f>Sheet1[[#This Row],[Outillage]]</f>
        <v>312_3337</v>
      </c>
    </row>
    <row r="1601" spans="1:30" x14ac:dyDescent="0.25">
      <c r="A1601">
        <v>29063660</v>
      </c>
      <c r="B1601" t="s">
        <v>3706</v>
      </c>
      <c r="C1601" t="s">
        <v>28</v>
      </c>
      <c r="D1601" t="s">
        <v>29</v>
      </c>
      <c r="E1601" t="s">
        <v>3707</v>
      </c>
      <c r="F1601" t="s">
        <v>3708</v>
      </c>
      <c r="G1601" t="s">
        <v>32</v>
      </c>
      <c r="H1601" t="s">
        <v>33</v>
      </c>
      <c r="I1601">
        <v>2</v>
      </c>
      <c r="J1601" t="s">
        <v>34</v>
      </c>
      <c r="K1601" t="s">
        <v>35</v>
      </c>
      <c r="L1601">
        <v>160</v>
      </c>
      <c r="M1601" t="s">
        <v>32</v>
      </c>
      <c r="N1601">
        <v>1</v>
      </c>
      <c r="O1601" t="str">
        <f t="shared" si="312"/>
        <v/>
      </c>
      <c r="P1601" t="str">
        <f t="shared" si="313"/>
        <v/>
      </c>
      <c r="Q1601">
        <f t="shared" si="314"/>
        <v>12</v>
      </c>
      <c r="R1601" t="str">
        <f t="shared" si="315"/>
        <v/>
      </c>
      <c r="S1601" t="str">
        <f t="shared" si="316"/>
        <v/>
      </c>
      <c r="T1601" t="str">
        <f t="shared" si="317"/>
        <v/>
      </c>
      <c r="U1601" cm="1">
        <f t="array" ref="U1601">MIN(IFERROR(FIND(_xlfn.SEQUENCE(10,,CHAR(48)),F1601),""))</f>
        <v>8</v>
      </c>
      <c r="V1601">
        <f t="shared" si="318"/>
        <v>15</v>
      </c>
      <c r="W1601" t="str">
        <f t="shared" si="319"/>
        <v>611_2181</v>
      </c>
      <c r="X1601" t="str">
        <f t="shared" si="320"/>
        <v>611_2181</v>
      </c>
      <c r="Y1601" t="str">
        <f t="shared" si="321"/>
        <v>2 F 13 E</v>
      </c>
      <c r="Z1601">
        <f t="shared" si="322"/>
        <v>2</v>
      </c>
      <c r="AA1601" t="str">
        <f t="shared" si="323"/>
        <v>611_2181 / 29063660</v>
      </c>
      <c r="AB1601">
        <f t="shared" si="324"/>
        <v>29063660</v>
      </c>
      <c r="AC1601" s="10" t="str">
        <f>Sheet1[[#This Row],[Emplacement]]</f>
        <v>2 F 13 E</v>
      </c>
      <c r="AD1601" s="10" t="str">
        <f>Sheet1[[#This Row],[Outillage]]</f>
        <v>611_2181</v>
      </c>
    </row>
    <row r="1602" spans="1:30" x14ac:dyDescent="0.25">
      <c r="A1602">
        <v>29063676</v>
      </c>
      <c r="B1602" t="s">
        <v>3712</v>
      </c>
      <c r="C1602" t="s">
        <v>28</v>
      </c>
      <c r="D1602" t="s">
        <v>29</v>
      </c>
      <c r="E1602" t="s">
        <v>3713</v>
      </c>
      <c r="F1602" t="s">
        <v>3714</v>
      </c>
      <c r="G1602" t="s">
        <v>32</v>
      </c>
      <c r="H1602" t="s">
        <v>33</v>
      </c>
      <c r="I1602">
        <v>1</v>
      </c>
      <c r="J1602" t="s">
        <v>34</v>
      </c>
      <c r="K1602" t="s">
        <v>35</v>
      </c>
      <c r="L1602">
        <v>143.75</v>
      </c>
      <c r="M1602" t="s">
        <v>32</v>
      </c>
      <c r="N1602">
        <v>1</v>
      </c>
      <c r="O1602" t="str">
        <f t="shared" ref="O1602:O1665" si="325">IF(F1602="","",IFERROR(FIND("DRW ACY",B1602),""))</f>
        <v/>
      </c>
      <c r="P1602" t="str">
        <f t="shared" ref="P1602:P1665" si="326">IF(O1602="","",O1602+6)</f>
        <v/>
      </c>
      <c r="Q1602">
        <f t="shared" ref="Q1602:Q1665" si="327">LEN(B1602)</f>
        <v>16</v>
      </c>
      <c r="R1602" t="str">
        <f t="shared" ref="R1602:R1665" si="328">IF(P1602="","",RIGHT(B1602,Q1602-P1602))</f>
        <v/>
      </c>
      <c r="S1602" t="str">
        <f t="shared" ref="S1602:S1665" si="329">IFERROR(FIND("DRWACY",F1602),"")</f>
        <v/>
      </c>
      <c r="T1602" t="str">
        <f t="shared" ref="T1602:T1665" si="330">IF(S1602="","",S1602+6)</f>
        <v/>
      </c>
      <c r="U1602" cm="1">
        <f t="array" ref="U1602">MIN(IFERROR(FIND(_xlfn.SEQUENCE(10,,CHAR(48)),F1602),""))</f>
        <v>8</v>
      </c>
      <c r="V1602">
        <f t="shared" ref="V1602:V1665" si="331">LEN(F1602)</f>
        <v>15</v>
      </c>
      <c r="W1602" t="str">
        <f t="shared" ref="W1602:W1665" si="332">RIGHT(F1602,(V1602+1)-U1602)</f>
        <v>312_0686</v>
      </c>
      <c r="X1602" t="str">
        <f t="shared" ref="X1602:X1665" si="333">LEFT(W1602,8)</f>
        <v>312_0686</v>
      </c>
      <c r="Y1602" t="str">
        <f t="shared" ref="Y1602:Y1665" si="334">IF(E1602&lt;&gt;"",E1602,"A créer")</f>
        <v>2 F 13 C</v>
      </c>
      <c r="Z1602">
        <f t="shared" ref="Z1602:Z1665" si="335">I1602</f>
        <v>1</v>
      </c>
      <c r="AA1602" t="str">
        <f t="shared" ref="AA1602:AA1665" si="336">X1602&amp;" / "&amp;A1602</f>
        <v>312_0686 / 29063676</v>
      </c>
      <c r="AB1602">
        <f t="shared" ref="AB1602:AB1665" si="337">A1602</f>
        <v>29063676</v>
      </c>
      <c r="AC1602" s="10" t="str">
        <f>Sheet1[[#This Row],[Emplacement]]</f>
        <v>2 F 13 C</v>
      </c>
      <c r="AD1602" s="10" t="str">
        <f>Sheet1[[#This Row],[Outillage]]</f>
        <v>312_0686</v>
      </c>
    </row>
    <row r="1603" spans="1:30" x14ac:dyDescent="0.25">
      <c r="A1603">
        <v>29063671</v>
      </c>
      <c r="B1603" t="s">
        <v>3732</v>
      </c>
      <c r="C1603" t="s">
        <v>28</v>
      </c>
      <c r="D1603" t="s">
        <v>29</v>
      </c>
      <c r="E1603" t="s">
        <v>3733</v>
      </c>
      <c r="F1603" t="s">
        <v>3734</v>
      </c>
      <c r="G1603" t="s">
        <v>32</v>
      </c>
      <c r="H1603" t="s">
        <v>33</v>
      </c>
      <c r="I1603">
        <v>1</v>
      </c>
      <c r="J1603" t="s">
        <v>34</v>
      </c>
      <c r="K1603" t="s">
        <v>35</v>
      </c>
      <c r="L1603">
        <v>15</v>
      </c>
      <c r="M1603" t="s">
        <v>32</v>
      </c>
      <c r="N1603">
        <v>1</v>
      </c>
      <c r="O1603" t="str">
        <f t="shared" si="325"/>
        <v/>
      </c>
      <c r="P1603" t="str">
        <f t="shared" si="326"/>
        <v/>
      </c>
      <c r="Q1603">
        <f t="shared" si="327"/>
        <v>29</v>
      </c>
      <c r="R1603" t="str">
        <f t="shared" si="328"/>
        <v/>
      </c>
      <c r="S1603" t="str">
        <f t="shared" si="329"/>
        <v/>
      </c>
      <c r="T1603" t="str">
        <f t="shared" si="330"/>
        <v/>
      </c>
      <c r="U1603" cm="1">
        <f t="array" ref="U1603">MIN(IFERROR(FIND(_xlfn.SEQUENCE(10,,CHAR(48)),F1603),""))</f>
        <v>6</v>
      </c>
      <c r="V1603">
        <f t="shared" si="331"/>
        <v>18</v>
      </c>
      <c r="W1603" t="str">
        <f t="shared" si="332"/>
        <v>160404 AB2010</v>
      </c>
      <c r="X1603" t="str">
        <f t="shared" si="333"/>
        <v>160404 A</v>
      </c>
      <c r="Y1603" t="str">
        <f t="shared" si="334"/>
        <v>2 F 8 A</v>
      </c>
      <c r="Z1603">
        <f t="shared" si="335"/>
        <v>1</v>
      </c>
      <c r="AA1603" t="str">
        <f t="shared" si="336"/>
        <v>160404 A / 29063671</v>
      </c>
      <c r="AB1603">
        <f t="shared" si="337"/>
        <v>29063671</v>
      </c>
      <c r="AC1603" s="10" t="str">
        <f>Sheet1[[#This Row],[Emplacement]]</f>
        <v>2 F 8 A</v>
      </c>
      <c r="AD1603" s="10" t="str">
        <f>Sheet1[[#This Row],[Outillage]]</f>
        <v>160404 A</v>
      </c>
    </row>
    <row r="1604" spans="1:30" x14ac:dyDescent="0.25">
      <c r="A1604">
        <v>29063670</v>
      </c>
      <c r="B1604" t="s">
        <v>3735</v>
      </c>
      <c r="C1604" t="s">
        <v>28</v>
      </c>
      <c r="D1604" t="s">
        <v>29</v>
      </c>
      <c r="E1604" t="s">
        <v>3733</v>
      </c>
      <c r="F1604" t="s">
        <v>3736</v>
      </c>
      <c r="G1604" t="s">
        <v>32</v>
      </c>
      <c r="H1604" t="s">
        <v>33</v>
      </c>
      <c r="I1604">
        <v>0</v>
      </c>
      <c r="J1604" t="s">
        <v>34</v>
      </c>
      <c r="K1604" t="s">
        <v>35</v>
      </c>
      <c r="L1604">
        <v>15</v>
      </c>
      <c r="M1604" t="s">
        <v>32</v>
      </c>
      <c r="N1604">
        <v>1</v>
      </c>
      <c r="O1604" t="str">
        <f t="shared" si="325"/>
        <v/>
      </c>
      <c r="P1604" t="str">
        <f t="shared" si="326"/>
        <v/>
      </c>
      <c r="Q1604">
        <f t="shared" si="327"/>
        <v>27</v>
      </c>
      <c r="R1604" t="str">
        <f t="shared" si="328"/>
        <v/>
      </c>
      <c r="S1604" t="str">
        <f t="shared" si="329"/>
        <v/>
      </c>
      <c r="T1604" t="str">
        <f t="shared" si="330"/>
        <v/>
      </c>
      <c r="U1604" cm="1">
        <f t="array" ref="U1604">MIN(IFERROR(FIND(_xlfn.SEQUENCE(10,,CHAR(48)),F1604),""))</f>
        <v>5</v>
      </c>
      <c r="V1604">
        <f t="shared" si="331"/>
        <v>17</v>
      </c>
      <c r="W1604" t="str">
        <f t="shared" si="332"/>
        <v>160412 AB2010</v>
      </c>
      <c r="X1604" t="str">
        <f t="shared" si="333"/>
        <v>160412 A</v>
      </c>
      <c r="Y1604" t="str">
        <f t="shared" si="334"/>
        <v>2 F 8 A</v>
      </c>
      <c r="Z1604">
        <f t="shared" si="335"/>
        <v>0</v>
      </c>
      <c r="AA1604" t="str">
        <f t="shared" si="336"/>
        <v>160412 A / 29063670</v>
      </c>
      <c r="AB1604">
        <f t="shared" si="337"/>
        <v>29063670</v>
      </c>
      <c r="AC1604" s="10" t="str">
        <f>Sheet1[[#This Row],[Emplacement]]</f>
        <v>2 F 8 A</v>
      </c>
      <c r="AD1604" s="10" t="str">
        <f>Sheet1[[#This Row],[Outillage]]</f>
        <v>160412 A</v>
      </c>
    </row>
    <row r="1605" spans="1:30" x14ac:dyDescent="0.25">
      <c r="A1605">
        <v>29062484</v>
      </c>
      <c r="B1605" t="s">
        <v>3740</v>
      </c>
      <c r="C1605" t="s">
        <v>28</v>
      </c>
      <c r="D1605" t="s">
        <v>29</v>
      </c>
      <c r="E1605" t="s">
        <v>3741</v>
      </c>
      <c r="F1605" t="s">
        <v>3742</v>
      </c>
      <c r="G1605" t="s">
        <v>32</v>
      </c>
      <c r="H1605" t="s">
        <v>33</v>
      </c>
      <c r="I1605">
        <v>8</v>
      </c>
      <c r="J1605" t="s">
        <v>34</v>
      </c>
      <c r="K1605" t="s">
        <v>35</v>
      </c>
      <c r="L1605">
        <v>32.86</v>
      </c>
      <c r="M1605" t="s">
        <v>32</v>
      </c>
      <c r="N1605">
        <v>1</v>
      </c>
      <c r="O1605" t="str">
        <f t="shared" si="325"/>
        <v/>
      </c>
      <c r="P1605" t="str">
        <f t="shared" si="326"/>
        <v/>
      </c>
      <c r="Q1605">
        <f t="shared" si="327"/>
        <v>29</v>
      </c>
      <c r="R1605" t="str">
        <f t="shared" si="328"/>
        <v/>
      </c>
      <c r="S1605" t="str">
        <f t="shared" si="329"/>
        <v/>
      </c>
      <c r="T1605" t="str">
        <f t="shared" si="330"/>
        <v/>
      </c>
      <c r="U1605" cm="1">
        <f t="array" ref="U1605">MIN(IFERROR(FIND(_xlfn.SEQUENCE(10,,CHAR(48)),F1605),""))</f>
        <v>6</v>
      </c>
      <c r="V1605">
        <f t="shared" si="331"/>
        <v>19</v>
      </c>
      <c r="W1605" t="str">
        <f t="shared" si="332"/>
        <v>09T304NU BNX20</v>
      </c>
      <c r="X1605" t="str">
        <f t="shared" si="333"/>
        <v>09T304NU</v>
      </c>
      <c r="Y1605" t="str">
        <f t="shared" si="334"/>
        <v>2 F 8 D</v>
      </c>
      <c r="Z1605">
        <f t="shared" si="335"/>
        <v>8</v>
      </c>
      <c r="AA1605" t="str">
        <f t="shared" si="336"/>
        <v>09T304NU / 29062484</v>
      </c>
      <c r="AB1605">
        <f t="shared" si="337"/>
        <v>29062484</v>
      </c>
      <c r="AC1605" s="10" t="str">
        <f>Sheet1[[#This Row],[Emplacement]]</f>
        <v>2 F 8 D</v>
      </c>
      <c r="AD1605" s="10" t="str">
        <f>Sheet1[[#This Row],[Outillage]]</f>
        <v>09T304NU</v>
      </c>
    </row>
    <row r="1606" spans="1:30" x14ac:dyDescent="0.25">
      <c r="A1606">
        <v>29062488</v>
      </c>
      <c r="B1606" t="s">
        <v>3748</v>
      </c>
      <c r="C1606" t="s">
        <v>28</v>
      </c>
      <c r="D1606" t="s">
        <v>29</v>
      </c>
      <c r="E1606" t="s">
        <v>3749</v>
      </c>
      <c r="F1606" t="s">
        <v>3750</v>
      </c>
      <c r="G1606" t="s">
        <v>32</v>
      </c>
      <c r="H1606" t="s">
        <v>33</v>
      </c>
      <c r="I1606">
        <v>3</v>
      </c>
      <c r="J1606" t="s">
        <v>34</v>
      </c>
      <c r="K1606" t="s">
        <v>35</v>
      </c>
      <c r="L1606">
        <v>11.05</v>
      </c>
      <c r="M1606" t="s">
        <v>32</v>
      </c>
      <c r="N1606">
        <v>1</v>
      </c>
      <c r="O1606" t="str">
        <f t="shared" si="325"/>
        <v/>
      </c>
      <c r="P1606" t="str">
        <f t="shared" si="326"/>
        <v/>
      </c>
      <c r="Q1606">
        <f t="shared" si="327"/>
        <v>27</v>
      </c>
      <c r="R1606" t="str">
        <f t="shared" si="328"/>
        <v/>
      </c>
      <c r="S1606" t="str">
        <f t="shared" si="329"/>
        <v/>
      </c>
      <c r="T1606" t="str">
        <f t="shared" si="330"/>
        <v/>
      </c>
      <c r="U1606" cm="1">
        <f t="array" ref="U1606">MIN(IFERROR(FIND(_xlfn.SEQUENCE(10,,CHAR(48)),F1606),""))</f>
        <v>6</v>
      </c>
      <c r="V1606">
        <f t="shared" si="331"/>
        <v>17</v>
      </c>
      <c r="W1606" t="str">
        <f t="shared" si="332"/>
        <v>09T302FL K10</v>
      </c>
      <c r="X1606" t="str">
        <f t="shared" si="333"/>
        <v>09T302FL</v>
      </c>
      <c r="Y1606" t="str">
        <f t="shared" si="334"/>
        <v>2 F 8 F</v>
      </c>
      <c r="Z1606">
        <f t="shared" si="335"/>
        <v>3</v>
      </c>
      <c r="AA1606" t="str">
        <f t="shared" si="336"/>
        <v>09T302FL / 29062488</v>
      </c>
      <c r="AB1606">
        <f t="shared" si="337"/>
        <v>29062488</v>
      </c>
      <c r="AC1606" s="10" t="str">
        <f>Sheet1[[#This Row],[Emplacement]]</f>
        <v>2 F 8 F</v>
      </c>
      <c r="AD1606" s="10" t="str">
        <f>Sheet1[[#This Row],[Outillage]]</f>
        <v>09T302FL</v>
      </c>
    </row>
    <row r="1607" spans="1:30" x14ac:dyDescent="0.25">
      <c r="A1607">
        <v>29064018</v>
      </c>
      <c r="B1607" t="s">
        <v>3772</v>
      </c>
      <c r="C1607" t="s">
        <v>28</v>
      </c>
      <c r="D1607" t="s">
        <v>29</v>
      </c>
      <c r="E1607" t="s">
        <v>3770</v>
      </c>
      <c r="F1607" t="s">
        <v>3773</v>
      </c>
      <c r="G1607" t="s">
        <v>32</v>
      </c>
      <c r="H1607" t="s">
        <v>33</v>
      </c>
      <c r="I1607">
        <v>15</v>
      </c>
      <c r="J1607" t="s">
        <v>34</v>
      </c>
      <c r="K1607" t="s">
        <v>35</v>
      </c>
      <c r="L1607">
        <v>45</v>
      </c>
      <c r="M1607" t="s">
        <v>32</v>
      </c>
      <c r="N1607">
        <v>1</v>
      </c>
      <c r="O1607" t="str">
        <f t="shared" si="325"/>
        <v/>
      </c>
      <c r="P1607" t="str">
        <f t="shared" si="326"/>
        <v/>
      </c>
      <c r="Q1607">
        <f t="shared" si="327"/>
        <v>21</v>
      </c>
      <c r="R1607" t="str">
        <f t="shared" si="328"/>
        <v/>
      </c>
      <c r="S1607" t="str">
        <f t="shared" si="329"/>
        <v/>
      </c>
      <c r="T1607" t="str">
        <f t="shared" si="330"/>
        <v/>
      </c>
      <c r="U1607" cm="1">
        <f t="array" ref="U1607">MIN(IFERROR(FIND(_xlfn.SEQUENCE(10,,CHAR(48)),F1607),""))</f>
        <v>8</v>
      </c>
      <c r="V1607">
        <f t="shared" si="331"/>
        <v>15</v>
      </c>
      <c r="W1607" t="str">
        <f t="shared" si="332"/>
        <v>912_0492</v>
      </c>
      <c r="X1607" t="str">
        <f t="shared" si="333"/>
        <v>912_0492</v>
      </c>
      <c r="Y1607" t="str">
        <f t="shared" si="334"/>
        <v>2 F 6 A</v>
      </c>
      <c r="Z1607">
        <f t="shared" si="335"/>
        <v>15</v>
      </c>
      <c r="AA1607" t="str">
        <f t="shared" si="336"/>
        <v>912_0492 / 29064018</v>
      </c>
      <c r="AB1607">
        <f t="shared" si="337"/>
        <v>29064018</v>
      </c>
      <c r="AC1607" s="10" t="str">
        <f>Sheet1[[#This Row],[Emplacement]]</f>
        <v>2 F 6 A</v>
      </c>
      <c r="AD1607" s="10" t="str">
        <f>Sheet1[[#This Row],[Outillage]]</f>
        <v>912_0492</v>
      </c>
    </row>
    <row r="1608" spans="1:30" x14ac:dyDescent="0.25">
      <c r="A1608">
        <v>31235585</v>
      </c>
      <c r="B1608" t="s">
        <v>3818</v>
      </c>
      <c r="C1608" t="s">
        <v>28</v>
      </c>
      <c r="D1608" t="s">
        <v>29</v>
      </c>
      <c r="E1608" t="s">
        <v>3819</v>
      </c>
      <c r="F1608" t="s">
        <v>3820</v>
      </c>
      <c r="G1608" t="s">
        <v>32</v>
      </c>
      <c r="H1608" t="s">
        <v>33</v>
      </c>
      <c r="I1608">
        <v>3</v>
      </c>
      <c r="J1608" t="s">
        <v>34</v>
      </c>
      <c r="K1608" t="s">
        <v>35</v>
      </c>
      <c r="L1608">
        <v>290</v>
      </c>
      <c r="M1608" t="s">
        <v>32</v>
      </c>
      <c r="N1608">
        <v>1</v>
      </c>
      <c r="O1608" t="str">
        <f t="shared" si="325"/>
        <v/>
      </c>
      <c r="P1608" t="str">
        <f t="shared" si="326"/>
        <v/>
      </c>
      <c r="Q1608">
        <f t="shared" si="327"/>
        <v>24</v>
      </c>
      <c r="R1608" t="str">
        <f t="shared" si="328"/>
        <v/>
      </c>
      <c r="S1608" t="str">
        <f t="shared" si="329"/>
        <v/>
      </c>
      <c r="T1608" t="str">
        <f t="shared" si="330"/>
        <v/>
      </c>
      <c r="U1608" cm="1">
        <f t="array" ref="U1608">MIN(IFERROR(FIND(_xlfn.SEQUENCE(10,,CHAR(48)),F1608),""))</f>
        <v>8</v>
      </c>
      <c r="V1608">
        <f t="shared" si="331"/>
        <v>15</v>
      </c>
      <c r="W1608" t="str">
        <f t="shared" si="332"/>
        <v>312_3298</v>
      </c>
      <c r="X1608" t="str">
        <f t="shared" si="333"/>
        <v>312_3298</v>
      </c>
      <c r="Y1608" t="str">
        <f t="shared" si="334"/>
        <v>2 F 6 M</v>
      </c>
      <c r="Z1608">
        <f t="shared" si="335"/>
        <v>3</v>
      </c>
      <c r="AA1608" t="str">
        <f t="shared" si="336"/>
        <v>312_3298 / 31235585</v>
      </c>
      <c r="AB1608">
        <f t="shared" si="337"/>
        <v>31235585</v>
      </c>
      <c r="AC1608" s="10" t="str">
        <f>Sheet1[[#This Row],[Emplacement]]</f>
        <v>2 F 6 M</v>
      </c>
      <c r="AD1608" s="10" t="str">
        <f>Sheet1[[#This Row],[Outillage]]</f>
        <v>312_3298</v>
      </c>
    </row>
    <row r="1609" spans="1:30" x14ac:dyDescent="0.25">
      <c r="A1609">
        <v>29064358</v>
      </c>
      <c r="B1609" t="s">
        <v>3825</v>
      </c>
      <c r="C1609" t="s">
        <v>28</v>
      </c>
      <c r="D1609" t="s">
        <v>29</v>
      </c>
      <c r="E1609" t="s">
        <v>3826</v>
      </c>
      <c r="F1609" t="s">
        <v>3827</v>
      </c>
      <c r="G1609" t="s">
        <v>32</v>
      </c>
      <c r="H1609" t="s">
        <v>33</v>
      </c>
      <c r="I1609">
        <v>2</v>
      </c>
      <c r="J1609" t="s">
        <v>34</v>
      </c>
      <c r="K1609" t="s">
        <v>35</v>
      </c>
      <c r="L1609">
        <v>48</v>
      </c>
      <c r="M1609" t="s">
        <v>32</v>
      </c>
      <c r="N1609">
        <v>1</v>
      </c>
      <c r="O1609" t="str">
        <f t="shared" si="325"/>
        <v/>
      </c>
      <c r="P1609" t="str">
        <f t="shared" si="326"/>
        <v/>
      </c>
      <c r="Q1609">
        <f t="shared" si="327"/>
        <v>39</v>
      </c>
      <c r="R1609" t="str">
        <f t="shared" si="328"/>
        <v/>
      </c>
      <c r="S1609" t="str">
        <f t="shared" si="329"/>
        <v/>
      </c>
      <c r="T1609" t="str">
        <f t="shared" si="330"/>
        <v/>
      </c>
      <c r="U1609" cm="1">
        <f t="array" ref="U1609">MIN(IFERROR(FIND(_xlfn.SEQUENCE(10,,CHAR(48)),F1609),""))</f>
        <v>8</v>
      </c>
      <c r="V1609">
        <f t="shared" si="331"/>
        <v>15</v>
      </c>
      <c r="W1609" t="str">
        <f t="shared" si="332"/>
        <v>611_1513</v>
      </c>
      <c r="X1609" t="str">
        <f t="shared" si="333"/>
        <v>611_1513</v>
      </c>
      <c r="Y1609" t="str">
        <f t="shared" si="334"/>
        <v>2 F 5 A</v>
      </c>
      <c r="Z1609">
        <f t="shared" si="335"/>
        <v>2</v>
      </c>
      <c r="AA1609" t="str">
        <f t="shared" si="336"/>
        <v>611_1513 / 29064358</v>
      </c>
      <c r="AB1609">
        <f t="shared" si="337"/>
        <v>29064358</v>
      </c>
      <c r="AC1609" s="10" t="str">
        <f>Sheet1[[#This Row],[Emplacement]]</f>
        <v>2 F 5 A</v>
      </c>
      <c r="AD1609" s="10" t="str">
        <f>Sheet1[[#This Row],[Outillage]]</f>
        <v>611_1513</v>
      </c>
    </row>
    <row r="1610" spans="1:30" x14ac:dyDescent="0.25">
      <c r="A1610">
        <v>29063807</v>
      </c>
      <c r="B1610" t="s">
        <v>3879</v>
      </c>
      <c r="C1610" t="s">
        <v>28</v>
      </c>
      <c r="D1610" t="s">
        <v>29</v>
      </c>
      <c r="E1610" t="s">
        <v>3877</v>
      </c>
      <c r="F1610" t="s">
        <v>3880</v>
      </c>
      <c r="G1610" t="s">
        <v>32</v>
      </c>
      <c r="H1610" t="s">
        <v>33</v>
      </c>
      <c r="I1610">
        <v>5</v>
      </c>
      <c r="J1610" t="s">
        <v>34</v>
      </c>
      <c r="K1610" t="s">
        <v>35</v>
      </c>
      <c r="L1610">
        <v>10.7</v>
      </c>
      <c r="M1610" t="s">
        <v>32</v>
      </c>
      <c r="N1610">
        <v>1</v>
      </c>
      <c r="O1610" t="str">
        <f t="shared" si="325"/>
        <v/>
      </c>
      <c r="P1610" t="str">
        <f t="shared" si="326"/>
        <v/>
      </c>
      <c r="Q1610">
        <f t="shared" si="327"/>
        <v>29</v>
      </c>
      <c r="R1610" t="str">
        <f t="shared" si="328"/>
        <v/>
      </c>
      <c r="S1610" t="str">
        <f t="shared" si="329"/>
        <v/>
      </c>
      <c r="T1610" t="str">
        <f t="shared" si="330"/>
        <v/>
      </c>
      <c r="U1610" cm="1">
        <f t="array" ref="U1610">MIN(IFERROR(FIND(_xlfn.SEQUENCE(10,,CHAR(48)),F1610),""))</f>
        <v>8</v>
      </c>
      <c r="V1610">
        <f t="shared" si="331"/>
        <v>15</v>
      </c>
      <c r="W1610" t="str">
        <f t="shared" si="332"/>
        <v>312_1250</v>
      </c>
      <c r="X1610" t="str">
        <f t="shared" si="333"/>
        <v>312_1250</v>
      </c>
      <c r="Y1610" t="str">
        <f t="shared" si="334"/>
        <v>2 F 4 B</v>
      </c>
      <c r="Z1610">
        <f t="shared" si="335"/>
        <v>5</v>
      </c>
      <c r="AA1610" t="str">
        <f t="shared" si="336"/>
        <v>312_1250 / 29063807</v>
      </c>
      <c r="AB1610">
        <f t="shared" si="337"/>
        <v>29063807</v>
      </c>
      <c r="AC1610" s="10" t="str">
        <f>Sheet1[[#This Row],[Emplacement]]</f>
        <v>2 F 4 B</v>
      </c>
      <c r="AD1610" s="10" t="str">
        <f>Sheet1[[#This Row],[Outillage]]</f>
        <v>312_1250</v>
      </c>
    </row>
    <row r="1611" spans="1:30" x14ac:dyDescent="0.25">
      <c r="A1611">
        <v>29063870</v>
      </c>
      <c r="B1611" t="s">
        <v>3910</v>
      </c>
      <c r="C1611" t="s">
        <v>28</v>
      </c>
      <c r="D1611" t="s">
        <v>29</v>
      </c>
      <c r="E1611" t="s">
        <v>67</v>
      </c>
      <c r="F1611" t="s">
        <v>3911</v>
      </c>
      <c r="G1611" t="s">
        <v>32</v>
      </c>
      <c r="H1611" t="s">
        <v>33</v>
      </c>
      <c r="I1611">
        <v>22</v>
      </c>
      <c r="J1611" t="s">
        <v>34</v>
      </c>
      <c r="K1611" t="s">
        <v>35</v>
      </c>
      <c r="L1611">
        <v>18.5</v>
      </c>
      <c r="M1611" t="s">
        <v>32</v>
      </c>
      <c r="N1611">
        <v>1</v>
      </c>
      <c r="O1611" t="str">
        <f t="shared" si="325"/>
        <v/>
      </c>
      <c r="P1611" t="str">
        <f t="shared" si="326"/>
        <v/>
      </c>
      <c r="Q1611">
        <f t="shared" si="327"/>
        <v>34</v>
      </c>
      <c r="R1611" t="str">
        <f t="shared" si="328"/>
        <v/>
      </c>
      <c r="S1611" t="str">
        <f t="shared" si="329"/>
        <v/>
      </c>
      <c r="T1611" t="str">
        <f t="shared" si="330"/>
        <v/>
      </c>
      <c r="U1611" cm="1">
        <f t="array" ref="U1611">MIN(IFERROR(FIND(_xlfn.SEQUENCE(10,,CHAR(48)),F1611),""))</f>
        <v>8</v>
      </c>
      <c r="V1611">
        <f t="shared" si="331"/>
        <v>15</v>
      </c>
      <c r="W1611" t="str">
        <f t="shared" si="332"/>
        <v>611_2960</v>
      </c>
      <c r="X1611" t="str">
        <f t="shared" si="333"/>
        <v>611_2960</v>
      </c>
      <c r="Y1611" t="str">
        <f t="shared" si="334"/>
        <v>2 F 4 G</v>
      </c>
      <c r="Z1611">
        <f t="shared" si="335"/>
        <v>22</v>
      </c>
      <c r="AA1611" t="str">
        <f t="shared" si="336"/>
        <v>611_2960 / 29063870</v>
      </c>
      <c r="AB1611">
        <f t="shared" si="337"/>
        <v>29063870</v>
      </c>
      <c r="AC1611" s="10" t="str">
        <f>Sheet1[[#This Row],[Emplacement]]</f>
        <v>2 F 4 G</v>
      </c>
      <c r="AD1611" s="10" t="str">
        <f>Sheet1[[#This Row],[Outillage]]</f>
        <v>611_2960</v>
      </c>
    </row>
    <row r="1612" spans="1:30" x14ac:dyDescent="0.25">
      <c r="A1612">
        <v>31231213</v>
      </c>
      <c r="B1612" t="s">
        <v>4319</v>
      </c>
      <c r="C1612" t="s">
        <v>28</v>
      </c>
      <c r="D1612" t="s">
        <v>29</v>
      </c>
      <c r="E1612" t="s">
        <v>4320</v>
      </c>
      <c r="F1612" t="s">
        <v>4321</v>
      </c>
      <c r="G1612" t="s">
        <v>32</v>
      </c>
      <c r="H1612" t="s">
        <v>33</v>
      </c>
      <c r="I1612">
        <v>51</v>
      </c>
      <c r="J1612" t="s">
        <v>34</v>
      </c>
      <c r="K1612" t="s">
        <v>35</v>
      </c>
      <c r="L1612">
        <v>6</v>
      </c>
      <c r="M1612" t="s">
        <v>32</v>
      </c>
      <c r="N1612">
        <v>1</v>
      </c>
      <c r="O1612" t="str">
        <f t="shared" si="325"/>
        <v/>
      </c>
      <c r="P1612" t="str">
        <f t="shared" si="326"/>
        <v/>
      </c>
      <c r="Q1612">
        <f t="shared" si="327"/>
        <v>27</v>
      </c>
      <c r="R1612" t="str">
        <f t="shared" si="328"/>
        <v/>
      </c>
      <c r="S1612" t="str">
        <f t="shared" si="329"/>
        <v/>
      </c>
      <c r="T1612" t="str">
        <f t="shared" si="330"/>
        <v/>
      </c>
      <c r="U1612" cm="1">
        <f t="array" ref="U1612">MIN(IFERROR(FIND(_xlfn.SEQUENCE(10,,CHAR(48)),F1612),""))</f>
        <v>4</v>
      </c>
      <c r="V1612">
        <f t="shared" si="331"/>
        <v>7</v>
      </c>
      <c r="W1612" t="str">
        <f t="shared" si="332"/>
        <v>1423</v>
      </c>
      <c r="X1612" t="str">
        <f t="shared" si="333"/>
        <v>1423</v>
      </c>
      <c r="Y1612" t="str">
        <f t="shared" si="334"/>
        <v>2 A 8 D</v>
      </c>
      <c r="Z1612">
        <f t="shared" si="335"/>
        <v>51</v>
      </c>
      <c r="AA1612" t="str">
        <f t="shared" si="336"/>
        <v>1423 / 31231213</v>
      </c>
      <c r="AB1612">
        <f t="shared" si="337"/>
        <v>31231213</v>
      </c>
      <c r="AC1612" s="10" t="str">
        <f>Sheet1[[#This Row],[Emplacement]]</f>
        <v>2 A 8 D</v>
      </c>
      <c r="AD1612" s="10" t="str">
        <f>Sheet1[[#This Row],[Outillage]]</f>
        <v>1423</v>
      </c>
    </row>
    <row r="1613" spans="1:30" x14ac:dyDescent="0.25">
      <c r="A1613">
        <v>31231218</v>
      </c>
      <c r="B1613" t="s">
        <v>4322</v>
      </c>
      <c r="C1613" t="s">
        <v>28</v>
      </c>
      <c r="D1613" t="s">
        <v>29</v>
      </c>
      <c r="E1613" t="s">
        <v>4323</v>
      </c>
      <c r="F1613" t="s">
        <v>4324</v>
      </c>
      <c r="G1613" t="s">
        <v>32</v>
      </c>
      <c r="H1613" t="s">
        <v>33</v>
      </c>
      <c r="I1613">
        <v>51</v>
      </c>
      <c r="J1613" t="s">
        <v>34</v>
      </c>
      <c r="K1613" t="s">
        <v>35</v>
      </c>
      <c r="L1613">
        <v>4.5</v>
      </c>
      <c r="M1613" t="s">
        <v>32</v>
      </c>
      <c r="N1613">
        <v>1</v>
      </c>
      <c r="O1613" t="str">
        <f t="shared" si="325"/>
        <v/>
      </c>
      <c r="P1613" t="str">
        <f t="shared" si="326"/>
        <v/>
      </c>
      <c r="Q1613">
        <f t="shared" si="327"/>
        <v>28</v>
      </c>
      <c r="R1613" t="str">
        <f t="shared" si="328"/>
        <v/>
      </c>
      <c r="S1613" t="str">
        <f t="shared" si="329"/>
        <v/>
      </c>
      <c r="T1613" t="str">
        <f t="shared" si="330"/>
        <v/>
      </c>
      <c r="U1613" cm="1">
        <f t="array" ref="U1613">MIN(IFERROR(FIND(_xlfn.SEQUENCE(10,,CHAR(48)),F1613),""))</f>
        <v>3</v>
      </c>
      <c r="V1613">
        <f t="shared" si="331"/>
        <v>6</v>
      </c>
      <c r="W1613" t="str">
        <f t="shared" si="332"/>
        <v>1625</v>
      </c>
      <c r="X1613" t="str">
        <f t="shared" si="333"/>
        <v>1625</v>
      </c>
      <c r="Y1613" t="str">
        <f t="shared" si="334"/>
        <v>2 A 8 E</v>
      </c>
      <c r="Z1613">
        <f t="shared" si="335"/>
        <v>51</v>
      </c>
      <c r="AA1613" t="str">
        <f t="shared" si="336"/>
        <v>1625 / 31231218</v>
      </c>
      <c r="AB1613">
        <f t="shared" si="337"/>
        <v>31231218</v>
      </c>
      <c r="AC1613" s="10" t="str">
        <f>Sheet1[[#This Row],[Emplacement]]</f>
        <v>2 A 8 E</v>
      </c>
      <c r="AD1613" s="10" t="str">
        <f>Sheet1[[#This Row],[Outillage]]</f>
        <v>1625</v>
      </c>
    </row>
    <row r="1614" spans="1:30" x14ac:dyDescent="0.25">
      <c r="A1614">
        <v>31231217</v>
      </c>
      <c r="B1614" t="s">
        <v>4325</v>
      </c>
      <c r="C1614" t="s">
        <v>28</v>
      </c>
      <c r="D1614" t="s">
        <v>29</v>
      </c>
      <c r="E1614" t="s">
        <v>4326</v>
      </c>
      <c r="F1614" t="s">
        <v>4327</v>
      </c>
      <c r="G1614" t="s">
        <v>32</v>
      </c>
      <c r="H1614" t="s">
        <v>33</v>
      </c>
      <c r="I1614">
        <v>19</v>
      </c>
      <c r="J1614" t="s">
        <v>34</v>
      </c>
      <c r="K1614" t="s">
        <v>35</v>
      </c>
      <c r="L1614">
        <v>3</v>
      </c>
      <c r="M1614" t="s">
        <v>32</v>
      </c>
      <c r="N1614">
        <v>1</v>
      </c>
      <c r="O1614" t="str">
        <f t="shared" si="325"/>
        <v/>
      </c>
      <c r="P1614" t="str">
        <f t="shared" si="326"/>
        <v/>
      </c>
      <c r="Q1614">
        <f t="shared" si="327"/>
        <v>27</v>
      </c>
      <c r="R1614" t="str">
        <f t="shared" si="328"/>
        <v/>
      </c>
      <c r="S1614" t="str">
        <f t="shared" si="329"/>
        <v/>
      </c>
      <c r="T1614" t="str">
        <f t="shared" si="330"/>
        <v/>
      </c>
      <c r="U1614" cm="1">
        <f t="array" ref="U1614">MIN(IFERROR(FIND(_xlfn.SEQUENCE(10,,CHAR(48)),F1614),""))</f>
        <v>4</v>
      </c>
      <c r="V1614">
        <f t="shared" si="331"/>
        <v>5</v>
      </c>
      <c r="W1614" t="str">
        <f t="shared" si="332"/>
        <v>15</v>
      </c>
      <c r="X1614" t="str">
        <f t="shared" si="333"/>
        <v>15</v>
      </c>
      <c r="Y1614" t="str">
        <f t="shared" si="334"/>
        <v>2 A 8 F</v>
      </c>
      <c r="Z1614">
        <f t="shared" si="335"/>
        <v>19</v>
      </c>
      <c r="AA1614" t="str">
        <f t="shared" si="336"/>
        <v>15 / 31231217</v>
      </c>
      <c r="AB1614">
        <f t="shared" si="337"/>
        <v>31231217</v>
      </c>
      <c r="AC1614" s="10" t="str">
        <f>Sheet1[[#This Row],[Emplacement]]</f>
        <v>2 A 8 F</v>
      </c>
      <c r="AD1614" s="10" t="str">
        <f>Sheet1[[#This Row],[Outillage]]</f>
        <v>15</v>
      </c>
    </row>
    <row r="1615" spans="1:30" x14ac:dyDescent="0.25">
      <c r="A1615">
        <v>10362269</v>
      </c>
      <c r="B1615" t="s">
        <v>4331</v>
      </c>
      <c r="C1615" t="s">
        <v>28</v>
      </c>
      <c r="D1615" t="s">
        <v>29</v>
      </c>
      <c r="E1615" t="s">
        <v>4332</v>
      </c>
      <c r="F1615" t="s">
        <v>4333</v>
      </c>
      <c r="G1615" t="s">
        <v>32</v>
      </c>
      <c r="H1615" t="s">
        <v>33</v>
      </c>
      <c r="I1615">
        <v>22</v>
      </c>
      <c r="J1615" t="s">
        <v>34</v>
      </c>
      <c r="K1615" t="s">
        <v>35</v>
      </c>
      <c r="L1615">
        <v>7.3</v>
      </c>
      <c r="M1615" t="s">
        <v>32</v>
      </c>
      <c r="N1615">
        <v>1</v>
      </c>
      <c r="O1615" t="str">
        <f t="shared" si="325"/>
        <v/>
      </c>
      <c r="P1615" t="str">
        <f t="shared" si="326"/>
        <v/>
      </c>
      <c r="Q1615">
        <f t="shared" si="327"/>
        <v>40</v>
      </c>
      <c r="R1615" t="str">
        <f t="shared" si="328"/>
        <v/>
      </c>
      <c r="S1615" t="str">
        <f t="shared" si="329"/>
        <v/>
      </c>
      <c r="T1615" t="str">
        <f t="shared" si="330"/>
        <v/>
      </c>
      <c r="U1615" cm="1">
        <f t="array" ref="U1615">MIN(IFERROR(FIND(_xlfn.SEQUENCE(10,,CHAR(48)),F1615),""))</f>
        <v>4</v>
      </c>
      <c r="V1615">
        <f t="shared" si="331"/>
        <v>7</v>
      </c>
      <c r="W1615" t="str">
        <f t="shared" si="332"/>
        <v>2435</v>
      </c>
      <c r="X1615" t="str">
        <f t="shared" si="333"/>
        <v>2435</v>
      </c>
      <c r="Y1615" t="str">
        <f t="shared" si="334"/>
        <v>2 A 8 H</v>
      </c>
      <c r="Z1615">
        <f t="shared" si="335"/>
        <v>22</v>
      </c>
      <c r="AA1615" t="str">
        <f t="shared" si="336"/>
        <v>2435 / 10362269</v>
      </c>
      <c r="AB1615">
        <f t="shared" si="337"/>
        <v>10362269</v>
      </c>
      <c r="AC1615" s="10" t="str">
        <f>Sheet1[[#This Row],[Emplacement]]</f>
        <v>2 A 8 H</v>
      </c>
      <c r="AD1615" s="10" t="str">
        <f>Sheet1[[#This Row],[Outillage]]</f>
        <v>2435</v>
      </c>
    </row>
    <row r="1616" spans="1:30" x14ac:dyDescent="0.25">
      <c r="A1616">
        <v>31231219</v>
      </c>
      <c r="B1616" t="s">
        <v>4334</v>
      </c>
      <c r="C1616" t="s">
        <v>28</v>
      </c>
      <c r="D1616" t="s">
        <v>29</v>
      </c>
      <c r="E1616" t="s">
        <v>4335</v>
      </c>
      <c r="F1616" t="s">
        <v>4336</v>
      </c>
      <c r="G1616" t="s">
        <v>32</v>
      </c>
      <c r="H1616" t="s">
        <v>33</v>
      </c>
      <c r="I1616">
        <v>27</v>
      </c>
      <c r="J1616" t="s">
        <v>34</v>
      </c>
      <c r="K1616" t="s">
        <v>35</v>
      </c>
      <c r="L1616">
        <v>3.91</v>
      </c>
      <c r="M1616" t="s">
        <v>32</v>
      </c>
      <c r="N1616">
        <v>1</v>
      </c>
      <c r="O1616" t="str">
        <f t="shared" si="325"/>
        <v/>
      </c>
      <c r="P1616" t="str">
        <f t="shared" si="326"/>
        <v/>
      </c>
      <c r="Q1616">
        <f t="shared" si="327"/>
        <v>25</v>
      </c>
      <c r="R1616" t="str">
        <f t="shared" si="328"/>
        <v/>
      </c>
      <c r="S1616" t="str">
        <f t="shared" si="329"/>
        <v/>
      </c>
      <c r="T1616" t="str">
        <f t="shared" si="330"/>
        <v/>
      </c>
      <c r="U1616" cm="1">
        <f t="array" ref="U1616">MIN(IFERROR(FIND(_xlfn.SEQUENCE(10,,CHAR(48)),F1616),""))</f>
        <v>3</v>
      </c>
      <c r="V1616">
        <f t="shared" si="331"/>
        <v>11</v>
      </c>
      <c r="W1616" t="str">
        <f t="shared" si="332"/>
        <v>7X10X10,5</v>
      </c>
      <c r="X1616" t="str">
        <f t="shared" si="333"/>
        <v>7X10X10,</v>
      </c>
      <c r="Y1616" t="str">
        <f t="shared" si="334"/>
        <v>2 A 8 I</v>
      </c>
      <c r="Z1616">
        <f t="shared" si="335"/>
        <v>27</v>
      </c>
      <c r="AA1616" t="str">
        <f t="shared" si="336"/>
        <v>7X10X10, / 31231219</v>
      </c>
      <c r="AB1616">
        <f t="shared" si="337"/>
        <v>31231219</v>
      </c>
      <c r="AC1616" s="10" t="str">
        <f>Sheet1[[#This Row],[Emplacement]]</f>
        <v>2 A 8 I</v>
      </c>
      <c r="AD1616" s="10" t="str">
        <f>Sheet1[[#This Row],[Outillage]]</f>
        <v>7X10X10,</v>
      </c>
    </row>
    <row r="1617" spans="1:30" x14ac:dyDescent="0.25">
      <c r="A1617">
        <v>31231220</v>
      </c>
      <c r="B1617" t="s">
        <v>4337</v>
      </c>
      <c r="C1617" t="s">
        <v>28</v>
      </c>
      <c r="D1617" t="s">
        <v>29</v>
      </c>
      <c r="E1617" t="s">
        <v>4338</v>
      </c>
      <c r="F1617" t="s">
        <v>4339</v>
      </c>
      <c r="G1617" t="s">
        <v>32</v>
      </c>
      <c r="H1617" t="s">
        <v>33</v>
      </c>
      <c r="I1617">
        <v>55</v>
      </c>
      <c r="J1617" t="s">
        <v>34</v>
      </c>
      <c r="K1617" t="s">
        <v>35</v>
      </c>
      <c r="L1617">
        <v>4.1500000000000004</v>
      </c>
      <c r="M1617" t="s">
        <v>32</v>
      </c>
      <c r="N1617">
        <v>1</v>
      </c>
      <c r="O1617" t="str">
        <f t="shared" si="325"/>
        <v/>
      </c>
      <c r="P1617" t="str">
        <f t="shared" si="326"/>
        <v/>
      </c>
      <c r="Q1617">
        <f t="shared" si="327"/>
        <v>26</v>
      </c>
      <c r="R1617" t="str">
        <f t="shared" si="328"/>
        <v/>
      </c>
      <c r="S1617" t="str">
        <f t="shared" si="329"/>
        <v/>
      </c>
      <c r="T1617" t="str">
        <f t="shared" si="330"/>
        <v/>
      </c>
      <c r="U1617" cm="1">
        <f t="array" ref="U1617">MIN(IFERROR(FIND(_xlfn.SEQUENCE(10,,CHAR(48)),F1617),""))</f>
        <v>3</v>
      </c>
      <c r="V1617">
        <f t="shared" si="331"/>
        <v>12</v>
      </c>
      <c r="W1617" t="str">
        <f t="shared" si="332"/>
        <v>10X13X12,5</v>
      </c>
      <c r="X1617" t="str">
        <f t="shared" si="333"/>
        <v>10X13X12</v>
      </c>
      <c r="Y1617" t="str">
        <f t="shared" si="334"/>
        <v>2 A 8 J</v>
      </c>
      <c r="Z1617">
        <f t="shared" si="335"/>
        <v>55</v>
      </c>
      <c r="AA1617" t="str">
        <f t="shared" si="336"/>
        <v>10X13X12 / 31231220</v>
      </c>
      <c r="AB1617">
        <f t="shared" si="337"/>
        <v>31231220</v>
      </c>
      <c r="AC1617" s="10" t="str">
        <f>Sheet1[[#This Row],[Emplacement]]</f>
        <v>2 A 8 J</v>
      </c>
      <c r="AD1617" s="10" t="str">
        <f>Sheet1[[#This Row],[Outillage]]</f>
        <v>10X13X12</v>
      </c>
    </row>
    <row r="1618" spans="1:30" x14ac:dyDescent="0.25">
      <c r="A1618">
        <v>31231221</v>
      </c>
      <c r="B1618" t="s">
        <v>4340</v>
      </c>
      <c r="C1618" t="s">
        <v>28</v>
      </c>
      <c r="D1618" t="s">
        <v>29</v>
      </c>
      <c r="E1618" t="s">
        <v>4341</v>
      </c>
      <c r="F1618" t="s">
        <v>4342</v>
      </c>
      <c r="G1618" t="s">
        <v>32</v>
      </c>
      <c r="H1618" t="s">
        <v>33</v>
      </c>
      <c r="I1618">
        <v>9</v>
      </c>
      <c r="J1618" t="s">
        <v>34</v>
      </c>
      <c r="K1618" t="s">
        <v>35</v>
      </c>
      <c r="L1618">
        <v>8.25</v>
      </c>
      <c r="M1618" t="s">
        <v>32</v>
      </c>
      <c r="N1618">
        <v>1</v>
      </c>
      <c r="O1618" t="str">
        <f t="shared" si="325"/>
        <v/>
      </c>
      <c r="P1618" t="str">
        <f t="shared" si="326"/>
        <v/>
      </c>
      <c r="Q1618">
        <f t="shared" si="327"/>
        <v>26</v>
      </c>
      <c r="R1618" t="str">
        <f t="shared" si="328"/>
        <v/>
      </c>
      <c r="S1618" t="str">
        <f t="shared" si="329"/>
        <v/>
      </c>
      <c r="T1618" t="str">
        <f t="shared" si="330"/>
        <v/>
      </c>
      <c r="U1618" cm="1">
        <f t="array" ref="U1618">MIN(IFERROR(FIND(_xlfn.SEQUENCE(10,,CHAR(48)),F1618),""))</f>
        <v>3</v>
      </c>
      <c r="V1618">
        <f t="shared" si="331"/>
        <v>12</v>
      </c>
      <c r="W1618" t="str">
        <f t="shared" si="332"/>
        <v>17X20X30,5</v>
      </c>
      <c r="X1618" t="str">
        <f t="shared" si="333"/>
        <v>17X20X30</v>
      </c>
      <c r="Y1618" t="str">
        <f t="shared" si="334"/>
        <v>2 A 8 K</v>
      </c>
      <c r="Z1618">
        <f t="shared" si="335"/>
        <v>9</v>
      </c>
      <c r="AA1618" t="str">
        <f t="shared" si="336"/>
        <v>17X20X30 / 31231221</v>
      </c>
      <c r="AB1618">
        <f t="shared" si="337"/>
        <v>31231221</v>
      </c>
      <c r="AC1618" s="10" t="str">
        <f>Sheet1[[#This Row],[Emplacement]]</f>
        <v>2 A 8 K</v>
      </c>
      <c r="AD1618" s="10" t="str">
        <f>Sheet1[[#This Row],[Outillage]]</f>
        <v>17X20X30</v>
      </c>
    </row>
    <row r="1619" spans="1:30" x14ac:dyDescent="0.25">
      <c r="A1619">
        <v>31231230</v>
      </c>
      <c r="B1619" t="s">
        <v>4343</v>
      </c>
      <c r="C1619" t="s">
        <v>28</v>
      </c>
      <c r="D1619" t="s">
        <v>29</v>
      </c>
      <c r="E1619" t="s">
        <v>4344</v>
      </c>
      <c r="F1619" t="s">
        <v>4345</v>
      </c>
      <c r="G1619" t="s">
        <v>32</v>
      </c>
      <c r="H1619" t="s">
        <v>33</v>
      </c>
      <c r="I1619">
        <v>4</v>
      </c>
      <c r="J1619" t="s">
        <v>34</v>
      </c>
      <c r="K1619" t="s">
        <v>35</v>
      </c>
      <c r="L1619">
        <v>48</v>
      </c>
      <c r="M1619" t="s">
        <v>32</v>
      </c>
      <c r="N1619">
        <v>1</v>
      </c>
      <c r="O1619" t="str">
        <f t="shared" si="325"/>
        <v/>
      </c>
      <c r="P1619" t="str">
        <f t="shared" si="326"/>
        <v/>
      </c>
      <c r="Q1619">
        <f t="shared" si="327"/>
        <v>19</v>
      </c>
      <c r="R1619" t="str">
        <f t="shared" si="328"/>
        <v/>
      </c>
      <c r="S1619" t="str">
        <f t="shared" si="329"/>
        <v/>
      </c>
      <c r="T1619" t="str">
        <f t="shared" si="330"/>
        <v/>
      </c>
      <c r="U1619" cm="1">
        <f t="array" ref="U1619">MIN(IFERROR(FIND(_xlfn.SEQUENCE(10,,CHAR(48)),F1619),""))</f>
        <v>5</v>
      </c>
      <c r="V1619">
        <f t="shared" si="331"/>
        <v>9</v>
      </c>
      <c r="W1619" t="str">
        <f t="shared" si="332"/>
        <v>1 1/4</v>
      </c>
      <c r="X1619" t="str">
        <f t="shared" si="333"/>
        <v>1 1/4</v>
      </c>
      <c r="Y1619" t="str">
        <f t="shared" si="334"/>
        <v>2 A 9 A</v>
      </c>
      <c r="Z1619">
        <f t="shared" si="335"/>
        <v>4</v>
      </c>
      <c r="AA1619" t="str">
        <f t="shared" si="336"/>
        <v>1 1/4 / 31231230</v>
      </c>
      <c r="AB1619">
        <f t="shared" si="337"/>
        <v>31231230</v>
      </c>
      <c r="AC1619" s="10" t="str">
        <f>Sheet1[[#This Row],[Emplacement]]</f>
        <v>2 A 9 A</v>
      </c>
      <c r="AD1619" s="10" t="str">
        <f>Sheet1[[#This Row],[Outillage]]</f>
        <v>1 1/4</v>
      </c>
    </row>
    <row r="1620" spans="1:30" x14ac:dyDescent="0.25">
      <c r="A1620">
        <v>11160235</v>
      </c>
      <c r="B1620" t="s">
        <v>4349</v>
      </c>
      <c r="C1620" t="s">
        <v>28</v>
      </c>
      <c r="D1620" t="s">
        <v>29</v>
      </c>
      <c r="E1620" t="s">
        <v>4350</v>
      </c>
      <c r="F1620" t="s">
        <v>4351</v>
      </c>
      <c r="G1620" t="s">
        <v>32</v>
      </c>
      <c r="H1620" t="s">
        <v>33</v>
      </c>
      <c r="I1620">
        <v>18</v>
      </c>
      <c r="J1620" t="s">
        <v>34</v>
      </c>
      <c r="K1620" t="s">
        <v>35</v>
      </c>
      <c r="L1620">
        <v>2.8</v>
      </c>
      <c r="M1620" t="s">
        <v>32</v>
      </c>
      <c r="N1620">
        <v>1</v>
      </c>
      <c r="O1620" t="str">
        <f t="shared" si="325"/>
        <v/>
      </c>
      <c r="P1620" t="str">
        <f t="shared" si="326"/>
        <v/>
      </c>
      <c r="Q1620">
        <f t="shared" si="327"/>
        <v>27</v>
      </c>
      <c r="R1620" t="str">
        <f t="shared" si="328"/>
        <v/>
      </c>
      <c r="S1620" t="str">
        <f t="shared" si="329"/>
        <v/>
      </c>
      <c r="T1620" t="str">
        <f t="shared" si="330"/>
        <v/>
      </c>
      <c r="U1620" cm="1">
        <f t="array" ref="U1620">MIN(IFERROR(FIND(_xlfn.SEQUENCE(10,,CHAR(48)),F1620),""))</f>
        <v>3</v>
      </c>
      <c r="V1620">
        <f t="shared" si="331"/>
        <v>8</v>
      </c>
      <c r="W1620" t="str">
        <f t="shared" si="332"/>
        <v>8X11X8</v>
      </c>
      <c r="X1620" t="str">
        <f t="shared" si="333"/>
        <v>8X11X8</v>
      </c>
      <c r="Y1620" t="str">
        <f t="shared" si="334"/>
        <v>2 A 9 C</v>
      </c>
      <c r="Z1620">
        <f t="shared" si="335"/>
        <v>18</v>
      </c>
      <c r="AA1620" t="str">
        <f t="shared" si="336"/>
        <v>8X11X8 / 11160235</v>
      </c>
      <c r="AB1620">
        <f t="shared" si="337"/>
        <v>11160235</v>
      </c>
      <c r="AC1620" s="10" t="str">
        <f>Sheet1[[#This Row],[Emplacement]]</f>
        <v>2 A 9 C</v>
      </c>
      <c r="AD1620" s="10" t="str">
        <f>Sheet1[[#This Row],[Outillage]]</f>
        <v>8X11X8</v>
      </c>
    </row>
    <row r="1621" spans="1:30" x14ac:dyDescent="0.25">
      <c r="A1621">
        <v>31231227</v>
      </c>
      <c r="B1621" t="s">
        <v>4355</v>
      </c>
      <c r="C1621" t="s">
        <v>28</v>
      </c>
      <c r="D1621" t="s">
        <v>29</v>
      </c>
      <c r="E1621" t="s">
        <v>4356</v>
      </c>
      <c r="F1621" t="s">
        <v>4357</v>
      </c>
      <c r="G1621" t="s">
        <v>32</v>
      </c>
      <c r="H1621" t="s">
        <v>33</v>
      </c>
      <c r="I1621">
        <v>13</v>
      </c>
      <c r="J1621" t="s">
        <v>34</v>
      </c>
      <c r="K1621" t="s">
        <v>35</v>
      </c>
      <c r="L1621">
        <v>30</v>
      </c>
      <c r="M1621" t="s">
        <v>32</v>
      </c>
      <c r="N1621">
        <v>1</v>
      </c>
      <c r="O1621" t="str">
        <f t="shared" si="325"/>
        <v/>
      </c>
      <c r="P1621" t="str">
        <f t="shared" si="326"/>
        <v/>
      </c>
      <c r="Q1621">
        <f t="shared" si="327"/>
        <v>35</v>
      </c>
      <c r="R1621" t="str">
        <f t="shared" si="328"/>
        <v/>
      </c>
      <c r="S1621" t="str">
        <f t="shared" si="329"/>
        <v/>
      </c>
      <c r="T1621" t="str">
        <f t="shared" si="330"/>
        <v/>
      </c>
      <c r="U1621" cm="1">
        <f t="array" ref="U1621">MIN(IFERROR(FIND(_xlfn.SEQUENCE(10,,CHAR(48)),F1621),""))</f>
        <v>5</v>
      </c>
      <c r="V1621">
        <f t="shared" si="331"/>
        <v>8</v>
      </c>
      <c r="W1621" t="str">
        <f t="shared" si="332"/>
        <v>5901</v>
      </c>
      <c r="X1621" t="str">
        <f t="shared" si="333"/>
        <v>5901</v>
      </c>
      <c r="Y1621" t="str">
        <f t="shared" si="334"/>
        <v>2 A 9 E</v>
      </c>
      <c r="Z1621">
        <f t="shared" si="335"/>
        <v>13</v>
      </c>
      <c r="AA1621" t="str">
        <f t="shared" si="336"/>
        <v>5901 / 31231227</v>
      </c>
      <c r="AB1621">
        <f t="shared" si="337"/>
        <v>31231227</v>
      </c>
      <c r="AC1621" s="10" t="str">
        <f>Sheet1[[#This Row],[Emplacement]]</f>
        <v>2 A 9 E</v>
      </c>
      <c r="AD1621" s="10" t="str">
        <f>Sheet1[[#This Row],[Outillage]]</f>
        <v>5901</v>
      </c>
    </row>
    <row r="1622" spans="1:30" x14ac:dyDescent="0.25">
      <c r="A1622">
        <v>10362477</v>
      </c>
      <c r="B1622" t="s">
        <v>4358</v>
      </c>
      <c r="C1622" t="s">
        <v>28</v>
      </c>
      <c r="D1622" t="s">
        <v>29</v>
      </c>
      <c r="E1622" t="s">
        <v>4359</v>
      </c>
      <c r="F1622" t="s">
        <v>4360</v>
      </c>
      <c r="G1622" t="s">
        <v>32</v>
      </c>
      <c r="H1622" t="s">
        <v>33</v>
      </c>
      <c r="I1622">
        <v>24</v>
      </c>
      <c r="J1622" t="s">
        <v>34</v>
      </c>
      <c r="K1622" t="s">
        <v>35</v>
      </c>
      <c r="L1622">
        <v>12</v>
      </c>
      <c r="M1622" t="s">
        <v>32</v>
      </c>
      <c r="N1622">
        <v>1</v>
      </c>
      <c r="O1622" t="str">
        <f t="shared" si="325"/>
        <v/>
      </c>
      <c r="P1622" t="str">
        <f t="shared" si="326"/>
        <v/>
      </c>
      <c r="Q1622">
        <f t="shared" si="327"/>
        <v>40</v>
      </c>
      <c r="R1622" t="str">
        <f t="shared" si="328"/>
        <v/>
      </c>
      <c r="S1622" t="str">
        <f t="shared" si="329"/>
        <v/>
      </c>
      <c r="T1622" t="str">
        <f t="shared" si="330"/>
        <v/>
      </c>
      <c r="U1622" cm="1">
        <f t="array" ref="U1622">MIN(IFERROR(FIND(_xlfn.SEQUENCE(10,,CHAR(48)),F1622),""))</f>
        <v>3</v>
      </c>
      <c r="V1622">
        <f t="shared" si="331"/>
        <v>4</v>
      </c>
      <c r="W1622" t="str">
        <f t="shared" si="332"/>
        <v>88</v>
      </c>
      <c r="X1622" t="str">
        <f t="shared" si="333"/>
        <v>88</v>
      </c>
      <c r="Y1622" t="str">
        <f t="shared" si="334"/>
        <v>2 A 10 G</v>
      </c>
      <c r="Z1622">
        <f t="shared" si="335"/>
        <v>24</v>
      </c>
      <c r="AA1622" t="str">
        <f t="shared" si="336"/>
        <v>88 / 10362477</v>
      </c>
      <c r="AB1622">
        <f t="shared" si="337"/>
        <v>10362477</v>
      </c>
      <c r="AC1622" s="10" t="str">
        <f>Sheet1[[#This Row],[Emplacement]]</f>
        <v>2 A 10 G</v>
      </c>
      <c r="AD1622" s="10" t="str">
        <f>Sheet1[[#This Row],[Outillage]]</f>
        <v>88</v>
      </c>
    </row>
    <row r="1623" spans="1:30" x14ac:dyDescent="0.25">
      <c r="A1623">
        <v>31231226</v>
      </c>
      <c r="B1623" t="s">
        <v>4364</v>
      </c>
      <c r="C1623" t="s">
        <v>28</v>
      </c>
      <c r="D1623" t="s">
        <v>29</v>
      </c>
      <c r="E1623" t="s">
        <v>4365</v>
      </c>
      <c r="F1623" t="s">
        <v>4366</v>
      </c>
      <c r="G1623" t="s">
        <v>32</v>
      </c>
      <c r="H1623" t="s">
        <v>33</v>
      </c>
      <c r="I1623">
        <v>27</v>
      </c>
      <c r="J1623" t="s">
        <v>34</v>
      </c>
      <c r="K1623" t="s">
        <v>35</v>
      </c>
      <c r="L1623">
        <v>24.5</v>
      </c>
      <c r="M1623" t="s">
        <v>32</v>
      </c>
      <c r="N1623">
        <v>1</v>
      </c>
      <c r="O1623" t="str">
        <f t="shared" si="325"/>
        <v/>
      </c>
      <c r="P1623" t="str">
        <f t="shared" si="326"/>
        <v/>
      </c>
      <c r="Q1623">
        <f t="shared" si="327"/>
        <v>35</v>
      </c>
      <c r="R1623" t="str">
        <f t="shared" si="328"/>
        <v/>
      </c>
      <c r="S1623" t="str">
        <f t="shared" si="329"/>
        <v/>
      </c>
      <c r="T1623" t="str">
        <f t="shared" si="330"/>
        <v/>
      </c>
      <c r="U1623" cm="1">
        <f t="array" ref="U1623">MIN(IFERROR(FIND(_xlfn.SEQUENCE(10,,CHAR(48)),F1623),""))</f>
        <v>5</v>
      </c>
      <c r="V1623">
        <f t="shared" si="331"/>
        <v>8</v>
      </c>
      <c r="W1623" t="str">
        <f t="shared" si="332"/>
        <v>5902</v>
      </c>
      <c r="X1623" t="str">
        <f t="shared" si="333"/>
        <v>5902</v>
      </c>
      <c r="Y1623" t="str">
        <f t="shared" si="334"/>
        <v>2 A 9 G</v>
      </c>
      <c r="Z1623">
        <f t="shared" si="335"/>
        <v>27</v>
      </c>
      <c r="AA1623" t="str">
        <f t="shared" si="336"/>
        <v>5902 / 31231226</v>
      </c>
      <c r="AB1623">
        <f t="shared" si="337"/>
        <v>31231226</v>
      </c>
      <c r="AC1623" s="10" t="str">
        <f>Sheet1[[#This Row],[Emplacement]]</f>
        <v>2 A 9 G</v>
      </c>
      <c r="AD1623" s="10" t="str">
        <f>Sheet1[[#This Row],[Outillage]]</f>
        <v>5902</v>
      </c>
    </row>
    <row r="1624" spans="1:30" x14ac:dyDescent="0.25">
      <c r="A1624">
        <v>31231216</v>
      </c>
      <c r="B1624" t="s">
        <v>4373</v>
      </c>
      <c r="C1624" t="s">
        <v>28</v>
      </c>
      <c r="D1624" t="s">
        <v>29</v>
      </c>
      <c r="E1624" t="s">
        <v>4374</v>
      </c>
      <c r="F1624" t="s">
        <v>4375</v>
      </c>
      <c r="G1624" t="s">
        <v>32</v>
      </c>
      <c r="H1624" t="s">
        <v>33</v>
      </c>
      <c r="I1624">
        <v>29</v>
      </c>
      <c r="J1624" t="s">
        <v>34</v>
      </c>
      <c r="K1624" t="s">
        <v>35</v>
      </c>
      <c r="L1624">
        <v>18</v>
      </c>
      <c r="M1624" t="s">
        <v>32</v>
      </c>
      <c r="N1624">
        <v>1</v>
      </c>
      <c r="O1624" t="str">
        <f t="shared" si="325"/>
        <v/>
      </c>
      <c r="P1624" t="str">
        <f t="shared" si="326"/>
        <v/>
      </c>
      <c r="Q1624">
        <f t="shared" si="327"/>
        <v>30</v>
      </c>
      <c r="R1624" t="str">
        <f t="shared" si="328"/>
        <v/>
      </c>
      <c r="S1624" t="str">
        <f t="shared" si="329"/>
        <v/>
      </c>
      <c r="T1624" t="str">
        <f t="shared" si="330"/>
        <v/>
      </c>
      <c r="U1624" cm="1">
        <f t="array" ref="U1624">MIN(IFERROR(FIND(_xlfn.SEQUENCE(10,,CHAR(48)),F1624),""))</f>
        <v>4</v>
      </c>
      <c r="V1624">
        <f t="shared" si="331"/>
        <v>9</v>
      </c>
      <c r="W1624" t="str">
        <f t="shared" si="332"/>
        <v>142216</v>
      </c>
      <c r="X1624" t="str">
        <f t="shared" si="333"/>
        <v>142216</v>
      </c>
      <c r="Y1624" t="str">
        <f t="shared" si="334"/>
        <v>2 A 9 J</v>
      </c>
      <c r="Z1624">
        <f t="shared" si="335"/>
        <v>29</v>
      </c>
      <c r="AA1624" t="str">
        <f t="shared" si="336"/>
        <v>142216 / 31231216</v>
      </c>
      <c r="AB1624">
        <f t="shared" si="337"/>
        <v>31231216</v>
      </c>
      <c r="AC1624" s="10" t="str">
        <f>Sheet1[[#This Row],[Emplacement]]</f>
        <v>2 A 9 J</v>
      </c>
      <c r="AD1624" s="10" t="str">
        <f>Sheet1[[#This Row],[Outillage]]</f>
        <v>142216</v>
      </c>
    </row>
    <row r="1625" spans="1:30" x14ac:dyDescent="0.25">
      <c r="A1625">
        <v>31231215</v>
      </c>
      <c r="B1625" t="s">
        <v>4376</v>
      </c>
      <c r="C1625" t="s">
        <v>28</v>
      </c>
      <c r="D1625" t="s">
        <v>29</v>
      </c>
      <c r="E1625" t="s">
        <v>4377</v>
      </c>
      <c r="F1625" t="s">
        <v>4378</v>
      </c>
      <c r="G1625" t="s">
        <v>32</v>
      </c>
      <c r="H1625" t="s">
        <v>33</v>
      </c>
      <c r="I1625">
        <v>23</v>
      </c>
      <c r="J1625" t="s">
        <v>34</v>
      </c>
      <c r="K1625" t="s">
        <v>35</v>
      </c>
      <c r="L1625">
        <v>12</v>
      </c>
      <c r="M1625" t="s">
        <v>32</v>
      </c>
      <c r="N1625">
        <v>1</v>
      </c>
      <c r="O1625" t="str">
        <f t="shared" si="325"/>
        <v/>
      </c>
      <c r="P1625" t="str">
        <f t="shared" si="326"/>
        <v/>
      </c>
      <c r="Q1625">
        <f t="shared" si="327"/>
        <v>27</v>
      </c>
      <c r="R1625" t="str">
        <f t="shared" si="328"/>
        <v/>
      </c>
      <c r="S1625" t="str">
        <f t="shared" si="329"/>
        <v/>
      </c>
      <c r="T1625" t="str">
        <f t="shared" si="330"/>
        <v/>
      </c>
      <c r="U1625" cm="1">
        <f t="array" ref="U1625">MIN(IFERROR(FIND(_xlfn.SEQUENCE(10,,CHAR(48)),F1625),""))</f>
        <v>2</v>
      </c>
      <c r="V1625">
        <f t="shared" si="331"/>
        <v>4</v>
      </c>
      <c r="W1625" t="str">
        <f t="shared" si="332"/>
        <v>812</v>
      </c>
      <c r="X1625" t="str">
        <f t="shared" si="333"/>
        <v>812</v>
      </c>
      <c r="Y1625" t="str">
        <f t="shared" si="334"/>
        <v>2 A 10 H</v>
      </c>
      <c r="Z1625">
        <f t="shared" si="335"/>
        <v>23</v>
      </c>
      <c r="AA1625" t="str">
        <f t="shared" si="336"/>
        <v>812 / 31231215</v>
      </c>
      <c r="AB1625">
        <f t="shared" si="337"/>
        <v>31231215</v>
      </c>
      <c r="AC1625" s="10" t="str">
        <f>Sheet1[[#This Row],[Emplacement]]</f>
        <v>2 A 10 H</v>
      </c>
      <c r="AD1625" s="10" t="str">
        <f>Sheet1[[#This Row],[Outillage]]</f>
        <v>812</v>
      </c>
    </row>
    <row r="1626" spans="1:30" x14ac:dyDescent="0.25">
      <c r="A1626">
        <v>10631399</v>
      </c>
      <c r="B1626" t="s">
        <v>4379</v>
      </c>
      <c r="C1626" t="s">
        <v>28</v>
      </c>
      <c r="D1626" t="s">
        <v>29</v>
      </c>
      <c r="E1626" t="s">
        <v>4380</v>
      </c>
      <c r="F1626" t="s">
        <v>4381</v>
      </c>
      <c r="G1626" t="s">
        <v>32</v>
      </c>
      <c r="H1626" t="s">
        <v>33</v>
      </c>
      <c r="I1626">
        <v>31</v>
      </c>
      <c r="J1626" t="s">
        <v>34</v>
      </c>
      <c r="K1626" t="s">
        <v>35</v>
      </c>
      <c r="L1626">
        <v>15</v>
      </c>
      <c r="M1626" t="s">
        <v>32</v>
      </c>
      <c r="N1626">
        <v>1</v>
      </c>
      <c r="O1626" t="str">
        <f t="shared" si="325"/>
        <v/>
      </c>
      <c r="P1626" t="str">
        <f t="shared" si="326"/>
        <v/>
      </c>
      <c r="Q1626">
        <f t="shared" si="327"/>
        <v>39</v>
      </c>
      <c r="R1626" t="str">
        <f t="shared" si="328"/>
        <v/>
      </c>
      <c r="S1626" t="str">
        <f t="shared" si="329"/>
        <v/>
      </c>
      <c r="T1626" t="str">
        <f t="shared" si="330"/>
        <v/>
      </c>
      <c r="U1626" cm="1">
        <f t="array" ref="U1626">MIN(IFERROR(FIND(_xlfn.SEQUENCE(10,,CHAR(48)),F1626),""))</f>
        <v>3</v>
      </c>
      <c r="V1626">
        <f t="shared" si="331"/>
        <v>6</v>
      </c>
      <c r="W1626" t="str">
        <f t="shared" si="332"/>
        <v>1012</v>
      </c>
      <c r="X1626" t="str">
        <f t="shared" si="333"/>
        <v>1012</v>
      </c>
      <c r="Y1626" t="str">
        <f t="shared" si="334"/>
        <v>2 A 10 I</v>
      </c>
      <c r="Z1626">
        <f t="shared" si="335"/>
        <v>31</v>
      </c>
      <c r="AA1626" t="str">
        <f t="shared" si="336"/>
        <v>1012 / 10631399</v>
      </c>
      <c r="AB1626">
        <f t="shared" si="337"/>
        <v>10631399</v>
      </c>
      <c r="AC1626" s="10" t="str">
        <f>Sheet1[[#This Row],[Emplacement]]</f>
        <v>2 A 10 I</v>
      </c>
      <c r="AD1626" s="10" t="str">
        <f>Sheet1[[#This Row],[Outillage]]</f>
        <v>1012</v>
      </c>
    </row>
    <row r="1627" spans="1:30" x14ac:dyDescent="0.25">
      <c r="A1627">
        <v>10631608</v>
      </c>
      <c r="B1627" t="s">
        <v>4382</v>
      </c>
      <c r="C1627" t="s">
        <v>28</v>
      </c>
      <c r="D1627" t="s">
        <v>29</v>
      </c>
      <c r="E1627" t="s">
        <v>4383</v>
      </c>
      <c r="F1627" t="s">
        <v>4384</v>
      </c>
      <c r="G1627" t="s">
        <v>32</v>
      </c>
      <c r="H1627" t="s">
        <v>33</v>
      </c>
      <c r="I1627">
        <v>21</v>
      </c>
      <c r="J1627" t="s">
        <v>34</v>
      </c>
      <c r="K1627" t="s">
        <v>35</v>
      </c>
      <c r="L1627">
        <v>4</v>
      </c>
      <c r="M1627" t="s">
        <v>32</v>
      </c>
      <c r="N1627">
        <v>1</v>
      </c>
      <c r="O1627" t="str">
        <f t="shared" si="325"/>
        <v/>
      </c>
      <c r="P1627" t="str">
        <f t="shared" si="326"/>
        <v/>
      </c>
      <c r="Q1627">
        <f t="shared" si="327"/>
        <v>34</v>
      </c>
      <c r="R1627" t="str">
        <f t="shared" si="328"/>
        <v/>
      </c>
      <c r="S1627" t="str">
        <f t="shared" si="329"/>
        <v/>
      </c>
      <c r="T1627" t="str">
        <f t="shared" si="330"/>
        <v/>
      </c>
      <c r="U1627" cm="1">
        <f t="array" ref="U1627">MIN(IFERROR(FIND(_xlfn.SEQUENCE(10,,CHAR(48)),F1627),""))</f>
        <v>3</v>
      </c>
      <c r="V1627">
        <f t="shared" si="331"/>
        <v>6</v>
      </c>
      <c r="W1627" t="str">
        <f t="shared" si="332"/>
        <v>1612</v>
      </c>
      <c r="X1627" t="str">
        <f t="shared" si="333"/>
        <v>1612</v>
      </c>
      <c r="Y1627" t="str">
        <f t="shared" si="334"/>
        <v>2 A 10 E</v>
      </c>
      <c r="Z1627">
        <f t="shared" si="335"/>
        <v>21</v>
      </c>
      <c r="AA1627" t="str">
        <f t="shared" si="336"/>
        <v>1612 / 10631608</v>
      </c>
      <c r="AB1627">
        <f t="shared" si="337"/>
        <v>10631608</v>
      </c>
      <c r="AC1627" s="10" t="str">
        <f>Sheet1[[#This Row],[Emplacement]]</f>
        <v>2 A 10 E</v>
      </c>
      <c r="AD1627" s="10" t="str">
        <f>Sheet1[[#This Row],[Outillage]]</f>
        <v>1612</v>
      </c>
    </row>
    <row r="1628" spans="1:30" x14ac:dyDescent="0.25">
      <c r="A1628">
        <v>31231223</v>
      </c>
      <c r="B1628" t="s">
        <v>4388</v>
      </c>
      <c r="C1628" t="s">
        <v>28</v>
      </c>
      <c r="D1628" t="s">
        <v>29</v>
      </c>
      <c r="E1628" t="s">
        <v>4389</v>
      </c>
      <c r="F1628" t="s">
        <v>4390</v>
      </c>
      <c r="G1628" t="s">
        <v>32</v>
      </c>
      <c r="H1628" t="s">
        <v>33</v>
      </c>
      <c r="I1628">
        <v>29</v>
      </c>
      <c r="J1628" t="s">
        <v>34</v>
      </c>
      <c r="K1628" t="s">
        <v>35</v>
      </c>
      <c r="L1628">
        <v>2.4</v>
      </c>
      <c r="M1628" t="s">
        <v>32</v>
      </c>
      <c r="N1628">
        <v>1</v>
      </c>
      <c r="O1628" t="str">
        <f t="shared" si="325"/>
        <v/>
      </c>
      <c r="P1628" t="str">
        <f t="shared" si="326"/>
        <v/>
      </c>
      <c r="Q1628">
        <f t="shared" si="327"/>
        <v>26</v>
      </c>
      <c r="R1628" t="str">
        <f t="shared" si="328"/>
        <v/>
      </c>
      <c r="S1628" t="str">
        <f t="shared" si="329"/>
        <v/>
      </c>
      <c r="T1628" t="str">
        <f t="shared" si="330"/>
        <v/>
      </c>
      <c r="U1628" cm="1">
        <f t="array" ref="U1628">MIN(IFERROR(FIND(_xlfn.SEQUENCE(10,,CHAR(48)),F1628),""))</f>
        <v>3</v>
      </c>
      <c r="V1628">
        <f t="shared" si="331"/>
        <v>6</v>
      </c>
      <c r="W1628" t="str">
        <f t="shared" si="332"/>
        <v>1210</v>
      </c>
      <c r="X1628" t="str">
        <f t="shared" si="333"/>
        <v>1210</v>
      </c>
      <c r="Y1628" t="str">
        <f t="shared" si="334"/>
        <v>2 A 10 C</v>
      </c>
      <c r="Z1628">
        <f t="shared" si="335"/>
        <v>29</v>
      </c>
      <c r="AA1628" t="str">
        <f t="shared" si="336"/>
        <v>1210 / 31231223</v>
      </c>
      <c r="AB1628">
        <f t="shared" si="337"/>
        <v>31231223</v>
      </c>
      <c r="AC1628" s="10" t="str">
        <f>Sheet1[[#This Row],[Emplacement]]</f>
        <v>2 A 10 C</v>
      </c>
      <c r="AD1628" s="10" t="str">
        <f>Sheet1[[#This Row],[Outillage]]</f>
        <v>1210</v>
      </c>
    </row>
    <row r="1629" spans="1:30" x14ac:dyDescent="0.25">
      <c r="A1629">
        <v>29033018</v>
      </c>
      <c r="B1629" t="s">
        <v>4394</v>
      </c>
      <c r="C1629" t="s">
        <v>28</v>
      </c>
      <c r="D1629" t="s">
        <v>29</v>
      </c>
      <c r="E1629" t="s">
        <v>4395</v>
      </c>
      <c r="F1629" t="s">
        <v>4396</v>
      </c>
      <c r="G1629" t="s">
        <v>32</v>
      </c>
      <c r="H1629" t="s">
        <v>33</v>
      </c>
      <c r="I1629">
        <v>92</v>
      </c>
      <c r="J1629" t="s">
        <v>34</v>
      </c>
      <c r="K1629" t="s">
        <v>35</v>
      </c>
      <c r="L1629">
        <v>2.4</v>
      </c>
      <c r="M1629" t="s">
        <v>32</v>
      </c>
      <c r="N1629">
        <v>1</v>
      </c>
      <c r="O1629" t="str">
        <f t="shared" si="325"/>
        <v/>
      </c>
      <c r="P1629" t="str">
        <f t="shared" si="326"/>
        <v/>
      </c>
      <c r="Q1629">
        <f t="shared" si="327"/>
        <v>26</v>
      </c>
      <c r="R1629" t="str">
        <f t="shared" si="328"/>
        <v/>
      </c>
      <c r="S1629" t="str">
        <f t="shared" si="329"/>
        <v/>
      </c>
      <c r="T1629" t="str">
        <f t="shared" si="330"/>
        <v/>
      </c>
      <c r="U1629" cm="1">
        <f t="array" ref="U1629">MIN(IFERROR(FIND(_xlfn.SEQUENCE(10,,CHAR(48)),F1629),""))</f>
        <v>3</v>
      </c>
      <c r="V1629">
        <f t="shared" si="331"/>
        <v>6</v>
      </c>
      <c r="W1629" t="str">
        <f t="shared" si="332"/>
        <v>0808</v>
      </c>
      <c r="X1629" t="str">
        <f t="shared" si="333"/>
        <v>0808</v>
      </c>
      <c r="Y1629" t="str">
        <f t="shared" si="334"/>
        <v>2 A 10 A</v>
      </c>
      <c r="Z1629">
        <f t="shared" si="335"/>
        <v>92</v>
      </c>
      <c r="AA1629" t="str">
        <f t="shared" si="336"/>
        <v>0808 / 29033018</v>
      </c>
      <c r="AB1629">
        <f t="shared" si="337"/>
        <v>29033018</v>
      </c>
      <c r="AC1629" s="10" t="str">
        <f>Sheet1[[#This Row],[Emplacement]]</f>
        <v>2 A 10 A</v>
      </c>
      <c r="AD1629" s="10" t="str">
        <f>Sheet1[[#This Row],[Outillage]]</f>
        <v>0808</v>
      </c>
    </row>
    <row r="1630" spans="1:30" x14ac:dyDescent="0.25">
      <c r="A1630">
        <v>31244055</v>
      </c>
      <c r="B1630" t="s">
        <v>4450</v>
      </c>
      <c r="C1630" t="s">
        <v>28</v>
      </c>
      <c r="D1630" t="s">
        <v>29</v>
      </c>
      <c r="E1630" t="s">
        <v>4448</v>
      </c>
      <c r="F1630" t="s">
        <v>4451</v>
      </c>
      <c r="G1630" t="s">
        <v>32</v>
      </c>
      <c r="H1630" t="s">
        <v>33</v>
      </c>
      <c r="I1630">
        <v>4</v>
      </c>
      <c r="J1630" t="s">
        <v>34</v>
      </c>
      <c r="K1630" t="s">
        <v>35</v>
      </c>
      <c r="L1630">
        <v>20</v>
      </c>
      <c r="M1630" t="s">
        <v>32</v>
      </c>
      <c r="N1630">
        <v>1</v>
      </c>
      <c r="O1630">
        <f t="shared" si="325"/>
        <v>17</v>
      </c>
      <c r="P1630">
        <f t="shared" si="326"/>
        <v>23</v>
      </c>
      <c r="Q1630">
        <f t="shared" si="327"/>
        <v>31</v>
      </c>
      <c r="R1630" t="str">
        <f t="shared" si="328"/>
        <v>312_1405</v>
      </c>
      <c r="S1630" t="str">
        <f t="shared" si="329"/>
        <v/>
      </c>
      <c r="T1630" t="str">
        <f t="shared" si="330"/>
        <v/>
      </c>
      <c r="U1630" cm="1">
        <f t="array" ref="U1630">MIN(IFERROR(FIND(_xlfn.SEQUENCE(10,,CHAR(48)),F1630),""))</f>
        <v>8</v>
      </c>
      <c r="V1630">
        <f t="shared" si="331"/>
        <v>16</v>
      </c>
      <c r="W1630" t="str">
        <f t="shared" si="332"/>
        <v>312_1405B</v>
      </c>
      <c r="X1630" t="str">
        <f t="shared" si="333"/>
        <v>312_1405</v>
      </c>
      <c r="Y1630" t="str">
        <f t="shared" si="334"/>
        <v>2 F 2 L</v>
      </c>
      <c r="Z1630">
        <f t="shared" si="335"/>
        <v>4</v>
      </c>
      <c r="AA1630" t="str">
        <f t="shared" si="336"/>
        <v>312_1405 / 31244055</v>
      </c>
      <c r="AB1630">
        <f t="shared" si="337"/>
        <v>31244055</v>
      </c>
      <c r="AC1630" s="10" t="str">
        <f>Sheet1[[#This Row],[Emplacement]]</f>
        <v>2 F 2 L</v>
      </c>
      <c r="AD1630" s="10" t="str">
        <f>Sheet1[[#This Row],[Outillage]]</f>
        <v>312_1405</v>
      </c>
    </row>
    <row r="1631" spans="1:30" x14ac:dyDescent="0.25">
      <c r="A1631">
        <v>29064229</v>
      </c>
      <c r="B1631" t="s">
        <v>4491</v>
      </c>
      <c r="C1631" t="s">
        <v>28</v>
      </c>
      <c r="D1631" t="s">
        <v>29</v>
      </c>
      <c r="E1631" t="s">
        <v>4492</v>
      </c>
      <c r="F1631" t="s">
        <v>4493</v>
      </c>
      <c r="G1631" t="s">
        <v>32</v>
      </c>
      <c r="H1631" t="s">
        <v>33</v>
      </c>
      <c r="I1631">
        <v>5</v>
      </c>
      <c r="J1631" t="s">
        <v>34</v>
      </c>
      <c r="K1631" t="s">
        <v>35</v>
      </c>
      <c r="L1631">
        <v>195</v>
      </c>
      <c r="M1631" t="s">
        <v>32</v>
      </c>
      <c r="N1631">
        <v>1</v>
      </c>
      <c r="O1631" t="str">
        <f t="shared" si="325"/>
        <v/>
      </c>
      <c r="P1631" t="str">
        <f t="shared" si="326"/>
        <v/>
      </c>
      <c r="Q1631">
        <f t="shared" si="327"/>
        <v>26</v>
      </c>
      <c r="R1631" t="str">
        <f t="shared" si="328"/>
        <v/>
      </c>
      <c r="S1631" t="str">
        <f t="shared" si="329"/>
        <v/>
      </c>
      <c r="T1631" t="str">
        <f t="shared" si="330"/>
        <v/>
      </c>
      <c r="U1631" cm="1">
        <f t="array" ref="U1631">MIN(IFERROR(FIND(_xlfn.SEQUENCE(10,,CHAR(48)),F1631),""))</f>
        <v>8</v>
      </c>
      <c r="V1631">
        <f t="shared" si="331"/>
        <v>15</v>
      </c>
      <c r="W1631" t="str">
        <f t="shared" si="332"/>
        <v>611_3130</v>
      </c>
      <c r="X1631" t="str">
        <f t="shared" si="333"/>
        <v>611_3130</v>
      </c>
      <c r="Y1631" t="str">
        <f t="shared" si="334"/>
        <v>2 F 2 D</v>
      </c>
      <c r="Z1631">
        <f t="shared" si="335"/>
        <v>5</v>
      </c>
      <c r="AA1631" t="str">
        <f t="shared" si="336"/>
        <v>611_3130 / 29064229</v>
      </c>
      <c r="AB1631">
        <f t="shared" si="337"/>
        <v>29064229</v>
      </c>
      <c r="AC1631" s="10" t="str">
        <f>Sheet1[[#This Row],[Emplacement]]</f>
        <v>2 F 2 D</v>
      </c>
      <c r="AD1631" s="10" t="str">
        <f>Sheet1[[#This Row],[Outillage]]</f>
        <v>611_3130</v>
      </c>
    </row>
    <row r="1632" spans="1:30" x14ac:dyDescent="0.25">
      <c r="A1632">
        <v>29063682</v>
      </c>
      <c r="B1632" t="s">
        <v>4540</v>
      </c>
      <c r="C1632" t="s">
        <v>28</v>
      </c>
      <c r="D1632" t="s">
        <v>29</v>
      </c>
      <c r="E1632" t="s">
        <v>4541</v>
      </c>
      <c r="F1632" t="s">
        <v>4542</v>
      </c>
      <c r="G1632" t="s">
        <v>32</v>
      </c>
      <c r="H1632" t="s">
        <v>33</v>
      </c>
      <c r="I1632">
        <v>3</v>
      </c>
      <c r="J1632" t="s">
        <v>34</v>
      </c>
      <c r="K1632" t="s">
        <v>35</v>
      </c>
      <c r="L1632">
        <v>245</v>
      </c>
      <c r="M1632" t="s">
        <v>32</v>
      </c>
      <c r="N1632">
        <v>1</v>
      </c>
      <c r="O1632" t="str">
        <f t="shared" si="325"/>
        <v/>
      </c>
      <c r="P1632" t="str">
        <f t="shared" si="326"/>
        <v/>
      </c>
      <c r="Q1632">
        <f t="shared" si="327"/>
        <v>26</v>
      </c>
      <c r="R1632" t="str">
        <f t="shared" si="328"/>
        <v/>
      </c>
      <c r="S1632" t="str">
        <f t="shared" si="329"/>
        <v/>
      </c>
      <c r="T1632" t="str">
        <f t="shared" si="330"/>
        <v/>
      </c>
      <c r="U1632" cm="1">
        <f t="array" ref="U1632">MIN(IFERROR(FIND(_xlfn.SEQUENCE(10,,CHAR(48)),F1632),""))</f>
        <v>8</v>
      </c>
      <c r="V1632">
        <f t="shared" si="331"/>
        <v>15</v>
      </c>
      <c r="W1632" t="str">
        <f t="shared" si="332"/>
        <v>611_2713</v>
      </c>
      <c r="X1632" t="str">
        <f t="shared" si="333"/>
        <v>611_2713</v>
      </c>
      <c r="Y1632" t="str">
        <f t="shared" si="334"/>
        <v>2 G 1 A</v>
      </c>
      <c r="Z1632">
        <f t="shared" si="335"/>
        <v>3</v>
      </c>
      <c r="AA1632" t="str">
        <f t="shared" si="336"/>
        <v>611_2713 / 29063682</v>
      </c>
      <c r="AB1632">
        <f t="shared" si="337"/>
        <v>29063682</v>
      </c>
      <c r="AC1632" s="10" t="str">
        <f>Sheet1[[#This Row],[Emplacement]]</f>
        <v>2 G 1 A</v>
      </c>
      <c r="AD1632" s="10" t="str">
        <f>Sheet1[[#This Row],[Outillage]]</f>
        <v>611_2713</v>
      </c>
    </row>
    <row r="1633" spans="1:30" x14ac:dyDescent="0.25">
      <c r="A1633">
        <v>29063686</v>
      </c>
      <c r="B1633" t="s">
        <v>4550</v>
      </c>
      <c r="C1633" t="s">
        <v>28</v>
      </c>
      <c r="D1633" t="s">
        <v>29</v>
      </c>
      <c r="E1633" t="s">
        <v>4551</v>
      </c>
      <c r="F1633" t="s">
        <v>4552</v>
      </c>
      <c r="G1633" t="s">
        <v>32</v>
      </c>
      <c r="H1633" t="s">
        <v>33</v>
      </c>
      <c r="I1633">
        <v>2</v>
      </c>
      <c r="J1633" t="s">
        <v>34</v>
      </c>
      <c r="K1633" t="s">
        <v>35</v>
      </c>
      <c r="L1633">
        <v>330</v>
      </c>
      <c r="M1633" t="s">
        <v>32</v>
      </c>
      <c r="N1633">
        <v>1</v>
      </c>
      <c r="O1633" t="str">
        <f t="shared" si="325"/>
        <v/>
      </c>
      <c r="P1633" t="str">
        <f t="shared" si="326"/>
        <v/>
      </c>
      <c r="Q1633">
        <f t="shared" si="327"/>
        <v>28</v>
      </c>
      <c r="R1633" t="str">
        <f t="shared" si="328"/>
        <v/>
      </c>
      <c r="S1633" t="str">
        <f t="shared" si="329"/>
        <v/>
      </c>
      <c r="T1633" t="str">
        <f t="shared" si="330"/>
        <v/>
      </c>
      <c r="U1633" cm="1">
        <f t="array" ref="U1633">MIN(IFERROR(FIND(_xlfn.SEQUENCE(10,,CHAR(48)),F1633),""))</f>
        <v>8</v>
      </c>
      <c r="V1633">
        <f t="shared" si="331"/>
        <v>15</v>
      </c>
      <c r="W1633" t="str">
        <f t="shared" si="332"/>
        <v>611_0477</v>
      </c>
      <c r="X1633" t="str">
        <f t="shared" si="333"/>
        <v>611_0477</v>
      </c>
      <c r="Y1633" t="str">
        <f t="shared" si="334"/>
        <v>2 G 1 C</v>
      </c>
      <c r="Z1633">
        <f t="shared" si="335"/>
        <v>2</v>
      </c>
      <c r="AA1633" t="str">
        <f t="shared" si="336"/>
        <v>611_0477 / 29063686</v>
      </c>
      <c r="AB1633">
        <f t="shared" si="337"/>
        <v>29063686</v>
      </c>
      <c r="AC1633" s="10" t="str">
        <f>Sheet1[[#This Row],[Emplacement]]</f>
        <v>2 G 1 C</v>
      </c>
      <c r="AD1633" s="10" t="str">
        <f>Sheet1[[#This Row],[Outillage]]</f>
        <v>611_0477</v>
      </c>
    </row>
    <row r="1634" spans="1:30" x14ac:dyDescent="0.25">
      <c r="A1634">
        <v>29063800</v>
      </c>
      <c r="B1634" t="s">
        <v>4561</v>
      </c>
      <c r="C1634" t="s">
        <v>28</v>
      </c>
      <c r="D1634" t="s">
        <v>29</v>
      </c>
      <c r="E1634" t="s">
        <v>4559</v>
      </c>
      <c r="F1634" t="s">
        <v>4562</v>
      </c>
      <c r="G1634" t="s">
        <v>32</v>
      </c>
      <c r="H1634" t="s">
        <v>33</v>
      </c>
      <c r="I1634">
        <v>1</v>
      </c>
      <c r="J1634" t="s">
        <v>34</v>
      </c>
      <c r="K1634" t="s">
        <v>35</v>
      </c>
      <c r="L1634">
        <v>245</v>
      </c>
      <c r="M1634" t="s">
        <v>32</v>
      </c>
      <c r="N1634">
        <v>1</v>
      </c>
      <c r="O1634" t="str">
        <f t="shared" si="325"/>
        <v/>
      </c>
      <c r="P1634" t="str">
        <f t="shared" si="326"/>
        <v/>
      </c>
      <c r="Q1634">
        <f t="shared" si="327"/>
        <v>23</v>
      </c>
      <c r="R1634" t="str">
        <f t="shared" si="328"/>
        <v/>
      </c>
      <c r="S1634" t="str">
        <f t="shared" si="329"/>
        <v/>
      </c>
      <c r="T1634" t="str">
        <f t="shared" si="330"/>
        <v/>
      </c>
      <c r="U1634" cm="1">
        <f t="array" ref="U1634">MIN(IFERROR(FIND(_xlfn.SEQUENCE(10,,CHAR(48)),F1634),""))</f>
        <v>8</v>
      </c>
      <c r="V1634">
        <f t="shared" si="331"/>
        <v>15</v>
      </c>
      <c r="W1634" t="str">
        <f t="shared" si="332"/>
        <v>611_0438</v>
      </c>
      <c r="X1634" t="str">
        <f t="shared" si="333"/>
        <v>611_0438</v>
      </c>
      <c r="Y1634" t="str">
        <f t="shared" si="334"/>
        <v>2 G 1 E</v>
      </c>
      <c r="Z1634">
        <f t="shared" si="335"/>
        <v>1</v>
      </c>
      <c r="AA1634" t="str">
        <f t="shared" si="336"/>
        <v>611_0438 / 29063800</v>
      </c>
      <c r="AB1634">
        <f t="shared" si="337"/>
        <v>29063800</v>
      </c>
      <c r="AC1634" s="10" t="str">
        <f>Sheet1[[#This Row],[Emplacement]]</f>
        <v>2 G 1 E</v>
      </c>
      <c r="AD1634" s="10" t="str">
        <f>Sheet1[[#This Row],[Outillage]]</f>
        <v>611_0438</v>
      </c>
    </row>
    <row r="1635" spans="1:30" x14ac:dyDescent="0.25">
      <c r="A1635">
        <v>31239420</v>
      </c>
      <c r="B1635" t="s">
        <v>4818</v>
      </c>
      <c r="C1635" t="s">
        <v>28</v>
      </c>
      <c r="D1635" t="s">
        <v>29</v>
      </c>
      <c r="E1635" t="s">
        <v>4819</v>
      </c>
      <c r="F1635" t="s">
        <v>4820</v>
      </c>
      <c r="G1635" t="s">
        <v>32</v>
      </c>
      <c r="H1635" t="s">
        <v>33</v>
      </c>
      <c r="I1635">
        <v>3</v>
      </c>
      <c r="J1635" t="s">
        <v>34</v>
      </c>
      <c r="K1635" t="s">
        <v>35</v>
      </c>
      <c r="L1635">
        <v>115</v>
      </c>
      <c r="M1635" t="s">
        <v>32</v>
      </c>
      <c r="N1635">
        <v>1</v>
      </c>
      <c r="O1635">
        <f t="shared" si="325"/>
        <v>5</v>
      </c>
      <c r="P1635">
        <f t="shared" si="326"/>
        <v>11</v>
      </c>
      <c r="Q1635">
        <f t="shared" si="327"/>
        <v>19</v>
      </c>
      <c r="R1635" t="str">
        <f t="shared" si="328"/>
        <v>611_1112</v>
      </c>
      <c r="S1635" t="str">
        <f t="shared" si="329"/>
        <v/>
      </c>
      <c r="T1635" t="str">
        <f t="shared" si="330"/>
        <v/>
      </c>
      <c r="U1635" cm="1">
        <f t="array" ref="U1635">MIN(IFERROR(FIND(_xlfn.SEQUENCE(10,,CHAR(48)),F1635),""))</f>
        <v>8</v>
      </c>
      <c r="V1635">
        <f t="shared" si="331"/>
        <v>15</v>
      </c>
      <c r="W1635" t="str">
        <f t="shared" si="332"/>
        <v>611_1112</v>
      </c>
      <c r="X1635" t="str">
        <f t="shared" si="333"/>
        <v>611_1112</v>
      </c>
      <c r="Y1635" t="str">
        <f t="shared" si="334"/>
        <v>2 G 7 F</v>
      </c>
      <c r="Z1635">
        <f t="shared" si="335"/>
        <v>3</v>
      </c>
      <c r="AA1635" t="str">
        <f t="shared" si="336"/>
        <v>611_1112 / 31239420</v>
      </c>
      <c r="AB1635">
        <f t="shared" si="337"/>
        <v>31239420</v>
      </c>
      <c r="AC1635" s="10" t="str">
        <f>Sheet1[[#This Row],[Emplacement]]</f>
        <v>2 G 7 F</v>
      </c>
      <c r="AD1635" s="10" t="str">
        <f>Sheet1[[#This Row],[Outillage]]</f>
        <v>611_1112</v>
      </c>
    </row>
    <row r="1636" spans="1:30" x14ac:dyDescent="0.25">
      <c r="A1636">
        <v>29063809</v>
      </c>
      <c r="B1636" t="s">
        <v>4871</v>
      </c>
      <c r="C1636" t="s">
        <v>28</v>
      </c>
      <c r="D1636" t="s">
        <v>29</v>
      </c>
      <c r="E1636" t="s">
        <v>4872</v>
      </c>
      <c r="F1636" t="s">
        <v>4873</v>
      </c>
      <c r="G1636" t="s">
        <v>32</v>
      </c>
      <c r="H1636" t="s">
        <v>33</v>
      </c>
      <c r="I1636">
        <v>1</v>
      </c>
      <c r="J1636" t="s">
        <v>34</v>
      </c>
      <c r="K1636" t="s">
        <v>35</v>
      </c>
      <c r="L1636">
        <v>130</v>
      </c>
      <c r="M1636" t="s">
        <v>32</v>
      </c>
      <c r="N1636">
        <v>1</v>
      </c>
      <c r="O1636" t="str">
        <f t="shared" si="325"/>
        <v/>
      </c>
      <c r="P1636" t="str">
        <f t="shared" si="326"/>
        <v/>
      </c>
      <c r="Q1636">
        <f t="shared" si="327"/>
        <v>27</v>
      </c>
      <c r="R1636" t="str">
        <f t="shared" si="328"/>
        <v/>
      </c>
      <c r="S1636" t="str">
        <f t="shared" si="329"/>
        <v/>
      </c>
      <c r="T1636" t="str">
        <f t="shared" si="330"/>
        <v/>
      </c>
      <c r="U1636" cm="1">
        <f t="array" ref="U1636">MIN(IFERROR(FIND(_xlfn.SEQUENCE(10,,CHAR(48)),F1636),""))</f>
        <v>8</v>
      </c>
      <c r="V1636">
        <f t="shared" si="331"/>
        <v>15</v>
      </c>
      <c r="W1636" t="str">
        <f t="shared" si="332"/>
        <v>611_2376</v>
      </c>
      <c r="X1636" t="str">
        <f t="shared" si="333"/>
        <v>611_2376</v>
      </c>
      <c r="Y1636" t="str">
        <f t="shared" si="334"/>
        <v>2 G 8 J</v>
      </c>
      <c r="Z1636">
        <f t="shared" si="335"/>
        <v>1</v>
      </c>
      <c r="AA1636" t="str">
        <f t="shared" si="336"/>
        <v>611_2376 / 29063809</v>
      </c>
      <c r="AB1636">
        <f t="shared" si="337"/>
        <v>29063809</v>
      </c>
      <c r="AC1636" s="10" t="str">
        <f>Sheet1[[#This Row],[Emplacement]]</f>
        <v>2 G 8 J</v>
      </c>
      <c r="AD1636" s="10" t="str">
        <f>Sheet1[[#This Row],[Outillage]]</f>
        <v>611_2376</v>
      </c>
    </row>
    <row r="1637" spans="1:30" x14ac:dyDescent="0.25">
      <c r="A1637">
        <v>29063793</v>
      </c>
      <c r="B1637" t="s">
        <v>4874</v>
      </c>
      <c r="C1637" t="s">
        <v>28</v>
      </c>
      <c r="D1637" t="s">
        <v>29</v>
      </c>
      <c r="E1637" t="s">
        <v>4872</v>
      </c>
      <c r="F1637" t="s">
        <v>4875</v>
      </c>
      <c r="G1637" t="s">
        <v>32</v>
      </c>
      <c r="H1637" t="s">
        <v>33</v>
      </c>
      <c r="I1637">
        <v>1</v>
      </c>
      <c r="J1637" t="s">
        <v>34</v>
      </c>
      <c r="K1637" t="s">
        <v>35</v>
      </c>
      <c r="L1637">
        <v>168</v>
      </c>
      <c r="M1637" t="s">
        <v>32</v>
      </c>
      <c r="N1637">
        <v>1</v>
      </c>
      <c r="O1637" t="str">
        <f t="shared" si="325"/>
        <v/>
      </c>
      <c r="P1637" t="str">
        <f t="shared" si="326"/>
        <v/>
      </c>
      <c r="Q1637">
        <f t="shared" si="327"/>
        <v>34</v>
      </c>
      <c r="R1637" t="str">
        <f t="shared" si="328"/>
        <v/>
      </c>
      <c r="S1637" t="str">
        <f t="shared" si="329"/>
        <v/>
      </c>
      <c r="T1637" t="str">
        <f t="shared" si="330"/>
        <v/>
      </c>
      <c r="U1637" cm="1">
        <f t="array" ref="U1637">MIN(IFERROR(FIND(_xlfn.SEQUENCE(10,,CHAR(48)),F1637),""))</f>
        <v>8</v>
      </c>
      <c r="V1637">
        <f t="shared" si="331"/>
        <v>15</v>
      </c>
      <c r="W1637" t="str">
        <f t="shared" si="332"/>
        <v>611_2370</v>
      </c>
      <c r="X1637" t="str">
        <f t="shared" si="333"/>
        <v>611_2370</v>
      </c>
      <c r="Y1637" t="str">
        <f t="shared" si="334"/>
        <v>2 G 8 J</v>
      </c>
      <c r="Z1637">
        <f t="shared" si="335"/>
        <v>1</v>
      </c>
      <c r="AA1637" t="str">
        <f t="shared" si="336"/>
        <v>611_2370 / 29063793</v>
      </c>
      <c r="AB1637">
        <f t="shared" si="337"/>
        <v>29063793</v>
      </c>
      <c r="AC1637" s="10" t="str">
        <f>Sheet1[[#This Row],[Emplacement]]</f>
        <v>2 G 8 J</v>
      </c>
      <c r="AD1637" s="10" t="str">
        <f>Sheet1[[#This Row],[Outillage]]</f>
        <v>611_2370</v>
      </c>
    </row>
    <row r="1638" spans="1:30" x14ac:dyDescent="0.25">
      <c r="A1638">
        <v>29064925</v>
      </c>
      <c r="B1638" t="s">
        <v>4879</v>
      </c>
      <c r="C1638" t="s">
        <v>28</v>
      </c>
      <c r="D1638" t="s">
        <v>29</v>
      </c>
      <c r="E1638" t="s">
        <v>4877</v>
      </c>
      <c r="F1638" t="s">
        <v>4880</v>
      </c>
      <c r="G1638" t="s">
        <v>32</v>
      </c>
      <c r="H1638" t="s">
        <v>33</v>
      </c>
      <c r="I1638">
        <v>3</v>
      </c>
      <c r="J1638" t="s">
        <v>34</v>
      </c>
      <c r="K1638" t="s">
        <v>35</v>
      </c>
      <c r="L1638">
        <v>185</v>
      </c>
      <c r="M1638" t="s">
        <v>32</v>
      </c>
      <c r="N1638">
        <v>1</v>
      </c>
      <c r="O1638" t="str">
        <f t="shared" si="325"/>
        <v/>
      </c>
      <c r="P1638" t="str">
        <f t="shared" si="326"/>
        <v/>
      </c>
      <c r="Q1638">
        <f t="shared" si="327"/>
        <v>29</v>
      </c>
      <c r="R1638" t="str">
        <f t="shared" si="328"/>
        <v/>
      </c>
      <c r="S1638" t="str">
        <f t="shared" si="329"/>
        <v/>
      </c>
      <c r="T1638" t="str">
        <f t="shared" si="330"/>
        <v/>
      </c>
      <c r="U1638" cm="1">
        <f t="array" ref="U1638">MIN(IFERROR(FIND(_xlfn.SEQUENCE(10,,CHAR(48)),F1638),""))</f>
        <v>8</v>
      </c>
      <c r="V1638">
        <f t="shared" si="331"/>
        <v>15</v>
      </c>
      <c r="W1638" t="str">
        <f t="shared" si="332"/>
        <v>611_3042</v>
      </c>
      <c r="X1638" t="str">
        <f t="shared" si="333"/>
        <v>611_3042</v>
      </c>
      <c r="Y1638" t="str">
        <f t="shared" si="334"/>
        <v>2 G 8 K</v>
      </c>
      <c r="Z1638">
        <f t="shared" si="335"/>
        <v>3</v>
      </c>
      <c r="AA1638" t="str">
        <f t="shared" si="336"/>
        <v>611_3042 / 29064925</v>
      </c>
      <c r="AB1638">
        <f t="shared" si="337"/>
        <v>29064925</v>
      </c>
      <c r="AC1638" s="10" t="str">
        <f>Sheet1[[#This Row],[Emplacement]]</f>
        <v>2 G 8 K</v>
      </c>
      <c r="AD1638" s="10" t="str">
        <f>Sheet1[[#This Row],[Outillage]]</f>
        <v>611_3042</v>
      </c>
    </row>
    <row r="1639" spans="1:30" x14ac:dyDescent="0.25">
      <c r="A1639">
        <v>29064027</v>
      </c>
      <c r="B1639" t="s">
        <v>4992</v>
      </c>
      <c r="C1639" t="s">
        <v>28</v>
      </c>
      <c r="D1639" t="s">
        <v>29</v>
      </c>
      <c r="E1639" t="s">
        <v>4990</v>
      </c>
      <c r="F1639" t="s">
        <v>4993</v>
      </c>
      <c r="G1639" t="s">
        <v>32</v>
      </c>
      <c r="H1639" t="s">
        <v>33</v>
      </c>
      <c r="I1639">
        <v>5</v>
      </c>
      <c r="J1639" t="s">
        <v>34</v>
      </c>
      <c r="K1639" t="s">
        <v>35</v>
      </c>
      <c r="L1639">
        <v>280</v>
      </c>
      <c r="M1639" t="s">
        <v>32</v>
      </c>
      <c r="N1639">
        <v>1</v>
      </c>
      <c r="O1639" t="str">
        <f t="shared" si="325"/>
        <v/>
      </c>
      <c r="P1639" t="str">
        <f t="shared" si="326"/>
        <v/>
      </c>
      <c r="Q1639">
        <f t="shared" si="327"/>
        <v>33</v>
      </c>
      <c r="R1639" t="str">
        <f t="shared" si="328"/>
        <v/>
      </c>
      <c r="S1639" t="str">
        <f t="shared" si="329"/>
        <v/>
      </c>
      <c r="T1639" t="str">
        <f t="shared" si="330"/>
        <v/>
      </c>
      <c r="U1639" cm="1">
        <f t="array" ref="U1639">MIN(IFERROR(FIND(_xlfn.SEQUENCE(10,,CHAR(48)),F1639),""))</f>
        <v>8</v>
      </c>
      <c r="V1639">
        <f t="shared" si="331"/>
        <v>15</v>
      </c>
      <c r="W1639" t="str">
        <f t="shared" si="332"/>
        <v>611_0540</v>
      </c>
      <c r="X1639" t="str">
        <f t="shared" si="333"/>
        <v>611_0540</v>
      </c>
      <c r="Y1639" t="str">
        <f t="shared" si="334"/>
        <v>2 H 1 J</v>
      </c>
      <c r="Z1639">
        <f t="shared" si="335"/>
        <v>5</v>
      </c>
      <c r="AA1639" t="str">
        <f t="shared" si="336"/>
        <v>611_0540 / 29064027</v>
      </c>
      <c r="AB1639">
        <f t="shared" si="337"/>
        <v>29064027</v>
      </c>
      <c r="AC1639" s="10" t="str">
        <f>Sheet1[[#This Row],[Emplacement]]</f>
        <v>2 H 1 J</v>
      </c>
      <c r="AD1639" s="10" t="str">
        <f>Sheet1[[#This Row],[Outillage]]</f>
        <v>611_0540</v>
      </c>
    </row>
    <row r="1640" spans="1:30" x14ac:dyDescent="0.25">
      <c r="A1640">
        <v>29063931</v>
      </c>
      <c r="B1640" t="s">
        <v>5023</v>
      </c>
      <c r="C1640" t="s">
        <v>28</v>
      </c>
      <c r="D1640" t="s">
        <v>29</v>
      </c>
      <c r="E1640" t="s">
        <v>5021</v>
      </c>
      <c r="F1640" t="s">
        <v>5024</v>
      </c>
      <c r="G1640" t="s">
        <v>32</v>
      </c>
      <c r="H1640" t="s">
        <v>33</v>
      </c>
      <c r="I1640">
        <v>2</v>
      </c>
      <c r="J1640" t="s">
        <v>34</v>
      </c>
      <c r="K1640" t="s">
        <v>35</v>
      </c>
      <c r="L1640">
        <v>130</v>
      </c>
      <c r="M1640" t="s">
        <v>32</v>
      </c>
      <c r="N1640">
        <v>1</v>
      </c>
      <c r="O1640" t="str">
        <f t="shared" si="325"/>
        <v/>
      </c>
      <c r="P1640" t="str">
        <f t="shared" si="326"/>
        <v/>
      </c>
      <c r="Q1640">
        <f t="shared" si="327"/>
        <v>22</v>
      </c>
      <c r="R1640" t="str">
        <f t="shared" si="328"/>
        <v/>
      </c>
      <c r="S1640" t="str">
        <f t="shared" si="329"/>
        <v/>
      </c>
      <c r="T1640" t="str">
        <f t="shared" si="330"/>
        <v/>
      </c>
      <c r="U1640" cm="1">
        <f t="array" ref="U1640">MIN(IFERROR(FIND(_xlfn.SEQUENCE(10,,CHAR(48)),F1640),""))</f>
        <v>8</v>
      </c>
      <c r="V1640">
        <f t="shared" si="331"/>
        <v>15</v>
      </c>
      <c r="W1640" t="str">
        <f t="shared" si="332"/>
        <v>611_0759</v>
      </c>
      <c r="X1640" t="str">
        <f t="shared" si="333"/>
        <v>611_0759</v>
      </c>
      <c r="Y1640" t="str">
        <f t="shared" si="334"/>
        <v>2 H 2 B</v>
      </c>
      <c r="Z1640">
        <f t="shared" si="335"/>
        <v>2</v>
      </c>
      <c r="AA1640" t="str">
        <f t="shared" si="336"/>
        <v>611_0759 / 29063931</v>
      </c>
      <c r="AB1640">
        <f t="shared" si="337"/>
        <v>29063931</v>
      </c>
      <c r="AC1640" s="10" t="str">
        <f>Sheet1[[#This Row],[Emplacement]]</f>
        <v>2 H 2 B</v>
      </c>
      <c r="AD1640" s="10" t="str">
        <f>Sheet1[[#This Row],[Outillage]]</f>
        <v>611_0759</v>
      </c>
    </row>
    <row r="1641" spans="1:30" x14ac:dyDescent="0.25">
      <c r="A1641">
        <v>29064351</v>
      </c>
      <c r="B1641" t="s">
        <v>5062</v>
      </c>
      <c r="C1641" t="s">
        <v>28</v>
      </c>
      <c r="D1641" t="s">
        <v>29</v>
      </c>
      <c r="E1641" t="s">
        <v>5060</v>
      </c>
      <c r="F1641" t="s">
        <v>5063</v>
      </c>
      <c r="G1641" t="s">
        <v>32</v>
      </c>
      <c r="H1641" t="s">
        <v>33</v>
      </c>
      <c r="I1641">
        <v>3</v>
      </c>
      <c r="J1641" t="s">
        <v>34</v>
      </c>
      <c r="K1641" t="s">
        <v>35</v>
      </c>
      <c r="L1641">
        <v>240</v>
      </c>
      <c r="M1641" t="s">
        <v>32</v>
      </c>
      <c r="N1641">
        <v>1</v>
      </c>
      <c r="O1641" t="str">
        <f t="shared" si="325"/>
        <v/>
      </c>
      <c r="P1641" t="str">
        <f t="shared" si="326"/>
        <v/>
      </c>
      <c r="Q1641">
        <f t="shared" si="327"/>
        <v>36</v>
      </c>
      <c r="R1641" t="str">
        <f t="shared" si="328"/>
        <v/>
      </c>
      <c r="S1641" t="str">
        <f t="shared" si="329"/>
        <v/>
      </c>
      <c r="T1641" t="str">
        <f t="shared" si="330"/>
        <v/>
      </c>
      <c r="U1641" cm="1">
        <f t="array" ref="U1641">MIN(IFERROR(FIND(_xlfn.SEQUENCE(10,,CHAR(48)),F1641),""))</f>
        <v>8</v>
      </c>
      <c r="V1641">
        <f t="shared" si="331"/>
        <v>15</v>
      </c>
      <c r="W1641" t="str">
        <f t="shared" si="332"/>
        <v>811_0264</v>
      </c>
      <c r="X1641" t="str">
        <f t="shared" si="333"/>
        <v>811_0264</v>
      </c>
      <c r="Y1641" t="str">
        <f t="shared" si="334"/>
        <v>2 H 2 I</v>
      </c>
      <c r="Z1641">
        <f t="shared" si="335"/>
        <v>3</v>
      </c>
      <c r="AA1641" t="str">
        <f t="shared" si="336"/>
        <v>811_0264 / 29064351</v>
      </c>
      <c r="AB1641">
        <f t="shared" si="337"/>
        <v>29064351</v>
      </c>
      <c r="AC1641" s="10" t="str">
        <f>Sheet1[[#This Row],[Emplacement]]</f>
        <v>2 H 2 I</v>
      </c>
      <c r="AD1641" s="10" t="str">
        <f>Sheet1[[#This Row],[Outillage]]</f>
        <v>811_0264</v>
      </c>
    </row>
    <row r="1642" spans="1:30" x14ac:dyDescent="0.25">
      <c r="A1642">
        <v>29064112</v>
      </c>
      <c r="B1642" t="s">
        <v>5082</v>
      </c>
      <c r="C1642" t="s">
        <v>28</v>
      </c>
      <c r="D1642" t="s">
        <v>29</v>
      </c>
      <c r="E1642" t="s">
        <v>5080</v>
      </c>
      <c r="F1642" t="s">
        <v>5083</v>
      </c>
      <c r="G1642" t="s">
        <v>32</v>
      </c>
      <c r="H1642" t="s">
        <v>33</v>
      </c>
      <c r="I1642">
        <v>5</v>
      </c>
      <c r="J1642" t="s">
        <v>34</v>
      </c>
      <c r="K1642" t="s">
        <v>35</v>
      </c>
      <c r="L1642">
        <v>140</v>
      </c>
      <c r="M1642" t="s">
        <v>32</v>
      </c>
      <c r="N1642">
        <v>1</v>
      </c>
      <c r="O1642" t="str">
        <f t="shared" si="325"/>
        <v/>
      </c>
      <c r="P1642" t="str">
        <f t="shared" si="326"/>
        <v/>
      </c>
      <c r="Q1642">
        <f t="shared" si="327"/>
        <v>26</v>
      </c>
      <c r="R1642" t="str">
        <f t="shared" si="328"/>
        <v/>
      </c>
      <c r="S1642" t="str">
        <f t="shared" si="329"/>
        <v/>
      </c>
      <c r="T1642" t="str">
        <f t="shared" si="330"/>
        <v/>
      </c>
      <c r="U1642" cm="1">
        <f t="array" ref="U1642">MIN(IFERROR(FIND(_xlfn.SEQUENCE(10,,CHAR(48)),F1642),""))</f>
        <v>8</v>
      </c>
      <c r="V1642">
        <f t="shared" si="331"/>
        <v>15</v>
      </c>
      <c r="W1642" t="str">
        <f t="shared" si="332"/>
        <v>611_1249</v>
      </c>
      <c r="X1642" t="str">
        <f t="shared" si="333"/>
        <v>611_1249</v>
      </c>
      <c r="Y1642" t="str">
        <f t="shared" si="334"/>
        <v>2 H 2 M</v>
      </c>
      <c r="Z1642">
        <f t="shared" si="335"/>
        <v>5</v>
      </c>
      <c r="AA1642" t="str">
        <f t="shared" si="336"/>
        <v>611_1249 / 29064112</v>
      </c>
      <c r="AB1642">
        <f t="shared" si="337"/>
        <v>29064112</v>
      </c>
      <c r="AC1642" s="10" t="str">
        <f>Sheet1[[#This Row],[Emplacement]]</f>
        <v>2 H 2 M</v>
      </c>
      <c r="AD1642" s="10" t="str">
        <f>Sheet1[[#This Row],[Outillage]]</f>
        <v>611_1249</v>
      </c>
    </row>
    <row r="1643" spans="1:30" x14ac:dyDescent="0.25">
      <c r="A1643">
        <v>29065171</v>
      </c>
      <c r="B1643" t="s">
        <v>5086</v>
      </c>
      <c r="C1643" t="s">
        <v>28</v>
      </c>
      <c r="D1643" t="s">
        <v>29</v>
      </c>
      <c r="E1643" t="s">
        <v>5087</v>
      </c>
      <c r="F1643" t="s">
        <v>5088</v>
      </c>
      <c r="G1643" t="s">
        <v>32</v>
      </c>
      <c r="H1643" t="s">
        <v>33</v>
      </c>
      <c r="I1643">
        <v>3</v>
      </c>
      <c r="J1643" t="s">
        <v>34</v>
      </c>
      <c r="K1643" t="s">
        <v>35</v>
      </c>
      <c r="L1643">
        <v>275</v>
      </c>
      <c r="M1643" t="s">
        <v>32</v>
      </c>
      <c r="N1643">
        <v>1</v>
      </c>
      <c r="O1643" t="str">
        <f t="shared" si="325"/>
        <v/>
      </c>
      <c r="P1643" t="str">
        <f t="shared" si="326"/>
        <v/>
      </c>
      <c r="Q1643">
        <f t="shared" si="327"/>
        <v>27</v>
      </c>
      <c r="R1643" t="str">
        <f t="shared" si="328"/>
        <v/>
      </c>
      <c r="S1643" t="str">
        <f t="shared" si="329"/>
        <v/>
      </c>
      <c r="T1643" t="str">
        <f t="shared" si="330"/>
        <v/>
      </c>
      <c r="U1643" cm="1">
        <f t="array" ref="U1643">MIN(IFERROR(FIND(_xlfn.SEQUENCE(10,,CHAR(48)),F1643),""))</f>
        <v>8</v>
      </c>
      <c r="V1643">
        <f t="shared" si="331"/>
        <v>15</v>
      </c>
      <c r="W1643" t="str">
        <f t="shared" si="332"/>
        <v>611_1247</v>
      </c>
      <c r="X1643" t="str">
        <f t="shared" si="333"/>
        <v>611_1247</v>
      </c>
      <c r="Y1643" t="str">
        <f t="shared" si="334"/>
        <v>2 H 3 A</v>
      </c>
      <c r="Z1643">
        <f t="shared" si="335"/>
        <v>3</v>
      </c>
      <c r="AA1643" t="str">
        <f t="shared" si="336"/>
        <v>611_1247 / 29065171</v>
      </c>
      <c r="AB1643">
        <f t="shared" si="337"/>
        <v>29065171</v>
      </c>
      <c r="AC1643" s="10" t="str">
        <f>Sheet1[[#This Row],[Emplacement]]</f>
        <v>2 H 3 A</v>
      </c>
      <c r="AD1643" s="10" t="str">
        <f>Sheet1[[#This Row],[Outillage]]</f>
        <v>611_1247</v>
      </c>
    </row>
    <row r="1644" spans="1:30" x14ac:dyDescent="0.25">
      <c r="A1644">
        <v>29064076</v>
      </c>
      <c r="B1644" t="s">
        <v>5120</v>
      </c>
      <c r="C1644" t="s">
        <v>28</v>
      </c>
      <c r="D1644" t="s">
        <v>29</v>
      </c>
      <c r="E1644" t="s">
        <v>5118</v>
      </c>
      <c r="F1644" t="s">
        <v>5121</v>
      </c>
      <c r="G1644" t="s">
        <v>32</v>
      </c>
      <c r="H1644" t="s">
        <v>33</v>
      </c>
      <c r="I1644">
        <v>3</v>
      </c>
      <c r="J1644" t="s">
        <v>34</v>
      </c>
      <c r="K1644" t="s">
        <v>35</v>
      </c>
      <c r="L1644">
        <v>130</v>
      </c>
      <c r="M1644" t="s">
        <v>32</v>
      </c>
      <c r="N1644">
        <v>1</v>
      </c>
      <c r="O1644" t="str">
        <f t="shared" si="325"/>
        <v/>
      </c>
      <c r="P1644" t="str">
        <f t="shared" si="326"/>
        <v/>
      </c>
      <c r="Q1644">
        <f t="shared" si="327"/>
        <v>26</v>
      </c>
      <c r="R1644" t="str">
        <f t="shared" si="328"/>
        <v/>
      </c>
      <c r="S1644" t="str">
        <f t="shared" si="329"/>
        <v/>
      </c>
      <c r="T1644" t="str">
        <f t="shared" si="330"/>
        <v/>
      </c>
      <c r="U1644" cm="1">
        <f t="array" ref="U1644">MIN(IFERROR(FIND(_xlfn.SEQUENCE(10,,CHAR(48)),F1644),""))</f>
        <v>8</v>
      </c>
      <c r="V1644">
        <f t="shared" si="331"/>
        <v>15</v>
      </c>
      <c r="W1644" t="str">
        <f t="shared" si="332"/>
        <v>611_1161</v>
      </c>
      <c r="X1644" t="str">
        <f t="shared" si="333"/>
        <v>611_1161</v>
      </c>
      <c r="Y1644" t="str">
        <f t="shared" si="334"/>
        <v>2 H 3 F</v>
      </c>
      <c r="Z1644">
        <f t="shared" si="335"/>
        <v>3</v>
      </c>
      <c r="AA1644" t="str">
        <f t="shared" si="336"/>
        <v>611_1161 / 29064076</v>
      </c>
      <c r="AB1644">
        <f t="shared" si="337"/>
        <v>29064076</v>
      </c>
      <c r="AC1644" s="10" t="str">
        <f>Sheet1[[#This Row],[Emplacement]]</f>
        <v>2 H 3 F</v>
      </c>
      <c r="AD1644" s="10" t="str">
        <f>Sheet1[[#This Row],[Outillage]]</f>
        <v>611_1161</v>
      </c>
    </row>
    <row r="1645" spans="1:30" x14ac:dyDescent="0.25">
      <c r="A1645">
        <v>29064078</v>
      </c>
      <c r="B1645" t="s">
        <v>5122</v>
      </c>
      <c r="C1645" t="s">
        <v>28</v>
      </c>
      <c r="D1645" t="s">
        <v>29</v>
      </c>
      <c r="E1645" t="s">
        <v>5118</v>
      </c>
      <c r="F1645" t="s">
        <v>5123</v>
      </c>
      <c r="G1645" t="s">
        <v>32</v>
      </c>
      <c r="H1645" t="s">
        <v>33</v>
      </c>
      <c r="I1645">
        <v>0</v>
      </c>
      <c r="J1645" t="s">
        <v>34</v>
      </c>
      <c r="K1645" t="s">
        <v>35</v>
      </c>
      <c r="L1645">
        <v>150</v>
      </c>
      <c r="M1645" t="s">
        <v>32</v>
      </c>
      <c r="N1645">
        <v>1</v>
      </c>
      <c r="O1645" t="str">
        <f t="shared" si="325"/>
        <v/>
      </c>
      <c r="P1645" t="str">
        <f t="shared" si="326"/>
        <v/>
      </c>
      <c r="Q1645">
        <f t="shared" si="327"/>
        <v>28</v>
      </c>
      <c r="R1645" t="str">
        <f t="shared" si="328"/>
        <v/>
      </c>
      <c r="S1645" t="str">
        <f t="shared" si="329"/>
        <v/>
      </c>
      <c r="T1645" t="str">
        <f t="shared" si="330"/>
        <v/>
      </c>
      <c r="U1645" cm="1">
        <f t="array" ref="U1645">MIN(IFERROR(FIND(_xlfn.SEQUENCE(10,,CHAR(48)),F1645),""))</f>
        <v>8</v>
      </c>
      <c r="V1645">
        <f t="shared" si="331"/>
        <v>15</v>
      </c>
      <c r="W1645" t="str">
        <f t="shared" si="332"/>
        <v>611_1160</v>
      </c>
      <c r="X1645" t="str">
        <f t="shared" si="333"/>
        <v>611_1160</v>
      </c>
      <c r="Y1645" t="str">
        <f t="shared" si="334"/>
        <v>2 H 3 F</v>
      </c>
      <c r="Z1645">
        <f t="shared" si="335"/>
        <v>0</v>
      </c>
      <c r="AA1645" t="str">
        <f t="shared" si="336"/>
        <v>611_1160 / 29064078</v>
      </c>
      <c r="AB1645">
        <f t="shared" si="337"/>
        <v>29064078</v>
      </c>
      <c r="AC1645" s="10" t="str">
        <f>Sheet1[[#This Row],[Emplacement]]</f>
        <v>2 H 3 F</v>
      </c>
      <c r="AD1645" s="10" t="str">
        <f>Sheet1[[#This Row],[Outillage]]</f>
        <v>611_1160</v>
      </c>
    </row>
    <row r="1646" spans="1:30" x14ac:dyDescent="0.25">
      <c r="A1646">
        <v>29065552</v>
      </c>
      <c r="B1646" t="s">
        <v>5189</v>
      </c>
      <c r="C1646" t="s">
        <v>28</v>
      </c>
      <c r="D1646" t="s">
        <v>29</v>
      </c>
      <c r="E1646" t="s">
        <v>5190</v>
      </c>
      <c r="F1646" t="s">
        <v>5191</v>
      </c>
      <c r="G1646" t="s">
        <v>32</v>
      </c>
      <c r="H1646" t="s">
        <v>33</v>
      </c>
      <c r="I1646">
        <v>1</v>
      </c>
      <c r="J1646" t="s">
        <v>34</v>
      </c>
      <c r="K1646" t="s">
        <v>35</v>
      </c>
      <c r="L1646">
        <v>290</v>
      </c>
      <c r="M1646" t="s">
        <v>32</v>
      </c>
      <c r="N1646">
        <v>1</v>
      </c>
      <c r="O1646" t="str">
        <f t="shared" si="325"/>
        <v/>
      </c>
      <c r="P1646" t="str">
        <f t="shared" si="326"/>
        <v/>
      </c>
      <c r="Q1646">
        <f t="shared" si="327"/>
        <v>27</v>
      </c>
      <c r="R1646" t="str">
        <f t="shared" si="328"/>
        <v/>
      </c>
      <c r="S1646" t="str">
        <f t="shared" si="329"/>
        <v/>
      </c>
      <c r="T1646" t="str">
        <f t="shared" si="330"/>
        <v/>
      </c>
      <c r="U1646" cm="1">
        <f t="array" ref="U1646">MIN(IFERROR(FIND(_xlfn.SEQUENCE(10,,CHAR(48)),F1646),""))</f>
        <v>8</v>
      </c>
      <c r="V1646">
        <f t="shared" si="331"/>
        <v>15</v>
      </c>
      <c r="W1646" t="str">
        <f t="shared" si="332"/>
        <v>912_0406</v>
      </c>
      <c r="X1646" t="str">
        <f t="shared" si="333"/>
        <v>912_0406</v>
      </c>
      <c r="Y1646" t="str">
        <f t="shared" si="334"/>
        <v>2 H 4 E</v>
      </c>
      <c r="Z1646">
        <f t="shared" si="335"/>
        <v>1</v>
      </c>
      <c r="AA1646" t="str">
        <f t="shared" si="336"/>
        <v>912_0406 / 29065552</v>
      </c>
      <c r="AB1646">
        <f t="shared" si="337"/>
        <v>29065552</v>
      </c>
      <c r="AC1646" s="10" t="str">
        <f>Sheet1[[#This Row],[Emplacement]]</f>
        <v>2 H 4 E</v>
      </c>
      <c r="AD1646" s="10" t="str">
        <f>Sheet1[[#This Row],[Outillage]]</f>
        <v>912_0406</v>
      </c>
    </row>
    <row r="1647" spans="1:30" x14ac:dyDescent="0.25">
      <c r="A1647">
        <v>29063993</v>
      </c>
      <c r="B1647" t="s">
        <v>5222</v>
      </c>
      <c r="C1647" t="s">
        <v>28</v>
      </c>
      <c r="D1647" t="s">
        <v>29</v>
      </c>
      <c r="E1647" t="s">
        <v>5220</v>
      </c>
      <c r="F1647" t="s">
        <v>5223</v>
      </c>
      <c r="G1647" t="s">
        <v>32</v>
      </c>
      <c r="H1647" t="s">
        <v>33</v>
      </c>
      <c r="I1647">
        <v>1</v>
      </c>
      <c r="J1647" t="s">
        <v>34</v>
      </c>
      <c r="K1647" t="s">
        <v>35</v>
      </c>
      <c r="L1647">
        <v>165</v>
      </c>
      <c r="M1647" t="s">
        <v>32</v>
      </c>
      <c r="N1647">
        <v>1</v>
      </c>
      <c r="O1647" t="str">
        <f t="shared" si="325"/>
        <v/>
      </c>
      <c r="P1647" t="str">
        <f t="shared" si="326"/>
        <v/>
      </c>
      <c r="Q1647">
        <f t="shared" si="327"/>
        <v>22</v>
      </c>
      <c r="R1647" t="str">
        <f t="shared" si="328"/>
        <v/>
      </c>
      <c r="S1647" t="str">
        <f t="shared" si="329"/>
        <v/>
      </c>
      <c r="T1647" t="str">
        <f t="shared" si="330"/>
        <v/>
      </c>
      <c r="U1647" cm="1">
        <f t="array" ref="U1647">MIN(IFERROR(FIND(_xlfn.SEQUENCE(10,,CHAR(48)),F1647),""))</f>
        <v>8</v>
      </c>
      <c r="V1647">
        <f t="shared" si="331"/>
        <v>15</v>
      </c>
      <c r="W1647" t="str">
        <f t="shared" si="332"/>
        <v>611_2730</v>
      </c>
      <c r="X1647" t="str">
        <f t="shared" si="333"/>
        <v>611_2730</v>
      </c>
      <c r="Y1647" t="str">
        <f t="shared" si="334"/>
        <v>2 H 4 K</v>
      </c>
      <c r="Z1647">
        <f t="shared" si="335"/>
        <v>1</v>
      </c>
      <c r="AA1647" t="str">
        <f t="shared" si="336"/>
        <v>611_2730 / 29063993</v>
      </c>
      <c r="AB1647">
        <f t="shared" si="337"/>
        <v>29063993</v>
      </c>
      <c r="AC1647" s="10" t="str">
        <f>Sheet1[[#This Row],[Emplacement]]</f>
        <v>2 H 4 K</v>
      </c>
      <c r="AD1647" s="10" t="str">
        <f>Sheet1[[#This Row],[Outillage]]</f>
        <v>611_2730</v>
      </c>
    </row>
    <row r="1648" spans="1:30" x14ac:dyDescent="0.25">
      <c r="A1648">
        <v>29064382</v>
      </c>
      <c r="B1648" t="s">
        <v>5224</v>
      </c>
      <c r="C1648" t="s">
        <v>28</v>
      </c>
      <c r="D1648" t="s">
        <v>29</v>
      </c>
      <c r="E1648" t="s">
        <v>5220</v>
      </c>
      <c r="F1648" t="s">
        <v>5225</v>
      </c>
      <c r="G1648" t="s">
        <v>32</v>
      </c>
      <c r="H1648" t="s">
        <v>33</v>
      </c>
      <c r="I1648">
        <v>1</v>
      </c>
      <c r="J1648" t="s">
        <v>34</v>
      </c>
      <c r="K1648" t="s">
        <v>35</v>
      </c>
      <c r="L1648">
        <v>190</v>
      </c>
      <c r="M1648" t="s">
        <v>32</v>
      </c>
      <c r="N1648">
        <v>1</v>
      </c>
      <c r="O1648" t="str">
        <f t="shared" si="325"/>
        <v/>
      </c>
      <c r="P1648" t="str">
        <f t="shared" si="326"/>
        <v/>
      </c>
      <c r="Q1648">
        <f t="shared" si="327"/>
        <v>26</v>
      </c>
      <c r="R1648" t="str">
        <f t="shared" si="328"/>
        <v/>
      </c>
      <c r="S1648" t="str">
        <f t="shared" si="329"/>
        <v/>
      </c>
      <c r="T1648" t="str">
        <f t="shared" si="330"/>
        <v/>
      </c>
      <c r="U1648" cm="1">
        <f t="array" ref="U1648">MIN(IFERROR(FIND(_xlfn.SEQUENCE(10,,CHAR(48)),F1648),""))</f>
        <v>8</v>
      </c>
      <c r="V1648">
        <f t="shared" si="331"/>
        <v>15</v>
      </c>
      <c r="W1648" t="str">
        <f t="shared" si="332"/>
        <v>611_2702</v>
      </c>
      <c r="X1648" t="str">
        <f t="shared" si="333"/>
        <v>611_2702</v>
      </c>
      <c r="Y1648" t="str">
        <f t="shared" si="334"/>
        <v>2 H 4 K</v>
      </c>
      <c r="Z1648">
        <f t="shared" si="335"/>
        <v>1</v>
      </c>
      <c r="AA1648" t="str">
        <f t="shared" si="336"/>
        <v>611_2702 / 29064382</v>
      </c>
      <c r="AB1648">
        <f t="shared" si="337"/>
        <v>29064382</v>
      </c>
      <c r="AC1648" s="10" t="str">
        <f>Sheet1[[#This Row],[Emplacement]]</f>
        <v>2 H 4 K</v>
      </c>
      <c r="AD1648" s="10" t="str">
        <f>Sheet1[[#This Row],[Outillage]]</f>
        <v>611_2702</v>
      </c>
    </row>
    <row r="1649" spans="1:30" x14ac:dyDescent="0.25">
      <c r="A1649">
        <v>29064361</v>
      </c>
      <c r="B1649" t="s">
        <v>5272</v>
      </c>
      <c r="C1649" t="s">
        <v>28</v>
      </c>
      <c r="D1649" t="s">
        <v>29</v>
      </c>
      <c r="E1649" t="s">
        <v>5273</v>
      </c>
      <c r="F1649" t="s">
        <v>5274</v>
      </c>
      <c r="G1649" t="s">
        <v>32</v>
      </c>
      <c r="H1649" t="s">
        <v>33</v>
      </c>
      <c r="I1649">
        <v>2</v>
      </c>
      <c r="J1649" t="s">
        <v>34</v>
      </c>
      <c r="K1649" t="s">
        <v>35</v>
      </c>
      <c r="L1649">
        <v>190</v>
      </c>
      <c r="M1649" t="s">
        <v>32</v>
      </c>
      <c r="N1649">
        <v>1</v>
      </c>
      <c r="O1649" t="str">
        <f t="shared" si="325"/>
        <v/>
      </c>
      <c r="P1649" t="str">
        <f t="shared" si="326"/>
        <v/>
      </c>
      <c r="Q1649">
        <f t="shared" si="327"/>
        <v>32</v>
      </c>
      <c r="R1649" t="str">
        <f t="shared" si="328"/>
        <v/>
      </c>
      <c r="S1649" t="str">
        <f t="shared" si="329"/>
        <v/>
      </c>
      <c r="T1649" t="str">
        <f t="shared" si="330"/>
        <v/>
      </c>
      <c r="U1649" cm="1">
        <f t="array" ref="U1649">MIN(IFERROR(FIND(_xlfn.SEQUENCE(10,,CHAR(48)),F1649),""))</f>
        <v>8</v>
      </c>
      <c r="V1649">
        <f t="shared" si="331"/>
        <v>15</v>
      </c>
      <c r="W1649" t="str">
        <f t="shared" si="332"/>
        <v>611_3013</v>
      </c>
      <c r="X1649" t="str">
        <f t="shared" si="333"/>
        <v>611_3013</v>
      </c>
      <c r="Y1649" t="str">
        <f t="shared" si="334"/>
        <v>2 H 5 I</v>
      </c>
      <c r="Z1649">
        <f t="shared" si="335"/>
        <v>2</v>
      </c>
      <c r="AA1649" t="str">
        <f t="shared" si="336"/>
        <v>611_3013 / 29064361</v>
      </c>
      <c r="AB1649">
        <f t="shared" si="337"/>
        <v>29064361</v>
      </c>
      <c r="AC1649" s="10" t="str">
        <f>Sheet1[[#This Row],[Emplacement]]</f>
        <v>2 H 5 I</v>
      </c>
      <c r="AD1649" s="10" t="str">
        <f>Sheet1[[#This Row],[Outillage]]</f>
        <v>611_3013</v>
      </c>
    </row>
    <row r="1650" spans="1:30" x14ac:dyDescent="0.25">
      <c r="A1650">
        <v>29062474</v>
      </c>
      <c r="B1650" t="s">
        <v>5468</v>
      </c>
      <c r="C1650" t="s">
        <v>28</v>
      </c>
      <c r="D1650" t="s">
        <v>29</v>
      </c>
      <c r="E1650" t="s">
        <v>5469</v>
      </c>
      <c r="F1650" t="s">
        <v>5470</v>
      </c>
      <c r="G1650" t="s">
        <v>32</v>
      </c>
      <c r="H1650" t="s">
        <v>33</v>
      </c>
      <c r="I1650">
        <v>9</v>
      </c>
      <c r="J1650" t="s">
        <v>34</v>
      </c>
      <c r="K1650" t="s">
        <v>35</v>
      </c>
      <c r="L1650">
        <v>8.16</v>
      </c>
      <c r="M1650" t="s">
        <v>32</v>
      </c>
      <c r="N1650">
        <v>1</v>
      </c>
      <c r="O1650" t="str">
        <f t="shared" si="325"/>
        <v/>
      </c>
      <c r="P1650" t="str">
        <f t="shared" si="326"/>
        <v/>
      </c>
      <c r="Q1650">
        <f t="shared" si="327"/>
        <v>33</v>
      </c>
      <c r="R1650" t="str">
        <f t="shared" si="328"/>
        <v/>
      </c>
      <c r="S1650" t="str">
        <f t="shared" si="329"/>
        <v/>
      </c>
      <c r="T1650" t="str">
        <f t="shared" si="330"/>
        <v/>
      </c>
      <c r="U1650" cm="1">
        <f t="array" ref="U1650">MIN(IFERROR(FIND(_xlfn.SEQUENCE(10,,CHAR(48)),F1650),""))</f>
        <v>2</v>
      </c>
      <c r="V1650">
        <f t="shared" si="331"/>
        <v>11</v>
      </c>
      <c r="W1650" t="str">
        <f t="shared" si="332"/>
        <v>2401200005</v>
      </c>
      <c r="X1650" t="str">
        <f t="shared" si="333"/>
        <v>24012000</v>
      </c>
      <c r="Y1650" t="str">
        <f t="shared" si="334"/>
        <v>2 B 1 F</v>
      </c>
      <c r="Z1650">
        <f t="shared" si="335"/>
        <v>9</v>
      </c>
      <c r="AA1650" t="str">
        <f t="shared" si="336"/>
        <v>24012000 / 29062474</v>
      </c>
      <c r="AB1650">
        <f t="shared" si="337"/>
        <v>29062474</v>
      </c>
      <c r="AC1650" s="10" t="str">
        <f>Sheet1[[#This Row],[Emplacement]]</f>
        <v>2 B 1 F</v>
      </c>
      <c r="AD1650" s="10" t="str">
        <f>Sheet1[[#This Row],[Outillage]]</f>
        <v>24012000</v>
      </c>
    </row>
    <row r="1651" spans="1:30" x14ac:dyDescent="0.25">
      <c r="A1651">
        <v>29063394</v>
      </c>
      <c r="B1651" t="s">
        <v>5482</v>
      </c>
      <c r="C1651" t="s">
        <v>28</v>
      </c>
      <c r="D1651" t="s">
        <v>29</v>
      </c>
      <c r="E1651" t="s">
        <v>5483</v>
      </c>
      <c r="F1651" t="s">
        <v>5484</v>
      </c>
      <c r="G1651" t="s">
        <v>32</v>
      </c>
      <c r="H1651" t="s">
        <v>33</v>
      </c>
      <c r="I1651">
        <v>7</v>
      </c>
      <c r="J1651" t="s">
        <v>34</v>
      </c>
      <c r="K1651" t="s">
        <v>35</v>
      </c>
      <c r="L1651">
        <v>45</v>
      </c>
      <c r="M1651" t="s">
        <v>32</v>
      </c>
      <c r="N1651">
        <v>1</v>
      </c>
      <c r="O1651" t="str">
        <f t="shared" si="325"/>
        <v/>
      </c>
      <c r="P1651" t="str">
        <f t="shared" si="326"/>
        <v/>
      </c>
      <c r="Q1651">
        <f t="shared" si="327"/>
        <v>13</v>
      </c>
      <c r="R1651" t="str">
        <f t="shared" si="328"/>
        <v/>
      </c>
      <c r="S1651" t="str">
        <f t="shared" si="329"/>
        <v/>
      </c>
      <c r="T1651" t="str">
        <f t="shared" si="330"/>
        <v/>
      </c>
      <c r="U1651" cm="1">
        <f t="array" ref="U1651">MIN(IFERROR(FIND(_xlfn.SEQUENCE(10,,CHAR(48)),F1651),""))</f>
        <v>8</v>
      </c>
      <c r="V1651">
        <f t="shared" si="331"/>
        <v>15</v>
      </c>
      <c r="W1651" t="str">
        <f t="shared" si="332"/>
        <v>312_1110</v>
      </c>
      <c r="X1651" t="str">
        <f t="shared" si="333"/>
        <v>312_1110</v>
      </c>
      <c r="Y1651" t="str">
        <f t="shared" si="334"/>
        <v>2 B 2 B</v>
      </c>
      <c r="Z1651">
        <f t="shared" si="335"/>
        <v>7</v>
      </c>
      <c r="AA1651" t="str">
        <f t="shared" si="336"/>
        <v>312_1110 / 29063394</v>
      </c>
      <c r="AB1651">
        <f t="shared" si="337"/>
        <v>29063394</v>
      </c>
      <c r="AC1651" s="10" t="str">
        <f>Sheet1[[#This Row],[Emplacement]]</f>
        <v>2 B 2 B</v>
      </c>
      <c r="AD1651" s="10" t="str">
        <f>Sheet1[[#This Row],[Outillage]]</f>
        <v>312_1110</v>
      </c>
    </row>
    <row r="1652" spans="1:30" x14ac:dyDescent="0.25">
      <c r="A1652">
        <v>29063393</v>
      </c>
      <c r="B1652" t="s">
        <v>5485</v>
      </c>
      <c r="C1652" t="s">
        <v>28</v>
      </c>
      <c r="D1652" t="s">
        <v>29</v>
      </c>
      <c r="E1652" t="s">
        <v>5483</v>
      </c>
      <c r="F1652" t="s">
        <v>5486</v>
      </c>
      <c r="G1652" t="s">
        <v>32</v>
      </c>
      <c r="H1652" t="s">
        <v>33</v>
      </c>
      <c r="I1652">
        <v>7</v>
      </c>
      <c r="J1652" t="s">
        <v>34</v>
      </c>
      <c r="K1652" t="s">
        <v>35</v>
      </c>
      <c r="L1652">
        <v>70</v>
      </c>
      <c r="M1652" t="s">
        <v>32</v>
      </c>
      <c r="N1652">
        <v>1</v>
      </c>
      <c r="O1652" t="str">
        <f t="shared" si="325"/>
        <v/>
      </c>
      <c r="P1652" t="str">
        <f t="shared" si="326"/>
        <v/>
      </c>
      <c r="Q1652">
        <f t="shared" si="327"/>
        <v>23</v>
      </c>
      <c r="R1652" t="str">
        <f t="shared" si="328"/>
        <v/>
      </c>
      <c r="S1652" t="str">
        <f t="shared" si="329"/>
        <v/>
      </c>
      <c r="T1652" t="str">
        <f t="shared" si="330"/>
        <v/>
      </c>
      <c r="U1652" cm="1">
        <f t="array" ref="U1652">MIN(IFERROR(FIND(_xlfn.SEQUENCE(10,,CHAR(48)),F1652),""))</f>
        <v>8</v>
      </c>
      <c r="V1652">
        <f t="shared" si="331"/>
        <v>15</v>
      </c>
      <c r="W1652" t="str">
        <f t="shared" si="332"/>
        <v>312_1109</v>
      </c>
      <c r="X1652" t="str">
        <f t="shared" si="333"/>
        <v>312_1109</v>
      </c>
      <c r="Y1652" t="str">
        <f t="shared" si="334"/>
        <v>2 B 2 B</v>
      </c>
      <c r="Z1652">
        <f t="shared" si="335"/>
        <v>7</v>
      </c>
      <c r="AA1652" t="str">
        <f t="shared" si="336"/>
        <v>312_1109 / 29063393</v>
      </c>
      <c r="AB1652">
        <f t="shared" si="337"/>
        <v>29063393</v>
      </c>
      <c r="AC1652" s="10" t="str">
        <f>Sheet1[[#This Row],[Emplacement]]</f>
        <v>2 B 2 B</v>
      </c>
      <c r="AD1652" s="10" t="str">
        <f>Sheet1[[#This Row],[Outillage]]</f>
        <v>312_1109</v>
      </c>
    </row>
    <row r="1653" spans="1:30" x14ac:dyDescent="0.25">
      <c r="A1653">
        <v>29063722</v>
      </c>
      <c r="B1653" t="s">
        <v>5487</v>
      </c>
      <c r="C1653" t="s">
        <v>28</v>
      </c>
      <c r="D1653" t="s">
        <v>29</v>
      </c>
      <c r="E1653" t="s">
        <v>5488</v>
      </c>
      <c r="F1653" t="s">
        <v>5489</v>
      </c>
      <c r="G1653" t="s">
        <v>32</v>
      </c>
      <c r="H1653" t="s">
        <v>33</v>
      </c>
      <c r="I1653">
        <v>2</v>
      </c>
      <c r="J1653" t="s">
        <v>34</v>
      </c>
      <c r="K1653" t="s">
        <v>35</v>
      </c>
      <c r="L1653">
        <v>52.5</v>
      </c>
      <c r="M1653" t="s">
        <v>32</v>
      </c>
      <c r="N1653">
        <v>1</v>
      </c>
      <c r="O1653" t="str">
        <f t="shared" si="325"/>
        <v/>
      </c>
      <c r="P1653" t="str">
        <f t="shared" si="326"/>
        <v/>
      </c>
      <c r="Q1653">
        <f t="shared" si="327"/>
        <v>12</v>
      </c>
      <c r="R1653" t="str">
        <f t="shared" si="328"/>
        <v/>
      </c>
      <c r="S1653" t="str">
        <f t="shared" si="329"/>
        <v/>
      </c>
      <c r="T1653" t="str">
        <f t="shared" si="330"/>
        <v/>
      </c>
      <c r="U1653" cm="1">
        <f t="array" ref="U1653">MIN(IFERROR(FIND(_xlfn.SEQUENCE(10,,CHAR(48)),F1653),""))</f>
        <v>8</v>
      </c>
      <c r="V1653">
        <f t="shared" si="331"/>
        <v>15</v>
      </c>
      <c r="W1653" t="str">
        <f t="shared" si="332"/>
        <v>312_2216</v>
      </c>
      <c r="X1653" t="str">
        <f t="shared" si="333"/>
        <v>312_2216</v>
      </c>
      <c r="Y1653" t="str">
        <f t="shared" si="334"/>
        <v>2 B 2 C</v>
      </c>
      <c r="Z1653">
        <f t="shared" si="335"/>
        <v>2</v>
      </c>
      <c r="AA1653" t="str">
        <f t="shared" si="336"/>
        <v>312_2216 / 29063722</v>
      </c>
      <c r="AB1653">
        <f t="shared" si="337"/>
        <v>29063722</v>
      </c>
      <c r="AC1653" s="10" t="str">
        <f>Sheet1[[#This Row],[Emplacement]]</f>
        <v>2 B 2 C</v>
      </c>
      <c r="AD1653" s="10" t="str">
        <f>Sheet1[[#This Row],[Outillage]]</f>
        <v>312_2216</v>
      </c>
    </row>
    <row r="1654" spans="1:30" x14ac:dyDescent="0.25">
      <c r="A1654">
        <v>29064357</v>
      </c>
      <c r="B1654" t="s">
        <v>5502</v>
      </c>
      <c r="C1654" t="s">
        <v>28</v>
      </c>
      <c r="D1654" t="s">
        <v>29</v>
      </c>
      <c r="E1654" t="s">
        <v>5503</v>
      </c>
      <c r="F1654" t="s">
        <v>5504</v>
      </c>
      <c r="G1654" t="s">
        <v>32</v>
      </c>
      <c r="H1654" t="s">
        <v>33</v>
      </c>
      <c r="I1654">
        <v>0</v>
      </c>
      <c r="J1654" t="s">
        <v>34</v>
      </c>
      <c r="K1654" t="s">
        <v>35</v>
      </c>
      <c r="L1654">
        <v>80</v>
      </c>
      <c r="M1654" t="s">
        <v>32</v>
      </c>
      <c r="N1654">
        <v>1</v>
      </c>
      <c r="O1654" t="str">
        <f t="shared" si="325"/>
        <v/>
      </c>
      <c r="P1654" t="str">
        <f t="shared" si="326"/>
        <v/>
      </c>
      <c r="Q1654">
        <f t="shared" si="327"/>
        <v>28</v>
      </c>
      <c r="R1654" t="str">
        <f t="shared" si="328"/>
        <v/>
      </c>
      <c r="S1654" t="str">
        <f t="shared" si="329"/>
        <v/>
      </c>
      <c r="T1654" t="str">
        <f t="shared" si="330"/>
        <v/>
      </c>
      <c r="U1654" cm="1">
        <f t="array" ref="U1654">MIN(IFERROR(FIND(_xlfn.SEQUENCE(10,,CHAR(48)),F1654),""))</f>
        <v>8</v>
      </c>
      <c r="V1654">
        <f t="shared" si="331"/>
        <v>15</v>
      </c>
      <c r="W1654" t="str">
        <f t="shared" si="332"/>
        <v>312_0522</v>
      </c>
      <c r="X1654" t="str">
        <f t="shared" si="333"/>
        <v>312_0522</v>
      </c>
      <c r="Y1654" t="str">
        <f t="shared" si="334"/>
        <v>2 B 2 G</v>
      </c>
      <c r="Z1654">
        <f t="shared" si="335"/>
        <v>0</v>
      </c>
      <c r="AA1654" t="str">
        <f t="shared" si="336"/>
        <v>312_0522 / 29064357</v>
      </c>
      <c r="AB1654">
        <f t="shared" si="337"/>
        <v>29064357</v>
      </c>
      <c r="AC1654" s="10" t="str">
        <f>Sheet1[[#This Row],[Emplacement]]</f>
        <v>2 B 2 G</v>
      </c>
      <c r="AD1654" s="10" t="str">
        <f>Sheet1[[#This Row],[Outillage]]</f>
        <v>312_0522</v>
      </c>
    </row>
    <row r="1655" spans="1:30" x14ac:dyDescent="0.25">
      <c r="A1655">
        <v>29064208</v>
      </c>
      <c r="B1655" t="s">
        <v>5507</v>
      </c>
      <c r="C1655" t="s">
        <v>28</v>
      </c>
      <c r="D1655" t="s">
        <v>29</v>
      </c>
      <c r="E1655" t="s">
        <v>3518</v>
      </c>
      <c r="F1655" t="s">
        <v>5508</v>
      </c>
      <c r="G1655" t="s">
        <v>32</v>
      </c>
      <c r="H1655" t="s">
        <v>33</v>
      </c>
      <c r="I1655">
        <v>8</v>
      </c>
      <c r="J1655" t="s">
        <v>34</v>
      </c>
      <c r="K1655" t="s">
        <v>35</v>
      </c>
      <c r="L1655">
        <v>30</v>
      </c>
      <c r="M1655" t="s">
        <v>32</v>
      </c>
      <c r="N1655">
        <v>1</v>
      </c>
      <c r="O1655" t="str">
        <f t="shared" si="325"/>
        <v/>
      </c>
      <c r="P1655" t="str">
        <f t="shared" si="326"/>
        <v/>
      </c>
      <c r="Q1655">
        <f t="shared" si="327"/>
        <v>38</v>
      </c>
      <c r="R1655" t="str">
        <f t="shared" si="328"/>
        <v/>
      </c>
      <c r="S1655" t="str">
        <f t="shared" si="329"/>
        <v/>
      </c>
      <c r="T1655" t="str">
        <f t="shared" si="330"/>
        <v/>
      </c>
      <c r="U1655" cm="1">
        <f t="array" ref="U1655">MIN(IFERROR(FIND(_xlfn.SEQUENCE(10,,CHAR(48)),F1655),""))</f>
        <v>8</v>
      </c>
      <c r="V1655">
        <f t="shared" si="331"/>
        <v>15</v>
      </c>
      <c r="W1655" t="str">
        <f t="shared" si="332"/>
        <v>312_1728</v>
      </c>
      <c r="X1655" t="str">
        <f t="shared" si="333"/>
        <v>312_1728</v>
      </c>
      <c r="Y1655" t="str">
        <f t="shared" si="334"/>
        <v>2 B 2 H</v>
      </c>
      <c r="Z1655">
        <f t="shared" si="335"/>
        <v>8</v>
      </c>
      <c r="AA1655" t="str">
        <f t="shared" si="336"/>
        <v>312_1728 / 29064208</v>
      </c>
      <c r="AB1655">
        <f t="shared" si="337"/>
        <v>29064208</v>
      </c>
      <c r="AC1655" s="10" t="str">
        <f>Sheet1[[#This Row],[Emplacement]]</f>
        <v>2 B 2 H</v>
      </c>
      <c r="AD1655" s="10" t="str">
        <f>Sheet1[[#This Row],[Outillage]]</f>
        <v>312_1728</v>
      </c>
    </row>
    <row r="1656" spans="1:30" x14ac:dyDescent="0.25">
      <c r="A1656">
        <v>29063425</v>
      </c>
      <c r="B1656" t="s">
        <v>5526</v>
      </c>
      <c r="C1656" t="s">
        <v>28</v>
      </c>
      <c r="D1656" t="s">
        <v>29</v>
      </c>
      <c r="E1656" t="s">
        <v>5527</v>
      </c>
      <c r="F1656" t="s">
        <v>5528</v>
      </c>
      <c r="G1656" t="s">
        <v>32</v>
      </c>
      <c r="H1656" t="s">
        <v>33</v>
      </c>
      <c r="I1656">
        <v>2</v>
      </c>
      <c r="J1656" t="s">
        <v>34</v>
      </c>
      <c r="K1656" t="s">
        <v>35</v>
      </c>
      <c r="L1656">
        <v>140</v>
      </c>
      <c r="M1656" t="s">
        <v>32</v>
      </c>
      <c r="N1656">
        <v>1</v>
      </c>
      <c r="O1656" t="str">
        <f t="shared" si="325"/>
        <v/>
      </c>
      <c r="P1656" t="str">
        <f t="shared" si="326"/>
        <v/>
      </c>
      <c r="Q1656">
        <f t="shared" si="327"/>
        <v>14</v>
      </c>
      <c r="R1656" t="str">
        <f t="shared" si="328"/>
        <v/>
      </c>
      <c r="S1656" t="str">
        <f t="shared" si="329"/>
        <v/>
      </c>
      <c r="T1656" t="str">
        <f t="shared" si="330"/>
        <v/>
      </c>
      <c r="U1656" cm="1">
        <f t="array" ref="U1656">MIN(IFERROR(FIND(_xlfn.SEQUENCE(10,,CHAR(48)),F1656),""))</f>
        <v>8</v>
      </c>
      <c r="V1656">
        <f t="shared" si="331"/>
        <v>15</v>
      </c>
      <c r="W1656" t="str">
        <f t="shared" si="332"/>
        <v>312_1001</v>
      </c>
      <c r="X1656" t="str">
        <f t="shared" si="333"/>
        <v>312_1001</v>
      </c>
      <c r="Y1656" t="str">
        <f t="shared" si="334"/>
        <v>2 B 2 L</v>
      </c>
      <c r="Z1656">
        <f t="shared" si="335"/>
        <v>2</v>
      </c>
      <c r="AA1656" t="str">
        <f t="shared" si="336"/>
        <v>312_1001 / 29063425</v>
      </c>
      <c r="AB1656">
        <f t="shared" si="337"/>
        <v>29063425</v>
      </c>
      <c r="AC1656" s="10" t="str">
        <f>Sheet1[[#This Row],[Emplacement]]</f>
        <v>2 B 2 L</v>
      </c>
      <c r="AD1656" s="10" t="str">
        <f>Sheet1[[#This Row],[Outillage]]</f>
        <v>312_1001</v>
      </c>
    </row>
    <row r="1657" spans="1:30" x14ac:dyDescent="0.25">
      <c r="A1657">
        <v>29063432</v>
      </c>
      <c r="B1657" t="s">
        <v>5529</v>
      </c>
      <c r="C1657" t="s">
        <v>28</v>
      </c>
      <c r="D1657" t="s">
        <v>29</v>
      </c>
      <c r="E1657" t="s">
        <v>5527</v>
      </c>
      <c r="F1657" t="s">
        <v>5530</v>
      </c>
      <c r="G1657" t="s">
        <v>32</v>
      </c>
      <c r="H1657" t="s">
        <v>33</v>
      </c>
      <c r="I1657">
        <v>4</v>
      </c>
      <c r="J1657" t="s">
        <v>34</v>
      </c>
      <c r="K1657" t="s">
        <v>35</v>
      </c>
      <c r="L1657">
        <v>46</v>
      </c>
      <c r="M1657" t="s">
        <v>32</v>
      </c>
      <c r="N1657">
        <v>1</v>
      </c>
      <c r="O1657" t="str">
        <f t="shared" si="325"/>
        <v/>
      </c>
      <c r="P1657" t="str">
        <f t="shared" si="326"/>
        <v/>
      </c>
      <c r="Q1657">
        <f t="shared" si="327"/>
        <v>17</v>
      </c>
      <c r="R1657" t="str">
        <f t="shared" si="328"/>
        <v/>
      </c>
      <c r="S1657" t="str">
        <f t="shared" si="329"/>
        <v/>
      </c>
      <c r="T1657" t="str">
        <f t="shared" si="330"/>
        <v/>
      </c>
      <c r="U1657" cm="1">
        <f t="array" ref="U1657">MIN(IFERROR(FIND(_xlfn.SEQUENCE(10,,CHAR(48)),F1657),""))</f>
        <v>8</v>
      </c>
      <c r="V1657">
        <f t="shared" si="331"/>
        <v>15</v>
      </c>
      <c r="W1657" t="str">
        <f t="shared" si="332"/>
        <v>312_1002</v>
      </c>
      <c r="X1657" t="str">
        <f t="shared" si="333"/>
        <v>312_1002</v>
      </c>
      <c r="Y1657" t="str">
        <f t="shared" si="334"/>
        <v>2 B 2 L</v>
      </c>
      <c r="Z1657">
        <f t="shared" si="335"/>
        <v>4</v>
      </c>
      <c r="AA1657" t="str">
        <f t="shared" si="336"/>
        <v>312_1002 / 29063432</v>
      </c>
      <c r="AB1657">
        <f t="shared" si="337"/>
        <v>29063432</v>
      </c>
      <c r="AC1657" s="10" t="str">
        <f>Sheet1[[#This Row],[Emplacement]]</f>
        <v>2 B 2 L</v>
      </c>
      <c r="AD1657" s="10" t="str">
        <f>Sheet1[[#This Row],[Outillage]]</f>
        <v>312_1002</v>
      </c>
    </row>
    <row r="1658" spans="1:30" x14ac:dyDescent="0.25">
      <c r="A1658">
        <v>31228513</v>
      </c>
      <c r="B1658" t="s">
        <v>5542</v>
      </c>
      <c r="C1658" t="s">
        <v>28</v>
      </c>
      <c r="D1658" t="s">
        <v>29</v>
      </c>
      <c r="E1658" t="s">
        <v>5543</v>
      </c>
      <c r="F1658" t="s">
        <v>5544</v>
      </c>
      <c r="G1658" t="s">
        <v>32</v>
      </c>
      <c r="H1658" t="s">
        <v>33</v>
      </c>
      <c r="I1658">
        <v>3</v>
      </c>
      <c r="J1658" t="s">
        <v>34</v>
      </c>
      <c r="K1658" t="s">
        <v>35</v>
      </c>
      <c r="L1658">
        <v>255</v>
      </c>
      <c r="M1658" t="s">
        <v>32</v>
      </c>
      <c r="N1658">
        <v>1</v>
      </c>
      <c r="O1658" t="str">
        <f t="shared" si="325"/>
        <v/>
      </c>
      <c r="P1658" t="str">
        <f t="shared" si="326"/>
        <v/>
      </c>
      <c r="Q1658">
        <f t="shared" si="327"/>
        <v>28</v>
      </c>
      <c r="R1658" t="str">
        <f t="shared" si="328"/>
        <v/>
      </c>
      <c r="S1658" t="str">
        <f t="shared" si="329"/>
        <v/>
      </c>
      <c r="T1658" t="str">
        <f t="shared" si="330"/>
        <v/>
      </c>
      <c r="U1658" cm="1">
        <f t="array" ref="U1658">MIN(IFERROR(FIND(_xlfn.SEQUENCE(10,,CHAR(48)),F1658),""))</f>
        <v>8</v>
      </c>
      <c r="V1658">
        <f t="shared" si="331"/>
        <v>15</v>
      </c>
      <c r="W1658" t="str">
        <f t="shared" si="332"/>
        <v>312_2996</v>
      </c>
      <c r="X1658" t="str">
        <f t="shared" si="333"/>
        <v>312_2996</v>
      </c>
      <c r="Y1658" t="str">
        <f t="shared" si="334"/>
        <v>2 B 3 D</v>
      </c>
      <c r="Z1658">
        <f t="shared" si="335"/>
        <v>3</v>
      </c>
      <c r="AA1658" t="str">
        <f t="shared" si="336"/>
        <v>312_2996 / 31228513</v>
      </c>
      <c r="AB1658">
        <f t="shared" si="337"/>
        <v>31228513</v>
      </c>
      <c r="AC1658" s="10" t="str">
        <f>Sheet1[[#This Row],[Emplacement]]</f>
        <v>2 B 3 D</v>
      </c>
      <c r="AD1658" s="10" t="str">
        <f>Sheet1[[#This Row],[Outillage]]</f>
        <v>312_2996</v>
      </c>
    </row>
    <row r="1659" spans="1:30" x14ac:dyDescent="0.25">
      <c r="A1659">
        <v>29063258</v>
      </c>
      <c r="B1659" t="s">
        <v>5828</v>
      </c>
      <c r="C1659" t="s">
        <v>28</v>
      </c>
      <c r="D1659" t="s">
        <v>29</v>
      </c>
      <c r="E1659" t="s">
        <v>5829</v>
      </c>
      <c r="F1659" t="s">
        <v>5830</v>
      </c>
      <c r="G1659" t="s">
        <v>32</v>
      </c>
      <c r="H1659" t="s">
        <v>33</v>
      </c>
      <c r="I1659">
        <v>4</v>
      </c>
      <c r="J1659" t="s">
        <v>34</v>
      </c>
      <c r="K1659" t="s">
        <v>35</v>
      </c>
      <c r="L1659">
        <v>75</v>
      </c>
      <c r="M1659" t="s">
        <v>32</v>
      </c>
      <c r="N1659">
        <v>1</v>
      </c>
      <c r="O1659" t="str">
        <f t="shared" si="325"/>
        <v/>
      </c>
      <c r="P1659" t="str">
        <f t="shared" si="326"/>
        <v/>
      </c>
      <c r="Q1659">
        <f t="shared" si="327"/>
        <v>12</v>
      </c>
      <c r="R1659" t="str">
        <f t="shared" si="328"/>
        <v/>
      </c>
      <c r="S1659" t="str">
        <f t="shared" si="329"/>
        <v/>
      </c>
      <c r="T1659" t="str">
        <f t="shared" si="330"/>
        <v/>
      </c>
      <c r="U1659" cm="1">
        <f t="array" ref="U1659">MIN(IFERROR(FIND(_xlfn.SEQUENCE(10,,CHAR(48)),F1659),""))</f>
        <v>8</v>
      </c>
      <c r="V1659">
        <f t="shared" si="331"/>
        <v>15</v>
      </c>
      <c r="W1659" t="str">
        <f t="shared" si="332"/>
        <v>312_2168</v>
      </c>
      <c r="X1659" t="str">
        <f t="shared" si="333"/>
        <v>312_2168</v>
      </c>
      <c r="Y1659" t="str">
        <f t="shared" si="334"/>
        <v>2 C 1 H</v>
      </c>
      <c r="Z1659">
        <f t="shared" si="335"/>
        <v>4</v>
      </c>
      <c r="AA1659" t="str">
        <f t="shared" si="336"/>
        <v>312_2168 / 29063258</v>
      </c>
      <c r="AB1659">
        <f t="shared" si="337"/>
        <v>29063258</v>
      </c>
      <c r="AC1659" s="10" t="str">
        <f>Sheet1[[#This Row],[Emplacement]]</f>
        <v>2 C 1 H</v>
      </c>
      <c r="AD1659" s="10" t="str">
        <f>Sheet1[[#This Row],[Outillage]]</f>
        <v>312_2168</v>
      </c>
    </row>
    <row r="1660" spans="1:30" x14ac:dyDescent="0.25">
      <c r="A1660">
        <v>29065696</v>
      </c>
      <c r="B1660" t="s">
        <v>5882</v>
      </c>
      <c r="C1660" t="s">
        <v>28</v>
      </c>
      <c r="D1660" t="s">
        <v>29</v>
      </c>
      <c r="E1660" t="s">
        <v>5883</v>
      </c>
      <c r="F1660" t="s">
        <v>5884</v>
      </c>
      <c r="G1660" t="s">
        <v>32</v>
      </c>
      <c r="H1660" t="s">
        <v>33</v>
      </c>
      <c r="I1660">
        <v>3</v>
      </c>
      <c r="J1660" t="s">
        <v>34</v>
      </c>
      <c r="K1660" t="s">
        <v>35</v>
      </c>
      <c r="L1660">
        <v>190</v>
      </c>
      <c r="M1660" t="s">
        <v>32</v>
      </c>
      <c r="N1660">
        <v>1</v>
      </c>
      <c r="O1660" t="str">
        <f t="shared" si="325"/>
        <v/>
      </c>
      <c r="P1660" t="str">
        <f t="shared" si="326"/>
        <v/>
      </c>
      <c r="Q1660">
        <f t="shared" si="327"/>
        <v>28</v>
      </c>
      <c r="R1660" t="str">
        <f t="shared" si="328"/>
        <v/>
      </c>
      <c r="S1660" t="str">
        <f t="shared" si="329"/>
        <v/>
      </c>
      <c r="T1660" t="str">
        <f t="shared" si="330"/>
        <v/>
      </c>
      <c r="U1660" cm="1">
        <f t="array" ref="U1660">MIN(IFERROR(FIND(_xlfn.SEQUENCE(10,,CHAR(48)),F1660),""))</f>
        <v>8</v>
      </c>
      <c r="V1660">
        <f t="shared" si="331"/>
        <v>15</v>
      </c>
      <c r="W1660" t="str">
        <f t="shared" si="332"/>
        <v>312_2885</v>
      </c>
      <c r="X1660" t="str">
        <f t="shared" si="333"/>
        <v>312_2885</v>
      </c>
      <c r="Y1660" t="str">
        <f t="shared" si="334"/>
        <v>2 C 2 C</v>
      </c>
      <c r="Z1660">
        <f t="shared" si="335"/>
        <v>3</v>
      </c>
      <c r="AA1660" t="str">
        <f t="shared" si="336"/>
        <v>312_2885 / 29065696</v>
      </c>
      <c r="AB1660">
        <f t="shared" si="337"/>
        <v>29065696</v>
      </c>
      <c r="AC1660" s="10" t="str">
        <f>Sheet1[[#This Row],[Emplacement]]</f>
        <v>2 C 2 C</v>
      </c>
      <c r="AD1660" s="10" t="str">
        <f>Sheet1[[#This Row],[Outillage]]</f>
        <v>312_2885</v>
      </c>
    </row>
    <row r="1661" spans="1:30" x14ac:dyDescent="0.25">
      <c r="A1661">
        <v>29063400</v>
      </c>
      <c r="B1661" t="s">
        <v>5885</v>
      </c>
      <c r="C1661" t="s">
        <v>28</v>
      </c>
      <c r="D1661" t="s">
        <v>29</v>
      </c>
      <c r="E1661" t="s">
        <v>5883</v>
      </c>
      <c r="F1661" t="s">
        <v>5886</v>
      </c>
      <c r="G1661" t="s">
        <v>32</v>
      </c>
      <c r="H1661" t="s">
        <v>33</v>
      </c>
      <c r="I1661">
        <v>3</v>
      </c>
      <c r="J1661" t="s">
        <v>34</v>
      </c>
      <c r="K1661" t="s">
        <v>35</v>
      </c>
      <c r="L1661">
        <v>120</v>
      </c>
      <c r="M1661" t="s">
        <v>32</v>
      </c>
      <c r="N1661">
        <v>1</v>
      </c>
      <c r="O1661" t="str">
        <f t="shared" si="325"/>
        <v/>
      </c>
      <c r="P1661" t="str">
        <f t="shared" si="326"/>
        <v/>
      </c>
      <c r="Q1661">
        <f t="shared" si="327"/>
        <v>16</v>
      </c>
      <c r="R1661" t="str">
        <f t="shared" si="328"/>
        <v/>
      </c>
      <c r="S1661" t="str">
        <f t="shared" si="329"/>
        <v/>
      </c>
      <c r="T1661" t="str">
        <f t="shared" si="330"/>
        <v/>
      </c>
      <c r="U1661" cm="1">
        <f t="array" ref="U1661">MIN(IFERROR(FIND(_xlfn.SEQUENCE(10,,CHAR(48)),F1661),""))</f>
        <v>8</v>
      </c>
      <c r="V1661">
        <f t="shared" si="331"/>
        <v>15</v>
      </c>
      <c r="W1661" t="str">
        <f t="shared" si="332"/>
        <v>312_2117</v>
      </c>
      <c r="X1661" t="str">
        <f t="shared" si="333"/>
        <v>312_2117</v>
      </c>
      <c r="Y1661" t="str">
        <f t="shared" si="334"/>
        <v>2 C 2 C</v>
      </c>
      <c r="Z1661">
        <f t="shared" si="335"/>
        <v>3</v>
      </c>
      <c r="AA1661" t="str">
        <f t="shared" si="336"/>
        <v>312_2117 / 29063400</v>
      </c>
      <c r="AB1661">
        <f t="shared" si="337"/>
        <v>29063400</v>
      </c>
      <c r="AC1661" s="10" t="str">
        <f>Sheet1[[#This Row],[Emplacement]]</f>
        <v>2 C 2 C</v>
      </c>
      <c r="AD1661" s="10" t="str">
        <f>Sheet1[[#This Row],[Outillage]]</f>
        <v>312_2117</v>
      </c>
    </row>
    <row r="1662" spans="1:30" x14ac:dyDescent="0.25">
      <c r="A1662">
        <v>29064060</v>
      </c>
      <c r="B1662" t="s">
        <v>5965</v>
      </c>
      <c r="C1662" t="s">
        <v>28</v>
      </c>
      <c r="D1662" t="s">
        <v>29</v>
      </c>
      <c r="E1662" t="s">
        <v>5966</v>
      </c>
      <c r="F1662" t="s">
        <v>5967</v>
      </c>
      <c r="G1662" t="s">
        <v>32</v>
      </c>
      <c r="H1662" t="s">
        <v>33</v>
      </c>
      <c r="I1662">
        <v>1</v>
      </c>
      <c r="J1662" t="s">
        <v>34</v>
      </c>
      <c r="K1662" t="s">
        <v>35</v>
      </c>
      <c r="L1662">
        <v>175</v>
      </c>
      <c r="M1662" t="s">
        <v>32</v>
      </c>
      <c r="N1662">
        <v>1</v>
      </c>
      <c r="O1662" t="str">
        <f t="shared" si="325"/>
        <v/>
      </c>
      <c r="P1662" t="str">
        <f t="shared" si="326"/>
        <v/>
      </c>
      <c r="Q1662">
        <f t="shared" si="327"/>
        <v>25</v>
      </c>
      <c r="R1662" t="str">
        <f t="shared" si="328"/>
        <v/>
      </c>
      <c r="S1662" t="str">
        <f t="shared" si="329"/>
        <v/>
      </c>
      <c r="T1662" t="str">
        <f t="shared" si="330"/>
        <v/>
      </c>
      <c r="U1662" cm="1">
        <f t="array" ref="U1662">MIN(IFERROR(FIND(_xlfn.SEQUENCE(10,,CHAR(48)),F1662),""))</f>
        <v>8</v>
      </c>
      <c r="V1662">
        <f t="shared" si="331"/>
        <v>15</v>
      </c>
      <c r="W1662" t="str">
        <f t="shared" si="332"/>
        <v>312_2801</v>
      </c>
      <c r="X1662" t="str">
        <f t="shared" si="333"/>
        <v>312_2801</v>
      </c>
      <c r="Y1662" t="str">
        <f t="shared" si="334"/>
        <v>2 C 3 H</v>
      </c>
      <c r="Z1662">
        <f t="shared" si="335"/>
        <v>1</v>
      </c>
      <c r="AA1662" t="str">
        <f t="shared" si="336"/>
        <v>312_2801 / 29064060</v>
      </c>
      <c r="AB1662">
        <f t="shared" si="337"/>
        <v>29064060</v>
      </c>
      <c r="AC1662" s="10" t="str">
        <f>Sheet1[[#This Row],[Emplacement]]</f>
        <v>2 C 3 H</v>
      </c>
      <c r="AD1662" s="10" t="str">
        <f>Sheet1[[#This Row],[Outillage]]</f>
        <v>312_2801</v>
      </c>
    </row>
    <row r="1663" spans="1:30" x14ac:dyDescent="0.25">
      <c r="A1663">
        <v>29063708</v>
      </c>
      <c r="B1663" t="s">
        <v>6131</v>
      </c>
      <c r="C1663" t="s">
        <v>28</v>
      </c>
      <c r="D1663" t="s">
        <v>29</v>
      </c>
      <c r="E1663" t="s">
        <v>6132</v>
      </c>
      <c r="F1663" t="s">
        <v>6133</v>
      </c>
      <c r="G1663" t="s">
        <v>32</v>
      </c>
      <c r="H1663" t="s">
        <v>33</v>
      </c>
      <c r="I1663">
        <v>6</v>
      </c>
      <c r="J1663" t="s">
        <v>34</v>
      </c>
      <c r="K1663" t="s">
        <v>35</v>
      </c>
      <c r="L1663">
        <v>43.2</v>
      </c>
      <c r="M1663" t="s">
        <v>32</v>
      </c>
      <c r="N1663">
        <v>1</v>
      </c>
      <c r="O1663" t="str">
        <f t="shared" si="325"/>
        <v/>
      </c>
      <c r="P1663" t="str">
        <f t="shared" si="326"/>
        <v/>
      </c>
      <c r="Q1663">
        <f t="shared" si="327"/>
        <v>17</v>
      </c>
      <c r="R1663" t="str">
        <f t="shared" si="328"/>
        <v/>
      </c>
      <c r="S1663" t="str">
        <f t="shared" si="329"/>
        <v/>
      </c>
      <c r="T1663" t="str">
        <f t="shared" si="330"/>
        <v/>
      </c>
      <c r="U1663" cm="1">
        <f t="array" ref="U1663">MIN(IFERROR(FIND(_xlfn.SEQUENCE(10,,CHAR(48)),F1663),""))</f>
        <v>8</v>
      </c>
      <c r="V1663">
        <f t="shared" si="331"/>
        <v>15</v>
      </c>
      <c r="W1663" t="str">
        <f t="shared" si="332"/>
        <v>312_2323</v>
      </c>
      <c r="X1663" t="str">
        <f t="shared" si="333"/>
        <v>312_2323</v>
      </c>
      <c r="Y1663" t="str">
        <f t="shared" si="334"/>
        <v>2 C 6 D</v>
      </c>
      <c r="Z1663">
        <f t="shared" si="335"/>
        <v>6</v>
      </c>
      <c r="AA1663" t="str">
        <f t="shared" si="336"/>
        <v>312_2323 / 29063708</v>
      </c>
      <c r="AB1663">
        <f t="shared" si="337"/>
        <v>29063708</v>
      </c>
      <c r="AC1663" s="10" t="str">
        <f>Sheet1[[#This Row],[Emplacement]]</f>
        <v>2 C 6 D</v>
      </c>
      <c r="AD1663" s="10" t="str">
        <f>Sheet1[[#This Row],[Outillage]]</f>
        <v>312_2323</v>
      </c>
    </row>
    <row r="1664" spans="1:30" x14ac:dyDescent="0.25">
      <c r="A1664">
        <v>29064346</v>
      </c>
      <c r="B1664" t="s">
        <v>6329</v>
      </c>
      <c r="C1664" t="s">
        <v>28</v>
      </c>
      <c r="D1664" t="s">
        <v>29</v>
      </c>
      <c r="E1664" t="s">
        <v>6324</v>
      </c>
      <c r="F1664" t="s">
        <v>6330</v>
      </c>
      <c r="G1664" t="s">
        <v>32</v>
      </c>
      <c r="H1664" t="s">
        <v>33</v>
      </c>
      <c r="I1664">
        <v>167</v>
      </c>
      <c r="J1664" t="s">
        <v>34</v>
      </c>
      <c r="K1664" t="s">
        <v>35</v>
      </c>
      <c r="L1664">
        <v>14.78</v>
      </c>
      <c r="M1664" t="s">
        <v>32</v>
      </c>
      <c r="N1664">
        <v>1</v>
      </c>
      <c r="O1664" t="str">
        <f t="shared" si="325"/>
        <v/>
      </c>
      <c r="P1664" t="str">
        <f t="shared" si="326"/>
        <v/>
      </c>
      <c r="Q1664">
        <f t="shared" si="327"/>
        <v>27</v>
      </c>
      <c r="R1664" t="str">
        <f t="shared" si="328"/>
        <v/>
      </c>
      <c r="S1664" t="str">
        <f t="shared" si="329"/>
        <v/>
      </c>
      <c r="T1664" t="str">
        <f t="shared" si="330"/>
        <v/>
      </c>
      <c r="U1664" cm="1">
        <f t="array" ref="U1664">MIN(IFERROR(FIND(_xlfn.SEQUENCE(10,,CHAR(48)),F1664),""))</f>
        <v>8</v>
      </c>
      <c r="V1664">
        <f t="shared" si="331"/>
        <v>15</v>
      </c>
      <c r="W1664" t="str">
        <f t="shared" si="332"/>
        <v>312_2933</v>
      </c>
      <c r="X1664" t="str">
        <f t="shared" si="333"/>
        <v>312_2933</v>
      </c>
      <c r="Y1664" t="str">
        <f t="shared" si="334"/>
        <v>1 A 5 F</v>
      </c>
      <c r="Z1664">
        <f t="shared" si="335"/>
        <v>167</v>
      </c>
      <c r="AA1664" t="str">
        <f t="shared" si="336"/>
        <v>312_2933 / 29064346</v>
      </c>
      <c r="AB1664">
        <f t="shared" si="337"/>
        <v>29064346</v>
      </c>
      <c r="AC1664" s="10" t="str">
        <f>Sheet1[[#This Row],[Emplacement]]</f>
        <v>1 A 5 F</v>
      </c>
      <c r="AD1664" s="10" t="str">
        <f>Sheet1[[#This Row],[Outillage]]</f>
        <v>312_2933</v>
      </c>
    </row>
    <row r="1665" spans="1:30" x14ac:dyDescent="0.25">
      <c r="A1665">
        <v>31228522</v>
      </c>
      <c r="B1665" t="s">
        <v>6336</v>
      </c>
      <c r="C1665" t="s">
        <v>28</v>
      </c>
      <c r="D1665" t="s">
        <v>29</v>
      </c>
      <c r="E1665" t="s">
        <v>6337</v>
      </c>
      <c r="F1665" t="s">
        <v>6338</v>
      </c>
      <c r="G1665" t="s">
        <v>32</v>
      </c>
      <c r="H1665" t="s">
        <v>33</v>
      </c>
      <c r="I1665">
        <v>119</v>
      </c>
      <c r="J1665" t="s">
        <v>34</v>
      </c>
      <c r="K1665" t="s">
        <v>35</v>
      </c>
      <c r="L1665">
        <v>14.78</v>
      </c>
      <c r="M1665" t="s">
        <v>32</v>
      </c>
      <c r="N1665">
        <v>1</v>
      </c>
      <c r="O1665" t="str">
        <f t="shared" si="325"/>
        <v/>
      </c>
      <c r="P1665" t="str">
        <f t="shared" si="326"/>
        <v/>
      </c>
      <c r="Q1665">
        <f t="shared" si="327"/>
        <v>27</v>
      </c>
      <c r="R1665" t="str">
        <f t="shared" si="328"/>
        <v/>
      </c>
      <c r="S1665" t="str">
        <f t="shared" si="329"/>
        <v/>
      </c>
      <c r="T1665" t="str">
        <f t="shared" si="330"/>
        <v/>
      </c>
      <c r="U1665" cm="1">
        <f t="array" ref="U1665">MIN(IFERROR(FIND(_xlfn.SEQUENCE(10,,CHAR(48)),F1665),""))</f>
        <v>8</v>
      </c>
      <c r="V1665">
        <f t="shared" si="331"/>
        <v>15</v>
      </c>
      <c r="W1665" t="str">
        <f t="shared" si="332"/>
        <v>312_3115</v>
      </c>
      <c r="X1665" t="str">
        <f t="shared" si="333"/>
        <v>312_3115</v>
      </c>
      <c r="Y1665" t="str">
        <f t="shared" si="334"/>
        <v>1 A 5 H</v>
      </c>
      <c r="Z1665">
        <f t="shared" si="335"/>
        <v>119</v>
      </c>
      <c r="AA1665" t="str">
        <f t="shared" si="336"/>
        <v>312_3115 / 31228522</v>
      </c>
      <c r="AB1665">
        <f t="shared" si="337"/>
        <v>31228522</v>
      </c>
      <c r="AC1665" s="10" t="str">
        <f>Sheet1[[#This Row],[Emplacement]]</f>
        <v>1 A 5 H</v>
      </c>
      <c r="AD1665" s="10" t="str">
        <f>Sheet1[[#This Row],[Outillage]]</f>
        <v>312_3115</v>
      </c>
    </row>
    <row r="1666" spans="1:30" x14ac:dyDescent="0.25">
      <c r="A1666">
        <v>29064338</v>
      </c>
      <c r="B1666" t="s">
        <v>6347</v>
      </c>
      <c r="C1666" t="s">
        <v>28</v>
      </c>
      <c r="D1666" t="s">
        <v>29</v>
      </c>
      <c r="E1666" t="s">
        <v>6343</v>
      </c>
      <c r="F1666" t="s">
        <v>6348</v>
      </c>
      <c r="G1666" t="s">
        <v>32</v>
      </c>
      <c r="H1666" t="s">
        <v>33</v>
      </c>
      <c r="I1666">
        <v>93</v>
      </c>
      <c r="J1666" t="s">
        <v>34</v>
      </c>
      <c r="K1666" t="s">
        <v>35</v>
      </c>
      <c r="L1666">
        <v>7.5</v>
      </c>
      <c r="M1666" t="s">
        <v>32</v>
      </c>
      <c r="N1666">
        <v>1</v>
      </c>
      <c r="O1666" t="str">
        <f t="shared" ref="O1666:O1729" si="338">IF(F1666="","",IFERROR(FIND("DRW ACY",B1666),""))</f>
        <v/>
      </c>
      <c r="P1666" t="str">
        <f t="shared" ref="P1666:P1729" si="339">IF(O1666="","",O1666+6)</f>
        <v/>
      </c>
      <c r="Q1666">
        <f t="shared" ref="Q1666:Q1729" si="340">LEN(B1666)</f>
        <v>19</v>
      </c>
      <c r="R1666" t="str">
        <f t="shared" ref="R1666:R1729" si="341">IF(P1666="","",RIGHT(B1666,Q1666-P1666))</f>
        <v/>
      </c>
      <c r="S1666" t="str">
        <f t="shared" ref="S1666:S1729" si="342">IFERROR(FIND("DRWACY",F1666),"")</f>
        <v/>
      </c>
      <c r="T1666" t="str">
        <f t="shared" ref="T1666:T1729" si="343">IF(S1666="","",S1666+6)</f>
        <v/>
      </c>
      <c r="U1666" cm="1">
        <f t="array" ref="U1666">MIN(IFERROR(FIND(_xlfn.SEQUENCE(10,,CHAR(48)),F1666),""))</f>
        <v>8</v>
      </c>
      <c r="V1666">
        <f t="shared" ref="V1666:V1729" si="344">LEN(F1666)</f>
        <v>15</v>
      </c>
      <c r="W1666" t="str">
        <f t="shared" ref="W1666:W1729" si="345">RIGHT(F1666,(V1666+1)-U1666)</f>
        <v>312_2913</v>
      </c>
      <c r="X1666" t="str">
        <f t="shared" ref="X1666:X1729" si="346">LEFT(W1666,8)</f>
        <v>312_2913</v>
      </c>
      <c r="Y1666" t="str">
        <f t="shared" ref="Y1666:Y1729" si="347">IF(E1666&lt;&gt;"",E1666,"A créer")</f>
        <v>1 A 5 J</v>
      </c>
      <c r="Z1666">
        <f t="shared" ref="Z1666:Z1729" si="348">I1666</f>
        <v>93</v>
      </c>
      <c r="AA1666" t="str">
        <f t="shared" ref="AA1666:AA1729" si="349">X1666&amp;" / "&amp;A1666</f>
        <v>312_2913 / 29064338</v>
      </c>
      <c r="AB1666">
        <f t="shared" ref="AB1666:AB1729" si="350">A1666</f>
        <v>29064338</v>
      </c>
      <c r="AC1666" s="10" t="str">
        <f>Sheet1[[#This Row],[Emplacement]]</f>
        <v>1 A 5 J</v>
      </c>
      <c r="AD1666" s="10" t="str">
        <f>Sheet1[[#This Row],[Outillage]]</f>
        <v>312_2913</v>
      </c>
    </row>
    <row r="1667" spans="1:30" x14ac:dyDescent="0.25">
      <c r="A1667">
        <v>29063587</v>
      </c>
      <c r="B1667" t="s">
        <v>6418</v>
      </c>
      <c r="C1667" t="s">
        <v>28</v>
      </c>
      <c r="D1667" t="s">
        <v>29</v>
      </c>
      <c r="E1667" t="s">
        <v>6416</v>
      </c>
      <c r="F1667" t="s">
        <v>6419</v>
      </c>
      <c r="G1667" t="s">
        <v>32</v>
      </c>
      <c r="H1667" t="s">
        <v>33</v>
      </c>
      <c r="I1667">
        <v>144</v>
      </c>
      <c r="J1667" t="s">
        <v>34</v>
      </c>
      <c r="K1667" t="s">
        <v>35</v>
      </c>
      <c r="L1667">
        <v>19</v>
      </c>
      <c r="M1667" t="s">
        <v>32</v>
      </c>
      <c r="N1667">
        <v>1</v>
      </c>
      <c r="O1667" t="str">
        <f t="shared" si="338"/>
        <v/>
      </c>
      <c r="P1667" t="str">
        <f t="shared" si="339"/>
        <v/>
      </c>
      <c r="Q1667">
        <f t="shared" si="340"/>
        <v>16</v>
      </c>
      <c r="R1667" t="str">
        <f t="shared" si="341"/>
        <v/>
      </c>
      <c r="S1667" t="str">
        <f t="shared" si="342"/>
        <v/>
      </c>
      <c r="T1667" t="str">
        <f t="shared" si="343"/>
        <v/>
      </c>
      <c r="U1667" cm="1">
        <f t="array" ref="U1667">MIN(IFERROR(FIND(_xlfn.SEQUENCE(10,,CHAR(48)),F1667),""))</f>
        <v>8</v>
      </c>
      <c r="V1667">
        <f t="shared" si="344"/>
        <v>15</v>
      </c>
      <c r="W1667" t="str">
        <f t="shared" si="345"/>
        <v>611_1724</v>
      </c>
      <c r="X1667" t="str">
        <f t="shared" si="346"/>
        <v>611_1724</v>
      </c>
      <c r="Y1667" t="str">
        <f t="shared" si="347"/>
        <v>1 A 8 G</v>
      </c>
      <c r="Z1667">
        <f t="shared" si="348"/>
        <v>144</v>
      </c>
      <c r="AA1667" t="str">
        <f t="shared" si="349"/>
        <v>611_1724 / 29063587</v>
      </c>
      <c r="AB1667">
        <f t="shared" si="350"/>
        <v>29063587</v>
      </c>
      <c r="AC1667" s="10" t="str">
        <f>Sheet1[[#This Row],[Emplacement]]</f>
        <v>1 A 8 G</v>
      </c>
      <c r="AD1667" s="10" t="str">
        <f>Sheet1[[#This Row],[Outillage]]</f>
        <v>611_1724</v>
      </c>
    </row>
    <row r="1668" spans="1:30" x14ac:dyDescent="0.25">
      <c r="A1668">
        <v>29063621</v>
      </c>
      <c r="B1668" t="s">
        <v>6430</v>
      </c>
      <c r="C1668" t="s">
        <v>28</v>
      </c>
      <c r="D1668" t="s">
        <v>29</v>
      </c>
      <c r="E1668" t="s">
        <v>6431</v>
      </c>
      <c r="F1668" t="s">
        <v>6432</v>
      </c>
      <c r="G1668" t="s">
        <v>32</v>
      </c>
      <c r="H1668" t="s">
        <v>33</v>
      </c>
      <c r="I1668">
        <v>113</v>
      </c>
      <c r="J1668" t="s">
        <v>34</v>
      </c>
      <c r="K1668" t="s">
        <v>35</v>
      </c>
      <c r="L1668">
        <v>38</v>
      </c>
      <c r="M1668" t="s">
        <v>32</v>
      </c>
      <c r="N1668">
        <v>1</v>
      </c>
      <c r="O1668" t="str">
        <f t="shared" si="338"/>
        <v/>
      </c>
      <c r="P1668" t="str">
        <f t="shared" si="339"/>
        <v/>
      </c>
      <c r="Q1668">
        <f t="shared" si="340"/>
        <v>28</v>
      </c>
      <c r="R1668" t="str">
        <f t="shared" si="341"/>
        <v/>
      </c>
      <c r="S1668" t="str">
        <f t="shared" si="342"/>
        <v/>
      </c>
      <c r="T1668" t="str">
        <f t="shared" si="343"/>
        <v/>
      </c>
      <c r="U1668" cm="1">
        <f t="array" ref="U1668">MIN(IFERROR(FIND(_xlfn.SEQUENCE(10,,CHAR(48)),F1668),""))</f>
        <v>8</v>
      </c>
      <c r="V1668">
        <f t="shared" si="344"/>
        <v>15</v>
      </c>
      <c r="W1668" t="str">
        <f t="shared" si="345"/>
        <v>611_0531</v>
      </c>
      <c r="X1668" t="str">
        <f t="shared" si="346"/>
        <v>611_0531</v>
      </c>
      <c r="Y1668" t="str">
        <f t="shared" si="347"/>
        <v>1 A 8 J</v>
      </c>
      <c r="Z1668">
        <f t="shared" si="348"/>
        <v>113</v>
      </c>
      <c r="AA1668" t="str">
        <f t="shared" si="349"/>
        <v>611_0531 / 29063621</v>
      </c>
      <c r="AB1668">
        <f t="shared" si="350"/>
        <v>29063621</v>
      </c>
      <c r="AC1668" s="10" t="str">
        <f>Sheet1[[#This Row],[Emplacement]]</f>
        <v>1 A 8 J</v>
      </c>
      <c r="AD1668" s="10" t="str">
        <f>Sheet1[[#This Row],[Outillage]]</f>
        <v>611_0531</v>
      </c>
    </row>
    <row r="1669" spans="1:30" x14ac:dyDescent="0.25">
      <c r="A1669">
        <v>29063745</v>
      </c>
      <c r="B1669" t="s">
        <v>6561</v>
      </c>
      <c r="C1669" t="s">
        <v>28</v>
      </c>
      <c r="D1669" t="s">
        <v>29</v>
      </c>
      <c r="E1669" t="s">
        <v>6559</v>
      </c>
      <c r="F1669" t="s">
        <v>6562</v>
      </c>
      <c r="G1669" t="s">
        <v>32</v>
      </c>
      <c r="H1669" t="s">
        <v>33</v>
      </c>
      <c r="I1669">
        <v>5</v>
      </c>
      <c r="J1669" t="s">
        <v>34</v>
      </c>
      <c r="K1669" t="s">
        <v>35</v>
      </c>
      <c r="L1669">
        <v>75</v>
      </c>
      <c r="M1669" t="s">
        <v>32</v>
      </c>
      <c r="N1669">
        <v>1</v>
      </c>
      <c r="O1669" t="str">
        <f t="shared" si="338"/>
        <v/>
      </c>
      <c r="P1669" t="str">
        <f t="shared" si="339"/>
        <v/>
      </c>
      <c r="Q1669">
        <f t="shared" si="340"/>
        <v>25</v>
      </c>
      <c r="R1669" t="str">
        <f t="shared" si="341"/>
        <v/>
      </c>
      <c r="S1669" t="str">
        <f t="shared" si="342"/>
        <v/>
      </c>
      <c r="T1669" t="str">
        <f t="shared" si="343"/>
        <v/>
      </c>
      <c r="U1669" cm="1">
        <f t="array" ref="U1669">MIN(IFERROR(FIND(_xlfn.SEQUENCE(10,,CHAR(48)),F1669),""))</f>
        <v>8</v>
      </c>
      <c r="V1669">
        <f t="shared" si="344"/>
        <v>15</v>
      </c>
      <c r="W1669" t="str">
        <f t="shared" si="345"/>
        <v>611_0056</v>
      </c>
      <c r="X1669" t="str">
        <f t="shared" si="346"/>
        <v>611_0056</v>
      </c>
      <c r="Y1669" t="str">
        <f t="shared" si="347"/>
        <v>1 A 11 C</v>
      </c>
      <c r="Z1669">
        <f t="shared" si="348"/>
        <v>5</v>
      </c>
      <c r="AA1669" t="str">
        <f t="shared" si="349"/>
        <v>611_0056 / 29063745</v>
      </c>
      <c r="AB1669">
        <f t="shared" si="350"/>
        <v>29063745</v>
      </c>
      <c r="AC1669" s="10" t="str">
        <f>Sheet1[[#This Row],[Emplacement]]</f>
        <v>1 A 11 C</v>
      </c>
      <c r="AD1669" s="10" t="str">
        <f>Sheet1[[#This Row],[Outillage]]</f>
        <v>611_0056</v>
      </c>
    </row>
    <row r="1670" spans="1:30" x14ac:dyDescent="0.25">
      <c r="A1670">
        <v>29063577</v>
      </c>
      <c r="B1670" t="s">
        <v>6576</v>
      </c>
      <c r="C1670" t="s">
        <v>28</v>
      </c>
      <c r="D1670" t="s">
        <v>29</v>
      </c>
      <c r="E1670" t="s">
        <v>6577</v>
      </c>
      <c r="F1670" t="s">
        <v>6578</v>
      </c>
      <c r="G1670" t="s">
        <v>32</v>
      </c>
      <c r="H1670" t="s">
        <v>33</v>
      </c>
      <c r="I1670">
        <v>64</v>
      </c>
      <c r="J1670" t="s">
        <v>34</v>
      </c>
      <c r="K1670" t="s">
        <v>35</v>
      </c>
      <c r="L1670">
        <v>7.5</v>
      </c>
      <c r="M1670" t="s">
        <v>32</v>
      </c>
      <c r="N1670">
        <v>1</v>
      </c>
      <c r="O1670" t="str">
        <f t="shared" si="338"/>
        <v/>
      </c>
      <c r="P1670" t="str">
        <f t="shared" si="339"/>
        <v/>
      </c>
      <c r="Q1670">
        <f t="shared" si="340"/>
        <v>14</v>
      </c>
      <c r="R1670" t="str">
        <f t="shared" si="341"/>
        <v/>
      </c>
      <c r="S1670" t="str">
        <f t="shared" si="342"/>
        <v/>
      </c>
      <c r="T1670" t="str">
        <f t="shared" si="343"/>
        <v/>
      </c>
      <c r="U1670" cm="1">
        <f t="array" ref="U1670">MIN(IFERROR(FIND(_xlfn.SEQUENCE(10,,CHAR(48)),F1670),""))</f>
        <v>8</v>
      </c>
      <c r="V1670">
        <f t="shared" si="344"/>
        <v>15</v>
      </c>
      <c r="W1670" t="str">
        <f t="shared" si="345"/>
        <v>611_0583</v>
      </c>
      <c r="X1670" t="str">
        <f t="shared" si="346"/>
        <v>611_0583</v>
      </c>
      <c r="Y1670" t="str">
        <f t="shared" si="347"/>
        <v>1 A 11 G</v>
      </c>
      <c r="Z1670">
        <f t="shared" si="348"/>
        <v>64</v>
      </c>
      <c r="AA1670" t="str">
        <f t="shared" si="349"/>
        <v>611_0583 / 29063577</v>
      </c>
      <c r="AB1670">
        <f t="shared" si="350"/>
        <v>29063577</v>
      </c>
      <c r="AC1670" s="10" t="str">
        <f>Sheet1[[#This Row],[Emplacement]]</f>
        <v>1 A 11 G</v>
      </c>
      <c r="AD1670" s="10" t="str">
        <f>Sheet1[[#This Row],[Outillage]]</f>
        <v>611_0583</v>
      </c>
    </row>
    <row r="1671" spans="1:30" x14ac:dyDescent="0.25">
      <c r="A1671">
        <v>29063308</v>
      </c>
      <c r="B1671" t="s">
        <v>6581</v>
      </c>
      <c r="C1671" t="s">
        <v>28</v>
      </c>
      <c r="D1671" t="s">
        <v>29</v>
      </c>
      <c r="E1671" t="s">
        <v>6574</v>
      </c>
      <c r="F1671" t="s">
        <v>6582</v>
      </c>
      <c r="G1671" t="s">
        <v>32</v>
      </c>
      <c r="H1671" t="s">
        <v>33</v>
      </c>
      <c r="I1671">
        <v>57</v>
      </c>
      <c r="J1671" t="s">
        <v>34</v>
      </c>
      <c r="K1671" t="s">
        <v>35</v>
      </c>
      <c r="L1671">
        <v>7.5</v>
      </c>
      <c r="M1671" t="s">
        <v>32</v>
      </c>
      <c r="N1671">
        <v>1</v>
      </c>
      <c r="O1671" t="str">
        <f t="shared" si="338"/>
        <v/>
      </c>
      <c r="P1671" t="str">
        <f t="shared" si="339"/>
        <v/>
      </c>
      <c r="Q1671">
        <f t="shared" si="340"/>
        <v>12</v>
      </c>
      <c r="R1671" t="str">
        <f t="shared" si="341"/>
        <v/>
      </c>
      <c r="S1671" t="str">
        <f t="shared" si="342"/>
        <v/>
      </c>
      <c r="T1671" t="str">
        <f t="shared" si="343"/>
        <v/>
      </c>
      <c r="U1671" cm="1">
        <f t="array" ref="U1671">MIN(IFERROR(FIND(_xlfn.SEQUENCE(10,,CHAR(48)),F1671),""))</f>
        <v>8</v>
      </c>
      <c r="V1671">
        <f t="shared" si="344"/>
        <v>15</v>
      </c>
      <c r="W1671" t="str">
        <f t="shared" si="345"/>
        <v>811_0081</v>
      </c>
      <c r="X1671" t="str">
        <f t="shared" si="346"/>
        <v>811_0081</v>
      </c>
      <c r="Y1671" t="str">
        <f t="shared" si="347"/>
        <v>1 A 11 H</v>
      </c>
      <c r="Z1671">
        <f t="shared" si="348"/>
        <v>57</v>
      </c>
      <c r="AA1671" t="str">
        <f t="shared" si="349"/>
        <v>811_0081 / 29063308</v>
      </c>
      <c r="AB1671">
        <f t="shared" si="350"/>
        <v>29063308</v>
      </c>
      <c r="AC1671" s="10" t="str">
        <f>Sheet1[[#This Row],[Emplacement]]</f>
        <v>1 A 11 H</v>
      </c>
      <c r="AD1671" s="10" t="str">
        <f>Sheet1[[#This Row],[Outillage]]</f>
        <v>811_0081</v>
      </c>
    </row>
    <row r="1672" spans="1:30" x14ac:dyDescent="0.25">
      <c r="A1672">
        <v>29065163</v>
      </c>
      <c r="B1672" t="s">
        <v>6591</v>
      </c>
      <c r="C1672" t="s">
        <v>28</v>
      </c>
      <c r="D1672" t="s">
        <v>29</v>
      </c>
      <c r="E1672" t="s">
        <v>6592</v>
      </c>
      <c r="F1672" t="s">
        <v>6593</v>
      </c>
      <c r="G1672" t="s">
        <v>32</v>
      </c>
      <c r="H1672" t="s">
        <v>33</v>
      </c>
      <c r="I1672">
        <v>22</v>
      </c>
      <c r="J1672" t="s">
        <v>34</v>
      </c>
      <c r="K1672" t="s">
        <v>35</v>
      </c>
      <c r="L1672">
        <v>7.5</v>
      </c>
      <c r="M1672" t="s">
        <v>32</v>
      </c>
      <c r="N1672">
        <v>1</v>
      </c>
      <c r="O1672" t="str">
        <f t="shared" si="338"/>
        <v/>
      </c>
      <c r="P1672" t="str">
        <f t="shared" si="339"/>
        <v/>
      </c>
      <c r="Q1672">
        <f t="shared" si="340"/>
        <v>29</v>
      </c>
      <c r="R1672" t="str">
        <f t="shared" si="341"/>
        <v/>
      </c>
      <c r="S1672" t="str">
        <f t="shared" si="342"/>
        <v/>
      </c>
      <c r="T1672" t="str">
        <f t="shared" si="343"/>
        <v/>
      </c>
      <c r="U1672" cm="1">
        <f t="array" ref="U1672">MIN(IFERROR(FIND(_xlfn.SEQUENCE(10,,CHAR(48)),F1672),""))</f>
        <v>8</v>
      </c>
      <c r="V1672">
        <f t="shared" si="344"/>
        <v>15</v>
      </c>
      <c r="W1672" t="str">
        <f t="shared" si="345"/>
        <v>611_0937</v>
      </c>
      <c r="X1672" t="str">
        <f t="shared" si="346"/>
        <v>611_0937</v>
      </c>
      <c r="Y1672" t="str">
        <f t="shared" si="347"/>
        <v>1 A 11 K</v>
      </c>
      <c r="Z1672">
        <f t="shared" si="348"/>
        <v>22</v>
      </c>
      <c r="AA1672" t="str">
        <f t="shared" si="349"/>
        <v>611_0937 / 29065163</v>
      </c>
      <c r="AB1672">
        <f t="shared" si="350"/>
        <v>29065163</v>
      </c>
      <c r="AC1672" s="10" t="str">
        <f>Sheet1[[#This Row],[Emplacement]]</f>
        <v>1 A 11 K</v>
      </c>
      <c r="AD1672" s="10" t="str">
        <f>Sheet1[[#This Row],[Outillage]]</f>
        <v>611_0937</v>
      </c>
    </row>
    <row r="1673" spans="1:30" x14ac:dyDescent="0.25">
      <c r="A1673">
        <v>29063553</v>
      </c>
      <c r="B1673" t="s">
        <v>6618</v>
      </c>
      <c r="C1673" t="s">
        <v>28</v>
      </c>
      <c r="D1673" t="s">
        <v>29</v>
      </c>
      <c r="E1673" t="s">
        <v>6611</v>
      </c>
      <c r="F1673" t="s">
        <v>6619</v>
      </c>
      <c r="G1673" t="s">
        <v>32</v>
      </c>
      <c r="H1673" t="s">
        <v>33</v>
      </c>
      <c r="I1673">
        <v>10</v>
      </c>
      <c r="J1673" t="s">
        <v>34</v>
      </c>
      <c r="K1673" t="s">
        <v>35</v>
      </c>
      <c r="L1673">
        <v>70</v>
      </c>
      <c r="M1673" t="s">
        <v>32</v>
      </c>
      <c r="N1673">
        <v>1</v>
      </c>
      <c r="O1673" t="str">
        <f t="shared" si="338"/>
        <v/>
      </c>
      <c r="P1673" t="str">
        <f t="shared" si="339"/>
        <v/>
      </c>
      <c r="Q1673">
        <f t="shared" si="340"/>
        <v>15</v>
      </c>
      <c r="R1673" t="str">
        <f t="shared" si="341"/>
        <v/>
      </c>
      <c r="S1673" t="str">
        <f t="shared" si="342"/>
        <v/>
      </c>
      <c r="T1673" t="str">
        <f t="shared" si="343"/>
        <v/>
      </c>
      <c r="U1673" cm="1">
        <f t="array" ref="U1673">MIN(IFERROR(FIND(_xlfn.SEQUENCE(10,,CHAR(48)),F1673),""))</f>
        <v>8</v>
      </c>
      <c r="V1673">
        <f t="shared" si="344"/>
        <v>15</v>
      </c>
      <c r="W1673" t="str">
        <f t="shared" si="345"/>
        <v>611_2237</v>
      </c>
      <c r="X1673" t="str">
        <f t="shared" si="346"/>
        <v>611_2237</v>
      </c>
      <c r="Y1673" t="str">
        <f t="shared" si="347"/>
        <v>1 A 12 C</v>
      </c>
      <c r="Z1673">
        <f t="shared" si="348"/>
        <v>10</v>
      </c>
      <c r="AA1673" t="str">
        <f t="shared" si="349"/>
        <v>611_2237 / 29063553</v>
      </c>
      <c r="AB1673">
        <f t="shared" si="350"/>
        <v>29063553</v>
      </c>
      <c r="AC1673" s="10" t="str">
        <f>Sheet1[[#This Row],[Emplacement]]</f>
        <v>1 A 12 C</v>
      </c>
      <c r="AD1673" s="10" t="str">
        <f>Sheet1[[#This Row],[Outillage]]</f>
        <v>611_2237</v>
      </c>
    </row>
    <row r="1674" spans="1:30" x14ac:dyDescent="0.25">
      <c r="A1674">
        <v>29063662</v>
      </c>
      <c r="B1674" t="s">
        <v>6628</v>
      </c>
      <c r="C1674" t="s">
        <v>28</v>
      </c>
      <c r="D1674" t="s">
        <v>29</v>
      </c>
      <c r="E1674" t="s">
        <v>6629</v>
      </c>
      <c r="F1674" t="s">
        <v>6630</v>
      </c>
      <c r="G1674" t="s">
        <v>32</v>
      </c>
      <c r="H1674" t="s">
        <v>33</v>
      </c>
      <c r="I1674">
        <v>4</v>
      </c>
      <c r="J1674" t="s">
        <v>34</v>
      </c>
      <c r="K1674" t="s">
        <v>35</v>
      </c>
      <c r="L1674">
        <v>65</v>
      </c>
      <c r="M1674" t="s">
        <v>32</v>
      </c>
      <c r="N1674">
        <v>1</v>
      </c>
      <c r="O1674" t="str">
        <f t="shared" si="338"/>
        <v/>
      </c>
      <c r="P1674" t="str">
        <f t="shared" si="339"/>
        <v/>
      </c>
      <c r="Q1674">
        <f t="shared" si="340"/>
        <v>15</v>
      </c>
      <c r="R1674" t="str">
        <f t="shared" si="341"/>
        <v/>
      </c>
      <c r="S1674" t="str">
        <f t="shared" si="342"/>
        <v/>
      </c>
      <c r="T1674" t="str">
        <f t="shared" si="343"/>
        <v/>
      </c>
      <c r="U1674" cm="1">
        <f t="array" ref="U1674">MIN(IFERROR(FIND(_xlfn.SEQUENCE(10,,CHAR(48)),F1674),""))</f>
        <v>8</v>
      </c>
      <c r="V1674">
        <f t="shared" si="344"/>
        <v>15</v>
      </c>
      <c r="W1674" t="str">
        <f t="shared" si="345"/>
        <v>611_1789</v>
      </c>
      <c r="X1674" t="str">
        <f t="shared" si="346"/>
        <v>611_1789</v>
      </c>
      <c r="Y1674" t="str">
        <f t="shared" si="347"/>
        <v>1 A 12 G</v>
      </c>
      <c r="Z1674">
        <f t="shared" si="348"/>
        <v>4</v>
      </c>
      <c r="AA1674" t="str">
        <f t="shared" si="349"/>
        <v>611_1789 / 29063662</v>
      </c>
      <c r="AB1674">
        <f t="shared" si="350"/>
        <v>29063662</v>
      </c>
      <c r="AC1674" s="10" t="str">
        <f>Sheet1[[#This Row],[Emplacement]]</f>
        <v>1 A 12 G</v>
      </c>
      <c r="AD1674" s="10" t="str">
        <f>Sheet1[[#This Row],[Outillage]]</f>
        <v>611_1789</v>
      </c>
    </row>
    <row r="1675" spans="1:30" x14ac:dyDescent="0.25">
      <c r="A1675">
        <v>29065493</v>
      </c>
      <c r="B1675" t="s">
        <v>6652</v>
      </c>
      <c r="C1675" t="s">
        <v>28</v>
      </c>
      <c r="D1675" t="s">
        <v>29</v>
      </c>
      <c r="E1675" t="s">
        <v>6653</v>
      </c>
      <c r="F1675" t="s">
        <v>6654</v>
      </c>
      <c r="G1675" t="s">
        <v>32</v>
      </c>
      <c r="H1675" t="s">
        <v>33</v>
      </c>
      <c r="I1675">
        <v>42</v>
      </c>
      <c r="J1675" t="s">
        <v>34</v>
      </c>
      <c r="K1675" t="s">
        <v>35</v>
      </c>
      <c r="L1675">
        <v>75</v>
      </c>
      <c r="M1675" t="s">
        <v>32</v>
      </c>
      <c r="N1675">
        <v>1</v>
      </c>
      <c r="O1675" t="str">
        <f t="shared" si="338"/>
        <v/>
      </c>
      <c r="P1675" t="str">
        <f t="shared" si="339"/>
        <v/>
      </c>
      <c r="Q1675">
        <f t="shared" si="340"/>
        <v>27</v>
      </c>
      <c r="R1675" t="str">
        <f t="shared" si="341"/>
        <v/>
      </c>
      <c r="S1675" t="str">
        <f t="shared" si="342"/>
        <v/>
      </c>
      <c r="T1675" t="str">
        <f t="shared" si="343"/>
        <v/>
      </c>
      <c r="U1675" cm="1">
        <f t="array" ref="U1675">MIN(IFERROR(FIND(_xlfn.SEQUENCE(10,,CHAR(48)),F1675),""))</f>
        <v>8</v>
      </c>
      <c r="V1675">
        <f t="shared" si="344"/>
        <v>15</v>
      </c>
      <c r="W1675" t="str">
        <f t="shared" si="345"/>
        <v>611_1764</v>
      </c>
      <c r="X1675" t="str">
        <f t="shared" si="346"/>
        <v>611_1764</v>
      </c>
      <c r="Y1675" t="str">
        <f t="shared" si="347"/>
        <v>1 A 12 M</v>
      </c>
      <c r="Z1675">
        <f t="shared" si="348"/>
        <v>42</v>
      </c>
      <c r="AA1675" t="str">
        <f t="shared" si="349"/>
        <v>611_1764 / 29065493</v>
      </c>
      <c r="AB1675">
        <f t="shared" si="350"/>
        <v>29065493</v>
      </c>
      <c r="AC1675" s="10" t="str">
        <f>Sheet1[[#This Row],[Emplacement]]</f>
        <v>1 A 12 M</v>
      </c>
      <c r="AD1675" s="10" t="str">
        <f>Sheet1[[#This Row],[Outillage]]</f>
        <v>611_1764</v>
      </c>
    </row>
    <row r="1676" spans="1:30" x14ac:dyDescent="0.25">
      <c r="A1676">
        <v>29065528</v>
      </c>
      <c r="B1676" t="s">
        <v>6660</v>
      </c>
      <c r="C1676" t="s">
        <v>28</v>
      </c>
      <c r="D1676" t="s">
        <v>29</v>
      </c>
      <c r="E1676" t="s">
        <v>6661</v>
      </c>
      <c r="F1676" t="s">
        <v>6662</v>
      </c>
      <c r="G1676" t="s">
        <v>32</v>
      </c>
      <c r="H1676" t="s">
        <v>33</v>
      </c>
      <c r="I1676">
        <v>0</v>
      </c>
      <c r="J1676" t="s">
        <v>34</v>
      </c>
      <c r="K1676" t="s">
        <v>35</v>
      </c>
      <c r="L1676">
        <v>75</v>
      </c>
      <c r="M1676" t="s">
        <v>32</v>
      </c>
      <c r="N1676">
        <v>1</v>
      </c>
      <c r="O1676" t="str">
        <f t="shared" si="338"/>
        <v/>
      </c>
      <c r="P1676" t="str">
        <f t="shared" si="339"/>
        <v/>
      </c>
      <c r="Q1676">
        <f t="shared" si="340"/>
        <v>27</v>
      </c>
      <c r="R1676" t="str">
        <f t="shared" si="341"/>
        <v/>
      </c>
      <c r="S1676" t="str">
        <f t="shared" si="342"/>
        <v/>
      </c>
      <c r="T1676" t="str">
        <f t="shared" si="343"/>
        <v/>
      </c>
      <c r="U1676" cm="1">
        <f t="array" ref="U1676">MIN(IFERROR(FIND(_xlfn.SEQUENCE(10,,CHAR(48)),F1676),""))</f>
        <v>8</v>
      </c>
      <c r="V1676">
        <f t="shared" si="344"/>
        <v>15</v>
      </c>
      <c r="W1676" t="str">
        <f t="shared" si="345"/>
        <v>611_3081</v>
      </c>
      <c r="X1676" t="str">
        <f t="shared" si="346"/>
        <v>611_3081</v>
      </c>
      <c r="Y1676" t="str">
        <f t="shared" si="347"/>
        <v>1 A 13 B</v>
      </c>
      <c r="Z1676">
        <f t="shared" si="348"/>
        <v>0</v>
      </c>
      <c r="AA1676" t="str">
        <f t="shared" si="349"/>
        <v>611_3081 / 29065528</v>
      </c>
      <c r="AB1676">
        <f t="shared" si="350"/>
        <v>29065528</v>
      </c>
      <c r="AC1676" s="10" t="str">
        <f>Sheet1[[#This Row],[Emplacement]]</f>
        <v>1 A 13 B</v>
      </c>
      <c r="AD1676" s="10" t="str">
        <f>Sheet1[[#This Row],[Outillage]]</f>
        <v>611_3081</v>
      </c>
    </row>
    <row r="1677" spans="1:30" x14ac:dyDescent="0.25">
      <c r="A1677">
        <v>31228193</v>
      </c>
      <c r="B1677" t="s">
        <v>6670</v>
      </c>
      <c r="C1677" t="s">
        <v>28</v>
      </c>
      <c r="D1677" t="s">
        <v>29</v>
      </c>
      <c r="E1677" t="s">
        <v>6671</v>
      </c>
      <c r="F1677" t="s">
        <v>6672</v>
      </c>
      <c r="G1677" t="s">
        <v>32</v>
      </c>
      <c r="H1677" t="s">
        <v>33</v>
      </c>
      <c r="I1677">
        <v>28</v>
      </c>
      <c r="J1677" t="s">
        <v>34</v>
      </c>
      <c r="K1677" t="s">
        <v>35</v>
      </c>
      <c r="L1677">
        <v>39.5</v>
      </c>
      <c r="M1677" t="s">
        <v>32</v>
      </c>
      <c r="N1677">
        <v>1</v>
      </c>
      <c r="O1677" t="str">
        <f t="shared" si="338"/>
        <v/>
      </c>
      <c r="P1677" t="str">
        <f t="shared" si="339"/>
        <v/>
      </c>
      <c r="Q1677">
        <f t="shared" si="340"/>
        <v>28</v>
      </c>
      <c r="R1677" t="str">
        <f t="shared" si="341"/>
        <v/>
      </c>
      <c r="S1677" t="str">
        <f t="shared" si="342"/>
        <v/>
      </c>
      <c r="T1677" t="str">
        <f t="shared" si="343"/>
        <v/>
      </c>
      <c r="U1677" cm="1">
        <f t="array" ref="U1677">MIN(IFERROR(FIND(_xlfn.SEQUENCE(10,,CHAR(48)),F1677),""))</f>
        <v>8</v>
      </c>
      <c r="V1677">
        <f t="shared" si="344"/>
        <v>15</v>
      </c>
      <c r="W1677" t="str">
        <f t="shared" si="345"/>
        <v>912_0399</v>
      </c>
      <c r="X1677" t="str">
        <f t="shared" si="346"/>
        <v>912_0399</v>
      </c>
      <c r="Y1677" t="str">
        <f t="shared" si="347"/>
        <v>1 A 13 D</v>
      </c>
      <c r="Z1677">
        <f t="shared" si="348"/>
        <v>28</v>
      </c>
      <c r="AA1677" t="str">
        <f t="shared" si="349"/>
        <v>912_0399 / 31228193</v>
      </c>
      <c r="AB1677">
        <f t="shared" si="350"/>
        <v>31228193</v>
      </c>
      <c r="AC1677" s="10" t="str">
        <f>Sheet1[[#This Row],[Emplacement]]</f>
        <v>1 A 13 D</v>
      </c>
      <c r="AD1677" s="10" t="str">
        <f>Sheet1[[#This Row],[Outillage]]</f>
        <v>912_0399</v>
      </c>
    </row>
    <row r="1678" spans="1:30" x14ac:dyDescent="0.25">
      <c r="A1678">
        <v>29065827</v>
      </c>
      <c r="B1678" t="s">
        <v>7540</v>
      </c>
      <c r="C1678" t="s">
        <v>28</v>
      </c>
      <c r="D1678" t="s">
        <v>29</v>
      </c>
      <c r="E1678" t="s">
        <v>3135</v>
      </c>
      <c r="F1678" t="s">
        <v>7541</v>
      </c>
      <c r="G1678" t="s">
        <v>32</v>
      </c>
      <c r="H1678" t="s">
        <v>33</v>
      </c>
      <c r="I1678">
        <v>2</v>
      </c>
      <c r="J1678" t="s">
        <v>34</v>
      </c>
      <c r="K1678" t="s">
        <v>35</v>
      </c>
      <c r="L1678">
        <v>310</v>
      </c>
      <c r="M1678" t="s">
        <v>32</v>
      </c>
      <c r="N1678">
        <v>1</v>
      </c>
      <c r="O1678" t="str">
        <f t="shared" si="338"/>
        <v/>
      </c>
      <c r="P1678" t="str">
        <f t="shared" si="339"/>
        <v/>
      </c>
      <c r="Q1678">
        <f t="shared" si="340"/>
        <v>28</v>
      </c>
      <c r="R1678" t="str">
        <f t="shared" si="341"/>
        <v/>
      </c>
      <c r="S1678" t="str">
        <f t="shared" si="342"/>
        <v/>
      </c>
      <c r="T1678" t="str">
        <f t="shared" si="343"/>
        <v/>
      </c>
      <c r="U1678" cm="1">
        <f t="array" ref="U1678">MIN(IFERROR(FIND(_xlfn.SEQUENCE(10,,CHAR(48)),F1678),""))</f>
        <v>8</v>
      </c>
      <c r="V1678">
        <f t="shared" si="344"/>
        <v>15</v>
      </c>
      <c r="W1678" t="str">
        <f t="shared" si="345"/>
        <v>312_2360</v>
      </c>
      <c r="X1678" t="str">
        <f t="shared" si="346"/>
        <v>312_2360</v>
      </c>
      <c r="Y1678" t="str">
        <f t="shared" si="347"/>
        <v>2 D 2 I</v>
      </c>
      <c r="Z1678">
        <f t="shared" si="348"/>
        <v>2</v>
      </c>
      <c r="AA1678" t="str">
        <f t="shared" si="349"/>
        <v>312_2360 / 29065827</v>
      </c>
      <c r="AB1678">
        <f t="shared" si="350"/>
        <v>29065827</v>
      </c>
      <c r="AC1678" s="10" t="str">
        <f>Sheet1[[#This Row],[Emplacement]]</f>
        <v>2 D 2 I</v>
      </c>
      <c r="AD1678" s="10" t="str">
        <f>Sheet1[[#This Row],[Outillage]]</f>
        <v>312_2360</v>
      </c>
    </row>
    <row r="1679" spans="1:30" x14ac:dyDescent="0.25">
      <c r="A1679">
        <v>31274692</v>
      </c>
      <c r="B1679" t="s">
        <v>2724</v>
      </c>
      <c r="C1679" t="s">
        <v>28</v>
      </c>
      <c r="D1679" t="s">
        <v>29</v>
      </c>
      <c r="E1679" t="s">
        <v>2725</v>
      </c>
      <c r="F1679" t="s">
        <v>2726</v>
      </c>
      <c r="G1679" t="s">
        <v>32</v>
      </c>
      <c r="H1679" t="s">
        <v>33</v>
      </c>
      <c r="I1679">
        <v>2</v>
      </c>
      <c r="J1679" t="s">
        <v>34</v>
      </c>
      <c r="K1679" t="s">
        <v>35</v>
      </c>
      <c r="L1679">
        <v>200</v>
      </c>
      <c r="M1679" t="s">
        <v>32</v>
      </c>
      <c r="N1679">
        <v>1</v>
      </c>
      <c r="O1679">
        <f t="shared" si="338"/>
        <v>25</v>
      </c>
      <c r="P1679">
        <f t="shared" si="339"/>
        <v>31</v>
      </c>
      <c r="Q1679">
        <f t="shared" si="340"/>
        <v>39</v>
      </c>
      <c r="R1679" t="str">
        <f t="shared" si="341"/>
        <v>611_3478</v>
      </c>
      <c r="S1679" t="str">
        <f t="shared" si="342"/>
        <v/>
      </c>
      <c r="T1679" t="str">
        <f t="shared" si="343"/>
        <v/>
      </c>
      <c r="U1679" cm="1">
        <f t="array" ref="U1679">MIN(IFERROR(FIND(_xlfn.SEQUENCE(10,,CHAR(48)),F1679),""))</f>
        <v>8</v>
      </c>
      <c r="V1679">
        <f t="shared" si="344"/>
        <v>15</v>
      </c>
      <c r="W1679" t="str">
        <f t="shared" si="345"/>
        <v>611_3478</v>
      </c>
      <c r="X1679" t="str">
        <f t="shared" si="346"/>
        <v>611_3478</v>
      </c>
      <c r="Y1679" t="str">
        <f t="shared" si="347"/>
        <v>2 C 9 M</v>
      </c>
      <c r="Z1679">
        <f t="shared" si="348"/>
        <v>2</v>
      </c>
      <c r="AA1679" t="str">
        <f t="shared" si="349"/>
        <v>611_3478 / 31274692</v>
      </c>
      <c r="AB1679">
        <f t="shared" si="350"/>
        <v>31274692</v>
      </c>
      <c r="AC1679" s="10" t="str">
        <f>Sheet1[[#This Row],[Emplacement]]</f>
        <v>2 C 9 M</v>
      </c>
      <c r="AD1679" s="10" t="str">
        <f>Sheet1[[#This Row],[Outillage]]</f>
        <v>611_3478</v>
      </c>
    </row>
    <row r="1680" spans="1:30" x14ac:dyDescent="0.25">
      <c r="A1680">
        <v>31274190</v>
      </c>
      <c r="B1680" t="s">
        <v>2688</v>
      </c>
      <c r="C1680" t="s">
        <v>28</v>
      </c>
      <c r="D1680" t="s">
        <v>29</v>
      </c>
      <c r="E1680" t="s">
        <v>2686</v>
      </c>
      <c r="F1680" t="s">
        <v>2689</v>
      </c>
      <c r="G1680" t="s">
        <v>32</v>
      </c>
      <c r="H1680" t="s">
        <v>33</v>
      </c>
      <c r="I1680">
        <v>2</v>
      </c>
      <c r="J1680" t="s">
        <v>34</v>
      </c>
      <c r="K1680" t="s">
        <v>35</v>
      </c>
      <c r="L1680">
        <v>281.45</v>
      </c>
      <c r="M1680" t="s">
        <v>32</v>
      </c>
      <c r="N1680">
        <v>1</v>
      </c>
      <c r="O1680">
        <f t="shared" si="338"/>
        <v>20</v>
      </c>
      <c r="P1680">
        <f t="shared" si="339"/>
        <v>26</v>
      </c>
      <c r="Q1680">
        <f t="shared" si="340"/>
        <v>34</v>
      </c>
      <c r="R1680" t="str">
        <f t="shared" si="341"/>
        <v>611_3161</v>
      </c>
      <c r="S1680" t="str">
        <f t="shared" si="342"/>
        <v/>
      </c>
      <c r="T1680" t="str">
        <f t="shared" si="343"/>
        <v/>
      </c>
      <c r="U1680" cm="1">
        <f t="array" ref="U1680">MIN(IFERROR(FIND(_xlfn.SEQUENCE(10,,CHAR(48)),F1680),""))</f>
        <v>8</v>
      </c>
      <c r="V1680">
        <f t="shared" si="344"/>
        <v>15</v>
      </c>
      <c r="W1680" t="str">
        <f t="shared" si="345"/>
        <v>611_3161</v>
      </c>
      <c r="X1680" t="str">
        <f t="shared" si="346"/>
        <v>611_3161</v>
      </c>
      <c r="Y1680" t="str">
        <f t="shared" si="347"/>
        <v>2 C 7 M</v>
      </c>
      <c r="Z1680">
        <f t="shared" si="348"/>
        <v>2</v>
      </c>
      <c r="AA1680" t="str">
        <f t="shared" si="349"/>
        <v>611_3161 / 31274190</v>
      </c>
      <c r="AB1680">
        <f t="shared" si="350"/>
        <v>31274190</v>
      </c>
      <c r="AC1680" s="10" t="str">
        <f>Sheet1[[#This Row],[Emplacement]]</f>
        <v>2 C 7 M</v>
      </c>
      <c r="AD1680" s="10" t="str">
        <f>Sheet1[[#This Row],[Outillage]]</f>
        <v>611_3161</v>
      </c>
    </row>
    <row r="1681" spans="1:30" x14ac:dyDescent="0.25">
      <c r="A1681">
        <v>31274431</v>
      </c>
      <c r="B1681" t="s">
        <v>3784</v>
      </c>
      <c r="C1681" t="s">
        <v>28</v>
      </c>
      <c r="D1681" t="s">
        <v>29</v>
      </c>
      <c r="E1681" t="s">
        <v>3785</v>
      </c>
      <c r="F1681" t="s">
        <v>3786</v>
      </c>
      <c r="G1681" t="s">
        <v>32</v>
      </c>
      <c r="H1681" t="s">
        <v>33</v>
      </c>
      <c r="I1681">
        <v>3</v>
      </c>
      <c r="J1681" t="s">
        <v>34</v>
      </c>
      <c r="K1681" t="s">
        <v>35</v>
      </c>
      <c r="L1681">
        <v>140</v>
      </c>
      <c r="M1681" t="s">
        <v>32</v>
      </c>
      <c r="N1681">
        <v>1</v>
      </c>
      <c r="O1681">
        <f t="shared" si="338"/>
        <v>18</v>
      </c>
      <c r="P1681">
        <f t="shared" si="339"/>
        <v>24</v>
      </c>
      <c r="Q1681">
        <f t="shared" si="340"/>
        <v>32</v>
      </c>
      <c r="R1681" t="str">
        <f t="shared" si="341"/>
        <v>611_3427</v>
      </c>
      <c r="S1681" t="str">
        <f t="shared" si="342"/>
        <v/>
      </c>
      <c r="T1681" t="str">
        <f t="shared" si="343"/>
        <v/>
      </c>
      <c r="U1681" cm="1">
        <f t="array" ref="U1681">MIN(IFERROR(FIND(_xlfn.SEQUENCE(10,,CHAR(48)),F1681),""))</f>
        <v>8</v>
      </c>
      <c r="V1681">
        <f t="shared" si="344"/>
        <v>15</v>
      </c>
      <c r="W1681" t="str">
        <f t="shared" si="345"/>
        <v>611_3427</v>
      </c>
      <c r="X1681" t="str">
        <f t="shared" si="346"/>
        <v>611_3427</v>
      </c>
      <c r="Y1681" t="str">
        <f t="shared" si="347"/>
        <v>2 F 6 D</v>
      </c>
      <c r="Z1681">
        <f t="shared" si="348"/>
        <v>3</v>
      </c>
      <c r="AA1681" t="str">
        <f t="shared" si="349"/>
        <v>611_3427 / 31274431</v>
      </c>
      <c r="AB1681">
        <f t="shared" si="350"/>
        <v>31274431</v>
      </c>
      <c r="AC1681" s="10" t="str">
        <f>Sheet1[[#This Row],[Emplacement]]</f>
        <v>2 F 6 D</v>
      </c>
      <c r="AD1681" s="10" t="str">
        <f>Sheet1[[#This Row],[Outillage]]</f>
        <v>611_3427</v>
      </c>
    </row>
    <row r="1682" spans="1:30" x14ac:dyDescent="0.25">
      <c r="A1682">
        <v>31274440</v>
      </c>
      <c r="B1682" t="s">
        <v>3796</v>
      </c>
      <c r="C1682" t="s">
        <v>28</v>
      </c>
      <c r="D1682" t="s">
        <v>29</v>
      </c>
      <c r="E1682" t="s">
        <v>2738</v>
      </c>
      <c r="F1682" t="s">
        <v>3797</v>
      </c>
      <c r="G1682" t="s">
        <v>32</v>
      </c>
      <c r="H1682" t="s">
        <v>33</v>
      </c>
      <c r="I1682">
        <v>3</v>
      </c>
      <c r="J1682" t="s">
        <v>34</v>
      </c>
      <c r="K1682" t="s">
        <v>35</v>
      </c>
      <c r="L1682">
        <v>935.7</v>
      </c>
      <c r="M1682" t="s">
        <v>32</v>
      </c>
      <c r="N1682">
        <v>1</v>
      </c>
      <c r="O1682">
        <f t="shared" si="338"/>
        <v>20</v>
      </c>
      <c r="P1682">
        <f t="shared" si="339"/>
        <v>26</v>
      </c>
      <c r="Q1682">
        <f t="shared" si="340"/>
        <v>34</v>
      </c>
      <c r="R1682" t="str">
        <f t="shared" si="341"/>
        <v>611_3477</v>
      </c>
      <c r="S1682" t="str">
        <f t="shared" si="342"/>
        <v/>
      </c>
      <c r="T1682" t="str">
        <f t="shared" si="343"/>
        <v/>
      </c>
      <c r="U1682" cm="1">
        <f t="array" ref="U1682">MIN(IFERROR(FIND(_xlfn.SEQUENCE(10,,CHAR(48)),F1682),""))</f>
        <v>8</v>
      </c>
      <c r="V1682">
        <f t="shared" si="344"/>
        <v>15</v>
      </c>
      <c r="W1682" t="str">
        <f t="shared" si="345"/>
        <v>611_3477</v>
      </c>
      <c r="X1682" t="str">
        <f t="shared" si="346"/>
        <v>611_3477</v>
      </c>
      <c r="Y1682" t="str">
        <f t="shared" si="347"/>
        <v>2 F 6 F</v>
      </c>
      <c r="Z1682">
        <f t="shared" si="348"/>
        <v>3</v>
      </c>
      <c r="AA1682" t="str">
        <f t="shared" si="349"/>
        <v>611_3477 / 31274440</v>
      </c>
      <c r="AB1682">
        <f t="shared" si="350"/>
        <v>31274440</v>
      </c>
      <c r="AC1682" s="10" t="str">
        <f>Sheet1[[#This Row],[Emplacement]]</f>
        <v>2 F 6 F</v>
      </c>
      <c r="AD1682" s="10" t="str">
        <f>Sheet1[[#This Row],[Outillage]]</f>
        <v>611_3477</v>
      </c>
    </row>
    <row r="1683" spans="1:30" x14ac:dyDescent="0.25">
      <c r="A1683">
        <v>31275786</v>
      </c>
      <c r="B1683" t="s">
        <v>4253</v>
      </c>
      <c r="C1683" t="s">
        <v>28</v>
      </c>
      <c r="D1683" t="s">
        <v>29</v>
      </c>
      <c r="E1683" t="s">
        <v>4254</v>
      </c>
      <c r="F1683" t="s">
        <v>4255</v>
      </c>
      <c r="G1683" t="s">
        <v>32</v>
      </c>
      <c r="H1683" t="s">
        <v>33</v>
      </c>
      <c r="I1683">
        <v>2</v>
      </c>
      <c r="J1683" t="s">
        <v>34</v>
      </c>
      <c r="K1683" t="s">
        <v>35</v>
      </c>
      <c r="L1683">
        <v>390</v>
      </c>
      <c r="M1683" t="s">
        <v>32</v>
      </c>
      <c r="N1683">
        <v>1</v>
      </c>
      <c r="O1683">
        <f t="shared" si="338"/>
        <v>9</v>
      </c>
      <c r="P1683">
        <f t="shared" si="339"/>
        <v>15</v>
      </c>
      <c r="Q1683">
        <f t="shared" si="340"/>
        <v>23</v>
      </c>
      <c r="R1683" t="str">
        <f t="shared" si="341"/>
        <v>611_3378</v>
      </c>
      <c r="S1683" t="str">
        <f t="shared" si="342"/>
        <v/>
      </c>
      <c r="T1683" t="str">
        <f t="shared" si="343"/>
        <v/>
      </c>
      <c r="U1683" cm="1">
        <f t="array" ref="U1683">MIN(IFERROR(FIND(_xlfn.SEQUENCE(10,,CHAR(48)),F1683),""))</f>
        <v>8</v>
      </c>
      <c r="V1683">
        <f t="shared" si="344"/>
        <v>15</v>
      </c>
      <c r="W1683" t="str">
        <f t="shared" si="345"/>
        <v>611_3378</v>
      </c>
      <c r="X1683" t="str">
        <f t="shared" si="346"/>
        <v>611_3378</v>
      </c>
      <c r="Y1683" t="str">
        <f t="shared" si="347"/>
        <v>2 A 1 H</v>
      </c>
      <c r="Z1683">
        <f t="shared" si="348"/>
        <v>2</v>
      </c>
      <c r="AA1683" t="str">
        <f t="shared" si="349"/>
        <v>611_3378 / 31275786</v>
      </c>
      <c r="AB1683">
        <f t="shared" si="350"/>
        <v>31275786</v>
      </c>
      <c r="AC1683" s="10" t="str">
        <f>Sheet1[[#This Row],[Emplacement]]</f>
        <v>2 A 1 H</v>
      </c>
      <c r="AD1683" s="10" t="str">
        <f>Sheet1[[#This Row],[Outillage]]</f>
        <v>611_3378</v>
      </c>
    </row>
    <row r="1684" spans="1:30" x14ac:dyDescent="0.25">
      <c r="A1684">
        <v>31274840</v>
      </c>
      <c r="B1684" t="s">
        <v>4523</v>
      </c>
      <c r="C1684" t="s">
        <v>28</v>
      </c>
      <c r="D1684" t="s">
        <v>29</v>
      </c>
      <c r="E1684" t="s">
        <v>4519</v>
      </c>
      <c r="F1684" t="s">
        <v>4524</v>
      </c>
      <c r="G1684" t="s">
        <v>32</v>
      </c>
      <c r="H1684" t="s">
        <v>33</v>
      </c>
      <c r="I1684">
        <v>1</v>
      </c>
      <c r="J1684" t="s">
        <v>34</v>
      </c>
      <c r="K1684" t="s">
        <v>35</v>
      </c>
      <c r="L1684">
        <v>145</v>
      </c>
      <c r="M1684" t="s">
        <v>32</v>
      </c>
      <c r="N1684">
        <v>1</v>
      </c>
      <c r="O1684">
        <f t="shared" si="338"/>
        <v>8</v>
      </c>
      <c r="P1684">
        <f t="shared" si="339"/>
        <v>14</v>
      </c>
      <c r="Q1684">
        <f t="shared" si="340"/>
        <v>22</v>
      </c>
      <c r="R1684" t="str">
        <f t="shared" si="341"/>
        <v>611_3341</v>
      </c>
      <c r="S1684" t="str">
        <f t="shared" si="342"/>
        <v/>
      </c>
      <c r="T1684" t="str">
        <f t="shared" si="343"/>
        <v/>
      </c>
      <c r="U1684" cm="1">
        <f t="array" ref="U1684">MIN(IFERROR(FIND(_xlfn.SEQUENCE(10,,CHAR(48)),F1684),""))</f>
        <v>8</v>
      </c>
      <c r="V1684">
        <f t="shared" si="344"/>
        <v>15</v>
      </c>
      <c r="W1684" t="str">
        <f t="shared" si="345"/>
        <v>611_3341</v>
      </c>
      <c r="X1684" t="str">
        <f t="shared" si="346"/>
        <v>611_3341</v>
      </c>
      <c r="Y1684" t="str">
        <f t="shared" si="347"/>
        <v>2 F 3 E</v>
      </c>
      <c r="Z1684">
        <f t="shared" si="348"/>
        <v>1</v>
      </c>
      <c r="AA1684" t="str">
        <f t="shared" si="349"/>
        <v>611_3341 / 31274840</v>
      </c>
      <c r="AB1684">
        <f t="shared" si="350"/>
        <v>31274840</v>
      </c>
      <c r="AC1684" s="10" t="str">
        <f>Sheet1[[#This Row],[Emplacement]]</f>
        <v>2 F 3 E</v>
      </c>
      <c r="AD1684" s="10" t="str">
        <f>Sheet1[[#This Row],[Outillage]]</f>
        <v>611_3341</v>
      </c>
    </row>
    <row r="1685" spans="1:30" x14ac:dyDescent="0.25">
      <c r="A1685">
        <v>31275396</v>
      </c>
      <c r="B1685" t="s">
        <v>4697</v>
      </c>
      <c r="C1685" t="s">
        <v>28</v>
      </c>
      <c r="D1685" t="s">
        <v>29</v>
      </c>
      <c r="E1685" t="s">
        <v>4698</v>
      </c>
      <c r="F1685" t="s">
        <v>4699</v>
      </c>
      <c r="G1685" t="s">
        <v>32</v>
      </c>
      <c r="H1685" t="s">
        <v>33</v>
      </c>
      <c r="I1685">
        <v>5</v>
      </c>
      <c r="J1685" t="s">
        <v>34</v>
      </c>
      <c r="K1685" t="s">
        <v>35</v>
      </c>
      <c r="L1685">
        <v>335</v>
      </c>
      <c r="M1685" t="s">
        <v>32</v>
      </c>
      <c r="N1685">
        <v>1</v>
      </c>
      <c r="O1685">
        <f t="shared" si="338"/>
        <v>9</v>
      </c>
      <c r="P1685">
        <f t="shared" si="339"/>
        <v>15</v>
      </c>
      <c r="Q1685">
        <f t="shared" si="340"/>
        <v>23</v>
      </c>
      <c r="R1685" t="str">
        <f t="shared" si="341"/>
        <v>611_3503</v>
      </c>
      <c r="S1685" t="str">
        <f t="shared" si="342"/>
        <v/>
      </c>
      <c r="T1685" t="str">
        <f t="shared" si="343"/>
        <v/>
      </c>
      <c r="U1685" cm="1">
        <f t="array" ref="U1685">MIN(IFERROR(FIND(_xlfn.SEQUENCE(10,,CHAR(48)),F1685),""))</f>
        <v>8</v>
      </c>
      <c r="V1685">
        <f t="shared" si="344"/>
        <v>15</v>
      </c>
      <c r="W1685" t="str">
        <f t="shared" si="345"/>
        <v>611_3503</v>
      </c>
      <c r="X1685" t="str">
        <f t="shared" si="346"/>
        <v>611_3503</v>
      </c>
      <c r="Y1685" t="str">
        <f t="shared" si="347"/>
        <v>2 G 3 D</v>
      </c>
      <c r="Z1685">
        <f t="shared" si="348"/>
        <v>5</v>
      </c>
      <c r="AA1685" t="str">
        <f t="shared" si="349"/>
        <v>611_3503 / 31275396</v>
      </c>
      <c r="AB1685">
        <f t="shared" si="350"/>
        <v>31275396</v>
      </c>
      <c r="AC1685" s="10" t="str">
        <f>Sheet1[[#This Row],[Emplacement]]</f>
        <v>2 G 3 D</v>
      </c>
      <c r="AD1685" s="10" t="str">
        <f>Sheet1[[#This Row],[Outillage]]</f>
        <v>611_3503</v>
      </c>
    </row>
    <row r="1686" spans="1:30" x14ac:dyDescent="0.25">
      <c r="A1686">
        <v>31275395</v>
      </c>
      <c r="B1686" t="s">
        <v>4700</v>
      </c>
      <c r="C1686" t="s">
        <v>28</v>
      </c>
      <c r="D1686" t="s">
        <v>29</v>
      </c>
      <c r="E1686" t="s">
        <v>4698</v>
      </c>
      <c r="F1686" t="s">
        <v>4701</v>
      </c>
      <c r="G1686" t="s">
        <v>32</v>
      </c>
      <c r="H1686" t="s">
        <v>33</v>
      </c>
      <c r="I1686">
        <v>1</v>
      </c>
      <c r="J1686" t="s">
        <v>34</v>
      </c>
      <c r="K1686" t="s">
        <v>35</v>
      </c>
      <c r="L1686">
        <v>335</v>
      </c>
      <c r="M1686" t="s">
        <v>32</v>
      </c>
      <c r="N1686">
        <v>1</v>
      </c>
      <c r="O1686">
        <f t="shared" si="338"/>
        <v>9</v>
      </c>
      <c r="P1686">
        <f t="shared" si="339"/>
        <v>15</v>
      </c>
      <c r="Q1686">
        <f t="shared" si="340"/>
        <v>23</v>
      </c>
      <c r="R1686" t="str">
        <f t="shared" si="341"/>
        <v>611_3501</v>
      </c>
      <c r="S1686" t="str">
        <f t="shared" si="342"/>
        <v/>
      </c>
      <c r="T1686" t="str">
        <f t="shared" si="343"/>
        <v/>
      </c>
      <c r="U1686" cm="1">
        <f t="array" ref="U1686">MIN(IFERROR(FIND(_xlfn.SEQUENCE(10,,CHAR(48)),F1686),""))</f>
        <v>8</v>
      </c>
      <c r="V1686">
        <f t="shared" si="344"/>
        <v>15</v>
      </c>
      <c r="W1686" t="str">
        <f t="shared" si="345"/>
        <v>611_3501</v>
      </c>
      <c r="X1686" t="str">
        <f t="shared" si="346"/>
        <v>611_3501</v>
      </c>
      <c r="Y1686" t="str">
        <f t="shared" si="347"/>
        <v>2 G 3 D</v>
      </c>
      <c r="Z1686">
        <f t="shared" si="348"/>
        <v>1</v>
      </c>
      <c r="AA1686" t="str">
        <f t="shared" si="349"/>
        <v>611_3501 / 31275395</v>
      </c>
      <c r="AB1686">
        <f t="shared" si="350"/>
        <v>31275395</v>
      </c>
      <c r="AC1686" s="10" t="str">
        <f>Sheet1[[#This Row],[Emplacement]]</f>
        <v>2 G 3 D</v>
      </c>
      <c r="AD1686" s="10" t="str">
        <f>Sheet1[[#This Row],[Outillage]]</f>
        <v>611_3501</v>
      </c>
    </row>
    <row r="1687" spans="1:30" x14ac:dyDescent="0.25">
      <c r="A1687">
        <v>31275785</v>
      </c>
      <c r="B1687" t="s">
        <v>4826</v>
      </c>
      <c r="C1687" t="s">
        <v>28</v>
      </c>
      <c r="D1687" t="s">
        <v>29</v>
      </c>
      <c r="E1687" t="s">
        <v>4827</v>
      </c>
      <c r="F1687" t="s">
        <v>4828</v>
      </c>
      <c r="G1687" t="s">
        <v>32</v>
      </c>
      <c r="H1687" t="s">
        <v>33</v>
      </c>
      <c r="I1687">
        <v>2</v>
      </c>
      <c r="J1687" t="s">
        <v>34</v>
      </c>
      <c r="K1687" t="s">
        <v>35</v>
      </c>
      <c r="L1687">
        <v>365</v>
      </c>
      <c r="M1687" t="s">
        <v>32</v>
      </c>
      <c r="N1687">
        <v>1</v>
      </c>
      <c r="O1687">
        <f t="shared" si="338"/>
        <v>9</v>
      </c>
      <c r="P1687">
        <f t="shared" si="339"/>
        <v>15</v>
      </c>
      <c r="Q1687">
        <f t="shared" si="340"/>
        <v>23</v>
      </c>
      <c r="R1687" t="str">
        <f t="shared" si="341"/>
        <v>611_0652</v>
      </c>
      <c r="S1687" t="str">
        <f t="shared" si="342"/>
        <v/>
      </c>
      <c r="T1687" t="str">
        <f t="shared" si="343"/>
        <v/>
      </c>
      <c r="U1687" cm="1">
        <f t="array" ref="U1687">MIN(IFERROR(FIND(_xlfn.SEQUENCE(10,,CHAR(48)),F1687),""))</f>
        <v>8</v>
      </c>
      <c r="V1687">
        <f t="shared" si="344"/>
        <v>15</v>
      </c>
      <c r="W1687" t="str">
        <f t="shared" si="345"/>
        <v>611_0652</v>
      </c>
      <c r="X1687" t="str">
        <f t="shared" si="346"/>
        <v>611_0652</v>
      </c>
      <c r="Y1687" t="str">
        <f t="shared" si="347"/>
        <v>2 G 7 H</v>
      </c>
      <c r="Z1687">
        <f t="shared" si="348"/>
        <v>2</v>
      </c>
      <c r="AA1687" t="str">
        <f t="shared" si="349"/>
        <v>611_0652 / 31275785</v>
      </c>
      <c r="AB1687">
        <f t="shared" si="350"/>
        <v>31275785</v>
      </c>
      <c r="AC1687" s="10" t="str">
        <f>Sheet1[[#This Row],[Emplacement]]</f>
        <v>2 G 7 H</v>
      </c>
      <c r="AD1687" s="10" t="str">
        <f>Sheet1[[#This Row],[Outillage]]</f>
        <v>611_0652</v>
      </c>
    </row>
    <row r="1688" spans="1:30" x14ac:dyDescent="0.25">
      <c r="A1688">
        <v>31275191</v>
      </c>
      <c r="B1688" t="s">
        <v>4911</v>
      </c>
      <c r="C1688" t="s">
        <v>28</v>
      </c>
      <c r="D1688" t="s">
        <v>29</v>
      </c>
      <c r="E1688" t="s">
        <v>4909</v>
      </c>
      <c r="F1688" t="s">
        <v>4912</v>
      </c>
      <c r="G1688" t="s">
        <v>32</v>
      </c>
      <c r="H1688" t="s">
        <v>33</v>
      </c>
      <c r="I1688">
        <v>2</v>
      </c>
      <c r="J1688" t="s">
        <v>34</v>
      </c>
      <c r="K1688" t="s">
        <v>35</v>
      </c>
      <c r="L1688">
        <v>276</v>
      </c>
      <c r="M1688" t="s">
        <v>32</v>
      </c>
      <c r="N1688">
        <v>1</v>
      </c>
      <c r="O1688">
        <f t="shared" si="338"/>
        <v>12</v>
      </c>
      <c r="P1688">
        <f t="shared" si="339"/>
        <v>18</v>
      </c>
      <c r="Q1688">
        <f t="shared" si="340"/>
        <v>26</v>
      </c>
      <c r="R1688" t="str">
        <f t="shared" si="341"/>
        <v>611_1426</v>
      </c>
      <c r="S1688" t="str">
        <f t="shared" si="342"/>
        <v/>
      </c>
      <c r="T1688" t="str">
        <f t="shared" si="343"/>
        <v/>
      </c>
      <c r="U1688" cm="1">
        <f t="array" ref="U1688">MIN(IFERROR(FIND(_xlfn.SEQUENCE(10,,CHAR(48)),F1688),""))</f>
        <v>8</v>
      </c>
      <c r="V1688">
        <f t="shared" si="344"/>
        <v>15</v>
      </c>
      <c r="W1688" t="str">
        <f t="shared" si="345"/>
        <v>611_1426</v>
      </c>
      <c r="X1688" t="str">
        <f t="shared" si="346"/>
        <v>611_1426</v>
      </c>
      <c r="Y1688" t="str">
        <f t="shared" si="347"/>
        <v>2 G 11 M</v>
      </c>
      <c r="Z1688">
        <f t="shared" si="348"/>
        <v>2</v>
      </c>
      <c r="AA1688" t="str">
        <f t="shared" si="349"/>
        <v>611_1426 / 31275191</v>
      </c>
      <c r="AB1688">
        <f t="shared" si="350"/>
        <v>31275191</v>
      </c>
      <c r="AC1688" s="10" t="str">
        <f>Sheet1[[#This Row],[Emplacement]]</f>
        <v>2 G 11 M</v>
      </c>
      <c r="AD1688" s="10" t="str">
        <f>Sheet1[[#This Row],[Outillage]]</f>
        <v>611_1426</v>
      </c>
    </row>
    <row r="1689" spans="1:30" x14ac:dyDescent="0.25">
      <c r="A1689">
        <v>31275464</v>
      </c>
      <c r="B1689" t="s">
        <v>4939</v>
      </c>
      <c r="C1689" t="s">
        <v>28</v>
      </c>
      <c r="D1689" t="s">
        <v>29</v>
      </c>
      <c r="E1689" t="s">
        <v>4935</v>
      </c>
      <c r="F1689" t="s">
        <v>4940</v>
      </c>
      <c r="G1689" t="s">
        <v>32</v>
      </c>
      <c r="H1689" t="s">
        <v>33</v>
      </c>
      <c r="I1689">
        <v>0</v>
      </c>
      <c r="J1689" t="s">
        <v>34</v>
      </c>
      <c r="K1689" t="s">
        <v>35</v>
      </c>
      <c r="L1689">
        <v>1291</v>
      </c>
      <c r="M1689" t="s">
        <v>32</v>
      </c>
      <c r="N1689">
        <v>1</v>
      </c>
      <c r="O1689">
        <f t="shared" si="338"/>
        <v>17</v>
      </c>
      <c r="P1689">
        <f t="shared" si="339"/>
        <v>23</v>
      </c>
      <c r="Q1689">
        <f t="shared" si="340"/>
        <v>35</v>
      </c>
      <c r="R1689" t="str">
        <f t="shared" si="341"/>
        <v>_MFR120_0121</v>
      </c>
      <c r="S1689" t="str">
        <f t="shared" si="342"/>
        <v/>
      </c>
      <c r="T1689" t="str">
        <f t="shared" si="343"/>
        <v/>
      </c>
      <c r="U1689" cm="1">
        <f t="array" ref="U1689">MIN(IFERROR(FIND(_xlfn.SEQUENCE(10,,CHAR(48)),F1689),""))</f>
        <v>12</v>
      </c>
      <c r="V1689">
        <f t="shared" si="344"/>
        <v>19</v>
      </c>
      <c r="W1689" t="str">
        <f t="shared" si="345"/>
        <v>120_0121</v>
      </c>
      <c r="X1689" t="str">
        <f t="shared" si="346"/>
        <v>120_0121</v>
      </c>
      <c r="Y1689" t="str">
        <f t="shared" si="347"/>
        <v>2 G 12 F</v>
      </c>
      <c r="Z1689">
        <f t="shared" si="348"/>
        <v>0</v>
      </c>
      <c r="AA1689" t="str">
        <f t="shared" si="349"/>
        <v>120_0121 / 31275464</v>
      </c>
      <c r="AB1689">
        <f t="shared" si="350"/>
        <v>31275464</v>
      </c>
      <c r="AC1689" s="10" t="str">
        <f>Sheet1[[#This Row],[Emplacement]]</f>
        <v>2 G 12 F</v>
      </c>
      <c r="AD1689" s="10" t="str">
        <f>Sheet1[[#This Row],[Outillage]]</f>
        <v>120_0121</v>
      </c>
    </row>
    <row r="1690" spans="1:30" x14ac:dyDescent="0.25">
      <c r="A1690">
        <v>31274434</v>
      </c>
      <c r="B1690" t="s">
        <v>5357</v>
      </c>
      <c r="C1690" t="s">
        <v>28</v>
      </c>
      <c r="D1690" t="s">
        <v>29</v>
      </c>
      <c r="E1690" t="s">
        <v>5358</v>
      </c>
      <c r="F1690" t="s">
        <v>5359</v>
      </c>
      <c r="G1690" t="s">
        <v>32</v>
      </c>
      <c r="H1690" t="s">
        <v>33</v>
      </c>
      <c r="I1690">
        <v>2</v>
      </c>
      <c r="J1690" t="s">
        <v>34</v>
      </c>
      <c r="K1690" t="s">
        <v>35</v>
      </c>
      <c r="L1690">
        <v>464.3</v>
      </c>
      <c r="M1690" t="s">
        <v>32</v>
      </c>
      <c r="N1690">
        <v>1</v>
      </c>
      <c r="O1690">
        <f t="shared" si="338"/>
        <v>22</v>
      </c>
      <c r="P1690">
        <f t="shared" si="339"/>
        <v>28</v>
      </c>
      <c r="Q1690">
        <f t="shared" si="340"/>
        <v>36</v>
      </c>
      <c r="R1690" t="str">
        <f t="shared" si="341"/>
        <v>611_3440</v>
      </c>
      <c r="S1690" t="str">
        <f t="shared" si="342"/>
        <v/>
      </c>
      <c r="T1690" t="str">
        <f t="shared" si="343"/>
        <v/>
      </c>
      <c r="U1690" cm="1">
        <f t="array" ref="U1690">MIN(IFERROR(FIND(_xlfn.SEQUENCE(10,,CHAR(48)),F1690),""))</f>
        <v>8</v>
      </c>
      <c r="V1690">
        <f t="shared" si="344"/>
        <v>15</v>
      </c>
      <c r="W1690" t="str">
        <f t="shared" si="345"/>
        <v>611_3440</v>
      </c>
      <c r="X1690" t="str">
        <f t="shared" si="346"/>
        <v>611_3440</v>
      </c>
      <c r="Y1690" t="str">
        <f t="shared" si="347"/>
        <v>2 H 6 L</v>
      </c>
      <c r="Z1690">
        <f t="shared" si="348"/>
        <v>2</v>
      </c>
      <c r="AA1690" t="str">
        <f t="shared" si="349"/>
        <v>611_3440 / 31274434</v>
      </c>
      <c r="AB1690">
        <f t="shared" si="350"/>
        <v>31274434</v>
      </c>
      <c r="AC1690" s="10" t="str">
        <f>Sheet1[[#This Row],[Emplacement]]</f>
        <v>2 H 6 L</v>
      </c>
      <c r="AD1690" s="10" t="str">
        <f>Sheet1[[#This Row],[Outillage]]</f>
        <v>611_3440</v>
      </c>
    </row>
    <row r="1691" spans="1:30" x14ac:dyDescent="0.25">
      <c r="A1691">
        <v>31274813</v>
      </c>
      <c r="B1691" t="s">
        <v>5398</v>
      </c>
      <c r="C1691" t="s">
        <v>28</v>
      </c>
      <c r="D1691" t="s">
        <v>29</v>
      </c>
      <c r="E1691" t="s">
        <v>5399</v>
      </c>
      <c r="F1691" t="s">
        <v>5400</v>
      </c>
      <c r="G1691" t="s">
        <v>32</v>
      </c>
      <c r="H1691" t="s">
        <v>33</v>
      </c>
      <c r="I1691">
        <v>2</v>
      </c>
      <c r="J1691" t="s">
        <v>34</v>
      </c>
      <c r="K1691" t="s">
        <v>35</v>
      </c>
      <c r="L1691">
        <v>499</v>
      </c>
      <c r="M1691" t="s">
        <v>32</v>
      </c>
      <c r="N1691">
        <v>1</v>
      </c>
      <c r="O1691">
        <f t="shared" si="338"/>
        <v>18</v>
      </c>
      <c r="P1691">
        <f t="shared" si="339"/>
        <v>24</v>
      </c>
      <c r="Q1691">
        <f t="shared" si="340"/>
        <v>36</v>
      </c>
      <c r="R1691" t="str">
        <f t="shared" si="341"/>
        <v>_MFR120_0154</v>
      </c>
      <c r="S1691" t="str">
        <f t="shared" si="342"/>
        <v/>
      </c>
      <c r="T1691" t="str">
        <f t="shared" si="343"/>
        <v/>
      </c>
      <c r="U1691" cm="1">
        <f t="array" ref="U1691">MIN(IFERROR(FIND(_xlfn.SEQUENCE(10,,CHAR(48)),F1691),""))</f>
        <v>12</v>
      </c>
      <c r="V1691">
        <f t="shared" si="344"/>
        <v>19</v>
      </c>
      <c r="W1691" t="str">
        <f t="shared" si="345"/>
        <v>120_0154</v>
      </c>
      <c r="X1691" t="str">
        <f t="shared" si="346"/>
        <v>120_0154</v>
      </c>
      <c r="Y1691" t="str">
        <f t="shared" si="347"/>
        <v>2 H 12 L</v>
      </c>
      <c r="Z1691">
        <f t="shared" si="348"/>
        <v>2</v>
      </c>
      <c r="AA1691" t="str">
        <f t="shared" si="349"/>
        <v>120_0154 / 31274813</v>
      </c>
      <c r="AB1691">
        <f t="shared" si="350"/>
        <v>31274813</v>
      </c>
      <c r="AC1691" s="10" t="str">
        <f>Sheet1[[#This Row],[Emplacement]]</f>
        <v>2 H 12 L</v>
      </c>
      <c r="AD1691" s="10" t="str">
        <f>Sheet1[[#This Row],[Outillage]]</f>
        <v>120_0154</v>
      </c>
    </row>
    <row r="1692" spans="1:30" x14ac:dyDescent="0.25">
      <c r="A1692">
        <v>31274439</v>
      </c>
      <c r="B1692" t="s">
        <v>5355</v>
      </c>
      <c r="C1692" t="s">
        <v>28</v>
      </c>
      <c r="D1692" t="s">
        <v>29</v>
      </c>
      <c r="E1692" t="s">
        <v>7272</v>
      </c>
      <c r="F1692" t="s">
        <v>5356</v>
      </c>
      <c r="G1692" t="s">
        <v>32</v>
      </c>
      <c r="H1692" t="s">
        <v>33</v>
      </c>
      <c r="I1692">
        <v>1</v>
      </c>
      <c r="J1692" t="s">
        <v>34</v>
      </c>
      <c r="K1692" t="s">
        <v>35</v>
      </c>
      <c r="L1692">
        <v>445.7</v>
      </c>
      <c r="M1692" t="s">
        <v>32</v>
      </c>
      <c r="N1692">
        <v>1</v>
      </c>
      <c r="O1692">
        <f t="shared" si="338"/>
        <v>17</v>
      </c>
      <c r="P1692">
        <f t="shared" si="339"/>
        <v>23</v>
      </c>
      <c r="Q1692">
        <f t="shared" si="340"/>
        <v>31</v>
      </c>
      <c r="R1692" t="str">
        <f t="shared" si="341"/>
        <v>611_3475</v>
      </c>
      <c r="S1692" t="str">
        <f t="shared" si="342"/>
        <v/>
      </c>
      <c r="T1692" t="str">
        <f t="shared" si="343"/>
        <v/>
      </c>
      <c r="U1692" cm="1">
        <f t="array" ref="U1692">MIN(IFERROR(FIND(_xlfn.SEQUENCE(10,,CHAR(48)),F1692),""))</f>
        <v>8</v>
      </c>
      <c r="V1692">
        <f t="shared" si="344"/>
        <v>15</v>
      </c>
      <c r="W1692" t="str">
        <f t="shared" si="345"/>
        <v>611_3475</v>
      </c>
      <c r="X1692" t="str">
        <f t="shared" si="346"/>
        <v>611_3475</v>
      </c>
      <c r="Y1692" t="str">
        <f t="shared" si="347"/>
        <v>2 G 7 M</v>
      </c>
      <c r="Z1692">
        <f t="shared" si="348"/>
        <v>1</v>
      </c>
      <c r="AA1692" t="str">
        <f t="shared" si="349"/>
        <v>611_3475 / 31274439</v>
      </c>
      <c r="AB1692">
        <f t="shared" si="350"/>
        <v>31274439</v>
      </c>
      <c r="AC1692" s="10" t="str">
        <f>Sheet1[[#This Row],[Emplacement]]</f>
        <v>2 G 7 M</v>
      </c>
      <c r="AD1692" s="10" t="str">
        <f>Sheet1[[#This Row],[Outillage]]</f>
        <v>611_3475</v>
      </c>
    </row>
    <row r="1693" spans="1:30" x14ac:dyDescent="0.25">
      <c r="A1693">
        <v>31308296</v>
      </c>
      <c r="B1693" t="s">
        <v>7338</v>
      </c>
      <c r="C1693" t="s">
        <v>28</v>
      </c>
      <c r="D1693" t="s">
        <v>29</v>
      </c>
      <c r="E1693" t="s">
        <v>7336</v>
      </c>
      <c r="F1693" t="s">
        <v>7339</v>
      </c>
      <c r="G1693" t="s">
        <v>32</v>
      </c>
      <c r="H1693" t="s">
        <v>33</v>
      </c>
      <c r="I1693">
        <v>1</v>
      </c>
      <c r="J1693" t="s">
        <v>34</v>
      </c>
      <c r="K1693" t="s">
        <v>35</v>
      </c>
      <c r="L1693">
        <v>350</v>
      </c>
      <c r="M1693" t="s">
        <v>32</v>
      </c>
      <c r="N1693">
        <v>1</v>
      </c>
      <c r="O1693">
        <f t="shared" si="338"/>
        <v>12</v>
      </c>
      <c r="P1693">
        <f t="shared" si="339"/>
        <v>18</v>
      </c>
      <c r="Q1693">
        <f t="shared" si="340"/>
        <v>26</v>
      </c>
      <c r="R1693" t="str">
        <f t="shared" si="341"/>
        <v>611_1091</v>
      </c>
      <c r="S1693" t="str">
        <f t="shared" si="342"/>
        <v/>
      </c>
      <c r="T1693" t="str">
        <f t="shared" si="343"/>
        <v/>
      </c>
      <c r="U1693" cm="1">
        <f t="array" ref="U1693">MIN(IFERROR(FIND(_xlfn.SEQUENCE(10,,CHAR(48)),F1693),""))</f>
        <v>8</v>
      </c>
      <c r="V1693">
        <f t="shared" si="344"/>
        <v>15</v>
      </c>
      <c r="W1693" t="str">
        <f t="shared" si="345"/>
        <v>611_1091</v>
      </c>
      <c r="X1693" t="str">
        <f t="shared" si="346"/>
        <v>611_1091</v>
      </c>
      <c r="Y1693" t="str">
        <f t="shared" si="347"/>
        <v>2 H 12 F</v>
      </c>
      <c r="Z1693">
        <f t="shared" si="348"/>
        <v>1</v>
      </c>
      <c r="AA1693" t="str">
        <f t="shared" si="349"/>
        <v>611_1091 / 31308296</v>
      </c>
      <c r="AB1693">
        <f t="shared" si="350"/>
        <v>31308296</v>
      </c>
      <c r="AC1693" s="10" t="str">
        <f>Sheet1[[#This Row],[Emplacement]]</f>
        <v>2 H 12 F</v>
      </c>
      <c r="AD1693" s="10" t="str">
        <f>Sheet1[[#This Row],[Outillage]]</f>
        <v>611_1091</v>
      </c>
    </row>
    <row r="1694" spans="1:30" x14ac:dyDescent="0.25">
      <c r="A1694">
        <v>31308333</v>
      </c>
      <c r="B1694" t="s">
        <v>7389</v>
      </c>
      <c r="C1694" t="s">
        <v>28</v>
      </c>
      <c r="D1694" t="s">
        <v>29</v>
      </c>
      <c r="E1694" t="s">
        <v>7390</v>
      </c>
      <c r="F1694" t="s">
        <v>7391</v>
      </c>
      <c r="G1694" t="s">
        <v>32</v>
      </c>
      <c r="H1694" t="s">
        <v>33</v>
      </c>
      <c r="I1694">
        <v>1</v>
      </c>
      <c r="J1694" t="s">
        <v>34</v>
      </c>
      <c r="K1694" t="s">
        <v>35</v>
      </c>
      <c r="L1694">
        <v>190</v>
      </c>
      <c r="M1694" t="s">
        <v>32</v>
      </c>
      <c r="N1694">
        <v>1</v>
      </c>
      <c r="O1694">
        <f t="shared" si="338"/>
        <v>19</v>
      </c>
      <c r="P1694">
        <f t="shared" si="339"/>
        <v>25</v>
      </c>
      <c r="Q1694">
        <f t="shared" si="340"/>
        <v>33</v>
      </c>
      <c r="R1694" t="str">
        <f t="shared" si="341"/>
        <v>611_0450</v>
      </c>
      <c r="S1694" t="str">
        <f t="shared" si="342"/>
        <v/>
      </c>
      <c r="T1694" t="str">
        <f t="shared" si="343"/>
        <v/>
      </c>
      <c r="U1694" cm="1">
        <f t="array" ref="U1694">MIN(IFERROR(FIND(_xlfn.SEQUENCE(10,,CHAR(48)),F1694),""))</f>
        <v>8</v>
      </c>
      <c r="V1694">
        <f t="shared" si="344"/>
        <v>15</v>
      </c>
      <c r="W1694" t="str">
        <f t="shared" si="345"/>
        <v>611_0450</v>
      </c>
      <c r="X1694" t="str">
        <f t="shared" si="346"/>
        <v>611_0450</v>
      </c>
      <c r="Y1694" t="str">
        <f t="shared" si="347"/>
        <v>2 D 7 C</v>
      </c>
      <c r="Z1694">
        <f t="shared" si="348"/>
        <v>1</v>
      </c>
      <c r="AA1694" t="str">
        <f t="shared" si="349"/>
        <v>611_0450 / 31308333</v>
      </c>
      <c r="AB1694">
        <f t="shared" si="350"/>
        <v>31308333</v>
      </c>
      <c r="AC1694" s="10" t="str">
        <f>Sheet1[[#This Row],[Emplacement]]</f>
        <v>2 D 7 C</v>
      </c>
      <c r="AD1694" s="10" t="str">
        <f>Sheet1[[#This Row],[Outillage]]</f>
        <v>611_0450</v>
      </c>
    </row>
    <row r="1695" spans="1:30" x14ac:dyDescent="0.25">
      <c r="A1695">
        <v>31308331</v>
      </c>
      <c r="B1695" t="s">
        <v>7401</v>
      </c>
      <c r="C1695" t="s">
        <v>28</v>
      </c>
      <c r="D1695" t="s">
        <v>29</v>
      </c>
      <c r="E1695" t="s">
        <v>7402</v>
      </c>
      <c r="F1695" t="s">
        <v>7403</v>
      </c>
      <c r="G1695" t="s">
        <v>32</v>
      </c>
      <c r="H1695" t="s">
        <v>33</v>
      </c>
      <c r="I1695">
        <v>1</v>
      </c>
      <c r="J1695" t="s">
        <v>34</v>
      </c>
      <c r="K1695" t="s">
        <v>35</v>
      </c>
      <c r="L1695">
        <v>210</v>
      </c>
      <c r="M1695" t="s">
        <v>32</v>
      </c>
      <c r="N1695">
        <v>1</v>
      </c>
      <c r="O1695">
        <f t="shared" si="338"/>
        <v>9</v>
      </c>
      <c r="P1695">
        <f t="shared" si="339"/>
        <v>15</v>
      </c>
      <c r="Q1695">
        <f t="shared" si="340"/>
        <v>23</v>
      </c>
      <c r="R1695" t="str">
        <f t="shared" si="341"/>
        <v>611_0449</v>
      </c>
      <c r="S1695" t="str">
        <f t="shared" si="342"/>
        <v/>
      </c>
      <c r="T1695" t="str">
        <f t="shared" si="343"/>
        <v/>
      </c>
      <c r="U1695" cm="1">
        <f t="array" ref="U1695">MIN(IFERROR(FIND(_xlfn.SEQUENCE(10,,CHAR(48)),F1695),""))</f>
        <v>8</v>
      </c>
      <c r="V1695">
        <f t="shared" si="344"/>
        <v>15</v>
      </c>
      <c r="W1695" t="str">
        <f t="shared" si="345"/>
        <v>611_0449</v>
      </c>
      <c r="X1695" t="str">
        <f t="shared" si="346"/>
        <v>611_0449</v>
      </c>
      <c r="Y1695" t="str">
        <f t="shared" si="347"/>
        <v>2 D 7 E</v>
      </c>
      <c r="Z1695">
        <f t="shared" si="348"/>
        <v>1</v>
      </c>
      <c r="AA1695" t="str">
        <f t="shared" si="349"/>
        <v>611_0449 / 31308331</v>
      </c>
      <c r="AB1695">
        <f t="shared" si="350"/>
        <v>31308331</v>
      </c>
      <c r="AC1695" s="10" t="str">
        <f>Sheet1[[#This Row],[Emplacement]]</f>
        <v>2 D 7 E</v>
      </c>
      <c r="AD1695" s="10" t="str">
        <f>Sheet1[[#This Row],[Outillage]]</f>
        <v>611_0449</v>
      </c>
    </row>
    <row r="1696" spans="1:30" x14ac:dyDescent="0.25">
      <c r="A1696">
        <v>31308547</v>
      </c>
      <c r="B1696" t="s">
        <v>7413</v>
      </c>
      <c r="C1696" t="s">
        <v>28</v>
      </c>
      <c r="D1696" t="s">
        <v>29</v>
      </c>
      <c r="E1696" t="s">
        <v>7409</v>
      </c>
      <c r="F1696" t="s">
        <v>7414</v>
      </c>
      <c r="G1696" t="s">
        <v>32</v>
      </c>
      <c r="H1696" t="s">
        <v>33</v>
      </c>
      <c r="I1696">
        <v>2</v>
      </c>
      <c r="J1696" t="s">
        <v>34</v>
      </c>
      <c r="K1696" t="s">
        <v>35</v>
      </c>
      <c r="L1696">
        <v>330</v>
      </c>
      <c r="M1696" t="s">
        <v>32</v>
      </c>
      <c r="N1696">
        <v>1</v>
      </c>
      <c r="O1696">
        <f t="shared" si="338"/>
        <v>8</v>
      </c>
      <c r="P1696">
        <f t="shared" si="339"/>
        <v>14</v>
      </c>
      <c r="Q1696">
        <f t="shared" si="340"/>
        <v>22</v>
      </c>
      <c r="R1696" t="str">
        <f t="shared" si="341"/>
        <v>611_1087</v>
      </c>
      <c r="S1696" t="str">
        <f t="shared" si="342"/>
        <v/>
      </c>
      <c r="T1696" t="str">
        <f t="shared" si="343"/>
        <v/>
      </c>
      <c r="U1696" cm="1">
        <f t="array" ref="U1696">MIN(IFERROR(FIND(_xlfn.SEQUENCE(10,,CHAR(48)),F1696),""))</f>
        <v>8</v>
      </c>
      <c r="V1696">
        <f t="shared" si="344"/>
        <v>15</v>
      </c>
      <c r="W1696" t="str">
        <f t="shared" si="345"/>
        <v>611_1087</v>
      </c>
      <c r="X1696" t="str">
        <f t="shared" si="346"/>
        <v>611_1087</v>
      </c>
      <c r="Y1696" t="str">
        <f t="shared" si="347"/>
        <v>2 D 7 F</v>
      </c>
      <c r="Z1696">
        <f t="shared" si="348"/>
        <v>2</v>
      </c>
      <c r="AA1696" t="str">
        <f t="shared" si="349"/>
        <v>611_1087 / 31308547</v>
      </c>
      <c r="AB1696">
        <f t="shared" si="350"/>
        <v>31308547</v>
      </c>
      <c r="AC1696" s="10" t="str">
        <f>Sheet1[[#This Row],[Emplacement]]</f>
        <v>2 D 7 F</v>
      </c>
      <c r="AD1696" s="10" t="str">
        <f>Sheet1[[#This Row],[Outillage]]</f>
        <v>611_1087</v>
      </c>
    </row>
    <row r="1697" spans="1:30" x14ac:dyDescent="0.25">
      <c r="A1697">
        <v>31308332</v>
      </c>
      <c r="B1697" t="s">
        <v>7415</v>
      </c>
      <c r="C1697" t="s">
        <v>28</v>
      </c>
      <c r="D1697" t="s">
        <v>29</v>
      </c>
      <c r="E1697" t="s">
        <v>7409</v>
      </c>
      <c r="F1697" t="s">
        <v>7416</v>
      </c>
      <c r="G1697" t="s">
        <v>32</v>
      </c>
      <c r="H1697" t="s">
        <v>33</v>
      </c>
      <c r="I1697">
        <v>1</v>
      </c>
      <c r="J1697" t="s">
        <v>34</v>
      </c>
      <c r="K1697" t="s">
        <v>35</v>
      </c>
      <c r="L1697">
        <v>275</v>
      </c>
      <c r="M1697" t="s">
        <v>32</v>
      </c>
      <c r="N1697">
        <v>1</v>
      </c>
      <c r="O1697">
        <f t="shared" si="338"/>
        <v>16</v>
      </c>
      <c r="P1697">
        <f t="shared" si="339"/>
        <v>22</v>
      </c>
      <c r="Q1697">
        <f t="shared" si="340"/>
        <v>30</v>
      </c>
      <c r="R1697" t="str">
        <f t="shared" si="341"/>
        <v>611_3624</v>
      </c>
      <c r="S1697" t="str">
        <f t="shared" si="342"/>
        <v/>
      </c>
      <c r="T1697" t="str">
        <f t="shared" si="343"/>
        <v/>
      </c>
      <c r="U1697" cm="1">
        <f t="array" ref="U1697">MIN(IFERROR(FIND(_xlfn.SEQUENCE(10,,CHAR(48)),F1697),""))</f>
        <v>8</v>
      </c>
      <c r="V1697">
        <f t="shared" si="344"/>
        <v>15</v>
      </c>
      <c r="W1697" t="str">
        <f t="shared" si="345"/>
        <v>611_3624</v>
      </c>
      <c r="X1697" t="str">
        <f t="shared" si="346"/>
        <v>611_3624</v>
      </c>
      <c r="Y1697" t="str">
        <f t="shared" si="347"/>
        <v>2 D 7 F</v>
      </c>
      <c r="Z1697">
        <f t="shared" si="348"/>
        <v>1</v>
      </c>
      <c r="AA1697" t="str">
        <f t="shared" si="349"/>
        <v>611_3624 / 31308332</v>
      </c>
      <c r="AB1697">
        <f t="shared" si="350"/>
        <v>31308332</v>
      </c>
      <c r="AC1697" s="10" t="str">
        <f>Sheet1[[#This Row],[Emplacement]]</f>
        <v>2 D 7 F</v>
      </c>
      <c r="AD1697" s="10" t="str">
        <f>Sheet1[[#This Row],[Outillage]]</f>
        <v>611_3624</v>
      </c>
    </row>
    <row r="1698" spans="1:30" x14ac:dyDescent="0.25">
      <c r="A1698">
        <v>31308335</v>
      </c>
      <c r="B1698" t="s">
        <v>7430</v>
      </c>
      <c r="C1698" t="s">
        <v>28</v>
      </c>
      <c r="D1698" t="s">
        <v>29</v>
      </c>
      <c r="E1698" t="s">
        <v>7428</v>
      </c>
      <c r="F1698" t="s">
        <v>7431</v>
      </c>
      <c r="G1698" t="s">
        <v>32</v>
      </c>
      <c r="H1698" t="s">
        <v>33</v>
      </c>
      <c r="I1698">
        <v>1</v>
      </c>
      <c r="J1698" t="s">
        <v>34</v>
      </c>
      <c r="K1698" t="s">
        <v>35</v>
      </c>
      <c r="L1698">
        <v>240</v>
      </c>
      <c r="M1698" t="s">
        <v>32</v>
      </c>
      <c r="N1698">
        <v>1</v>
      </c>
      <c r="O1698">
        <f t="shared" si="338"/>
        <v>18</v>
      </c>
      <c r="P1698">
        <f t="shared" si="339"/>
        <v>24</v>
      </c>
      <c r="Q1698">
        <f t="shared" si="340"/>
        <v>32</v>
      </c>
      <c r="R1698" t="str">
        <f t="shared" si="341"/>
        <v>611_0459</v>
      </c>
      <c r="S1698" t="str">
        <f t="shared" si="342"/>
        <v/>
      </c>
      <c r="T1698" t="str">
        <f t="shared" si="343"/>
        <v/>
      </c>
      <c r="U1698" cm="1">
        <f t="array" ref="U1698">MIN(IFERROR(FIND(_xlfn.SEQUENCE(10,,CHAR(48)),F1698),""))</f>
        <v>8</v>
      </c>
      <c r="V1698">
        <f t="shared" si="344"/>
        <v>15</v>
      </c>
      <c r="W1698" t="str">
        <f t="shared" si="345"/>
        <v>611_0459</v>
      </c>
      <c r="X1698" t="str">
        <f t="shared" si="346"/>
        <v>611_0459</v>
      </c>
      <c r="Y1698" t="str">
        <f t="shared" si="347"/>
        <v>2 D 7 H</v>
      </c>
      <c r="Z1698">
        <f t="shared" si="348"/>
        <v>1</v>
      </c>
      <c r="AA1698" t="str">
        <f t="shared" si="349"/>
        <v>611_0459 / 31308335</v>
      </c>
      <c r="AB1698">
        <f t="shared" si="350"/>
        <v>31308335</v>
      </c>
      <c r="AC1698" s="10" t="str">
        <f>Sheet1[[#This Row],[Emplacement]]</f>
        <v>2 D 7 H</v>
      </c>
      <c r="AD1698" s="10" t="str">
        <f>Sheet1[[#This Row],[Outillage]]</f>
        <v>611_0459</v>
      </c>
    </row>
    <row r="1699" spans="1:30" x14ac:dyDescent="0.25">
      <c r="A1699">
        <v>31308546</v>
      </c>
      <c r="B1699" t="s">
        <v>7488</v>
      </c>
      <c r="C1699" t="s">
        <v>28</v>
      </c>
      <c r="D1699" t="s">
        <v>29</v>
      </c>
      <c r="E1699" t="s">
        <v>7489</v>
      </c>
      <c r="F1699" t="s">
        <v>7490</v>
      </c>
      <c r="G1699" t="s">
        <v>32</v>
      </c>
      <c r="H1699" t="s">
        <v>33</v>
      </c>
      <c r="I1699">
        <v>1</v>
      </c>
      <c r="J1699" t="s">
        <v>34</v>
      </c>
      <c r="K1699" t="s">
        <v>35</v>
      </c>
      <c r="L1699">
        <v>290</v>
      </c>
      <c r="M1699" t="s">
        <v>32</v>
      </c>
      <c r="N1699">
        <v>1</v>
      </c>
      <c r="O1699">
        <f t="shared" si="338"/>
        <v>9</v>
      </c>
      <c r="P1699">
        <f t="shared" si="339"/>
        <v>15</v>
      </c>
      <c r="Q1699">
        <f t="shared" si="340"/>
        <v>23</v>
      </c>
      <c r="R1699" t="str">
        <f t="shared" si="341"/>
        <v>611_3713</v>
      </c>
      <c r="S1699" t="str">
        <f t="shared" si="342"/>
        <v/>
      </c>
      <c r="T1699" t="str">
        <f t="shared" si="343"/>
        <v/>
      </c>
      <c r="U1699" cm="1">
        <f t="array" ref="U1699">MIN(IFERROR(FIND(_xlfn.SEQUENCE(10,,CHAR(48)),F1699),""))</f>
        <v>8</v>
      </c>
      <c r="V1699">
        <f t="shared" si="344"/>
        <v>15</v>
      </c>
      <c r="W1699" t="str">
        <f t="shared" si="345"/>
        <v>611_3713</v>
      </c>
      <c r="X1699" t="str">
        <f t="shared" si="346"/>
        <v>611_3713</v>
      </c>
      <c r="Y1699" t="str">
        <f t="shared" si="347"/>
        <v>2 D 7 L</v>
      </c>
      <c r="Z1699">
        <f t="shared" si="348"/>
        <v>1</v>
      </c>
      <c r="AA1699" t="str">
        <f t="shared" si="349"/>
        <v>611_3713 / 31308546</v>
      </c>
      <c r="AB1699">
        <f t="shared" si="350"/>
        <v>31308546</v>
      </c>
      <c r="AC1699" s="10" t="str">
        <f>Sheet1[[#This Row],[Emplacement]]</f>
        <v>2 D 7 L</v>
      </c>
      <c r="AD1699" s="10" t="str">
        <f>Sheet1[[#This Row],[Outillage]]</f>
        <v>611_3713</v>
      </c>
    </row>
    <row r="1700" spans="1:30" x14ac:dyDescent="0.25">
      <c r="A1700">
        <v>31308530</v>
      </c>
      <c r="B1700" t="s">
        <v>7491</v>
      </c>
      <c r="C1700" t="s">
        <v>28</v>
      </c>
      <c r="D1700" t="s">
        <v>29</v>
      </c>
      <c r="E1700" t="s">
        <v>7489</v>
      </c>
      <c r="F1700" t="s">
        <v>7492</v>
      </c>
      <c r="G1700" t="s">
        <v>32</v>
      </c>
      <c r="H1700" t="s">
        <v>33</v>
      </c>
      <c r="I1700">
        <v>1</v>
      </c>
      <c r="J1700" t="s">
        <v>34</v>
      </c>
      <c r="K1700" t="s">
        <v>35</v>
      </c>
      <c r="L1700">
        <v>195</v>
      </c>
      <c r="M1700" t="s">
        <v>32</v>
      </c>
      <c r="N1700">
        <v>1</v>
      </c>
      <c r="O1700">
        <f t="shared" si="338"/>
        <v>12</v>
      </c>
      <c r="P1700">
        <f t="shared" si="339"/>
        <v>18</v>
      </c>
      <c r="Q1700">
        <f t="shared" si="340"/>
        <v>26</v>
      </c>
      <c r="R1700" t="str">
        <f t="shared" si="341"/>
        <v>611_3714</v>
      </c>
      <c r="S1700" t="str">
        <f t="shared" si="342"/>
        <v/>
      </c>
      <c r="T1700" t="str">
        <f t="shared" si="343"/>
        <v/>
      </c>
      <c r="U1700" cm="1">
        <f t="array" ref="U1700">MIN(IFERROR(FIND(_xlfn.SEQUENCE(10,,CHAR(48)),F1700),""))</f>
        <v>8</v>
      </c>
      <c r="V1700">
        <f t="shared" si="344"/>
        <v>15</v>
      </c>
      <c r="W1700" t="str">
        <f t="shared" si="345"/>
        <v>611_3714</v>
      </c>
      <c r="X1700" t="str">
        <f t="shared" si="346"/>
        <v>611_3714</v>
      </c>
      <c r="Y1700" t="str">
        <f t="shared" si="347"/>
        <v>2 D 7 L</v>
      </c>
      <c r="Z1700">
        <f t="shared" si="348"/>
        <v>1</v>
      </c>
      <c r="AA1700" t="str">
        <f t="shared" si="349"/>
        <v>611_3714 / 31308530</v>
      </c>
      <c r="AB1700">
        <f t="shared" si="350"/>
        <v>31308530</v>
      </c>
      <c r="AC1700" s="10" t="str">
        <f>Sheet1[[#This Row],[Emplacement]]</f>
        <v>2 D 7 L</v>
      </c>
      <c r="AD1700" s="10" t="str">
        <f>Sheet1[[#This Row],[Outillage]]</f>
        <v>611_3714</v>
      </c>
    </row>
    <row r="1701" spans="1:30" x14ac:dyDescent="0.25">
      <c r="A1701">
        <v>29063301</v>
      </c>
      <c r="B1701" t="s">
        <v>2955</v>
      </c>
      <c r="C1701" t="s">
        <v>28</v>
      </c>
      <c r="D1701" t="s">
        <v>29</v>
      </c>
      <c r="E1701" t="s">
        <v>2956</v>
      </c>
      <c r="F1701" t="s">
        <v>2957</v>
      </c>
      <c r="G1701" t="s">
        <v>32</v>
      </c>
      <c r="H1701" t="s">
        <v>33</v>
      </c>
      <c r="I1701">
        <v>147</v>
      </c>
      <c r="J1701" t="s">
        <v>34</v>
      </c>
      <c r="K1701" t="s">
        <v>35</v>
      </c>
      <c r="L1701">
        <v>7.5</v>
      </c>
      <c r="M1701" t="s">
        <v>32</v>
      </c>
      <c r="N1701">
        <v>1</v>
      </c>
      <c r="O1701" t="str">
        <f t="shared" si="338"/>
        <v/>
      </c>
      <c r="P1701" t="str">
        <f t="shared" si="339"/>
        <v/>
      </c>
      <c r="Q1701">
        <f t="shared" si="340"/>
        <v>14</v>
      </c>
      <c r="R1701" t="str">
        <f t="shared" si="341"/>
        <v/>
      </c>
      <c r="S1701" t="str">
        <f t="shared" si="342"/>
        <v/>
      </c>
      <c r="T1701" t="str">
        <f t="shared" si="343"/>
        <v/>
      </c>
      <c r="U1701" cm="1">
        <f t="array" ref="U1701">MIN(IFERROR(FIND(_xlfn.SEQUENCE(10,,CHAR(48)),F1701),""))</f>
        <v>8</v>
      </c>
      <c r="V1701">
        <f t="shared" si="344"/>
        <v>15</v>
      </c>
      <c r="W1701" t="str">
        <f t="shared" si="345"/>
        <v>611_1237</v>
      </c>
      <c r="X1701" t="str">
        <f t="shared" si="346"/>
        <v>611_1237</v>
      </c>
      <c r="Y1701" t="str">
        <f t="shared" si="347"/>
        <v>1 A 12 A</v>
      </c>
      <c r="Z1701">
        <f t="shared" si="348"/>
        <v>147</v>
      </c>
      <c r="AA1701" t="str">
        <f t="shared" si="349"/>
        <v>611_1237 / 29063301</v>
      </c>
      <c r="AB1701">
        <f t="shared" si="350"/>
        <v>29063301</v>
      </c>
      <c r="AC1701" s="10" t="str">
        <f>Sheet1[[#This Row],[Emplacement]]</f>
        <v>1 A 12 A</v>
      </c>
      <c r="AD1701" s="10" t="str">
        <f>Sheet1[[#This Row],[Outillage]]</f>
        <v>611_1237</v>
      </c>
    </row>
    <row r="1702" spans="1:30" x14ac:dyDescent="0.25">
      <c r="A1702">
        <v>29063329</v>
      </c>
      <c r="B1702" t="s">
        <v>2692</v>
      </c>
      <c r="C1702" t="s">
        <v>28</v>
      </c>
      <c r="D1702" t="s">
        <v>29</v>
      </c>
      <c r="E1702" t="s">
        <v>2693</v>
      </c>
      <c r="F1702" t="s">
        <v>2694</v>
      </c>
      <c r="G1702" t="s">
        <v>32</v>
      </c>
      <c r="H1702" t="s">
        <v>33</v>
      </c>
      <c r="I1702">
        <v>1</v>
      </c>
      <c r="J1702" t="s">
        <v>34</v>
      </c>
      <c r="K1702" t="s">
        <v>35</v>
      </c>
      <c r="L1702">
        <v>120</v>
      </c>
      <c r="M1702" t="s">
        <v>32</v>
      </c>
      <c r="N1702">
        <v>1</v>
      </c>
      <c r="O1702" t="str">
        <f t="shared" si="338"/>
        <v/>
      </c>
      <c r="P1702" t="str">
        <f t="shared" si="339"/>
        <v/>
      </c>
      <c r="Q1702">
        <f t="shared" si="340"/>
        <v>15</v>
      </c>
      <c r="R1702" t="str">
        <f t="shared" si="341"/>
        <v/>
      </c>
      <c r="S1702" t="str">
        <f t="shared" si="342"/>
        <v/>
      </c>
      <c r="T1702" t="str">
        <f t="shared" si="343"/>
        <v/>
      </c>
      <c r="U1702" cm="1">
        <f t="array" ref="U1702">MIN(IFERROR(FIND(_xlfn.SEQUENCE(10,,CHAR(48)),F1702),""))</f>
        <v>8</v>
      </c>
      <c r="V1702">
        <f t="shared" si="344"/>
        <v>15</v>
      </c>
      <c r="W1702" t="str">
        <f t="shared" si="345"/>
        <v>312_2206</v>
      </c>
      <c r="X1702" t="str">
        <f t="shared" si="346"/>
        <v>312_2206</v>
      </c>
      <c r="Y1702" t="str">
        <f t="shared" si="347"/>
        <v>2 C 8 A</v>
      </c>
      <c r="Z1702">
        <f t="shared" si="348"/>
        <v>1</v>
      </c>
      <c r="AA1702" t="str">
        <f t="shared" si="349"/>
        <v>312_2206 / 29063329</v>
      </c>
      <c r="AB1702">
        <f t="shared" si="350"/>
        <v>29063329</v>
      </c>
      <c r="AC1702" s="10" t="str">
        <f>Sheet1[[#This Row],[Emplacement]]</f>
        <v>2 C 8 A</v>
      </c>
      <c r="AD1702" s="10" t="str">
        <f>Sheet1[[#This Row],[Outillage]]</f>
        <v>312_2206</v>
      </c>
    </row>
    <row r="1703" spans="1:30" x14ac:dyDescent="0.25">
      <c r="A1703">
        <v>29063201</v>
      </c>
      <c r="B1703" t="s">
        <v>2760</v>
      </c>
      <c r="C1703" t="s">
        <v>28</v>
      </c>
      <c r="D1703" t="s">
        <v>29</v>
      </c>
      <c r="E1703" t="s">
        <v>2758</v>
      </c>
      <c r="F1703" t="s">
        <v>2761</v>
      </c>
      <c r="G1703" t="s">
        <v>32</v>
      </c>
      <c r="H1703" t="s">
        <v>33</v>
      </c>
      <c r="I1703">
        <v>6</v>
      </c>
      <c r="J1703" t="s">
        <v>34</v>
      </c>
      <c r="K1703" t="s">
        <v>35</v>
      </c>
      <c r="L1703">
        <v>75</v>
      </c>
      <c r="M1703" t="s">
        <v>32</v>
      </c>
      <c r="N1703">
        <v>1</v>
      </c>
      <c r="O1703" t="str">
        <f t="shared" si="338"/>
        <v/>
      </c>
      <c r="P1703" t="str">
        <f t="shared" si="339"/>
        <v/>
      </c>
      <c r="Q1703">
        <f t="shared" si="340"/>
        <v>15</v>
      </c>
      <c r="R1703" t="str">
        <f t="shared" si="341"/>
        <v/>
      </c>
      <c r="S1703" t="str">
        <f t="shared" si="342"/>
        <v/>
      </c>
      <c r="T1703" t="str">
        <f t="shared" si="343"/>
        <v/>
      </c>
      <c r="U1703" cm="1">
        <f t="array" ref="U1703">MIN(IFERROR(FIND(_xlfn.SEQUENCE(10,,CHAR(48)),F1703),""))</f>
        <v>8</v>
      </c>
      <c r="V1703">
        <f t="shared" si="344"/>
        <v>15</v>
      </c>
      <c r="W1703" t="str">
        <f t="shared" si="345"/>
        <v>312_1293</v>
      </c>
      <c r="X1703" t="str">
        <f t="shared" si="346"/>
        <v>312_1293</v>
      </c>
      <c r="Y1703" t="str">
        <f t="shared" si="347"/>
        <v>2 C 8 H</v>
      </c>
      <c r="Z1703">
        <f t="shared" si="348"/>
        <v>6</v>
      </c>
      <c r="AA1703" t="str">
        <f t="shared" si="349"/>
        <v>312_1293 / 29063201</v>
      </c>
      <c r="AB1703">
        <f t="shared" si="350"/>
        <v>29063201</v>
      </c>
      <c r="AC1703" s="10" t="str">
        <f>Sheet1[[#This Row],[Emplacement]]</f>
        <v>2 C 8 H</v>
      </c>
      <c r="AD1703" s="10" t="str">
        <f>Sheet1[[#This Row],[Outillage]]</f>
        <v>312_1293</v>
      </c>
    </row>
    <row r="1704" spans="1:30" x14ac:dyDescent="0.25">
      <c r="A1704">
        <v>29063599</v>
      </c>
      <c r="B1704" t="s">
        <v>2784</v>
      </c>
      <c r="C1704" t="s">
        <v>28</v>
      </c>
      <c r="D1704" t="s">
        <v>29</v>
      </c>
      <c r="E1704" t="s">
        <v>2780</v>
      </c>
      <c r="F1704" t="s">
        <v>2785</v>
      </c>
      <c r="G1704" t="s">
        <v>32</v>
      </c>
      <c r="H1704" t="s">
        <v>33</v>
      </c>
      <c r="I1704">
        <v>9</v>
      </c>
      <c r="J1704" t="s">
        <v>34</v>
      </c>
      <c r="K1704" t="s">
        <v>35</v>
      </c>
      <c r="L1704">
        <v>70</v>
      </c>
      <c r="M1704" t="s">
        <v>32</v>
      </c>
      <c r="N1704">
        <v>1</v>
      </c>
      <c r="O1704" t="str">
        <f t="shared" si="338"/>
        <v/>
      </c>
      <c r="P1704" t="str">
        <f t="shared" si="339"/>
        <v/>
      </c>
      <c r="Q1704">
        <f t="shared" si="340"/>
        <v>15</v>
      </c>
      <c r="R1704" t="str">
        <f t="shared" si="341"/>
        <v/>
      </c>
      <c r="S1704" t="str">
        <f t="shared" si="342"/>
        <v/>
      </c>
      <c r="T1704" t="str">
        <f t="shared" si="343"/>
        <v/>
      </c>
      <c r="U1704" cm="1">
        <f t="array" ref="U1704">MIN(IFERROR(FIND(_xlfn.SEQUENCE(10,,CHAR(48)),F1704),""))</f>
        <v>8</v>
      </c>
      <c r="V1704">
        <f t="shared" si="344"/>
        <v>15</v>
      </c>
      <c r="W1704" t="str">
        <f t="shared" si="345"/>
        <v>312_2477</v>
      </c>
      <c r="X1704" t="str">
        <f t="shared" si="346"/>
        <v>312_2477</v>
      </c>
      <c r="Y1704" t="str">
        <f t="shared" si="347"/>
        <v>2 C 8 L</v>
      </c>
      <c r="Z1704">
        <f t="shared" si="348"/>
        <v>9</v>
      </c>
      <c r="AA1704" t="str">
        <f t="shared" si="349"/>
        <v>312_2477 / 29063599</v>
      </c>
      <c r="AB1704">
        <f t="shared" si="350"/>
        <v>29063599</v>
      </c>
      <c r="AC1704" s="10" t="str">
        <f>Sheet1[[#This Row],[Emplacement]]</f>
        <v>2 C 8 L</v>
      </c>
      <c r="AD1704" s="10" t="str">
        <f>Sheet1[[#This Row],[Outillage]]</f>
        <v>312_2477</v>
      </c>
    </row>
    <row r="1705" spans="1:30" x14ac:dyDescent="0.25">
      <c r="A1705">
        <v>29063256</v>
      </c>
      <c r="B1705" t="s">
        <v>2794</v>
      </c>
      <c r="C1705" t="s">
        <v>28</v>
      </c>
      <c r="D1705" t="s">
        <v>29</v>
      </c>
      <c r="E1705" t="s">
        <v>2792</v>
      </c>
      <c r="F1705" t="s">
        <v>2795</v>
      </c>
      <c r="G1705" t="s">
        <v>32</v>
      </c>
      <c r="H1705" t="s">
        <v>33</v>
      </c>
      <c r="I1705">
        <v>4</v>
      </c>
      <c r="J1705" t="s">
        <v>34</v>
      </c>
      <c r="K1705" t="s">
        <v>35</v>
      </c>
      <c r="L1705">
        <v>65</v>
      </c>
      <c r="M1705" t="s">
        <v>32</v>
      </c>
      <c r="N1705">
        <v>1</v>
      </c>
      <c r="O1705" t="str">
        <f t="shared" si="338"/>
        <v/>
      </c>
      <c r="P1705" t="str">
        <f t="shared" si="339"/>
        <v/>
      </c>
      <c r="Q1705">
        <f t="shared" si="340"/>
        <v>15</v>
      </c>
      <c r="R1705" t="str">
        <f t="shared" si="341"/>
        <v/>
      </c>
      <c r="S1705" t="str">
        <f t="shared" si="342"/>
        <v/>
      </c>
      <c r="T1705" t="str">
        <f t="shared" si="343"/>
        <v/>
      </c>
      <c r="U1705" cm="1">
        <f t="array" ref="U1705">MIN(IFERROR(FIND(_xlfn.SEQUENCE(10,,CHAR(48)),F1705),""))</f>
        <v>8</v>
      </c>
      <c r="V1705">
        <f t="shared" si="344"/>
        <v>15</v>
      </c>
      <c r="W1705" t="str">
        <f t="shared" si="345"/>
        <v>312_2010</v>
      </c>
      <c r="X1705" t="str">
        <f t="shared" si="346"/>
        <v>312_2010</v>
      </c>
      <c r="Y1705" t="str">
        <f t="shared" si="347"/>
        <v>2 C 9 A</v>
      </c>
      <c r="Z1705">
        <f t="shared" si="348"/>
        <v>4</v>
      </c>
      <c r="AA1705" t="str">
        <f t="shared" si="349"/>
        <v>312_2010 / 29063256</v>
      </c>
      <c r="AB1705">
        <f t="shared" si="350"/>
        <v>29063256</v>
      </c>
      <c r="AC1705" s="10" t="str">
        <f>Sheet1[[#This Row],[Emplacement]]</f>
        <v>2 C 9 A</v>
      </c>
      <c r="AD1705" s="10" t="str">
        <f>Sheet1[[#This Row],[Outillage]]</f>
        <v>312_2010</v>
      </c>
    </row>
    <row r="1706" spans="1:30" x14ac:dyDescent="0.25">
      <c r="A1706">
        <v>29063179</v>
      </c>
      <c r="B1706" t="s">
        <v>2806</v>
      </c>
      <c r="C1706" t="s">
        <v>28</v>
      </c>
      <c r="D1706" t="s">
        <v>29</v>
      </c>
      <c r="E1706" t="s">
        <v>2807</v>
      </c>
      <c r="F1706" t="s">
        <v>2808</v>
      </c>
      <c r="G1706" t="s">
        <v>32</v>
      </c>
      <c r="H1706" t="s">
        <v>33</v>
      </c>
      <c r="I1706">
        <v>26</v>
      </c>
      <c r="J1706" t="s">
        <v>34</v>
      </c>
      <c r="K1706" t="s">
        <v>35</v>
      </c>
      <c r="L1706">
        <v>49.26</v>
      </c>
      <c r="M1706" t="s">
        <v>32</v>
      </c>
      <c r="N1706">
        <v>1</v>
      </c>
      <c r="O1706" t="str">
        <f t="shared" si="338"/>
        <v/>
      </c>
      <c r="P1706" t="str">
        <f t="shared" si="339"/>
        <v/>
      </c>
      <c r="Q1706">
        <f t="shared" si="340"/>
        <v>22</v>
      </c>
      <c r="R1706" t="str">
        <f t="shared" si="341"/>
        <v/>
      </c>
      <c r="S1706" t="str">
        <f t="shared" si="342"/>
        <v/>
      </c>
      <c r="T1706" t="str">
        <f t="shared" si="343"/>
        <v/>
      </c>
      <c r="U1706" cm="1">
        <f t="array" ref="U1706">MIN(IFERROR(FIND(_xlfn.SEQUENCE(10,,CHAR(48)),F1706),""))</f>
        <v>8</v>
      </c>
      <c r="V1706">
        <f t="shared" si="344"/>
        <v>15</v>
      </c>
      <c r="W1706" t="str">
        <f t="shared" si="345"/>
        <v>312_1432</v>
      </c>
      <c r="X1706" t="str">
        <f t="shared" si="346"/>
        <v>312_1432</v>
      </c>
      <c r="Y1706" t="str">
        <f t="shared" si="347"/>
        <v>2 C 9 I</v>
      </c>
      <c r="Z1706">
        <f t="shared" si="348"/>
        <v>26</v>
      </c>
      <c r="AA1706" t="str">
        <f t="shared" si="349"/>
        <v>312_1432 / 29063179</v>
      </c>
      <c r="AB1706">
        <f t="shared" si="350"/>
        <v>29063179</v>
      </c>
      <c r="AC1706" s="10" t="str">
        <f>Sheet1[[#This Row],[Emplacement]]</f>
        <v>2 C 9 I</v>
      </c>
      <c r="AD1706" s="10" t="str">
        <f>Sheet1[[#This Row],[Outillage]]</f>
        <v>312_1432</v>
      </c>
    </row>
    <row r="1707" spans="1:30" x14ac:dyDescent="0.25">
      <c r="A1707">
        <v>29063751</v>
      </c>
      <c r="B1707" t="s">
        <v>2845</v>
      </c>
      <c r="C1707" t="s">
        <v>28</v>
      </c>
      <c r="D1707" t="s">
        <v>29</v>
      </c>
      <c r="E1707" t="s">
        <v>2843</v>
      </c>
      <c r="F1707" t="s">
        <v>2846</v>
      </c>
      <c r="G1707" t="s">
        <v>32</v>
      </c>
      <c r="H1707" t="s">
        <v>33</v>
      </c>
      <c r="I1707">
        <v>0</v>
      </c>
      <c r="J1707" t="s">
        <v>34</v>
      </c>
      <c r="K1707" t="s">
        <v>35</v>
      </c>
      <c r="L1707">
        <v>11</v>
      </c>
      <c r="M1707" t="s">
        <v>32</v>
      </c>
      <c r="N1707">
        <v>1</v>
      </c>
      <c r="O1707" t="str">
        <f t="shared" si="338"/>
        <v/>
      </c>
      <c r="P1707" t="str">
        <f t="shared" si="339"/>
        <v/>
      </c>
      <c r="Q1707">
        <f t="shared" si="340"/>
        <v>23</v>
      </c>
      <c r="R1707" t="str">
        <f t="shared" si="341"/>
        <v/>
      </c>
      <c r="S1707" t="str">
        <f t="shared" si="342"/>
        <v/>
      </c>
      <c r="T1707" t="str">
        <f t="shared" si="343"/>
        <v/>
      </c>
      <c r="U1707" cm="1">
        <f t="array" ref="U1707">MIN(IFERROR(FIND(_xlfn.SEQUENCE(10,,CHAR(48)),F1707),""))</f>
        <v>8</v>
      </c>
      <c r="V1707">
        <f t="shared" si="344"/>
        <v>15</v>
      </c>
      <c r="W1707" t="str">
        <f t="shared" si="345"/>
        <v>312_2597</v>
      </c>
      <c r="X1707" t="str">
        <f t="shared" si="346"/>
        <v>312_2597</v>
      </c>
      <c r="Y1707" t="str">
        <f t="shared" si="347"/>
        <v>2 C 10 E</v>
      </c>
      <c r="Z1707">
        <f t="shared" si="348"/>
        <v>0</v>
      </c>
      <c r="AA1707" t="str">
        <f t="shared" si="349"/>
        <v>312_2597 / 29063751</v>
      </c>
      <c r="AB1707">
        <f t="shared" si="350"/>
        <v>29063751</v>
      </c>
      <c r="AC1707" s="10" t="str">
        <f>Sheet1[[#This Row],[Emplacement]]</f>
        <v>2 C 10 E</v>
      </c>
      <c r="AD1707" s="10" t="str">
        <f>Sheet1[[#This Row],[Outillage]]</f>
        <v>312_2597</v>
      </c>
    </row>
    <row r="1708" spans="1:30" x14ac:dyDescent="0.25">
      <c r="A1708">
        <v>31259198</v>
      </c>
      <c r="B1708" t="s">
        <v>3168</v>
      </c>
      <c r="C1708" t="s">
        <v>28</v>
      </c>
      <c r="D1708" t="s">
        <v>29</v>
      </c>
      <c r="E1708" t="s">
        <v>3169</v>
      </c>
      <c r="F1708" t="s">
        <v>3170</v>
      </c>
      <c r="G1708" t="s">
        <v>32</v>
      </c>
      <c r="H1708" t="s">
        <v>33</v>
      </c>
      <c r="I1708">
        <v>0</v>
      </c>
      <c r="J1708" t="s">
        <v>34</v>
      </c>
      <c r="K1708" t="s">
        <v>35</v>
      </c>
      <c r="L1708">
        <v>310</v>
      </c>
      <c r="M1708" t="s">
        <v>32</v>
      </c>
      <c r="N1708">
        <v>1</v>
      </c>
      <c r="O1708">
        <f t="shared" si="338"/>
        <v>17</v>
      </c>
      <c r="P1708">
        <f t="shared" si="339"/>
        <v>23</v>
      </c>
      <c r="Q1708">
        <f t="shared" si="340"/>
        <v>32</v>
      </c>
      <c r="R1708" t="str">
        <f t="shared" si="341"/>
        <v xml:space="preserve"> 611_3380</v>
      </c>
      <c r="S1708" t="str">
        <f t="shared" si="342"/>
        <v/>
      </c>
      <c r="T1708" t="str">
        <f t="shared" si="343"/>
        <v/>
      </c>
      <c r="U1708" cm="1">
        <f t="array" ref="U1708">MIN(IFERROR(FIND(_xlfn.SEQUENCE(10,,CHAR(48)),F1708),""))</f>
        <v>9</v>
      </c>
      <c r="V1708">
        <f t="shared" si="344"/>
        <v>18</v>
      </c>
      <c r="W1708" t="str">
        <f t="shared" si="345"/>
        <v>611_3380 D</v>
      </c>
      <c r="X1708" t="str">
        <f t="shared" si="346"/>
        <v>611_3380</v>
      </c>
      <c r="Y1708" t="str">
        <f t="shared" si="347"/>
        <v>2 D 3 C</v>
      </c>
      <c r="Z1708">
        <f t="shared" si="348"/>
        <v>0</v>
      </c>
      <c r="AA1708" t="str">
        <f t="shared" si="349"/>
        <v>611_3380 / 31259198</v>
      </c>
      <c r="AB1708">
        <f t="shared" si="350"/>
        <v>31259198</v>
      </c>
      <c r="AC1708" s="10" t="str">
        <f>Sheet1[[#This Row],[Emplacement]]</f>
        <v>2 D 3 C</v>
      </c>
      <c r="AD1708" s="10" t="str">
        <f>Sheet1[[#This Row],[Outillage]]</f>
        <v>611_3380</v>
      </c>
    </row>
    <row r="1709" spans="1:30" x14ac:dyDescent="0.25">
      <c r="A1709">
        <v>31259090</v>
      </c>
      <c r="B1709" t="s">
        <v>3171</v>
      </c>
      <c r="C1709" t="s">
        <v>28</v>
      </c>
      <c r="D1709" t="s">
        <v>29</v>
      </c>
      <c r="E1709" t="s">
        <v>3172</v>
      </c>
      <c r="F1709" t="s">
        <v>3173</v>
      </c>
      <c r="G1709" t="s">
        <v>32</v>
      </c>
      <c r="H1709" t="s">
        <v>33</v>
      </c>
      <c r="I1709">
        <v>0</v>
      </c>
      <c r="J1709" t="s">
        <v>34</v>
      </c>
      <c r="K1709" t="s">
        <v>35</v>
      </c>
      <c r="L1709">
        <v>230</v>
      </c>
      <c r="M1709" t="s">
        <v>32</v>
      </c>
      <c r="N1709">
        <v>1</v>
      </c>
      <c r="O1709">
        <f t="shared" si="338"/>
        <v>20</v>
      </c>
      <c r="P1709">
        <f t="shared" si="339"/>
        <v>26</v>
      </c>
      <c r="Q1709">
        <f t="shared" si="340"/>
        <v>34</v>
      </c>
      <c r="R1709" t="str">
        <f t="shared" si="341"/>
        <v>611_3375</v>
      </c>
      <c r="S1709" t="str">
        <f t="shared" si="342"/>
        <v/>
      </c>
      <c r="T1709" t="str">
        <f t="shared" si="343"/>
        <v/>
      </c>
      <c r="U1709" cm="1">
        <f t="array" ref="U1709">MIN(IFERROR(FIND(_xlfn.SEQUENCE(10,,CHAR(48)),F1709),""))</f>
        <v>8</v>
      </c>
      <c r="V1709">
        <f t="shared" si="344"/>
        <v>17</v>
      </c>
      <c r="W1709" t="str">
        <f t="shared" si="345"/>
        <v>611_3375 B</v>
      </c>
      <c r="X1709" t="str">
        <f t="shared" si="346"/>
        <v>611_3375</v>
      </c>
      <c r="Y1709" t="str">
        <f t="shared" si="347"/>
        <v>2 D 3 D</v>
      </c>
      <c r="Z1709">
        <f t="shared" si="348"/>
        <v>0</v>
      </c>
      <c r="AA1709" t="str">
        <f t="shared" si="349"/>
        <v>611_3375 / 31259090</v>
      </c>
      <c r="AB1709">
        <f t="shared" si="350"/>
        <v>31259090</v>
      </c>
      <c r="AC1709" s="10" t="str">
        <f>Sheet1[[#This Row],[Emplacement]]</f>
        <v>2 D 3 D</v>
      </c>
      <c r="AD1709" s="10" t="str">
        <f>Sheet1[[#This Row],[Outillage]]</f>
        <v>611_3375</v>
      </c>
    </row>
    <row r="1710" spans="1:30" x14ac:dyDescent="0.25">
      <c r="A1710">
        <v>29064394</v>
      </c>
      <c r="B1710" t="s">
        <v>3551</v>
      </c>
      <c r="C1710" t="s">
        <v>28</v>
      </c>
      <c r="D1710" t="s">
        <v>29</v>
      </c>
      <c r="E1710" t="s">
        <v>3549</v>
      </c>
      <c r="F1710" t="s">
        <v>3552</v>
      </c>
      <c r="G1710" t="s">
        <v>32</v>
      </c>
      <c r="H1710" t="s">
        <v>33</v>
      </c>
      <c r="I1710">
        <v>7</v>
      </c>
      <c r="J1710" t="s">
        <v>34</v>
      </c>
      <c r="K1710" t="s">
        <v>35</v>
      </c>
      <c r="L1710">
        <v>110</v>
      </c>
      <c r="M1710" t="s">
        <v>32</v>
      </c>
      <c r="N1710">
        <v>1</v>
      </c>
      <c r="O1710" t="str">
        <f t="shared" si="338"/>
        <v/>
      </c>
      <c r="P1710" t="str">
        <f t="shared" si="339"/>
        <v/>
      </c>
      <c r="Q1710">
        <f t="shared" si="340"/>
        <v>25</v>
      </c>
      <c r="R1710" t="str">
        <f t="shared" si="341"/>
        <v/>
      </c>
      <c r="S1710" t="str">
        <f t="shared" si="342"/>
        <v/>
      </c>
      <c r="T1710" t="str">
        <f t="shared" si="343"/>
        <v/>
      </c>
      <c r="U1710" cm="1">
        <f t="array" ref="U1710">MIN(IFERROR(FIND(_xlfn.SEQUENCE(10,,CHAR(48)),F1710),""))</f>
        <v>8</v>
      </c>
      <c r="V1710">
        <f t="shared" si="344"/>
        <v>15</v>
      </c>
      <c r="W1710" t="str">
        <f t="shared" si="345"/>
        <v>312_2786</v>
      </c>
      <c r="X1710" t="str">
        <f t="shared" si="346"/>
        <v>312_2786</v>
      </c>
      <c r="Y1710" t="str">
        <f t="shared" si="347"/>
        <v>2 D 11 F</v>
      </c>
      <c r="Z1710">
        <f t="shared" si="348"/>
        <v>7</v>
      </c>
      <c r="AA1710" t="str">
        <f t="shared" si="349"/>
        <v>312_2786 / 29064394</v>
      </c>
      <c r="AB1710">
        <f t="shared" si="350"/>
        <v>29064394</v>
      </c>
      <c r="AC1710" s="10" t="str">
        <f>Sheet1[[#This Row],[Emplacement]]</f>
        <v>2 D 11 F</v>
      </c>
      <c r="AD1710" s="10" t="str">
        <f>Sheet1[[#This Row],[Outillage]]</f>
        <v>312_2786</v>
      </c>
    </row>
    <row r="1711" spans="1:30" x14ac:dyDescent="0.25">
      <c r="A1711">
        <v>29064119</v>
      </c>
      <c r="B1711" t="s">
        <v>3647</v>
      </c>
      <c r="C1711" t="s">
        <v>28</v>
      </c>
      <c r="D1711" t="s">
        <v>29</v>
      </c>
      <c r="E1711" t="s">
        <v>3648</v>
      </c>
      <c r="F1711" t="s">
        <v>3649</v>
      </c>
      <c r="G1711" t="s">
        <v>32</v>
      </c>
      <c r="H1711" t="s">
        <v>33</v>
      </c>
      <c r="I1711">
        <v>1</v>
      </c>
      <c r="J1711" t="s">
        <v>34</v>
      </c>
      <c r="K1711" t="s">
        <v>35</v>
      </c>
      <c r="L1711">
        <v>75</v>
      </c>
      <c r="M1711" t="s">
        <v>32</v>
      </c>
      <c r="N1711">
        <v>1</v>
      </c>
      <c r="O1711" t="str">
        <f t="shared" si="338"/>
        <v/>
      </c>
      <c r="P1711" t="str">
        <f t="shared" si="339"/>
        <v/>
      </c>
      <c r="Q1711">
        <f t="shared" si="340"/>
        <v>30</v>
      </c>
      <c r="R1711" t="str">
        <f t="shared" si="341"/>
        <v/>
      </c>
      <c r="S1711" t="str">
        <f t="shared" si="342"/>
        <v/>
      </c>
      <c r="T1711" t="str">
        <f t="shared" si="343"/>
        <v/>
      </c>
      <c r="U1711" cm="1">
        <f t="array" ref="U1711">MIN(IFERROR(FIND(_xlfn.SEQUENCE(10,,CHAR(48)),F1711),""))</f>
        <v>8</v>
      </c>
      <c r="V1711">
        <f t="shared" si="344"/>
        <v>15</v>
      </c>
      <c r="W1711" t="str">
        <f t="shared" si="345"/>
        <v>312_2712</v>
      </c>
      <c r="X1711" t="str">
        <f t="shared" si="346"/>
        <v>312_2712</v>
      </c>
      <c r="Y1711" t="str">
        <f t="shared" si="347"/>
        <v>2 D 13 E</v>
      </c>
      <c r="Z1711">
        <f t="shared" si="348"/>
        <v>1</v>
      </c>
      <c r="AA1711" t="str">
        <f t="shared" si="349"/>
        <v>312_2712 / 29064119</v>
      </c>
      <c r="AB1711">
        <f t="shared" si="350"/>
        <v>29064119</v>
      </c>
      <c r="AC1711" s="10" t="str">
        <f>Sheet1[[#This Row],[Emplacement]]</f>
        <v>2 D 13 E</v>
      </c>
      <c r="AD1711" s="10" t="str">
        <f>Sheet1[[#This Row],[Outillage]]</f>
        <v>312_2712</v>
      </c>
    </row>
    <row r="1712" spans="1:30" x14ac:dyDescent="0.25">
      <c r="A1712">
        <v>29063357</v>
      </c>
      <c r="B1712" t="s">
        <v>3927</v>
      </c>
      <c r="C1712" t="s">
        <v>28</v>
      </c>
      <c r="D1712" t="s">
        <v>29</v>
      </c>
      <c r="E1712" t="s">
        <v>3928</v>
      </c>
      <c r="F1712" t="s">
        <v>3929</v>
      </c>
      <c r="G1712" t="s">
        <v>32</v>
      </c>
      <c r="H1712" t="s">
        <v>33</v>
      </c>
      <c r="I1712">
        <v>24</v>
      </c>
      <c r="J1712" t="s">
        <v>34</v>
      </c>
      <c r="K1712" t="s">
        <v>35</v>
      </c>
      <c r="L1712">
        <v>290</v>
      </c>
      <c r="M1712" t="s">
        <v>32</v>
      </c>
      <c r="N1712">
        <v>1</v>
      </c>
      <c r="O1712" t="str">
        <f t="shared" si="338"/>
        <v/>
      </c>
      <c r="P1712" t="str">
        <f t="shared" si="339"/>
        <v/>
      </c>
      <c r="Q1712">
        <f t="shared" si="340"/>
        <v>33</v>
      </c>
      <c r="R1712" t="str">
        <f t="shared" si="341"/>
        <v/>
      </c>
      <c r="S1712" t="str">
        <f t="shared" si="342"/>
        <v/>
      </c>
      <c r="T1712" t="str">
        <f t="shared" si="343"/>
        <v/>
      </c>
      <c r="U1712" cm="1">
        <f t="array" ref="U1712">MIN(IFERROR(FIND(_xlfn.SEQUENCE(10,,CHAR(48)),F1712),""))</f>
        <v>8</v>
      </c>
      <c r="V1712">
        <f t="shared" si="344"/>
        <v>15</v>
      </c>
      <c r="W1712" t="str">
        <f t="shared" si="345"/>
        <v>312_2295</v>
      </c>
      <c r="X1712" t="str">
        <f t="shared" si="346"/>
        <v>312_2295</v>
      </c>
      <c r="Y1712" t="str">
        <f t="shared" si="347"/>
        <v>2 A 3 H</v>
      </c>
      <c r="Z1712">
        <f t="shared" si="348"/>
        <v>24</v>
      </c>
      <c r="AA1712" t="str">
        <f t="shared" si="349"/>
        <v>312_2295 / 29063357</v>
      </c>
      <c r="AB1712">
        <f t="shared" si="350"/>
        <v>29063357</v>
      </c>
      <c r="AC1712" s="10" t="str">
        <f>Sheet1[[#This Row],[Emplacement]]</f>
        <v>2 A 3 H</v>
      </c>
      <c r="AD1712" s="10" t="str">
        <f>Sheet1[[#This Row],[Outillage]]</f>
        <v>312_2295</v>
      </c>
    </row>
    <row r="1713" spans="1:30" x14ac:dyDescent="0.25">
      <c r="A1713">
        <v>29063449</v>
      </c>
      <c r="B1713" t="s">
        <v>3930</v>
      </c>
      <c r="C1713" t="s">
        <v>28</v>
      </c>
      <c r="D1713" t="s">
        <v>29</v>
      </c>
      <c r="E1713" t="s">
        <v>3931</v>
      </c>
      <c r="F1713" t="s">
        <v>3932</v>
      </c>
      <c r="G1713" t="s">
        <v>32</v>
      </c>
      <c r="H1713" t="s">
        <v>33</v>
      </c>
      <c r="I1713">
        <v>7</v>
      </c>
      <c r="J1713" t="s">
        <v>34</v>
      </c>
      <c r="K1713" t="s">
        <v>35</v>
      </c>
      <c r="L1713">
        <v>295</v>
      </c>
      <c r="M1713" t="s">
        <v>32</v>
      </c>
      <c r="N1713">
        <v>1</v>
      </c>
      <c r="O1713" t="str">
        <f t="shared" si="338"/>
        <v/>
      </c>
      <c r="P1713" t="str">
        <f t="shared" si="339"/>
        <v/>
      </c>
      <c r="Q1713">
        <f t="shared" si="340"/>
        <v>33</v>
      </c>
      <c r="R1713" t="str">
        <f t="shared" si="341"/>
        <v/>
      </c>
      <c r="S1713" t="str">
        <f t="shared" si="342"/>
        <v/>
      </c>
      <c r="T1713" t="str">
        <f t="shared" si="343"/>
        <v/>
      </c>
      <c r="U1713" cm="1">
        <f t="array" ref="U1713">MIN(IFERROR(FIND(_xlfn.SEQUENCE(10,,CHAR(48)),F1713),""))</f>
        <v>8</v>
      </c>
      <c r="V1713">
        <f t="shared" si="344"/>
        <v>15</v>
      </c>
      <c r="W1713" t="str">
        <f t="shared" si="345"/>
        <v>312_2266</v>
      </c>
      <c r="X1713" t="str">
        <f t="shared" si="346"/>
        <v>312_2266</v>
      </c>
      <c r="Y1713" t="str">
        <f t="shared" si="347"/>
        <v>2 A 4 D</v>
      </c>
      <c r="Z1713">
        <f t="shared" si="348"/>
        <v>7</v>
      </c>
      <c r="AA1713" t="str">
        <f t="shared" si="349"/>
        <v>312_2266 / 29063449</v>
      </c>
      <c r="AB1713">
        <f t="shared" si="350"/>
        <v>29063449</v>
      </c>
      <c r="AC1713" s="10" t="str">
        <f>Sheet1[[#This Row],[Emplacement]]</f>
        <v>2 A 4 D</v>
      </c>
      <c r="AD1713" s="10" t="str">
        <f>Sheet1[[#This Row],[Outillage]]</f>
        <v>312_2266</v>
      </c>
    </row>
    <row r="1714" spans="1:30" x14ac:dyDescent="0.25">
      <c r="A1714">
        <v>29063450</v>
      </c>
      <c r="B1714" t="s">
        <v>3933</v>
      </c>
      <c r="C1714" t="s">
        <v>28</v>
      </c>
      <c r="D1714" t="s">
        <v>29</v>
      </c>
      <c r="E1714" t="s">
        <v>3934</v>
      </c>
      <c r="F1714" t="s">
        <v>3935</v>
      </c>
      <c r="G1714" t="s">
        <v>32</v>
      </c>
      <c r="H1714" t="s">
        <v>33</v>
      </c>
      <c r="I1714">
        <v>10</v>
      </c>
      <c r="J1714" t="s">
        <v>34</v>
      </c>
      <c r="K1714" t="s">
        <v>35</v>
      </c>
      <c r="L1714">
        <v>295</v>
      </c>
      <c r="M1714" t="s">
        <v>32</v>
      </c>
      <c r="N1714">
        <v>1</v>
      </c>
      <c r="O1714" t="str">
        <f t="shared" si="338"/>
        <v/>
      </c>
      <c r="P1714" t="str">
        <f t="shared" si="339"/>
        <v/>
      </c>
      <c r="Q1714">
        <f t="shared" si="340"/>
        <v>33</v>
      </c>
      <c r="R1714" t="str">
        <f t="shared" si="341"/>
        <v/>
      </c>
      <c r="S1714" t="str">
        <f t="shared" si="342"/>
        <v/>
      </c>
      <c r="T1714" t="str">
        <f t="shared" si="343"/>
        <v/>
      </c>
      <c r="U1714" cm="1">
        <f t="array" ref="U1714">MIN(IFERROR(FIND(_xlfn.SEQUENCE(10,,CHAR(48)),F1714),""))</f>
        <v>8</v>
      </c>
      <c r="V1714">
        <f t="shared" si="344"/>
        <v>15</v>
      </c>
      <c r="W1714" t="str">
        <f t="shared" si="345"/>
        <v>312_1169</v>
      </c>
      <c r="X1714" t="str">
        <f t="shared" si="346"/>
        <v>312_1169</v>
      </c>
      <c r="Y1714" t="str">
        <f t="shared" si="347"/>
        <v>2 A 4 E</v>
      </c>
      <c r="Z1714">
        <f t="shared" si="348"/>
        <v>10</v>
      </c>
      <c r="AA1714" t="str">
        <f t="shared" si="349"/>
        <v>312_1169 / 29063450</v>
      </c>
      <c r="AB1714">
        <f t="shared" si="350"/>
        <v>29063450</v>
      </c>
      <c r="AC1714" s="10" t="str">
        <f>Sheet1[[#This Row],[Emplacement]]</f>
        <v>2 A 4 E</v>
      </c>
      <c r="AD1714" s="10" t="str">
        <f>Sheet1[[#This Row],[Outillage]]</f>
        <v>312_1169</v>
      </c>
    </row>
    <row r="1715" spans="1:30" x14ac:dyDescent="0.25">
      <c r="A1715">
        <v>31261041</v>
      </c>
      <c r="B1715" t="s">
        <v>3965</v>
      </c>
      <c r="C1715" t="s">
        <v>28</v>
      </c>
      <c r="D1715" t="s">
        <v>29</v>
      </c>
      <c r="E1715" t="s">
        <v>3966</v>
      </c>
      <c r="F1715" t="s">
        <v>3967</v>
      </c>
      <c r="G1715" t="s">
        <v>32</v>
      </c>
      <c r="H1715" t="s">
        <v>33</v>
      </c>
      <c r="I1715">
        <v>3</v>
      </c>
      <c r="J1715" t="s">
        <v>34</v>
      </c>
      <c r="K1715" t="s">
        <v>35</v>
      </c>
      <c r="L1715">
        <v>225</v>
      </c>
      <c r="M1715" t="s">
        <v>32</v>
      </c>
      <c r="N1715">
        <v>1</v>
      </c>
      <c r="O1715">
        <f t="shared" si="338"/>
        <v>9</v>
      </c>
      <c r="P1715">
        <f t="shared" si="339"/>
        <v>15</v>
      </c>
      <c r="Q1715">
        <f t="shared" si="340"/>
        <v>24</v>
      </c>
      <c r="R1715" t="str">
        <f t="shared" si="341"/>
        <v xml:space="preserve"> 611_3259</v>
      </c>
      <c r="S1715" t="str">
        <f t="shared" si="342"/>
        <v/>
      </c>
      <c r="T1715" t="str">
        <f t="shared" si="343"/>
        <v/>
      </c>
      <c r="U1715" cm="1">
        <f t="array" ref="U1715">MIN(IFERROR(FIND(_xlfn.SEQUENCE(10,,CHAR(48)),F1715),""))</f>
        <v>9</v>
      </c>
      <c r="V1715">
        <f t="shared" si="344"/>
        <v>18</v>
      </c>
      <c r="W1715" t="str">
        <f t="shared" si="345"/>
        <v>611-3259/A</v>
      </c>
      <c r="X1715" t="str">
        <f t="shared" si="346"/>
        <v>611-3259</v>
      </c>
      <c r="Y1715" t="str">
        <f t="shared" si="347"/>
        <v>2 E 3 B</v>
      </c>
      <c r="Z1715">
        <f t="shared" si="348"/>
        <v>3</v>
      </c>
      <c r="AA1715" t="str">
        <f t="shared" si="349"/>
        <v>611-3259 / 31261041</v>
      </c>
      <c r="AB1715">
        <f t="shared" si="350"/>
        <v>31261041</v>
      </c>
      <c r="AC1715" s="10" t="str">
        <f>Sheet1[[#This Row],[Emplacement]]</f>
        <v>2 E 3 B</v>
      </c>
      <c r="AD1715" s="10" t="str">
        <f>Sheet1[[#This Row],[Outillage]]</f>
        <v>611-3259</v>
      </c>
    </row>
    <row r="1716" spans="1:30" x14ac:dyDescent="0.25">
      <c r="A1716">
        <v>29063448</v>
      </c>
      <c r="B1716" t="s">
        <v>4274</v>
      </c>
      <c r="C1716" t="s">
        <v>28</v>
      </c>
      <c r="D1716" t="s">
        <v>29</v>
      </c>
      <c r="E1716" t="s">
        <v>4275</v>
      </c>
      <c r="F1716" t="s">
        <v>4276</v>
      </c>
      <c r="G1716" t="s">
        <v>32</v>
      </c>
      <c r="H1716" t="s">
        <v>33</v>
      </c>
      <c r="I1716">
        <v>17</v>
      </c>
      <c r="J1716" t="s">
        <v>34</v>
      </c>
      <c r="K1716" t="s">
        <v>35</v>
      </c>
      <c r="L1716">
        <v>294.17</v>
      </c>
      <c r="M1716" t="s">
        <v>32</v>
      </c>
      <c r="N1716">
        <v>1</v>
      </c>
      <c r="O1716" t="str">
        <f t="shared" si="338"/>
        <v/>
      </c>
      <c r="P1716" t="str">
        <f t="shared" si="339"/>
        <v/>
      </c>
      <c r="Q1716">
        <f t="shared" si="340"/>
        <v>33</v>
      </c>
      <c r="R1716" t="str">
        <f t="shared" si="341"/>
        <v/>
      </c>
      <c r="S1716" t="str">
        <f t="shared" si="342"/>
        <v/>
      </c>
      <c r="T1716" t="str">
        <f t="shared" si="343"/>
        <v/>
      </c>
      <c r="U1716" cm="1">
        <f t="array" ref="U1716">MIN(IFERROR(FIND(_xlfn.SEQUENCE(10,,CHAR(48)),F1716),""))</f>
        <v>8</v>
      </c>
      <c r="V1716">
        <f t="shared" si="344"/>
        <v>15</v>
      </c>
      <c r="W1716" t="str">
        <f t="shared" si="345"/>
        <v>312_1544</v>
      </c>
      <c r="X1716" t="str">
        <f t="shared" si="346"/>
        <v>312_1544</v>
      </c>
      <c r="Y1716" t="str">
        <f t="shared" si="347"/>
        <v>2 A 2 B</v>
      </c>
      <c r="Z1716">
        <f t="shared" si="348"/>
        <v>17</v>
      </c>
      <c r="AA1716" t="str">
        <f t="shared" si="349"/>
        <v>312_1544 / 29063448</v>
      </c>
      <c r="AB1716">
        <f t="shared" si="350"/>
        <v>29063448</v>
      </c>
      <c r="AC1716" s="10" t="str">
        <f>Sheet1[[#This Row],[Emplacement]]</f>
        <v>2 A 2 B</v>
      </c>
      <c r="AD1716" s="10" t="str">
        <f>Sheet1[[#This Row],[Outillage]]</f>
        <v>312_1544</v>
      </c>
    </row>
    <row r="1717" spans="1:30" x14ac:dyDescent="0.25">
      <c r="A1717">
        <v>29063338</v>
      </c>
      <c r="B1717" t="s">
        <v>4301</v>
      </c>
      <c r="C1717" t="s">
        <v>28</v>
      </c>
      <c r="D1717" t="s">
        <v>29</v>
      </c>
      <c r="E1717" t="s">
        <v>4302</v>
      </c>
      <c r="F1717" t="s">
        <v>4303</v>
      </c>
      <c r="G1717" t="s">
        <v>32</v>
      </c>
      <c r="H1717" t="s">
        <v>33</v>
      </c>
      <c r="I1717">
        <v>7</v>
      </c>
      <c r="J1717" t="s">
        <v>34</v>
      </c>
      <c r="K1717" t="s">
        <v>35</v>
      </c>
      <c r="L1717">
        <v>295</v>
      </c>
      <c r="M1717" t="s">
        <v>32</v>
      </c>
      <c r="N1717">
        <v>1</v>
      </c>
      <c r="O1717" t="str">
        <f t="shared" si="338"/>
        <v/>
      </c>
      <c r="P1717" t="str">
        <f t="shared" si="339"/>
        <v/>
      </c>
      <c r="Q1717">
        <f t="shared" si="340"/>
        <v>33</v>
      </c>
      <c r="R1717" t="str">
        <f t="shared" si="341"/>
        <v/>
      </c>
      <c r="S1717" t="str">
        <f t="shared" si="342"/>
        <v/>
      </c>
      <c r="T1717" t="str">
        <f t="shared" si="343"/>
        <v/>
      </c>
      <c r="U1717" cm="1">
        <f t="array" ref="U1717">MIN(IFERROR(FIND(_xlfn.SEQUENCE(10,,CHAR(48)),F1717),""))</f>
        <v>8</v>
      </c>
      <c r="V1717">
        <f t="shared" si="344"/>
        <v>15</v>
      </c>
      <c r="W1717" t="str">
        <f t="shared" si="345"/>
        <v>312_2307</v>
      </c>
      <c r="X1717" t="str">
        <f t="shared" si="346"/>
        <v>312_2307</v>
      </c>
      <c r="Y1717" t="str">
        <f t="shared" si="347"/>
        <v>2 A 4 A</v>
      </c>
      <c r="Z1717">
        <f t="shared" si="348"/>
        <v>7</v>
      </c>
      <c r="AA1717" t="str">
        <f t="shared" si="349"/>
        <v>312_2307 / 29063338</v>
      </c>
      <c r="AB1717">
        <f t="shared" si="350"/>
        <v>29063338</v>
      </c>
      <c r="AC1717" s="10" t="str">
        <f>Sheet1[[#This Row],[Emplacement]]</f>
        <v>2 A 4 A</v>
      </c>
      <c r="AD1717" s="10" t="str">
        <f>Sheet1[[#This Row],[Outillage]]</f>
        <v>312_2307</v>
      </c>
    </row>
    <row r="1718" spans="1:30" x14ac:dyDescent="0.25">
      <c r="A1718">
        <v>29064256</v>
      </c>
      <c r="B1718" t="s">
        <v>4412</v>
      </c>
      <c r="C1718" t="s">
        <v>28</v>
      </c>
      <c r="D1718" t="s">
        <v>29</v>
      </c>
      <c r="E1718" t="s">
        <v>4410</v>
      </c>
      <c r="F1718" t="s">
        <v>4413</v>
      </c>
      <c r="G1718" t="s">
        <v>32</v>
      </c>
      <c r="H1718" t="s">
        <v>33</v>
      </c>
      <c r="I1718">
        <v>8</v>
      </c>
      <c r="J1718" t="s">
        <v>34</v>
      </c>
      <c r="K1718" t="s">
        <v>35</v>
      </c>
      <c r="L1718">
        <v>20</v>
      </c>
      <c r="M1718" t="s">
        <v>32</v>
      </c>
      <c r="N1718">
        <v>1</v>
      </c>
      <c r="O1718" t="str">
        <f t="shared" si="338"/>
        <v/>
      </c>
      <c r="P1718" t="str">
        <f t="shared" si="339"/>
        <v/>
      </c>
      <c r="Q1718">
        <f t="shared" si="340"/>
        <v>31</v>
      </c>
      <c r="R1718" t="str">
        <f t="shared" si="341"/>
        <v/>
      </c>
      <c r="S1718" t="str">
        <f t="shared" si="342"/>
        <v/>
      </c>
      <c r="T1718" t="str">
        <f t="shared" si="343"/>
        <v/>
      </c>
      <c r="U1718" cm="1">
        <f t="array" ref="U1718">MIN(IFERROR(FIND(_xlfn.SEQUENCE(10,,CHAR(48)),F1718),""))</f>
        <v>8</v>
      </c>
      <c r="V1718">
        <f t="shared" si="344"/>
        <v>15</v>
      </c>
      <c r="W1718" t="str">
        <f t="shared" si="345"/>
        <v>611_3135</v>
      </c>
      <c r="X1718" t="str">
        <f t="shared" si="346"/>
        <v>611_3135</v>
      </c>
      <c r="Y1718" t="str">
        <f t="shared" si="347"/>
        <v>2 F 1 F</v>
      </c>
      <c r="Z1718">
        <f t="shared" si="348"/>
        <v>8</v>
      </c>
      <c r="AA1718" t="str">
        <f t="shared" si="349"/>
        <v>611_3135 / 29064256</v>
      </c>
      <c r="AB1718">
        <f t="shared" si="350"/>
        <v>29064256</v>
      </c>
      <c r="AC1718" s="10" t="str">
        <f>Sheet1[[#This Row],[Emplacement]]</f>
        <v>2 F 1 F</v>
      </c>
      <c r="AD1718" s="10" t="str">
        <f>Sheet1[[#This Row],[Outillage]]</f>
        <v>611_3135</v>
      </c>
    </row>
    <row r="1719" spans="1:30" x14ac:dyDescent="0.25">
      <c r="A1719">
        <v>29064236</v>
      </c>
      <c r="B1719" t="s">
        <v>4432</v>
      </c>
      <c r="C1719" t="s">
        <v>28</v>
      </c>
      <c r="D1719" t="s">
        <v>29</v>
      </c>
      <c r="E1719" t="s">
        <v>4430</v>
      </c>
      <c r="F1719" t="s">
        <v>4433</v>
      </c>
      <c r="G1719" t="s">
        <v>32</v>
      </c>
      <c r="H1719" t="s">
        <v>33</v>
      </c>
      <c r="I1719">
        <v>14</v>
      </c>
      <c r="J1719" t="s">
        <v>34</v>
      </c>
      <c r="K1719" t="s">
        <v>35</v>
      </c>
      <c r="L1719">
        <v>12.1</v>
      </c>
      <c r="M1719" t="s">
        <v>32</v>
      </c>
      <c r="N1719">
        <v>1</v>
      </c>
      <c r="O1719" t="str">
        <f t="shared" si="338"/>
        <v/>
      </c>
      <c r="P1719" t="str">
        <f t="shared" si="339"/>
        <v/>
      </c>
      <c r="Q1719">
        <f t="shared" si="340"/>
        <v>27</v>
      </c>
      <c r="R1719" t="str">
        <f t="shared" si="341"/>
        <v/>
      </c>
      <c r="S1719" t="str">
        <f t="shared" si="342"/>
        <v/>
      </c>
      <c r="T1719" t="str">
        <f t="shared" si="343"/>
        <v/>
      </c>
      <c r="U1719" cm="1">
        <f t="array" ref="U1719">MIN(IFERROR(FIND(_xlfn.SEQUENCE(10,,CHAR(48)),F1719),""))</f>
        <v>8</v>
      </c>
      <c r="V1719">
        <f t="shared" si="344"/>
        <v>15</v>
      </c>
      <c r="W1719" t="str">
        <f t="shared" si="345"/>
        <v>611_3128</v>
      </c>
      <c r="X1719" t="str">
        <f t="shared" si="346"/>
        <v>611_3128</v>
      </c>
      <c r="Y1719" t="str">
        <f t="shared" si="347"/>
        <v>2 F 1 E</v>
      </c>
      <c r="Z1719">
        <f t="shared" si="348"/>
        <v>14</v>
      </c>
      <c r="AA1719" t="str">
        <f t="shared" si="349"/>
        <v>611_3128 / 29064236</v>
      </c>
      <c r="AB1719">
        <f t="shared" si="350"/>
        <v>29064236</v>
      </c>
      <c r="AC1719" s="10" t="str">
        <f>Sheet1[[#This Row],[Emplacement]]</f>
        <v>2 F 1 E</v>
      </c>
      <c r="AD1719" s="10" t="str">
        <f>Sheet1[[#This Row],[Outillage]]</f>
        <v>611_3128</v>
      </c>
    </row>
    <row r="1720" spans="1:30" x14ac:dyDescent="0.25">
      <c r="A1720">
        <v>31259225</v>
      </c>
      <c r="B1720" t="s">
        <v>4454</v>
      </c>
      <c r="C1720" t="s">
        <v>28</v>
      </c>
      <c r="D1720" t="s">
        <v>29</v>
      </c>
      <c r="E1720" t="s">
        <v>4448</v>
      </c>
      <c r="F1720" t="s">
        <v>4455</v>
      </c>
      <c r="G1720" t="s">
        <v>32</v>
      </c>
      <c r="H1720" t="s">
        <v>33</v>
      </c>
      <c r="I1720">
        <v>12</v>
      </c>
      <c r="J1720" t="s">
        <v>34</v>
      </c>
      <c r="K1720" t="s">
        <v>35</v>
      </c>
      <c r="L1720">
        <v>140</v>
      </c>
      <c r="M1720" t="s">
        <v>32</v>
      </c>
      <c r="N1720">
        <v>1</v>
      </c>
      <c r="O1720">
        <f t="shared" si="338"/>
        <v>21</v>
      </c>
      <c r="P1720">
        <f t="shared" si="339"/>
        <v>27</v>
      </c>
      <c r="Q1720">
        <f t="shared" si="340"/>
        <v>36</v>
      </c>
      <c r="R1720" t="str">
        <f t="shared" si="341"/>
        <v xml:space="preserve"> 312_3136</v>
      </c>
      <c r="S1720" t="str">
        <f t="shared" si="342"/>
        <v/>
      </c>
      <c r="T1720" t="str">
        <f t="shared" si="343"/>
        <v/>
      </c>
      <c r="U1720" cm="1">
        <f t="array" ref="U1720">MIN(IFERROR(FIND(_xlfn.SEQUENCE(10,,CHAR(48)),F1720),""))</f>
        <v>9</v>
      </c>
      <c r="V1720">
        <f t="shared" si="344"/>
        <v>16</v>
      </c>
      <c r="W1720" t="str">
        <f t="shared" si="345"/>
        <v>312_3136</v>
      </c>
      <c r="X1720" t="str">
        <f t="shared" si="346"/>
        <v>312_3136</v>
      </c>
      <c r="Y1720" t="str">
        <f t="shared" si="347"/>
        <v>2 F 2 L</v>
      </c>
      <c r="Z1720">
        <f t="shared" si="348"/>
        <v>12</v>
      </c>
      <c r="AA1720" t="str">
        <f t="shared" si="349"/>
        <v>312_3136 / 31259225</v>
      </c>
      <c r="AB1720">
        <f t="shared" si="350"/>
        <v>31259225</v>
      </c>
      <c r="AC1720" s="10" t="str">
        <f>Sheet1[[#This Row],[Emplacement]]</f>
        <v>2 F 2 L</v>
      </c>
      <c r="AD1720" s="10" t="str">
        <f>Sheet1[[#This Row],[Outillage]]</f>
        <v>312_3136</v>
      </c>
    </row>
    <row r="1721" spans="1:30" x14ac:dyDescent="0.25">
      <c r="A1721">
        <v>31259226</v>
      </c>
      <c r="B1721" t="s">
        <v>4474</v>
      </c>
      <c r="C1721" t="s">
        <v>28</v>
      </c>
      <c r="D1721" t="s">
        <v>29</v>
      </c>
      <c r="E1721" t="s">
        <v>4466</v>
      </c>
      <c r="F1721" t="s">
        <v>4475</v>
      </c>
      <c r="G1721" t="s">
        <v>32</v>
      </c>
      <c r="H1721" t="s">
        <v>33</v>
      </c>
      <c r="I1721">
        <v>1</v>
      </c>
      <c r="J1721" t="s">
        <v>34</v>
      </c>
      <c r="K1721" t="s">
        <v>35</v>
      </c>
      <c r="L1721">
        <v>95</v>
      </c>
      <c r="M1721" t="s">
        <v>32</v>
      </c>
      <c r="N1721">
        <v>1</v>
      </c>
      <c r="O1721">
        <f t="shared" si="338"/>
        <v>17</v>
      </c>
      <c r="P1721">
        <f t="shared" si="339"/>
        <v>23</v>
      </c>
      <c r="Q1721">
        <f t="shared" si="340"/>
        <v>32</v>
      </c>
      <c r="R1721" t="str">
        <f t="shared" si="341"/>
        <v xml:space="preserve"> 611_2234</v>
      </c>
      <c r="S1721" t="str">
        <f t="shared" si="342"/>
        <v/>
      </c>
      <c r="T1721" t="str">
        <f t="shared" si="343"/>
        <v/>
      </c>
      <c r="U1721" cm="1">
        <f t="array" ref="U1721">MIN(IFERROR(FIND(_xlfn.SEQUENCE(10,,CHAR(48)),F1721),""))</f>
        <v>9</v>
      </c>
      <c r="V1721">
        <f t="shared" si="344"/>
        <v>16</v>
      </c>
      <c r="W1721" t="str">
        <f t="shared" si="345"/>
        <v>611-2234</v>
      </c>
      <c r="X1721" t="str">
        <f t="shared" si="346"/>
        <v>611-2234</v>
      </c>
      <c r="Y1721" t="str">
        <f t="shared" si="347"/>
        <v>2 F 2 J</v>
      </c>
      <c r="Z1721">
        <f t="shared" si="348"/>
        <v>1</v>
      </c>
      <c r="AA1721" t="str">
        <f t="shared" si="349"/>
        <v>611-2234 / 31259226</v>
      </c>
      <c r="AB1721">
        <f t="shared" si="350"/>
        <v>31259226</v>
      </c>
      <c r="AC1721" s="10" t="str">
        <f>Sheet1[[#This Row],[Emplacement]]</f>
        <v>2 F 2 J</v>
      </c>
      <c r="AD1721" s="10" t="str">
        <f>Sheet1[[#This Row],[Outillage]]</f>
        <v>611-2234</v>
      </c>
    </row>
    <row r="1722" spans="1:30" x14ac:dyDescent="0.25">
      <c r="A1722">
        <v>31260775</v>
      </c>
      <c r="B1722" t="s">
        <v>4511</v>
      </c>
      <c r="C1722" t="s">
        <v>28</v>
      </c>
      <c r="D1722" t="s">
        <v>29</v>
      </c>
      <c r="E1722" t="s">
        <v>4512</v>
      </c>
      <c r="F1722" t="s">
        <v>4513</v>
      </c>
      <c r="G1722" t="s">
        <v>32</v>
      </c>
      <c r="H1722" t="s">
        <v>33</v>
      </c>
      <c r="I1722">
        <v>2</v>
      </c>
      <c r="J1722" t="s">
        <v>34</v>
      </c>
      <c r="K1722" t="s">
        <v>35</v>
      </c>
      <c r="L1722">
        <v>165</v>
      </c>
      <c r="M1722" t="s">
        <v>32</v>
      </c>
      <c r="N1722">
        <v>1</v>
      </c>
      <c r="O1722">
        <f t="shared" si="338"/>
        <v>20</v>
      </c>
      <c r="P1722">
        <f t="shared" si="339"/>
        <v>26</v>
      </c>
      <c r="Q1722">
        <f t="shared" si="340"/>
        <v>34</v>
      </c>
      <c r="R1722" t="str">
        <f t="shared" si="341"/>
        <v>312_2155</v>
      </c>
      <c r="S1722" t="str">
        <f t="shared" si="342"/>
        <v/>
      </c>
      <c r="T1722" t="str">
        <f t="shared" si="343"/>
        <v/>
      </c>
      <c r="U1722" cm="1">
        <f t="array" ref="U1722">MIN(IFERROR(FIND(_xlfn.SEQUENCE(10,,CHAR(48)),F1722),""))</f>
        <v>8</v>
      </c>
      <c r="V1722">
        <f t="shared" si="344"/>
        <v>17</v>
      </c>
      <c r="W1722" t="str">
        <f t="shared" si="345"/>
        <v>312_2155/A</v>
      </c>
      <c r="X1722" t="str">
        <f t="shared" si="346"/>
        <v>312_2155</v>
      </c>
      <c r="Y1722" t="str">
        <f t="shared" si="347"/>
        <v>2 F 3 D</v>
      </c>
      <c r="Z1722">
        <f t="shared" si="348"/>
        <v>2</v>
      </c>
      <c r="AA1722" t="str">
        <f t="shared" si="349"/>
        <v>312_2155 / 31260775</v>
      </c>
      <c r="AB1722">
        <f t="shared" si="350"/>
        <v>31260775</v>
      </c>
      <c r="AC1722" s="10" t="str">
        <f>Sheet1[[#This Row],[Emplacement]]</f>
        <v>2 F 3 D</v>
      </c>
      <c r="AD1722" s="10" t="str">
        <f>Sheet1[[#This Row],[Outillage]]</f>
        <v>312_2155</v>
      </c>
    </row>
    <row r="1723" spans="1:30" x14ac:dyDescent="0.25">
      <c r="A1723">
        <v>31259645</v>
      </c>
      <c r="B1723" t="s">
        <v>4721</v>
      </c>
      <c r="C1723" t="s">
        <v>28</v>
      </c>
      <c r="D1723" t="s">
        <v>29</v>
      </c>
      <c r="E1723" t="s">
        <v>4722</v>
      </c>
      <c r="F1723" t="s">
        <v>4723</v>
      </c>
      <c r="G1723" t="s">
        <v>32</v>
      </c>
      <c r="H1723" t="s">
        <v>33</v>
      </c>
      <c r="I1723">
        <v>6</v>
      </c>
      <c r="J1723" t="s">
        <v>34</v>
      </c>
      <c r="K1723" t="s">
        <v>35</v>
      </c>
      <c r="L1723">
        <v>95</v>
      </c>
      <c r="M1723" t="s">
        <v>32</v>
      </c>
      <c r="N1723">
        <v>1</v>
      </c>
      <c r="O1723">
        <f t="shared" si="338"/>
        <v>14</v>
      </c>
      <c r="P1723">
        <f t="shared" si="339"/>
        <v>20</v>
      </c>
      <c r="Q1723">
        <f t="shared" si="340"/>
        <v>28</v>
      </c>
      <c r="R1723" t="str">
        <f t="shared" si="341"/>
        <v>611_3491</v>
      </c>
      <c r="S1723" t="str">
        <f t="shared" si="342"/>
        <v/>
      </c>
      <c r="T1723" t="str">
        <f t="shared" si="343"/>
        <v/>
      </c>
      <c r="U1723" cm="1">
        <f t="array" ref="U1723">MIN(IFERROR(FIND(_xlfn.SEQUENCE(10,,CHAR(48)),F1723),""))</f>
        <v>8</v>
      </c>
      <c r="V1723">
        <f t="shared" si="344"/>
        <v>17</v>
      </c>
      <c r="W1723" t="str">
        <f t="shared" si="345"/>
        <v>611_3491/A</v>
      </c>
      <c r="X1723" t="str">
        <f t="shared" si="346"/>
        <v>611_3491</v>
      </c>
      <c r="Y1723" t="str">
        <f t="shared" si="347"/>
        <v>2 G 3 I</v>
      </c>
      <c r="Z1723">
        <f t="shared" si="348"/>
        <v>6</v>
      </c>
      <c r="AA1723" t="str">
        <f t="shared" si="349"/>
        <v>611_3491 / 31259645</v>
      </c>
      <c r="AB1723">
        <f t="shared" si="350"/>
        <v>31259645</v>
      </c>
      <c r="AC1723" s="10" t="str">
        <f>Sheet1[[#This Row],[Emplacement]]</f>
        <v>2 G 3 I</v>
      </c>
      <c r="AD1723" s="10" t="str">
        <f>Sheet1[[#This Row],[Outillage]]</f>
        <v>611_3491</v>
      </c>
    </row>
    <row r="1724" spans="1:30" x14ac:dyDescent="0.25">
      <c r="A1724">
        <v>31246107</v>
      </c>
      <c r="B1724" t="s">
        <v>4729</v>
      </c>
      <c r="C1724" t="s">
        <v>28</v>
      </c>
      <c r="D1724" t="s">
        <v>29</v>
      </c>
      <c r="E1724" t="s">
        <v>4730</v>
      </c>
      <c r="F1724" t="s">
        <v>4731</v>
      </c>
      <c r="G1724" t="s">
        <v>32</v>
      </c>
      <c r="H1724" t="s">
        <v>33</v>
      </c>
      <c r="I1724">
        <v>2</v>
      </c>
      <c r="J1724" t="s">
        <v>34</v>
      </c>
      <c r="K1724" t="s">
        <v>35</v>
      </c>
      <c r="L1724">
        <v>225</v>
      </c>
      <c r="M1724" t="s">
        <v>32</v>
      </c>
      <c r="N1724">
        <v>1</v>
      </c>
      <c r="O1724">
        <f t="shared" si="338"/>
        <v>18</v>
      </c>
      <c r="P1724">
        <f t="shared" si="339"/>
        <v>24</v>
      </c>
      <c r="Q1724">
        <f t="shared" si="340"/>
        <v>32</v>
      </c>
      <c r="R1724" t="str">
        <f t="shared" si="341"/>
        <v>611_0423</v>
      </c>
      <c r="S1724" t="str">
        <f t="shared" si="342"/>
        <v/>
      </c>
      <c r="T1724" t="str">
        <f t="shared" si="343"/>
        <v/>
      </c>
      <c r="U1724" cm="1">
        <f t="array" ref="U1724">MIN(IFERROR(FIND(_xlfn.SEQUENCE(10,,CHAR(48)),F1724),""))</f>
        <v>8</v>
      </c>
      <c r="V1724">
        <f t="shared" si="344"/>
        <v>15</v>
      </c>
      <c r="W1724" t="str">
        <f t="shared" si="345"/>
        <v>611_0423</v>
      </c>
      <c r="X1724" t="str">
        <f t="shared" si="346"/>
        <v>611_0423</v>
      </c>
      <c r="Y1724" t="str">
        <f t="shared" si="347"/>
        <v>2 G 3 K</v>
      </c>
      <c r="Z1724">
        <f t="shared" si="348"/>
        <v>2</v>
      </c>
      <c r="AA1724" t="str">
        <f t="shared" si="349"/>
        <v>611_0423 / 31246107</v>
      </c>
      <c r="AB1724">
        <f t="shared" si="350"/>
        <v>31246107</v>
      </c>
      <c r="AC1724" s="10" t="str">
        <f>Sheet1[[#This Row],[Emplacement]]</f>
        <v>2 G 3 K</v>
      </c>
      <c r="AD1724" s="10" t="str">
        <f>Sheet1[[#This Row],[Outillage]]</f>
        <v>611_0423</v>
      </c>
    </row>
    <row r="1725" spans="1:30" x14ac:dyDescent="0.25">
      <c r="A1725">
        <v>31259200</v>
      </c>
      <c r="B1725" t="s">
        <v>4929</v>
      </c>
      <c r="C1725" t="s">
        <v>28</v>
      </c>
      <c r="D1725" t="s">
        <v>29</v>
      </c>
      <c r="E1725" t="s">
        <v>4930</v>
      </c>
      <c r="F1725" t="s">
        <v>4931</v>
      </c>
      <c r="G1725" t="s">
        <v>32</v>
      </c>
      <c r="H1725" t="s">
        <v>33</v>
      </c>
      <c r="I1725">
        <v>0</v>
      </c>
      <c r="J1725" t="s">
        <v>34</v>
      </c>
      <c r="K1725" t="s">
        <v>35</v>
      </c>
      <c r="L1725">
        <v>45</v>
      </c>
      <c r="M1725" t="s">
        <v>32</v>
      </c>
      <c r="N1725">
        <v>1</v>
      </c>
      <c r="O1725">
        <f t="shared" si="338"/>
        <v>17</v>
      </c>
      <c r="P1725">
        <f t="shared" si="339"/>
        <v>23</v>
      </c>
      <c r="Q1725">
        <f t="shared" si="340"/>
        <v>32</v>
      </c>
      <c r="R1725" t="str">
        <f t="shared" si="341"/>
        <v xml:space="preserve"> 611_3414</v>
      </c>
      <c r="S1725" t="str">
        <f t="shared" si="342"/>
        <v/>
      </c>
      <c r="T1725" t="str">
        <f t="shared" si="343"/>
        <v/>
      </c>
      <c r="U1725" cm="1">
        <f t="array" ref="U1725">MIN(IFERROR(FIND(_xlfn.SEQUENCE(10,,CHAR(48)),F1725),""))</f>
        <v>9</v>
      </c>
      <c r="V1725">
        <f t="shared" si="344"/>
        <v>16</v>
      </c>
      <c r="W1725" t="str">
        <f t="shared" si="345"/>
        <v>611_3414</v>
      </c>
      <c r="X1725" t="str">
        <f t="shared" si="346"/>
        <v>611_3414</v>
      </c>
      <c r="Y1725" t="str">
        <f t="shared" si="347"/>
        <v>2 D 3 A</v>
      </c>
      <c r="Z1725">
        <f t="shared" si="348"/>
        <v>0</v>
      </c>
      <c r="AA1725" t="str">
        <f t="shared" si="349"/>
        <v>611_3414 / 31259200</v>
      </c>
      <c r="AB1725">
        <f t="shared" si="350"/>
        <v>31259200</v>
      </c>
      <c r="AC1725" s="10" t="str">
        <f>Sheet1[[#This Row],[Emplacement]]</f>
        <v>2 D 3 A</v>
      </c>
      <c r="AD1725" s="10" t="str">
        <f>Sheet1[[#This Row],[Outillage]]</f>
        <v>611_3414</v>
      </c>
    </row>
    <row r="1726" spans="1:30" x14ac:dyDescent="0.25">
      <c r="A1726">
        <v>31261062</v>
      </c>
      <c r="B1726" t="s">
        <v>4941</v>
      </c>
      <c r="C1726" t="s">
        <v>28</v>
      </c>
      <c r="D1726" t="s">
        <v>29</v>
      </c>
      <c r="E1726" t="s">
        <v>4942</v>
      </c>
      <c r="F1726" t="s">
        <v>4943</v>
      </c>
      <c r="G1726" t="s">
        <v>32</v>
      </c>
      <c r="H1726" t="s">
        <v>33</v>
      </c>
      <c r="I1726">
        <v>1</v>
      </c>
      <c r="J1726" t="s">
        <v>34</v>
      </c>
      <c r="K1726" t="s">
        <v>35</v>
      </c>
      <c r="L1726">
        <v>850</v>
      </c>
      <c r="M1726" t="s">
        <v>32</v>
      </c>
      <c r="N1726">
        <v>1</v>
      </c>
      <c r="O1726">
        <f t="shared" si="338"/>
        <v>9</v>
      </c>
      <c r="P1726">
        <f t="shared" si="339"/>
        <v>15</v>
      </c>
      <c r="Q1726">
        <f t="shared" si="340"/>
        <v>27</v>
      </c>
      <c r="R1726" t="str">
        <f t="shared" si="341"/>
        <v>_MFR120_0184</v>
      </c>
      <c r="S1726" t="str">
        <f t="shared" si="342"/>
        <v/>
      </c>
      <c r="T1726" t="str">
        <f t="shared" si="343"/>
        <v/>
      </c>
      <c r="U1726" cm="1">
        <f t="array" ref="U1726">MIN(IFERROR(FIND(_xlfn.SEQUENCE(10,,CHAR(48)),F1726),""))</f>
        <v>12</v>
      </c>
      <c r="V1726">
        <f t="shared" si="344"/>
        <v>21</v>
      </c>
      <c r="W1726" t="str">
        <f t="shared" si="345"/>
        <v>120_0184/A</v>
      </c>
      <c r="X1726" t="str">
        <f t="shared" si="346"/>
        <v>120_0184</v>
      </c>
      <c r="Y1726" t="str">
        <f t="shared" si="347"/>
        <v>2 G 12 G</v>
      </c>
      <c r="Z1726">
        <f t="shared" si="348"/>
        <v>1</v>
      </c>
      <c r="AA1726" t="str">
        <f t="shared" si="349"/>
        <v>120_0184 / 31261062</v>
      </c>
      <c r="AB1726">
        <f t="shared" si="350"/>
        <v>31261062</v>
      </c>
      <c r="AC1726" s="10" t="str">
        <f>Sheet1[[#This Row],[Emplacement]]</f>
        <v>2 G 12 G</v>
      </c>
      <c r="AD1726" s="10" t="str">
        <f>Sheet1[[#This Row],[Outillage]]</f>
        <v>120_0184</v>
      </c>
    </row>
    <row r="1727" spans="1:30" x14ac:dyDescent="0.25">
      <c r="A1727">
        <v>29063733</v>
      </c>
      <c r="B1727" t="s">
        <v>5035</v>
      </c>
      <c r="C1727" t="s">
        <v>28</v>
      </c>
      <c r="D1727" t="s">
        <v>29</v>
      </c>
      <c r="E1727" t="s">
        <v>5033</v>
      </c>
      <c r="F1727" t="s">
        <v>5036</v>
      </c>
      <c r="G1727" t="s">
        <v>32</v>
      </c>
      <c r="H1727" t="s">
        <v>33</v>
      </c>
      <c r="I1727">
        <v>1</v>
      </c>
      <c r="J1727" t="s">
        <v>34</v>
      </c>
      <c r="K1727" t="s">
        <v>35</v>
      </c>
      <c r="L1727">
        <v>125</v>
      </c>
      <c r="M1727" t="s">
        <v>32</v>
      </c>
      <c r="N1727">
        <v>1</v>
      </c>
      <c r="O1727" t="str">
        <f t="shared" si="338"/>
        <v/>
      </c>
      <c r="P1727" t="str">
        <f t="shared" si="339"/>
        <v/>
      </c>
      <c r="Q1727">
        <f t="shared" si="340"/>
        <v>23</v>
      </c>
      <c r="R1727" t="str">
        <f t="shared" si="341"/>
        <v/>
      </c>
      <c r="S1727" t="str">
        <f t="shared" si="342"/>
        <v/>
      </c>
      <c r="T1727" t="str">
        <f t="shared" si="343"/>
        <v/>
      </c>
      <c r="U1727" cm="1">
        <f t="array" ref="U1727">MIN(IFERROR(FIND(_xlfn.SEQUENCE(10,,CHAR(48)),F1727),""))</f>
        <v>8</v>
      </c>
      <c r="V1727">
        <f t="shared" si="344"/>
        <v>15</v>
      </c>
      <c r="W1727" t="str">
        <f t="shared" si="345"/>
        <v>611_0825</v>
      </c>
      <c r="X1727" t="str">
        <f t="shared" si="346"/>
        <v>611_0825</v>
      </c>
      <c r="Y1727" t="str">
        <f t="shared" si="347"/>
        <v>2 H 2 D</v>
      </c>
      <c r="Z1727">
        <f t="shared" si="348"/>
        <v>1</v>
      </c>
      <c r="AA1727" t="str">
        <f t="shared" si="349"/>
        <v>611_0825 / 29063733</v>
      </c>
      <c r="AB1727">
        <f t="shared" si="350"/>
        <v>29063733</v>
      </c>
      <c r="AC1727" s="10" t="str">
        <f>Sheet1[[#This Row],[Emplacement]]</f>
        <v>2 H 2 D</v>
      </c>
      <c r="AD1727" s="10" t="str">
        <f>Sheet1[[#This Row],[Outillage]]</f>
        <v>611_0825</v>
      </c>
    </row>
    <row r="1728" spans="1:30" x14ac:dyDescent="0.25">
      <c r="A1728">
        <v>29063734</v>
      </c>
      <c r="B1728" t="s">
        <v>5039</v>
      </c>
      <c r="C1728" t="s">
        <v>28</v>
      </c>
      <c r="D1728" t="s">
        <v>29</v>
      </c>
      <c r="E1728" t="s">
        <v>5040</v>
      </c>
      <c r="F1728" t="s">
        <v>5041</v>
      </c>
      <c r="G1728" t="s">
        <v>32</v>
      </c>
      <c r="H1728" t="s">
        <v>33</v>
      </c>
      <c r="I1728">
        <v>1</v>
      </c>
      <c r="J1728" t="s">
        <v>34</v>
      </c>
      <c r="K1728" t="s">
        <v>35</v>
      </c>
      <c r="L1728">
        <v>70</v>
      </c>
      <c r="M1728" t="s">
        <v>32</v>
      </c>
      <c r="N1728">
        <v>1</v>
      </c>
      <c r="O1728" t="str">
        <f t="shared" si="338"/>
        <v/>
      </c>
      <c r="P1728" t="str">
        <f t="shared" si="339"/>
        <v/>
      </c>
      <c r="Q1728">
        <f t="shared" si="340"/>
        <v>25</v>
      </c>
      <c r="R1728" t="str">
        <f t="shared" si="341"/>
        <v/>
      </c>
      <c r="S1728" t="str">
        <f t="shared" si="342"/>
        <v/>
      </c>
      <c r="T1728" t="str">
        <f t="shared" si="343"/>
        <v/>
      </c>
      <c r="U1728" cm="1">
        <f t="array" ref="U1728">MIN(IFERROR(FIND(_xlfn.SEQUENCE(10,,CHAR(48)),F1728),""))</f>
        <v>8</v>
      </c>
      <c r="V1728">
        <f t="shared" si="344"/>
        <v>15</v>
      </c>
      <c r="W1728" t="str">
        <f t="shared" si="345"/>
        <v>611_0826</v>
      </c>
      <c r="X1728" t="str">
        <f t="shared" si="346"/>
        <v>611_0826</v>
      </c>
      <c r="Y1728" t="str">
        <f t="shared" si="347"/>
        <v>2 H 2 E</v>
      </c>
      <c r="Z1728">
        <f t="shared" si="348"/>
        <v>1</v>
      </c>
      <c r="AA1728" t="str">
        <f t="shared" si="349"/>
        <v>611_0826 / 29063734</v>
      </c>
      <c r="AB1728">
        <f t="shared" si="350"/>
        <v>29063734</v>
      </c>
      <c r="AC1728" s="10" t="str">
        <f>Sheet1[[#This Row],[Emplacement]]</f>
        <v>2 H 2 E</v>
      </c>
      <c r="AD1728" s="10" t="str">
        <f>Sheet1[[#This Row],[Outillage]]</f>
        <v>611_0826</v>
      </c>
    </row>
    <row r="1729" spans="1:30" x14ac:dyDescent="0.25">
      <c r="A1729">
        <v>29063824</v>
      </c>
      <c r="B1729" t="s">
        <v>5110</v>
      </c>
      <c r="C1729" t="s">
        <v>28</v>
      </c>
      <c r="D1729" t="s">
        <v>29</v>
      </c>
      <c r="E1729" t="s">
        <v>5106</v>
      </c>
      <c r="F1729" t="s">
        <v>5111</v>
      </c>
      <c r="G1729" t="s">
        <v>32</v>
      </c>
      <c r="H1729" t="s">
        <v>33</v>
      </c>
      <c r="I1729">
        <v>1</v>
      </c>
      <c r="J1729" t="s">
        <v>34</v>
      </c>
      <c r="K1729" t="s">
        <v>35</v>
      </c>
      <c r="L1729">
        <v>100</v>
      </c>
      <c r="M1729" t="s">
        <v>32</v>
      </c>
      <c r="N1729">
        <v>1</v>
      </c>
      <c r="O1729" t="str">
        <f t="shared" si="338"/>
        <v/>
      </c>
      <c r="P1729" t="str">
        <f t="shared" si="339"/>
        <v/>
      </c>
      <c r="Q1729">
        <f t="shared" si="340"/>
        <v>23</v>
      </c>
      <c r="R1729" t="str">
        <f t="shared" si="341"/>
        <v/>
      </c>
      <c r="S1729" t="str">
        <f t="shared" si="342"/>
        <v/>
      </c>
      <c r="T1729" t="str">
        <f t="shared" si="343"/>
        <v/>
      </c>
      <c r="U1729" cm="1">
        <f t="array" ref="U1729">MIN(IFERROR(FIND(_xlfn.SEQUENCE(10,,CHAR(48)),F1729),""))</f>
        <v>8</v>
      </c>
      <c r="V1729">
        <f t="shared" si="344"/>
        <v>15</v>
      </c>
      <c r="W1729" t="str">
        <f t="shared" si="345"/>
        <v>611_1167</v>
      </c>
      <c r="X1729" t="str">
        <f t="shared" si="346"/>
        <v>611_1167</v>
      </c>
      <c r="Y1729" t="str">
        <f t="shared" si="347"/>
        <v>2 H 3 D</v>
      </c>
      <c r="Z1729">
        <f t="shared" si="348"/>
        <v>1</v>
      </c>
      <c r="AA1729" t="str">
        <f t="shared" si="349"/>
        <v>611_1167 / 29063824</v>
      </c>
      <c r="AB1729">
        <f t="shared" si="350"/>
        <v>29063824</v>
      </c>
      <c r="AC1729" s="10" t="str">
        <f>Sheet1[[#This Row],[Emplacement]]</f>
        <v>2 H 3 D</v>
      </c>
      <c r="AD1729" s="10" t="str">
        <f>Sheet1[[#This Row],[Outillage]]</f>
        <v>611_1167</v>
      </c>
    </row>
    <row r="1730" spans="1:30" x14ac:dyDescent="0.25">
      <c r="A1730">
        <v>29063833</v>
      </c>
      <c r="B1730" t="s">
        <v>5112</v>
      </c>
      <c r="C1730" t="s">
        <v>28</v>
      </c>
      <c r="D1730" t="s">
        <v>29</v>
      </c>
      <c r="E1730" t="s">
        <v>5113</v>
      </c>
      <c r="F1730" t="s">
        <v>5114</v>
      </c>
      <c r="G1730" t="s">
        <v>32</v>
      </c>
      <c r="H1730" t="s">
        <v>33</v>
      </c>
      <c r="I1730">
        <v>2</v>
      </c>
      <c r="J1730" t="s">
        <v>34</v>
      </c>
      <c r="K1730" t="s">
        <v>35</v>
      </c>
      <c r="L1730">
        <v>110</v>
      </c>
      <c r="M1730" t="s">
        <v>32</v>
      </c>
      <c r="N1730">
        <v>1</v>
      </c>
      <c r="O1730" t="str">
        <f t="shared" ref="O1730:O1793" si="351">IF(F1730="","",IFERROR(FIND("DRW ACY",B1730),""))</f>
        <v/>
      </c>
      <c r="P1730" t="str">
        <f t="shared" ref="P1730:P1793" si="352">IF(O1730="","",O1730+6)</f>
        <v/>
      </c>
      <c r="Q1730">
        <f t="shared" ref="Q1730:Q1793" si="353">LEN(B1730)</f>
        <v>23</v>
      </c>
      <c r="R1730" t="str">
        <f t="shared" ref="R1730:R1793" si="354">IF(P1730="","",RIGHT(B1730,Q1730-P1730))</f>
        <v/>
      </c>
      <c r="S1730" t="str">
        <f t="shared" ref="S1730:S1793" si="355">IFERROR(FIND("DRWACY",F1730),"")</f>
        <v/>
      </c>
      <c r="T1730" t="str">
        <f t="shared" ref="T1730:T1793" si="356">IF(S1730="","",S1730+6)</f>
        <v/>
      </c>
      <c r="U1730" cm="1">
        <f t="array" ref="U1730">MIN(IFERROR(FIND(_xlfn.SEQUENCE(10,,CHAR(48)),F1730),""))</f>
        <v>8</v>
      </c>
      <c r="V1730">
        <f t="shared" ref="V1730:V1793" si="357">LEN(F1730)</f>
        <v>15</v>
      </c>
      <c r="W1730" t="str">
        <f t="shared" ref="W1730:W1793" si="358">RIGHT(F1730,(V1730+1)-U1730)</f>
        <v>611_1179</v>
      </c>
      <c r="X1730" t="str">
        <f t="shared" ref="X1730:X1793" si="359">LEFT(W1730,8)</f>
        <v>611_1179</v>
      </c>
      <c r="Y1730" t="str">
        <f t="shared" ref="Y1730:Y1793" si="360">IF(E1730&lt;&gt;"",E1730,"A créer")</f>
        <v>2 H 3 E</v>
      </c>
      <c r="Z1730">
        <f t="shared" ref="Z1730:Z1793" si="361">I1730</f>
        <v>2</v>
      </c>
      <c r="AA1730" t="str">
        <f t="shared" ref="AA1730:AA1793" si="362">X1730&amp;" / "&amp;A1730</f>
        <v>611_1179 / 29063833</v>
      </c>
      <c r="AB1730">
        <f t="shared" ref="AB1730:AB1793" si="363">A1730</f>
        <v>29063833</v>
      </c>
      <c r="AC1730" s="10" t="str">
        <f>Sheet1[[#This Row],[Emplacement]]</f>
        <v>2 H 3 E</v>
      </c>
      <c r="AD1730" s="10" t="str">
        <f>Sheet1[[#This Row],[Outillage]]</f>
        <v>611_1179</v>
      </c>
    </row>
    <row r="1731" spans="1:30" x14ac:dyDescent="0.25">
      <c r="A1731">
        <v>29063349</v>
      </c>
      <c r="B1731" t="s">
        <v>5459</v>
      </c>
      <c r="C1731" t="s">
        <v>28</v>
      </c>
      <c r="D1731" t="s">
        <v>29</v>
      </c>
      <c r="E1731" t="s">
        <v>5460</v>
      </c>
      <c r="F1731" t="s">
        <v>5461</v>
      </c>
      <c r="G1731" t="s">
        <v>32</v>
      </c>
      <c r="H1731" t="s">
        <v>33</v>
      </c>
      <c r="I1731">
        <v>30</v>
      </c>
      <c r="J1731" t="s">
        <v>34</v>
      </c>
      <c r="K1731" t="s">
        <v>35</v>
      </c>
      <c r="L1731">
        <v>145</v>
      </c>
      <c r="M1731" t="s">
        <v>32</v>
      </c>
      <c r="N1731">
        <v>1</v>
      </c>
      <c r="O1731" t="str">
        <f t="shared" si="351"/>
        <v/>
      </c>
      <c r="P1731" t="str">
        <f t="shared" si="352"/>
        <v/>
      </c>
      <c r="Q1731">
        <f t="shared" si="353"/>
        <v>19</v>
      </c>
      <c r="R1731" t="str">
        <f t="shared" si="354"/>
        <v/>
      </c>
      <c r="S1731" t="str">
        <f t="shared" si="355"/>
        <v/>
      </c>
      <c r="T1731" t="str">
        <f t="shared" si="356"/>
        <v/>
      </c>
      <c r="U1731" cm="1">
        <f t="array" ref="U1731">MIN(IFERROR(FIND(_xlfn.SEQUENCE(10,,CHAR(48)),F1731),""))</f>
        <v>8</v>
      </c>
      <c r="V1731">
        <f t="shared" si="357"/>
        <v>15</v>
      </c>
      <c r="W1731" t="str">
        <f t="shared" si="358"/>
        <v>312_0817</v>
      </c>
      <c r="X1731" t="str">
        <f t="shared" si="359"/>
        <v>312_0817</v>
      </c>
      <c r="Y1731" t="str">
        <f t="shared" si="360"/>
        <v>2 B 1 B</v>
      </c>
      <c r="Z1731">
        <f t="shared" si="361"/>
        <v>30</v>
      </c>
      <c r="AA1731" t="str">
        <f t="shared" si="362"/>
        <v>312_0817 / 29063349</v>
      </c>
      <c r="AB1731">
        <f t="shared" si="363"/>
        <v>29063349</v>
      </c>
      <c r="AC1731" s="10" t="str">
        <f>Sheet1[[#This Row],[Emplacement]]</f>
        <v>2 B 1 B</v>
      </c>
      <c r="AD1731" s="10" t="str">
        <f>Sheet1[[#This Row],[Outillage]]</f>
        <v>312_0817</v>
      </c>
    </row>
    <row r="1732" spans="1:30" x14ac:dyDescent="0.25">
      <c r="A1732">
        <v>29063334</v>
      </c>
      <c r="B1732" t="s">
        <v>5477</v>
      </c>
      <c r="C1732" t="s">
        <v>28</v>
      </c>
      <c r="D1732" t="s">
        <v>29</v>
      </c>
      <c r="E1732" t="s">
        <v>5478</v>
      </c>
      <c r="F1732" t="s">
        <v>5479</v>
      </c>
      <c r="G1732" t="s">
        <v>32</v>
      </c>
      <c r="H1732" t="s">
        <v>33</v>
      </c>
      <c r="I1732">
        <v>12</v>
      </c>
      <c r="J1732" t="s">
        <v>34</v>
      </c>
      <c r="K1732" t="s">
        <v>35</v>
      </c>
      <c r="L1732">
        <v>35</v>
      </c>
      <c r="M1732" t="s">
        <v>32</v>
      </c>
      <c r="N1732">
        <v>1</v>
      </c>
      <c r="O1732" t="str">
        <f t="shared" si="351"/>
        <v/>
      </c>
      <c r="P1732" t="str">
        <f t="shared" si="352"/>
        <v/>
      </c>
      <c r="Q1732">
        <f t="shared" si="353"/>
        <v>16</v>
      </c>
      <c r="R1732" t="str">
        <f t="shared" si="354"/>
        <v/>
      </c>
      <c r="S1732" t="str">
        <f t="shared" si="355"/>
        <v/>
      </c>
      <c r="T1732" t="str">
        <f t="shared" si="356"/>
        <v/>
      </c>
      <c r="U1732" cm="1">
        <f t="array" ref="U1732">MIN(IFERROR(FIND(_xlfn.SEQUENCE(10,,CHAR(48)),F1732),""))</f>
        <v>8</v>
      </c>
      <c r="V1732">
        <f t="shared" si="357"/>
        <v>15</v>
      </c>
      <c r="W1732" t="str">
        <f t="shared" si="358"/>
        <v>312_2219</v>
      </c>
      <c r="X1732" t="str">
        <f t="shared" si="359"/>
        <v>312_2219</v>
      </c>
      <c r="Y1732" t="str">
        <f t="shared" si="360"/>
        <v>2 B 2 A</v>
      </c>
      <c r="Z1732">
        <f t="shared" si="361"/>
        <v>12</v>
      </c>
      <c r="AA1732" t="str">
        <f t="shared" si="362"/>
        <v>312_2219 / 29063334</v>
      </c>
      <c r="AB1732">
        <f t="shared" si="363"/>
        <v>29063334</v>
      </c>
      <c r="AC1732" s="10" t="str">
        <f>Sheet1[[#This Row],[Emplacement]]</f>
        <v>2 B 2 A</v>
      </c>
      <c r="AD1732" s="10" t="str">
        <f>Sheet1[[#This Row],[Outillage]]</f>
        <v>312_2219</v>
      </c>
    </row>
    <row r="1733" spans="1:30" x14ac:dyDescent="0.25">
      <c r="A1733">
        <v>29063274</v>
      </c>
      <c r="B1733" t="s">
        <v>5493</v>
      </c>
      <c r="C1733" t="s">
        <v>28</v>
      </c>
      <c r="D1733" t="s">
        <v>29</v>
      </c>
      <c r="E1733" t="s">
        <v>5491</v>
      </c>
      <c r="F1733" t="s">
        <v>5494</v>
      </c>
      <c r="G1733" t="s">
        <v>32</v>
      </c>
      <c r="H1733" t="s">
        <v>33</v>
      </c>
      <c r="I1733">
        <v>1</v>
      </c>
      <c r="J1733" t="s">
        <v>34</v>
      </c>
      <c r="K1733" t="s">
        <v>35</v>
      </c>
      <c r="L1733">
        <v>65</v>
      </c>
      <c r="M1733" t="s">
        <v>32</v>
      </c>
      <c r="N1733">
        <v>1</v>
      </c>
      <c r="O1733" t="str">
        <f t="shared" si="351"/>
        <v/>
      </c>
      <c r="P1733" t="str">
        <f t="shared" si="352"/>
        <v/>
      </c>
      <c r="Q1733">
        <f t="shared" si="353"/>
        <v>12</v>
      </c>
      <c r="R1733" t="str">
        <f t="shared" si="354"/>
        <v/>
      </c>
      <c r="S1733" t="str">
        <f t="shared" si="355"/>
        <v/>
      </c>
      <c r="T1733" t="str">
        <f t="shared" si="356"/>
        <v/>
      </c>
      <c r="U1733" cm="1">
        <f t="array" ref="U1733">MIN(IFERROR(FIND(_xlfn.SEQUENCE(10,,CHAR(48)),F1733),""))</f>
        <v>8</v>
      </c>
      <c r="V1733">
        <f t="shared" si="357"/>
        <v>15</v>
      </c>
      <c r="W1733" t="str">
        <f t="shared" si="358"/>
        <v>312_1321</v>
      </c>
      <c r="X1733" t="str">
        <f t="shared" si="359"/>
        <v>312_1321</v>
      </c>
      <c r="Y1733" t="str">
        <f t="shared" si="360"/>
        <v>2 B 2 D</v>
      </c>
      <c r="Z1733">
        <f t="shared" si="361"/>
        <v>1</v>
      </c>
      <c r="AA1733" t="str">
        <f t="shared" si="362"/>
        <v>312_1321 / 29063274</v>
      </c>
      <c r="AB1733">
        <f t="shared" si="363"/>
        <v>29063274</v>
      </c>
      <c r="AC1733" s="10" t="str">
        <f>Sheet1[[#This Row],[Emplacement]]</f>
        <v>2 B 2 D</v>
      </c>
      <c r="AD1733" s="10" t="str">
        <f>Sheet1[[#This Row],[Outillage]]</f>
        <v>312_1321</v>
      </c>
    </row>
    <row r="1734" spans="1:30" x14ac:dyDescent="0.25">
      <c r="A1734">
        <v>29063655</v>
      </c>
      <c r="B1734" t="s">
        <v>5495</v>
      </c>
      <c r="C1734" t="s">
        <v>28</v>
      </c>
      <c r="D1734" t="s">
        <v>29</v>
      </c>
      <c r="E1734" t="s">
        <v>5491</v>
      </c>
      <c r="F1734" t="s">
        <v>5496</v>
      </c>
      <c r="G1734" t="s">
        <v>32</v>
      </c>
      <c r="H1734" t="s">
        <v>33</v>
      </c>
      <c r="I1734">
        <v>5</v>
      </c>
      <c r="J1734" t="s">
        <v>34</v>
      </c>
      <c r="K1734" t="s">
        <v>35</v>
      </c>
      <c r="L1734">
        <v>165</v>
      </c>
      <c r="M1734" t="s">
        <v>32</v>
      </c>
      <c r="N1734">
        <v>1</v>
      </c>
      <c r="O1734" t="str">
        <f t="shared" si="351"/>
        <v/>
      </c>
      <c r="P1734" t="str">
        <f t="shared" si="352"/>
        <v/>
      </c>
      <c r="Q1734">
        <f t="shared" si="353"/>
        <v>25</v>
      </c>
      <c r="R1734" t="str">
        <f t="shared" si="354"/>
        <v/>
      </c>
      <c r="S1734" t="str">
        <f t="shared" si="355"/>
        <v/>
      </c>
      <c r="T1734" t="str">
        <f t="shared" si="356"/>
        <v/>
      </c>
      <c r="U1734" cm="1">
        <f t="array" ref="U1734">MIN(IFERROR(FIND(_xlfn.SEQUENCE(10,,CHAR(48)),F1734),""))</f>
        <v>8</v>
      </c>
      <c r="V1734">
        <f t="shared" si="357"/>
        <v>15</v>
      </c>
      <c r="W1734" t="str">
        <f t="shared" si="358"/>
        <v>312_3470</v>
      </c>
      <c r="X1734" t="str">
        <f t="shared" si="359"/>
        <v>312_3470</v>
      </c>
      <c r="Y1734" t="str">
        <f t="shared" si="360"/>
        <v>2 B 2 D</v>
      </c>
      <c r="Z1734">
        <f t="shared" si="361"/>
        <v>5</v>
      </c>
      <c r="AA1734" t="str">
        <f t="shared" si="362"/>
        <v>312_3470 / 29063655</v>
      </c>
      <c r="AB1734">
        <f t="shared" si="363"/>
        <v>29063655</v>
      </c>
      <c r="AC1734" s="10" t="str">
        <f>Sheet1[[#This Row],[Emplacement]]</f>
        <v>2 B 2 D</v>
      </c>
      <c r="AD1734" s="10" t="str">
        <f>Sheet1[[#This Row],[Outillage]]</f>
        <v>312_3470</v>
      </c>
    </row>
    <row r="1735" spans="1:30" x14ac:dyDescent="0.25">
      <c r="A1735">
        <v>29063415</v>
      </c>
      <c r="B1735" t="s">
        <v>5505</v>
      </c>
      <c r="C1735" t="s">
        <v>28</v>
      </c>
      <c r="D1735" t="s">
        <v>29</v>
      </c>
      <c r="E1735" t="s">
        <v>5503</v>
      </c>
      <c r="F1735" t="s">
        <v>5506</v>
      </c>
      <c r="G1735" t="s">
        <v>32</v>
      </c>
      <c r="H1735" t="s">
        <v>33</v>
      </c>
      <c r="I1735">
        <v>3</v>
      </c>
      <c r="J1735" t="s">
        <v>34</v>
      </c>
      <c r="K1735" t="s">
        <v>35</v>
      </c>
      <c r="L1735">
        <v>185</v>
      </c>
      <c r="M1735" t="s">
        <v>32</v>
      </c>
      <c r="N1735">
        <v>1</v>
      </c>
      <c r="O1735" t="str">
        <f t="shared" si="351"/>
        <v/>
      </c>
      <c r="P1735" t="str">
        <f t="shared" si="352"/>
        <v/>
      </c>
      <c r="Q1735">
        <f t="shared" si="353"/>
        <v>24</v>
      </c>
      <c r="R1735" t="str">
        <f t="shared" si="354"/>
        <v/>
      </c>
      <c r="S1735" t="str">
        <f t="shared" si="355"/>
        <v/>
      </c>
      <c r="T1735" t="str">
        <f t="shared" si="356"/>
        <v/>
      </c>
      <c r="U1735" cm="1">
        <f t="array" ref="U1735">MIN(IFERROR(FIND(_xlfn.SEQUENCE(10,,CHAR(48)),F1735),""))</f>
        <v>8</v>
      </c>
      <c r="V1735">
        <f t="shared" si="357"/>
        <v>15</v>
      </c>
      <c r="W1735" t="str">
        <f t="shared" si="358"/>
        <v>312_2221</v>
      </c>
      <c r="X1735" t="str">
        <f t="shared" si="359"/>
        <v>312_2221</v>
      </c>
      <c r="Y1735" t="str">
        <f t="shared" si="360"/>
        <v>2 B 2 G</v>
      </c>
      <c r="Z1735">
        <f t="shared" si="361"/>
        <v>3</v>
      </c>
      <c r="AA1735" t="str">
        <f t="shared" si="362"/>
        <v>312_2221 / 29063415</v>
      </c>
      <c r="AB1735">
        <f t="shared" si="363"/>
        <v>29063415</v>
      </c>
      <c r="AC1735" s="10" t="str">
        <f>Sheet1[[#This Row],[Emplacement]]</f>
        <v>2 B 2 G</v>
      </c>
      <c r="AD1735" s="10" t="str">
        <f>Sheet1[[#This Row],[Outillage]]</f>
        <v>312_2221</v>
      </c>
    </row>
    <row r="1736" spans="1:30" x14ac:dyDescent="0.25">
      <c r="A1736">
        <v>31231083</v>
      </c>
      <c r="B1736" t="s">
        <v>5578</v>
      </c>
      <c r="C1736" t="s">
        <v>28</v>
      </c>
      <c r="D1736" t="s">
        <v>29</v>
      </c>
      <c r="E1736" t="s">
        <v>5579</v>
      </c>
      <c r="F1736" t="s">
        <v>5580</v>
      </c>
      <c r="G1736" t="s">
        <v>32</v>
      </c>
      <c r="H1736" t="s">
        <v>33</v>
      </c>
      <c r="I1736">
        <v>1</v>
      </c>
      <c r="J1736" t="s">
        <v>34</v>
      </c>
      <c r="K1736" t="s">
        <v>35</v>
      </c>
      <c r="L1736">
        <v>235</v>
      </c>
      <c r="M1736" t="s">
        <v>32</v>
      </c>
      <c r="N1736">
        <v>1</v>
      </c>
      <c r="O1736" t="str">
        <f t="shared" si="351"/>
        <v/>
      </c>
      <c r="P1736" t="str">
        <f t="shared" si="352"/>
        <v/>
      </c>
      <c r="Q1736">
        <f t="shared" si="353"/>
        <v>21</v>
      </c>
      <c r="R1736" t="str">
        <f t="shared" si="354"/>
        <v/>
      </c>
      <c r="S1736" t="str">
        <f t="shared" si="355"/>
        <v/>
      </c>
      <c r="T1736" t="str">
        <f t="shared" si="356"/>
        <v/>
      </c>
      <c r="U1736" cm="1">
        <f t="array" ref="U1736">MIN(IFERROR(FIND(_xlfn.SEQUENCE(10,,CHAR(48)),F1736),""))</f>
        <v>8</v>
      </c>
      <c r="V1736">
        <f t="shared" si="357"/>
        <v>15</v>
      </c>
      <c r="W1736" t="str">
        <f t="shared" si="358"/>
        <v>312_2997</v>
      </c>
      <c r="X1736" t="str">
        <f t="shared" si="359"/>
        <v>312_2997</v>
      </c>
      <c r="Y1736" t="str">
        <f t="shared" si="360"/>
        <v>2 B 4 A</v>
      </c>
      <c r="Z1736">
        <f t="shared" si="361"/>
        <v>1</v>
      </c>
      <c r="AA1736" t="str">
        <f t="shared" si="362"/>
        <v>312_2997 / 31231083</v>
      </c>
      <c r="AB1736">
        <f t="shared" si="363"/>
        <v>31231083</v>
      </c>
      <c r="AC1736" s="10" t="str">
        <f>Sheet1[[#This Row],[Emplacement]]</f>
        <v>2 B 4 A</v>
      </c>
      <c r="AD1736" s="10" t="str">
        <f>Sheet1[[#This Row],[Outillage]]</f>
        <v>312_2997</v>
      </c>
    </row>
    <row r="1737" spans="1:30" x14ac:dyDescent="0.25">
      <c r="A1737">
        <v>31231277</v>
      </c>
      <c r="B1737" t="s">
        <v>5607</v>
      </c>
      <c r="C1737" t="s">
        <v>28</v>
      </c>
      <c r="D1737" t="s">
        <v>29</v>
      </c>
      <c r="E1737" t="s">
        <v>5608</v>
      </c>
      <c r="F1737" t="s">
        <v>5609</v>
      </c>
      <c r="G1737" t="s">
        <v>32</v>
      </c>
      <c r="H1737" t="s">
        <v>33</v>
      </c>
      <c r="I1737">
        <v>9</v>
      </c>
      <c r="J1737" t="s">
        <v>34</v>
      </c>
      <c r="K1737" t="s">
        <v>35</v>
      </c>
      <c r="L1737">
        <v>180</v>
      </c>
      <c r="M1737" t="s">
        <v>32</v>
      </c>
      <c r="N1737">
        <v>1</v>
      </c>
      <c r="O1737" t="str">
        <f t="shared" si="351"/>
        <v/>
      </c>
      <c r="P1737" t="str">
        <f t="shared" si="352"/>
        <v/>
      </c>
      <c r="Q1737">
        <f t="shared" si="353"/>
        <v>16</v>
      </c>
      <c r="R1737" t="str">
        <f t="shared" si="354"/>
        <v/>
      </c>
      <c r="S1737" t="str">
        <f t="shared" si="355"/>
        <v/>
      </c>
      <c r="T1737" t="str">
        <f t="shared" si="356"/>
        <v/>
      </c>
      <c r="U1737" cm="1">
        <f t="array" ref="U1737">MIN(IFERROR(FIND(_xlfn.SEQUENCE(10,,CHAR(48)),F1737),""))</f>
        <v>8</v>
      </c>
      <c r="V1737">
        <f t="shared" si="357"/>
        <v>15</v>
      </c>
      <c r="W1737" t="str">
        <f t="shared" si="358"/>
        <v>312_2197</v>
      </c>
      <c r="X1737" t="str">
        <f t="shared" si="359"/>
        <v>312_2197</v>
      </c>
      <c r="Y1737" t="str">
        <f t="shared" si="360"/>
        <v>2 B 7 F</v>
      </c>
      <c r="Z1737">
        <f t="shared" si="361"/>
        <v>9</v>
      </c>
      <c r="AA1737" t="str">
        <f t="shared" si="362"/>
        <v>312_2197 / 31231277</v>
      </c>
      <c r="AB1737">
        <f t="shared" si="363"/>
        <v>31231277</v>
      </c>
      <c r="AC1737" s="10" t="str">
        <f>Sheet1[[#This Row],[Emplacement]]</f>
        <v>2 B 7 F</v>
      </c>
      <c r="AD1737" s="10" t="str">
        <f>Sheet1[[#This Row],[Outillage]]</f>
        <v>312_2197</v>
      </c>
    </row>
    <row r="1738" spans="1:30" x14ac:dyDescent="0.25">
      <c r="A1738">
        <v>31231278</v>
      </c>
      <c r="B1738" t="s">
        <v>5610</v>
      </c>
      <c r="C1738" t="s">
        <v>28</v>
      </c>
      <c r="D1738" t="s">
        <v>29</v>
      </c>
      <c r="E1738" t="s">
        <v>5611</v>
      </c>
      <c r="F1738" t="s">
        <v>5612</v>
      </c>
      <c r="G1738" t="s">
        <v>32</v>
      </c>
      <c r="H1738" t="s">
        <v>33</v>
      </c>
      <c r="I1738">
        <v>22</v>
      </c>
      <c r="J1738" t="s">
        <v>34</v>
      </c>
      <c r="K1738" t="s">
        <v>35</v>
      </c>
      <c r="L1738">
        <v>93.17</v>
      </c>
      <c r="M1738" t="s">
        <v>32</v>
      </c>
      <c r="N1738">
        <v>1</v>
      </c>
      <c r="O1738" t="str">
        <f t="shared" si="351"/>
        <v/>
      </c>
      <c r="P1738" t="str">
        <f t="shared" si="352"/>
        <v/>
      </c>
      <c r="Q1738">
        <f t="shared" si="353"/>
        <v>16</v>
      </c>
      <c r="R1738" t="str">
        <f t="shared" si="354"/>
        <v/>
      </c>
      <c r="S1738" t="str">
        <f t="shared" si="355"/>
        <v/>
      </c>
      <c r="T1738" t="str">
        <f t="shared" si="356"/>
        <v/>
      </c>
      <c r="U1738" cm="1">
        <f t="array" ref="U1738">MIN(IFERROR(FIND(_xlfn.SEQUENCE(10,,CHAR(48)),F1738),""))</f>
        <v>8</v>
      </c>
      <c r="V1738">
        <f t="shared" si="357"/>
        <v>15</v>
      </c>
      <c r="W1738" t="str">
        <f t="shared" si="358"/>
        <v>312_2198</v>
      </c>
      <c r="X1738" t="str">
        <f t="shared" si="359"/>
        <v>312_2198</v>
      </c>
      <c r="Y1738" t="str">
        <f t="shared" si="360"/>
        <v>2 B 7 G</v>
      </c>
      <c r="Z1738">
        <f t="shared" si="361"/>
        <v>22</v>
      </c>
      <c r="AA1738" t="str">
        <f t="shared" si="362"/>
        <v>312_2198 / 31231278</v>
      </c>
      <c r="AB1738">
        <f t="shared" si="363"/>
        <v>31231278</v>
      </c>
      <c r="AC1738" s="10" t="str">
        <f>Sheet1[[#This Row],[Emplacement]]</f>
        <v>2 B 7 G</v>
      </c>
      <c r="AD1738" s="10" t="str">
        <f>Sheet1[[#This Row],[Outillage]]</f>
        <v>312_2198</v>
      </c>
    </row>
    <row r="1739" spans="1:30" x14ac:dyDescent="0.25">
      <c r="A1739">
        <v>29063771</v>
      </c>
      <c r="B1739" t="s">
        <v>5616</v>
      </c>
      <c r="C1739" t="s">
        <v>28</v>
      </c>
      <c r="D1739" t="s">
        <v>29</v>
      </c>
      <c r="E1739" t="s">
        <v>5614</v>
      </c>
      <c r="F1739" t="s">
        <v>5617</v>
      </c>
      <c r="G1739" t="s">
        <v>32</v>
      </c>
      <c r="H1739" t="s">
        <v>33</v>
      </c>
      <c r="I1739">
        <v>2</v>
      </c>
      <c r="J1739" t="s">
        <v>34</v>
      </c>
      <c r="K1739" t="s">
        <v>35</v>
      </c>
      <c r="L1739">
        <v>165</v>
      </c>
      <c r="M1739" t="s">
        <v>32</v>
      </c>
      <c r="N1739">
        <v>1</v>
      </c>
      <c r="O1739" t="str">
        <f t="shared" si="351"/>
        <v/>
      </c>
      <c r="P1739" t="str">
        <f t="shared" si="352"/>
        <v/>
      </c>
      <c r="Q1739">
        <f t="shared" si="353"/>
        <v>23</v>
      </c>
      <c r="R1739" t="str">
        <f t="shared" si="354"/>
        <v/>
      </c>
      <c r="S1739" t="str">
        <f t="shared" si="355"/>
        <v/>
      </c>
      <c r="T1739" t="str">
        <f t="shared" si="356"/>
        <v/>
      </c>
      <c r="U1739" cm="1">
        <f t="array" ref="U1739">MIN(IFERROR(FIND(_xlfn.SEQUENCE(10,,CHAR(48)),F1739),""))</f>
        <v>8</v>
      </c>
      <c r="V1739">
        <f t="shared" si="357"/>
        <v>15</v>
      </c>
      <c r="W1739" t="str">
        <f t="shared" si="358"/>
        <v>312_2205</v>
      </c>
      <c r="X1739" t="str">
        <f t="shared" si="359"/>
        <v>312_2205</v>
      </c>
      <c r="Y1739" t="str">
        <f t="shared" si="360"/>
        <v>2 B 7 H</v>
      </c>
      <c r="Z1739">
        <f t="shared" si="361"/>
        <v>2</v>
      </c>
      <c r="AA1739" t="str">
        <f t="shared" si="362"/>
        <v>312_2205 / 29063771</v>
      </c>
      <c r="AB1739">
        <f t="shared" si="363"/>
        <v>29063771</v>
      </c>
      <c r="AC1739" s="10" t="str">
        <f>Sheet1[[#This Row],[Emplacement]]</f>
        <v>2 B 7 H</v>
      </c>
      <c r="AD1739" s="10" t="str">
        <f>Sheet1[[#This Row],[Outillage]]</f>
        <v>312_2205</v>
      </c>
    </row>
    <row r="1740" spans="1:30" x14ac:dyDescent="0.25">
      <c r="A1740">
        <v>29063630</v>
      </c>
      <c r="B1740" t="s">
        <v>5671</v>
      </c>
      <c r="C1740" t="s">
        <v>28</v>
      </c>
      <c r="D1740" t="s">
        <v>29</v>
      </c>
      <c r="E1740" t="s">
        <v>5672</v>
      </c>
      <c r="F1740" t="s">
        <v>5673</v>
      </c>
      <c r="G1740" t="s">
        <v>32</v>
      </c>
      <c r="H1740" t="s">
        <v>33</v>
      </c>
      <c r="I1740">
        <v>9</v>
      </c>
      <c r="J1740" t="s">
        <v>34</v>
      </c>
      <c r="K1740" t="s">
        <v>35</v>
      </c>
      <c r="L1740">
        <v>86.3</v>
      </c>
      <c r="M1740" t="s">
        <v>32</v>
      </c>
      <c r="N1740">
        <v>1</v>
      </c>
      <c r="O1740" t="str">
        <f t="shared" si="351"/>
        <v/>
      </c>
      <c r="P1740" t="str">
        <f t="shared" si="352"/>
        <v/>
      </c>
      <c r="Q1740">
        <f t="shared" si="353"/>
        <v>17</v>
      </c>
      <c r="R1740" t="str">
        <f t="shared" si="354"/>
        <v/>
      </c>
      <c r="S1740" t="str">
        <f t="shared" si="355"/>
        <v/>
      </c>
      <c r="T1740" t="str">
        <f t="shared" si="356"/>
        <v/>
      </c>
      <c r="U1740" cm="1">
        <f t="array" ref="U1740">MIN(IFERROR(FIND(_xlfn.SEQUENCE(10,,CHAR(48)),F1740),""))</f>
        <v>8</v>
      </c>
      <c r="V1740">
        <f t="shared" si="357"/>
        <v>15</v>
      </c>
      <c r="W1740" t="str">
        <f t="shared" si="358"/>
        <v>312_1170</v>
      </c>
      <c r="X1740" t="str">
        <f t="shared" si="359"/>
        <v>312_1170</v>
      </c>
      <c r="Y1740" t="str">
        <f t="shared" si="360"/>
        <v>2 B 8 H</v>
      </c>
      <c r="Z1740">
        <f t="shared" si="361"/>
        <v>9</v>
      </c>
      <c r="AA1740" t="str">
        <f t="shared" si="362"/>
        <v>312_1170 / 29063630</v>
      </c>
      <c r="AB1740">
        <f t="shared" si="363"/>
        <v>29063630</v>
      </c>
      <c r="AC1740" s="10" t="str">
        <f>Sheet1[[#This Row],[Emplacement]]</f>
        <v>2 B 8 H</v>
      </c>
      <c r="AD1740" s="10" t="str">
        <f>Sheet1[[#This Row],[Outillage]]</f>
        <v>312_1170</v>
      </c>
    </row>
    <row r="1741" spans="1:30" x14ac:dyDescent="0.25">
      <c r="A1741">
        <v>29063628</v>
      </c>
      <c r="B1741" t="s">
        <v>5674</v>
      </c>
      <c r="C1741" t="s">
        <v>28</v>
      </c>
      <c r="D1741" t="s">
        <v>29</v>
      </c>
      <c r="E1741" t="s">
        <v>5672</v>
      </c>
      <c r="F1741" t="s">
        <v>5675</v>
      </c>
      <c r="G1741" t="s">
        <v>32</v>
      </c>
      <c r="H1741" t="s">
        <v>33</v>
      </c>
      <c r="I1741">
        <v>2</v>
      </c>
      <c r="J1741" t="s">
        <v>34</v>
      </c>
      <c r="K1741" t="s">
        <v>35</v>
      </c>
      <c r="L1741">
        <v>52</v>
      </c>
      <c r="M1741" t="s">
        <v>32</v>
      </c>
      <c r="N1741">
        <v>1</v>
      </c>
      <c r="O1741" t="str">
        <f t="shared" si="351"/>
        <v/>
      </c>
      <c r="P1741" t="str">
        <f t="shared" si="352"/>
        <v/>
      </c>
      <c r="Q1741">
        <f t="shared" si="353"/>
        <v>20</v>
      </c>
      <c r="R1741" t="str">
        <f t="shared" si="354"/>
        <v/>
      </c>
      <c r="S1741" t="str">
        <f t="shared" si="355"/>
        <v/>
      </c>
      <c r="T1741" t="str">
        <f t="shared" si="356"/>
        <v/>
      </c>
      <c r="U1741" cm="1">
        <f t="array" ref="U1741">MIN(IFERROR(FIND(_xlfn.SEQUENCE(10,,CHAR(48)),F1741),""))</f>
        <v>8</v>
      </c>
      <c r="V1741">
        <f t="shared" si="357"/>
        <v>15</v>
      </c>
      <c r="W1741" t="str">
        <f t="shared" si="358"/>
        <v>312_0964</v>
      </c>
      <c r="X1741" t="str">
        <f t="shared" si="359"/>
        <v>312_0964</v>
      </c>
      <c r="Y1741" t="str">
        <f t="shared" si="360"/>
        <v>2 B 8 H</v>
      </c>
      <c r="Z1741">
        <f t="shared" si="361"/>
        <v>2</v>
      </c>
      <c r="AA1741" t="str">
        <f t="shared" si="362"/>
        <v>312_0964 / 29063628</v>
      </c>
      <c r="AB1741">
        <f t="shared" si="363"/>
        <v>29063628</v>
      </c>
      <c r="AC1741" s="10" t="str">
        <f>Sheet1[[#This Row],[Emplacement]]</f>
        <v>2 B 8 H</v>
      </c>
      <c r="AD1741" s="10" t="str">
        <f>Sheet1[[#This Row],[Outillage]]</f>
        <v>312_0964</v>
      </c>
    </row>
    <row r="1742" spans="1:30" x14ac:dyDescent="0.25">
      <c r="A1742">
        <v>29063625</v>
      </c>
      <c r="B1742" t="s">
        <v>5681</v>
      </c>
      <c r="C1742" t="s">
        <v>28</v>
      </c>
      <c r="D1742" t="s">
        <v>29</v>
      </c>
      <c r="E1742" t="s">
        <v>5682</v>
      </c>
      <c r="F1742" t="s">
        <v>5683</v>
      </c>
      <c r="G1742" t="s">
        <v>32</v>
      </c>
      <c r="H1742" t="s">
        <v>33</v>
      </c>
      <c r="I1742">
        <v>16</v>
      </c>
      <c r="J1742" t="s">
        <v>34</v>
      </c>
      <c r="K1742" t="s">
        <v>35</v>
      </c>
      <c r="L1742">
        <v>49.26</v>
      </c>
      <c r="M1742" t="s">
        <v>32</v>
      </c>
      <c r="N1742">
        <v>1</v>
      </c>
      <c r="O1742" t="str">
        <f t="shared" si="351"/>
        <v/>
      </c>
      <c r="P1742" t="str">
        <f t="shared" si="352"/>
        <v/>
      </c>
      <c r="Q1742">
        <f t="shared" si="353"/>
        <v>17</v>
      </c>
      <c r="R1742" t="str">
        <f t="shared" si="354"/>
        <v/>
      </c>
      <c r="S1742" t="str">
        <f t="shared" si="355"/>
        <v/>
      </c>
      <c r="T1742" t="str">
        <f t="shared" si="356"/>
        <v/>
      </c>
      <c r="U1742" cm="1">
        <f t="array" ref="U1742">MIN(IFERROR(FIND(_xlfn.SEQUENCE(10,,CHAR(48)),F1742),""))</f>
        <v>8</v>
      </c>
      <c r="V1742">
        <f t="shared" si="357"/>
        <v>15</v>
      </c>
      <c r="W1742" t="str">
        <f t="shared" si="358"/>
        <v>312_0010</v>
      </c>
      <c r="X1742" t="str">
        <f t="shared" si="359"/>
        <v>312_0010</v>
      </c>
      <c r="Y1742" t="str">
        <f t="shared" si="360"/>
        <v>2 B 8 J</v>
      </c>
      <c r="Z1742">
        <f t="shared" si="361"/>
        <v>16</v>
      </c>
      <c r="AA1742" t="str">
        <f t="shared" si="362"/>
        <v>312_0010 / 29063625</v>
      </c>
      <c r="AB1742">
        <f t="shared" si="363"/>
        <v>29063625</v>
      </c>
      <c r="AC1742" s="10" t="str">
        <f>Sheet1[[#This Row],[Emplacement]]</f>
        <v>2 B 8 J</v>
      </c>
      <c r="AD1742" s="10" t="str">
        <f>Sheet1[[#This Row],[Outillage]]</f>
        <v>312_0010</v>
      </c>
    </row>
    <row r="1743" spans="1:30" x14ac:dyDescent="0.25">
      <c r="A1743">
        <v>29063626</v>
      </c>
      <c r="B1743" t="s">
        <v>5684</v>
      </c>
      <c r="C1743" t="s">
        <v>28</v>
      </c>
      <c r="D1743" t="s">
        <v>29</v>
      </c>
      <c r="E1743" t="s">
        <v>5682</v>
      </c>
      <c r="F1743" t="s">
        <v>5685</v>
      </c>
      <c r="G1743" t="s">
        <v>32</v>
      </c>
      <c r="H1743" t="s">
        <v>33</v>
      </c>
      <c r="I1743">
        <v>18</v>
      </c>
      <c r="J1743" t="s">
        <v>34</v>
      </c>
      <c r="K1743" t="s">
        <v>35</v>
      </c>
      <c r="L1743">
        <v>52</v>
      </c>
      <c r="M1743" t="s">
        <v>32</v>
      </c>
      <c r="N1743">
        <v>1</v>
      </c>
      <c r="O1743" t="str">
        <f t="shared" si="351"/>
        <v/>
      </c>
      <c r="P1743" t="str">
        <f t="shared" si="352"/>
        <v/>
      </c>
      <c r="Q1743">
        <f t="shared" si="353"/>
        <v>16</v>
      </c>
      <c r="R1743" t="str">
        <f t="shared" si="354"/>
        <v/>
      </c>
      <c r="S1743" t="str">
        <f t="shared" si="355"/>
        <v/>
      </c>
      <c r="T1743" t="str">
        <f t="shared" si="356"/>
        <v/>
      </c>
      <c r="U1743" cm="1">
        <f t="array" ref="U1743">MIN(IFERROR(FIND(_xlfn.SEQUENCE(10,,CHAR(48)),F1743),""))</f>
        <v>8</v>
      </c>
      <c r="V1743">
        <f t="shared" si="357"/>
        <v>15</v>
      </c>
      <c r="W1743" t="str">
        <f t="shared" si="358"/>
        <v>312_0007</v>
      </c>
      <c r="X1743" t="str">
        <f t="shared" si="359"/>
        <v>312_0007</v>
      </c>
      <c r="Y1743" t="str">
        <f t="shared" si="360"/>
        <v>2 B 8 J</v>
      </c>
      <c r="Z1743">
        <f t="shared" si="361"/>
        <v>18</v>
      </c>
      <c r="AA1743" t="str">
        <f t="shared" si="362"/>
        <v>312_0007 / 29063626</v>
      </c>
      <c r="AB1743">
        <f t="shared" si="363"/>
        <v>29063626</v>
      </c>
      <c r="AC1743" s="10" t="str">
        <f>Sheet1[[#This Row],[Emplacement]]</f>
        <v>2 B 8 J</v>
      </c>
      <c r="AD1743" s="10" t="str">
        <f>Sheet1[[#This Row],[Outillage]]</f>
        <v>312_0007</v>
      </c>
    </row>
    <row r="1744" spans="1:30" x14ac:dyDescent="0.25">
      <c r="A1744">
        <v>29063668</v>
      </c>
      <c r="B1744" t="s">
        <v>5686</v>
      </c>
      <c r="C1744" t="s">
        <v>28</v>
      </c>
      <c r="D1744" t="s">
        <v>29</v>
      </c>
      <c r="E1744" t="s">
        <v>5682</v>
      </c>
      <c r="F1744" t="s">
        <v>5687</v>
      </c>
      <c r="G1744" t="s">
        <v>32</v>
      </c>
      <c r="H1744" t="s">
        <v>33</v>
      </c>
      <c r="I1744">
        <v>46</v>
      </c>
      <c r="J1744" t="s">
        <v>34</v>
      </c>
      <c r="K1744" t="s">
        <v>35</v>
      </c>
      <c r="L1744">
        <v>101</v>
      </c>
      <c r="M1744" t="s">
        <v>32</v>
      </c>
      <c r="N1744">
        <v>1</v>
      </c>
      <c r="O1744" t="str">
        <f t="shared" si="351"/>
        <v/>
      </c>
      <c r="P1744" t="str">
        <f t="shared" si="352"/>
        <v/>
      </c>
      <c r="Q1744">
        <f t="shared" si="353"/>
        <v>15</v>
      </c>
      <c r="R1744" t="str">
        <f t="shared" si="354"/>
        <v/>
      </c>
      <c r="S1744" t="str">
        <f t="shared" si="355"/>
        <v/>
      </c>
      <c r="T1744" t="str">
        <f t="shared" si="356"/>
        <v/>
      </c>
      <c r="U1744" cm="1">
        <f t="array" ref="U1744">MIN(IFERROR(FIND(_xlfn.SEQUENCE(10,,CHAR(48)),F1744),""))</f>
        <v>8</v>
      </c>
      <c r="V1744">
        <f t="shared" si="357"/>
        <v>15</v>
      </c>
      <c r="W1744" t="str">
        <f t="shared" si="358"/>
        <v>312_0008</v>
      </c>
      <c r="X1744" t="str">
        <f t="shared" si="359"/>
        <v>312_0008</v>
      </c>
      <c r="Y1744" t="str">
        <f t="shared" si="360"/>
        <v>2 B 8 J</v>
      </c>
      <c r="Z1744">
        <f t="shared" si="361"/>
        <v>46</v>
      </c>
      <c r="AA1744" t="str">
        <f t="shared" si="362"/>
        <v>312_0008 / 29063668</v>
      </c>
      <c r="AB1744">
        <f t="shared" si="363"/>
        <v>29063668</v>
      </c>
      <c r="AC1744" s="10" t="str">
        <f>Sheet1[[#This Row],[Emplacement]]</f>
        <v>2 B 8 J</v>
      </c>
      <c r="AD1744" s="10" t="str">
        <f>Sheet1[[#This Row],[Outillage]]</f>
        <v>312_0008</v>
      </c>
    </row>
    <row r="1745" spans="1:30" x14ac:dyDescent="0.25">
      <c r="A1745">
        <v>29063417</v>
      </c>
      <c r="B1745" t="s">
        <v>5714</v>
      </c>
      <c r="C1745" t="s">
        <v>28</v>
      </c>
      <c r="D1745" t="s">
        <v>29</v>
      </c>
      <c r="E1745" t="s">
        <v>5715</v>
      </c>
      <c r="F1745" t="s">
        <v>5716</v>
      </c>
      <c r="G1745" t="s">
        <v>32</v>
      </c>
      <c r="H1745" t="s">
        <v>33</v>
      </c>
      <c r="I1745">
        <v>26</v>
      </c>
      <c r="J1745" t="s">
        <v>34</v>
      </c>
      <c r="K1745" t="s">
        <v>35</v>
      </c>
      <c r="L1745">
        <v>79.09</v>
      </c>
      <c r="M1745" t="s">
        <v>32</v>
      </c>
      <c r="N1745">
        <v>1</v>
      </c>
      <c r="O1745" t="str">
        <f t="shared" si="351"/>
        <v/>
      </c>
      <c r="P1745" t="str">
        <f t="shared" si="352"/>
        <v/>
      </c>
      <c r="Q1745">
        <f t="shared" si="353"/>
        <v>16</v>
      </c>
      <c r="R1745" t="str">
        <f t="shared" si="354"/>
        <v/>
      </c>
      <c r="S1745" t="str">
        <f t="shared" si="355"/>
        <v/>
      </c>
      <c r="T1745" t="str">
        <f t="shared" si="356"/>
        <v/>
      </c>
      <c r="U1745" cm="1">
        <f t="array" ref="U1745">MIN(IFERROR(FIND(_xlfn.SEQUENCE(10,,CHAR(48)),F1745),""))</f>
        <v>8</v>
      </c>
      <c r="V1745">
        <f t="shared" si="357"/>
        <v>15</v>
      </c>
      <c r="W1745" t="str">
        <f t="shared" si="358"/>
        <v>312_1617</v>
      </c>
      <c r="X1745" t="str">
        <f t="shared" si="359"/>
        <v>312_1617</v>
      </c>
      <c r="Y1745" t="str">
        <f t="shared" si="360"/>
        <v>2 B 9 F</v>
      </c>
      <c r="Z1745">
        <f t="shared" si="361"/>
        <v>26</v>
      </c>
      <c r="AA1745" t="str">
        <f t="shared" si="362"/>
        <v>312_1617 / 29063417</v>
      </c>
      <c r="AB1745">
        <f t="shared" si="363"/>
        <v>29063417</v>
      </c>
      <c r="AC1745" s="10" t="str">
        <f>Sheet1[[#This Row],[Emplacement]]</f>
        <v>2 B 9 F</v>
      </c>
      <c r="AD1745" s="10" t="str">
        <f>Sheet1[[#This Row],[Outillage]]</f>
        <v>312_1617</v>
      </c>
    </row>
    <row r="1746" spans="1:30" x14ac:dyDescent="0.25">
      <c r="A1746">
        <v>29063154</v>
      </c>
      <c r="B1746" t="s">
        <v>5804</v>
      </c>
      <c r="C1746" t="s">
        <v>28</v>
      </c>
      <c r="D1746" t="s">
        <v>29</v>
      </c>
      <c r="E1746" t="s">
        <v>5802</v>
      </c>
      <c r="F1746" t="s">
        <v>5805</v>
      </c>
      <c r="G1746" t="s">
        <v>32</v>
      </c>
      <c r="H1746" t="s">
        <v>33</v>
      </c>
      <c r="I1746">
        <v>2</v>
      </c>
      <c r="J1746" t="s">
        <v>34</v>
      </c>
      <c r="K1746" t="s">
        <v>35</v>
      </c>
      <c r="L1746">
        <v>38</v>
      </c>
      <c r="M1746" t="s">
        <v>32</v>
      </c>
      <c r="N1746">
        <v>1</v>
      </c>
      <c r="O1746" t="str">
        <f t="shared" si="351"/>
        <v/>
      </c>
      <c r="P1746" t="str">
        <f t="shared" si="352"/>
        <v/>
      </c>
      <c r="Q1746">
        <f t="shared" si="353"/>
        <v>12</v>
      </c>
      <c r="R1746" t="str">
        <f t="shared" si="354"/>
        <v/>
      </c>
      <c r="S1746" t="str">
        <f t="shared" si="355"/>
        <v/>
      </c>
      <c r="T1746" t="str">
        <f t="shared" si="356"/>
        <v/>
      </c>
      <c r="U1746" cm="1">
        <f t="array" ref="U1746">MIN(IFERROR(FIND(_xlfn.SEQUENCE(10,,CHAR(48)),F1746),""))</f>
        <v>8</v>
      </c>
      <c r="V1746">
        <f t="shared" si="357"/>
        <v>15</v>
      </c>
      <c r="W1746" t="str">
        <f t="shared" si="358"/>
        <v>312_0004</v>
      </c>
      <c r="X1746" t="str">
        <f t="shared" si="359"/>
        <v>312_0004</v>
      </c>
      <c r="Y1746" t="str">
        <f t="shared" si="360"/>
        <v>2 C 1 A</v>
      </c>
      <c r="Z1746">
        <f t="shared" si="361"/>
        <v>2</v>
      </c>
      <c r="AA1746" t="str">
        <f t="shared" si="362"/>
        <v>312_0004 / 29063154</v>
      </c>
      <c r="AB1746">
        <f t="shared" si="363"/>
        <v>29063154</v>
      </c>
      <c r="AC1746" s="10" t="str">
        <f>Sheet1[[#This Row],[Emplacement]]</f>
        <v>2 C 1 A</v>
      </c>
      <c r="AD1746" s="10" t="str">
        <f>Sheet1[[#This Row],[Outillage]]</f>
        <v>312_0004</v>
      </c>
    </row>
    <row r="1747" spans="1:30" x14ac:dyDescent="0.25">
      <c r="A1747">
        <v>29063187</v>
      </c>
      <c r="B1747" t="s">
        <v>5809</v>
      </c>
      <c r="C1747" t="s">
        <v>28</v>
      </c>
      <c r="D1747" t="s">
        <v>29</v>
      </c>
      <c r="E1747" t="s">
        <v>5807</v>
      </c>
      <c r="F1747" t="s">
        <v>5810</v>
      </c>
      <c r="G1747" t="s">
        <v>32</v>
      </c>
      <c r="H1747" t="s">
        <v>33</v>
      </c>
      <c r="I1747">
        <v>2</v>
      </c>
      <c r="J1747" t="s">
        <v>34</v>
      </c>
      <c r="K1747" t="s">
        <v>35</v>
      </c>
      <c r="L1747">
        <v>49.5</v>
      </c>
      <c r="M1747" t="s">
        <v>32</v>
      </c>
      <c r="N1747">
        <v>1</v>
      </c>
      <c r="O1747" t="str">
        <f t="shared" si="351"/>
        <v/>
      </c>
      <c r="P1747" t="str">
        <f t="shared" si="352"/>
        <v/>
      </c>
      <c r="Q1747">
        <f t="shared" si="353"/>
        <v>12</v>
      </c>
      <c r="R1747" t="str">
        <f t="shared" si="354"/>
        <v/>
      </c>
      <c r="S1747" t="str">
        <f t="shared" si="355"/>
        <v/>
      </c>
      <c r="T1747" t="str">
        <f t="shared" si="356"/>
        <v/>
      </c>
      <c r="U1747" cm="1">
        <f t="array" ref="U1747">MIN(IFERROR(FIND(_xlfn.SEQUENCE(10,,CHAR(48)),F1747),""))</f>
        <v>8</v>
      </c>
      <c r="V1747">
        <f t="shared" si="357"/>
        <v>15</v>
      </c>
      <c r="W1747" t="str">
        <f t="shared" si="358"/>
        <v>312_1089</v>
      </c>
      <c r="X1747" t="str">
        <f t="shared" si="359"/>
        <v>312_1089</v>
      </c>
      <c r="Y1747" t="str">
        <f t="shared" si="360"/>
        <v>2 C 1 B</v>
      </c>
      <c r="Z1747">
        <f t="shared" si="361"/>
        <v>2</v>
      </c>
      <c r="AA1747" t="str">
        <f t="shared" si="362"/>
        <v>312_1089 / 29063187</v>
      </c>
      <c r="AB1747">
        <f t="shared" si="363"/>
        <v>29063187</v>
      </c>
      <c r="AC1747" s="10" t="str">
        <f>Sheet1[[#This Row],[Emplacement]]</f>
        <v>2 C 1 B</v>
      </c>
      <c r="AD1747" s="10" t="str">
        <f>Sheet1[[#This Row],[Outillage]]</f>
        <v>312_1089</v>
      </c>
    </row>
    <row r="1748" spans="1:30" x14ac:dyDescent="0.25">
      <c r="A1748">
        <v>29063183</v>
      </c>
      <c r="B1748" t="s">
        <v>5817</v>
      </c>
      <c r="C1748" t="s">
        <v>28</v>
      </c>
      <c r="D1748" t="s">
        <v>29</v>
      </c>
      <c r="E1748" t="s">
        <v>5818</v>
      </c>
      <c r="F1748" t="s">
        <v>5819</v>
      </c>
      <c r="G1748" t="s">
        <v>32</v>
      </c>
      <c r="H1748" t="s">
        <v>33</v>
      </c>
      <c r="I1748">
        <v>8</v>
      </c>
      <c r="J1748" t="s">
        <v>34</v>
      </c>
      <c r="K1748" t="s">
        <v>35</v>
      </c>
      <c r="L1748">
        <v>125</v>
      </c>
      <c r="M1748" t="s">
        <v>32</v>
      </c>
      <c r="N1748">
        <v>1</v>
      </c>
      <c r="O1748" t="str">
        <f t="shared" si="351"/>
        <v/>
      </c>
      <c r="P1748" t="str">
        <f t="shared" si="352"/>
        <v/>
      </c>
      <c r="Q1748">
        <f t="shared" si="353"/>
        <v>12</v>
      </c>
      <c r="R1748" t="str">
        <f t="shared" si="354"/>
        <v/>
      </c>
      <c r="S1748" t="str">
        <f t="shared" si="355"/>
        <v/>
      </c>
      <c r="T1748" t="str">
        <f t="shared" si="356"/>
        <v/>
      </c>
      <c r="U1748" cm="1">
        <f t="array" ref="U1748">MIN(IFERROR(FIND(_xlfn.SEQUENCE(10,,CHAR(48)),F1748),""))</f>
        <v>8</v>
      </c>
      <c r="V1748">
        <f t="shared" si="357"/>
        <v>15</v>
      </c>
      <c r="W1748" t="str">
        <f t="shared" si="358"/>
        <v>312_1697</v>
      </c>
      <c r="X1748" t="str">
        <f t="shared" si="359"/>
        <v>312_1697</v>
      </c>
      <c r="Y1748" t="str">
        <f t="shared" si="360"/>
        <v>2 C 1 E</v>
      </c>
      <c r="Z1748">
        <f t="shared" si="361"/>
        <v>8</v>
      </c>
      <c r="AA1748" t="str">
        <f t="shared" si="362"/>
        <v>312_1697 / 29063183</v>
      </c>
      <c r="AB1748">
        <f t="shared" si="363"/>
        <v>29063183</v>
      </c>
      <c r="AC1748" s="10" t="str">
        <f>Sheet1[[#This Row],[Emplacement]]</f>
        <v>2 C 1 E</v>
      </c>
      <c r="AD1748" s="10" t="str">
        <f>Sheet1[[#This Row],[Outillage]]</f>
        <v>312_1697</v>
      </c>
    </row>
    <row r="1749" spans="1:30" x14ac:dyDescent="0.25">
      <c r="A1749">
        <v>29063238</v>
      </c>
      <c r="B1749" t="s">
        <v>5823</v>
      </c>
      <c r="C1749" t="s">
        <v>28</v>
      </c>
      <c r="D1749" t="s">
        <v>29</v>
      </c>
      <c r="E1749" t="s">
        <v>5821</v>
      </c>
      <c r="F1749" t="s">
        <v>5824</v>
      </c>
      <c r="G1749" t="s">
        <v>32</v>
      </c>
      <c r="H1749" t="s">
        <v>33</v>
      </c>
      <c r="I1749">
        <v>5</v>
      </c>
      <c r="J1749" t="s">
        <v>34</v>
      </c>
      <c r="K1749" t="s">
        <v>35</v>
      </c>
      <c r="L1749">
        <v>97</v>
      </c>
      <c r="M1749" t="s">
        <v>32</v>
      </c>
      <c r="N1749">
        <v>1</v>
      </c>
      <c r="O1749" t="str">
        <f t="shared" si="351"/>
        <v/>
      </c>
      <c r="P1749" t="str">
        <f t="shared" si="352"/>
        <v/>
      </c>
      <c r="Q1749">
        <f t="shared" si="353"/>
        <v>22</v>
      </c>
      <c r="R1749" t="str">
        <f t="shared" si="354"/>
        <v/>
      </c>
      <c r="S1749" t="str">
        <f t="shared" si="355"/>
        <v/>
      </c>
      <c r="T1749" t="str">
        <f t="shared" si="356"/>
        <v/>
      </c>
      <c r="U1749" cm="1">
        <f t="array" ref="U1749">MIN(IFERROR(FIND(_xlfn.SEQUENCE(10,,CHAR(48)),F1749),""))</f>
        <v>8</v>
      </c>
      <c r="V1749">
        <f t="shared" si="357"/>
        <v>15</v>
      </c>
      <c r="W1749" t="str">
        <f t="shared" si="358"/>
        <v>312_1251</v>
      </c>
      <c r="X1749" t="str">
        <f t="shared" si="359"/>
        <v>312_1251</v>
      </c>
      <c r="Y1749" t="str">
        <f t="shared" si="360"/>
        <v>2 C 1 F</v>
      </c>
      <c r="Z1749">
        <f t="shared" si="361"/>
        <v>5</v>
      </c>
      <c r="AA1749" t="str">
        <f t="shared" si="362"/>
        <v>312_1251 / 29063238</v>
      </c>
      <c r="AB1749">
        <f t="shared" si="363"/>
        <v>29063238</v>
      </c>
      <c r="AC1749" s="10" t="str">
        <f>Sheet1[[#This Row],[Emplacement]]</f>
        <v>2 C 1 F</v>
      </c>
      <c r="AD1749" s="10" t="str">
        <f>Sheet1[[#This Row],[Outillage]]</f>
        <v>312_1251</v>
      </c>
    </row>
    <row r="1750" spans="1:30" x14ac:dyDescent="0.25">
      <c r="A1750">
        <v>29063163</v>
      </c>
      <c r="B1750" t="s">
        <v>5825</v>
      </c>
      <c r="C1750" t="s">
        <v>28</v>
      </c>
      <c r="D1750" t="s">
        <v>29</v>
      </c>
      <c r="E1750" t="s">
        <v>5826</v>
      </c>
      <c r="F1750" t="s">
        <v>5827</v>
      </c>
      <c r="G1750" t="s">
        <v>32</v>
      </c>
      <c r="H1750" t="s">
        <v>33</v>
      </c>
      <c r="I1750">
        <v>12</v>
      </c>
      <c r="J1750" t="s">
        <v>34</v>
      </c>
      <c r="K1750" t="s">
        <v>35</v>
      </c>
      <c r="L1750">
        <v>135</v>
      </c>
      <c r="M1750" t="s">
        <v>32</v>
      </c>
      <c r="N1750">
        <v>1</v>
      </c>
      <c r="O1750" t="str">
        <f t="shared" si="351"/>
        <v/>
      </c>
      <c r="P1750" t="str">
        <f t="shared" si="352"/>
        <v/>
      </c>
      <c r="Q1750">
        <f t="shared" si="353"/>
        <v>12</v>
      </c>
      <c r="R1750" t="str">
        <f t="shared" si="354"/>
        <v/>
      </c>
      <c r="S1750" t="str">
        <f t="shared" si="355"/>
        <v/>
      </c>
      <c r="T1750" t="str">
        <f t="shared" si="356"/>
        <v/>
      </c>
      <c r="U1750" cm="1">
        <f t="array" ref="U1750">MIN(IFERROR(FIND(_xlfn.SEQUENCE(10,,CHAR(48)),F1750),""))</f>
        <v>8</v>
      </c>
      <c r="V1750">
        <f t="shared" si="357"/>
        <v>15</v>
      </c>
      <c r="W1750" t="str">
        <f t="shared" si="358"/>
        <v>312_1479</v>
      </c>
      <c r="X1750" t="str">
        <f t="shared" si="359"/>
        <v>312_1479</v>
      </c>
      <c r="Y1750" t="str">
        <f t="shared" si="360"/>
        <v>2 C 1 G</v>
      </c>
      <c r="Z1750">
        <f t="shared" si="361"/>
        <v>12</v>
      </c>
      <c r="AA1750" t="str">
        <f t="shared" si="362"/>
        <v>312_1479 / 29063163</v>
      </c>
      <c r="AB1750">
        <f t="shared" si="363"/>
        <v>29063163</v>
      </c>
      <c r="AC1750" s="10" t="str">
        <f>Sheet1[[#This Row],[Emplacement]]</f>
        <v>2 C 1 G</v>
      </c>
      <c r="AD1750" s="10" t="str">
        <f>Sheet1[[#This Row],[Outillage]]</f>
        <v>312_1479</v>
      </c>
    </row>
    <row r="1751" spans="1:30" x14ac:dyDescent="0.25">
      <c r="A1751">
        <v>29063283</v>
      </c>
      <c r="B1751" t="s">
        <v>5840</v>
      </c>
      <c r="C1751" t="s">
        <v>28</v>
      </c>
      <c r="D1751" t="s">
        <v>29</v>
      </c>
      <c r="E1751" t="s">
        <v>5836</v>
      </c>
      <c r="F1751" t="s">
        <v>5841</v>
      </c>
      <c r="G1751" t="s">
        <v>32</v>
      </c>
      <c r="H1751" t="s">
        <v>33</v>
      </c>
      <c r="I1751">
        <v>17</v>
      </c>
      <c r="J1751" t="s">
        <v>34</v>
      </c>
      <c r="K1751" t="s">
        <v>35</v>
      </c>
      <c r="L1751">
        <v>90</v>
      </c>
      <c r="M1751" t="s">
        <v>32</v>
      </c>
      <c r="N1751">
        <v>1</v>
      </c>
      <c r="O1751" t="str">
        <f t="shared" si="351"/>
        <v/>
      </c>
      <c r="P1751" t="str">
        <f t="shared" si="352"/>
        <v/>
      </c>
      <c r="Q1751">
        <f t="shared" si="353"/>
        <v>12</v>
      </c>
      <c r="R1751" t="str">
        <f t="shared" si="354"/>
        <v/>
      </c>
      <c r="S1751" t="str">
        <f t="shared" si="355"/>
        <v/>
      </c>
      <c r="T1751" t="str">
        <f t="shared" si="356"/>
        <v/>
      </c>
      <c r="U1751" cm="1">
        <f t="array" ref="U1751">MIN(IFERROR(FIND(_xlfn.SEQUENCE(10,,CHAR(48)),F1751),""))</f>
        <v>8</v>
      </c>
      <c r="V1751">
        <f t="shared" si="357"/>
        <v>15</v>
      </c>
      <c r="W1751" t="str">
        <f t="shared" si="358"/>
        <v>312_1599</v>
      </c>
      <c r="X1751" t="str">
        <f t="shared" si="359"/>
        <v>312_1599</v>
      </c>
      <c r="Y1751" t="str">
        <f t="shared" si="360"/>
        <v>2 C 1 I</v>
      </c>
      <c r="Z1751">
        <f t="shared" si="361"/>
        <v>17</v>
      </c>
      <c r="AA1751" t="str">
        <f t="shared" si="362"/>
        <v>312_1599 / 29063283</v>
      </c>
      <c r="AB1751">
        <f t="shared" si="363"/>
        <v>29063283</v>
      </c>
      <c r="AC1751" s="10" t="str">
        <f>Sheet1[[#This Row],[Emplacement]]</f>
        <v>2 C 1 I</v>
      </c>
      <c r="AD1751" s="10" t="str">
        <f>Sheet1[[#This Row],[Outillage]]</f>
        <v>312_1599</v>
      </c>
    </row>
    <row r="1752" spans="1:30" x14ac:dyDescent="0.25">
      <c r="A1752">
        <v>29063343</v>
      </c>
      <c r="B1752" t="s">
        <v>5849</v>
      </c>
      <c r="C1752" t="s">
        <v>28</v>
      </c>
      <c r="D1752" t="s">
        <v>29</v>
      </c>
      <c r="E1752" t="s">
        <v>5850</v>
      </c>
      <c r="F1752" t="s">
        <v>5851</v>
      </c>
      <c r="G1752" t="s">
        <v>32</v>
      </c>
      <c r="H1752" t="s">
        <v>33</v>
      </c>
      <c r="I1752">
        <v>0</v>
      </c>
      <c r="J1752" t="s">
        <v>34</v>
      </c>
      <c r="K1752" t="s">
        <v>35</v>
      </c>
      <c r="L1752">
        <v>35</v>
      </c>
      <c r="M1752" t="s">
        <v>32</v>
      </c>
      <c r="N1752">
        <v>1</v>
      </c>
      <c r="O1752" t="str">
        <f t="shared" si="351"/>
        <v/>
      </c>
      <c r="P1752" t="str">
        <f t="shared" si="352"/>
        <v/>
      </c>
      <c r="Q1752">
        <f t="shared" si="353"/>
        <v>15</v>
      </c>
      <c r="R1752" t="str">
        <f t="shared" si="354"/>
        <v/>
      </c>
      <c r="S1752" t="str">
        <f t="shared" si="355"/>
        <v/>
      </c>
      <c r="T1752" t="str">
        <f t="shared" si="356"/>
        <v/>
      </c>
      <c r="U1752" cm="1">
        <f t="array" ref="U1752">MIN(IFERROR(FIND(_xlfn.SEQUENCE(10,,CHAR(48)),F1752),""))</f>
        <v>8</v>
      </c>
      <c r="V1752">
        <f t="shared" si="357"/>
        <v>15</v>
      </c>
      <c r="W1752" t="str">
        <f t="shared" si="358"/>
        <v>312_0223</v>
      </c>
      <c r="X1752" t="str">
        <f t="shared" si="359"/>
        <v>312_0223</v>
      </c>
      <c r="Y1752" t="str">
        <f t="shared" si="360"/>
        <v>2 C 1 K</v>
      </c>
      <c r="Z1752">
        <f t="shared" si="361"/>
        <v>0</v>
      </c>
      <c r="AA1752" t="str">
        <f t="shared" si="362"/>
        <v>312_0223 / 29063343</v>
      </c>
      <c r="AB1752">
        <f t="shared" si="363"/>
        <v>29063343</v>
      </c>
      <c r="AC1752" s="10" t="str">
        <f>Sheet1[[#This Row],[Emplacement]]</f>
        <v>2 C 1 K</v>
      </c>
      <c r="AD1752" s="10" t="str">
        <f>Sheet1[[#This Row],[Outillage]]</f>
        <v>312_0223</v>
      </c>
    </row>
    <row r="1753" spans="1:30" x14ac:dyDescent="0.25">
      <c r="A1753">
        <v>29063276</v>
      </c>
      <c r="B1753" t="s">
        <v>5870</v>
      </c>
      <c r="C1753" t="s">
        <v>28</v>
      </c>
      <c r="D1753" t="s">
        <v>29</v>
      </c>
      <c r="E1753" t="s">
        <v>5866</v>
      </c>
      <c r="F1753" t="s">
        <v>5871</v>
      </c>
      <c r="G1753" t="s">
        <v>32</v>
      </c>
      <c r="H1753" t="s">
        <v>33</v>
      </c>
      <c r="I1753">
        <v>17</v>
      </c>
      <c r="J1753" t="s">
        <v>34</v>
      </c>
      <c r="K1753" t="s">
        <v>35</v>
      </c>
      <c r="L1753">
        <v>125</v>
      </c>
      <c r="M1753" t="s">
        <v>32</v>
      </c>
      <c r="N1753">
        <v>1</v>
      </c>
      <c r="O1753" t="str">
        <f t="shared" si="351"/>
        <v/>
      </c>
      <c r="P1753" t="str">
        <f t="shared" si="352"/>
        <v/>
      </c>
      <c r="Q1753">
        <f t="shared" si="353"/>
        <v>22</v>
      </c>
      <c r="R1753" t="str">
        <f t="shared" si="354"/>
        <v/>
      </c>
      <c r="S1753" t="str">
        <f t="shared" si="355"/>
        <v/>
      </c>
      <c r="T1753" t="str">
        <f t="shared" si="356"/>
        <v/>
      </c>
      <c r="U1753" cm="1">
        <f t="array" ref="U1753">MIN(IFERROR(FIND(_xlfn.SEQUENCE(10,,CHAR(48)),F1753),""))</f>
        <v>8</v>
      </c>
      <c r="V1753">
        <f t="shared" si="357"/>
        <v>15</v>
      </c>
      <c r="W1753" t="str">
        <f t="shared" si="358"/>
        <v>312_1157</v>
      </c>
      <c r="X1753" t="str">
        <f t="shared" si="359"/>
        <v>312_1157</v>
      </c>
      <c r="Y1753" t="str">
        <f t="shared" si="360"/>
        <v>2 C 1 M</v>
      </c>
      <c r="Z1753">
        <f t="shared" si="361"/>
        <v>17</v>
      </c>
      <c r="AA1753" t="str">
        <f t="shared" si="362"/>
        <v>312_1157 / 29063276</v>
      </c>
      <c r="AB1753">
        <f t="shared" si="363"/>
        <v>29063276</v>
      </c>
      <c r="AC1753" s="10" t="str">
        <f>Sheet1[[#This Row],[Emplacement]]</f>
        <v>2 C 1 M</v>
      </c>
      <c r="AD1753" s="10" t="str">
        <f>Sheet1[[#This Row],[Outillage]]</f>
        <v>312_1157</v>
      </c>
    </row>
    <row r="1754" spans="1:30" x14ac:dyDescent="0.25">
      <c r="A1754">
        <v>29063582</v>
      </c>
      <c r="B1754" t="s">
        <v>5906</v>
      </c>
      <c r="C1754" t="s">
        <v>28</v>
      </c>
      <c r="D1754" t="s">
        <v>29</v>
      </c>
      <c r="E1754" t="s">
        <v>5904</v>
      </c>
      <c r="F1754" t="s">
        <v>5907</v>
      </c>
      <c r="G1754" t="s">
        <v>32</v>
      </c>
      <c r="H1754" t="s">
        <v>33</v>
      </c>
      <c r="I1754">
        <v>7</v>
      </c>
      <c r="J1754" t="s">
        <v>34</v>
      </c>
      <c r="K1754" t="s">
        <v>35</v>
      </c>
      <c r="L1754">
        <v>34.5</v>
      </c>
      <c r="M1754" t="s">
        <v>32</v>
      </c>
      <c r="N1754">
        <v>1</v>
      </c>
      <c r="O1754" t="str">
        <f t="shared" si="351"/>
        <v/>
      </c>
      <c r="P1754" t="str">
        <f t="shared" si="352"/>
        <v/>
      </c>
      <c r="Q1754">
        <f t="shared" si="353"/>
        <v>20</v>
      </c>
      <c r="R1754" t="str">
        <f t="shared" si="354"/>
        <v/>
      </c>
      <c r="S1754" t="str">
        <f t="shared" si="355"/>
        <v/>
      </c>
      <c r="T1754" t="str">
        <f t="shared" si="356"/>
        <v/>
      </c>
      <c r="U1754" cm="1">
        <f t="array" ref="U1754">MIN(IFERROR(FIND(_xlfn.SEQUENCE(10,,CHAR(48)),F1754),""))</f>
        <v>8</v>
      </c>
      <c r="V1754">
        <f t="shared" si="357"/>
        <v>15</v>
      </c>
      <c r="W1754" t="str">
        <f t="shared" si="358"/>
        <v>312_0262</v>
      </c>
      <c r="X1754" t="str">
        <f t="shared" si="359"/>
        <v>312_0262</v>
      </c>
      <c r="Y1754" t="str">
        <f t="shared" si="360"/>
        <v>2 C 2 H</v>
      </c>
      <c r="Z1754">
        <f t="shared" si="361"/>
        <v>7</v>
      </c>
      <c r="AA1754" t="str">
        <f t="shared" si="362"/>
        <v>312_0262 / 29063582</v>
      </c>
      <c r="AB1754">
        <f t="shared" si="363"/>
        <v>29063582</v>
      </c>
      <c r="AC1754" s="10" t="str">
        <f>Sheet1[[#This Row],[Emplacement]]</f>
        <v>2 C 2 H</v>
      </c>
      <c r="AD1754" s="10" t="str">
        <f>Sheet1[[#This Row],[Outillage]]</f>
        <v>312_0262</v>
      </c>
    </row>
    <row r="1755" spans="1:30" x14ac:dyDescent="0.25">
      <c r="A1755">
        <v>29063403</v>
      </c>
      <c r="B1755" t="s">
        <v>5921</v>
      </c>
      <c r="C1755" t="s">
        <v>28</v>
      </c>
      <c r="D1755" t="s">
        <v>29</v>
      </c>
      <c r="E1755" t="s">
        <v>5922</v>
      </c>
      <c r="F1755" t="s">
        <v>5923</v>
      </c>
      <c r="G1755" t="s">
        <v>32</v>
      </c>
      <c r="H1755" t="s">
        <v>33</v>
      </c>
      <c r="I1755">
        <v>5</v>
      </c>
      <c r="J1755" t="s">
        <v>34</v>
      </c>
      <c r="K1755" t="s">
        <v>35</v>
      </c>
      <c r="L1755">
        <v>35</v>
      </c>
      <c r="M1755" t="s">
        <v>32</v>
      </c>
      <c r="N1755">
        <v>1</v>
      </c>
      <c r="O1755" t="str">
        <f t="shared" si="351"/>
        <v/>
      </c>
      <c r="P1755" t="str">
        <f t="shared" si="352"/>
        <v/>
      </c>
      <c r="Q1755">
        <f t="shared" si="353"/>
        <v>20</v>
      </c>
      <c r="R1755" t="str">
        <f t="shared" si="354"/>
        <v/>
      </c>
      <c r="S1755" t="str">
        <f t="shared" si="355"/>
        <v/>
      </c>
      <c r="T1755" t="str">
        <f t="shared" si="356"/>
        <v/>
      </c>
      <c r="U1755" cm="1">
        <f t="array" ref="U1755">MIN(IFERROR(FIND(_xlfn.SEQUENCE(10,,CHAR(48)),F1755),""))</f>
        <v>8</v>
      </c>
      <c r="V1755">
        <f t="shared" si="357"/>
        <v>15</v>
      </c>
      <c r="W1755" t="str">
        <f t="shared" si="358"/>
        <v>312_1309</v>
      </c>
      <c r="X1755" t="str">
        <f t="shared" si="359"/>
        <v>312_1309</v>
      </c>
      <c r="Y1755" t="str">
        <f t="shared" si="360"/>
        <v>2 C 2 K</v>
      </c>
      <c r="Z1755">
        <f t="shared" si="361"/>
        <v>5</v>
      </c>
      <c r="AA1755" t="str">
        <f t="shared" si="362"/>
        <v>312_1309 / 29063403</v>
      </c>
      <c r="AB1755">
        <f t="shared" si="363"/>
        <v>29063403</v>
      </c>
      <c r="AC1755" s="10" t="str">
        <f>Sheet1[[#This Row],[Emplacement]]</f>
        <v>2 C 2 K</v>
      </c>
      <c r="AD1755" s="10" t="str">
        <f>Sheet1[[#This Row],[Outillage]]</f>
        <v>312_1309</v>
      </c>
    </row>
    <row r="1756" spans="1:30" x14ac:dyDescent="0.25">
      <c r="A1756">
        <v>29063834</v>
      </c>
      <c r="B1756" t="s">
        <v>5926</v>
      </c>
      <c r="C1756" t="s">
        <v>28</v>
      </c>
      <c r="D1756" t="s">
        <v>29</v>
      </c>
      <c r="E1756" t="s">
        <v>5927</v>
      </c>
      <c r="F1756" t="s">
        <v>5928</v>
      </c>
      <c r="G1756" t="s">
        <v>32</v>
      </c>
      <c r="H1756" t="s">
        <v>33</v>
      </c>
      <c r="I1756">
        <v>1</v>
      </c>
      <c r="J1756" t="s">
        <v>34</v>
      </c>
      <c r="K1756" t="s">
        <v>35</v>
      </c>
      <c r="L1756">
        <v>140</v>
      </c>
      <c r="M1756" t="s">
        <v>32</v>
      </c>
      <c r="N1756">
        <v>1</v>
      </c>
      <c r="O1756" t="str">
        <f t="shared" si="351"/>
        <v/>
      </c>
      <c r="P1756" t="str">
        <f t="shared" si="352"/>
        <v/>
      </c>
      <c r="Q1756">
        <f t="shared" si="353"/>
        <v>26</v>
      </c>
      <c r="R1756" t="str">
        <f t="shared" si="354"/>
        <v/>
      </c>
      <c r="S1756" t="str">
        <f t="shared" si="355"/>
        <v/>
      </c>
      <c r="T1756" t="str">
        <f t="shared" si="356"/>
        <v/>
      </c>
      <c r="U1756" cm="1">
        <f t="array" ref="U1756">MIN(IFERROR(FIND(_xlfn.SEQUENCE(10,,CHAR(48)),F1756),""))</f>
        <v>8</v>
      </c>
      <c r="V1756">
        <f t="shared" si="357"/>
        <v>15</v>
      </c>
      <c r="W1756" t="str">
        <f t="shared" si="358"/>
        <v>312_2315</v>
      </c>
      <c r="X1756" t="str">
        <f t="shared" si="359"/>
        <v>312_2315</v>
      </c>
      <c r="Y1756" t="str">
        <f t="shared" si="360"/>
        <v>2 C 2 L</v>
      </c>
      <c r="Z1756">
        <f t="shared" si="361"/>
        <v>1</v>
      </c>
      <c r="AA1756" t="str">
        <f t="shared" si="362"/>
        <v>312_2315 / 29063834</v>
      </c>
      <c r="AB1756">
        <f t="shared" si="363"/>
        <v>29063834</v>
      </c>
      <c r="AC1756" s="10" t="str">
        <f>Sheet1[[#This Row],[Emplacement]]</f>
        <v>2 C 2 L</v>
      </c>
      <c r="AD1756" s="10" t="str">
        <f>Sheet1[[#This Row],[Outillage]]</f>
        <v>312_2315</v>
      </c>
    </row>
    <row r="1757" spans="1:30" x14ac:dyDescent="0.25">
      <c r="A1757">
        <v>29063387</v>
      </c>
      <c r="B1757" t="s">
        <v>5940</v>
      </c>
      <c r="C1757" t="s">
        <v>28</v>
      </c>
      <c r="D1757" t="s">
        <v>29</v>
      </c>
      <c r="E1757" t="s">
        <v>5941</v>
      </c>
      <c r="F1757" t="s">
        <v>5942</v>
      </c>
      <c r="G1757" t="s">
        <v>32</v>
      </c>
      <c r="H1757" t="s">
        <v>33</v>
      </c>
      <c r="I1757">
        <v>4</v>
      </c>
      <c r="J1757" t="s">
        <v>34</v>
      </c>
      <c r="K1757" t="s">
        <v>35</v>
      </c>
      <c r="L1757">
        <v>35</v>
      </c>
      <c r="M1757" t="s">
        <v>32</v>
      </c>
      <c r="N1757">
        <v>1</v>
      </c>
      <c r="O1757" t="str">
        <f t="shared" si="351"/>
        <v/>
      </c>
      <c r="P1757" t="str">
        <f t="shared" si="352"/>
        <v/>
      </c>
      <c r="Q1757">
        <f t="shared" si="353"/>
        <v>20</v>
      </c>
      <c r="R1757" t="str">
        <f t="shared" si="354"/>
        <v/>
      </c>
      <c r="S1757" t="str">
        <f t="shared" si="355"/>
        <v/>
      </c>
      <c r="T1757" t="str">
        <f t="shared" si="356"/>
        <v/>
      </c>
      <c r="U1757" cm="1">
        <f t="array" ref="U1757">MIN(IFERROR(FIND(_xlfn.SEQUENCE(10,,CHAR(48)),F1757),""))</f>
        <v>8</v>
      </c>
      <c r="V1757">
        <f t="shared" si="357"/>
        <v>15</v>
      </c>
      <c r="W1757" t="str">
        <f t="shared" si="358"/>
        <v>312_1860</v>
      </c>
      <c r="X1757" t="str">
        <f t="shared" si="359"/>
        <v>312_1860</v>
      </c>
      <c r="Y1757" t="str">
        <f t="shared" si="360"/>
        <v>2 C 3 B</v>
      </c>
      <c r="Z1757">
        <f t="shared" si="361"/>
        <v>4</v>
      </c>
      <c r="AA1757" t="str">
        <f t="shared" si="362"/>
        <v>312_1860 / 29063387</v>
      </c>
      <c r="AB1757">
        <f t="shared" si="363"/>
        <v>29063387</v>
      </c>
      <c r="AC1757" s="10" t="str">
        <f>Sheet1[[#This Row],[Emplacement]]</f>
        <v>2 C 3 B</v>
      </c>
      <c r="AD1757" s="10" t="str">
        <f>Sheet1[[#This Row],[Outillage]]</f>
        <v>312_1860</v>
      </c>
    </row>
    <row r="1758" spans="1:30" x14ac:dyDescent="0.25">
      <c r="A1758">
        <v>29063832</v>
      </c>
      <c r="B1758" t="s">
        <v>5946</v>
      </c>
      <c r="C1758" t="s">
        <v>28</v>
      </c>
      <c r="D1758" t="s">
        <v>29</v>
      </c>
      <c r="E1758" t="s">
        <v>5944</v>
      </c>
      <c r="F1758" t="s">
        <v>5947</v>
      </c>
      <c r="G1758" t="s">
        <v>32</v>
      </c>
      <c r="H1758" t="s">
        <v>33</v>
      </c>
      <c r="I1758">
        <v>6</v>
      </c>
      <c r="J1758" t="s">
        <v>34</v>
      </c>
      <c r="K1758" t="s">
        <v>35</v>
      </c>
      <c r="L1758">
        <v>240</v>
      </c>
      <c r="M1758" t="s">
        <v>32</v>
      </c>
      <c r="N1758">
        <v>1</v>
      </c>
      <c r="O1758" t="str">
        <f t="shared" si="351"/>
        <v/>
      </c>
      <c r="P1758" t="str">
        <f t="shared" si="352"/>
        <v/>
      </c>
      <c r="Q1758">
        <f t="shared" si="353"/>
        <v>23</v>
      </c>
      <c r="R1758" t="str">
        <f t="shared" si="354"/>
        <v/>
      </c>
      <c r="S1758" t="str">
        <f t="shared" si="355"/>
        <v/>
      </c>
      <c r="T1758" t="str">
        <f t="shared" si="356"/>
        <v/>
      </c>
      <c r="U1758" cm="1">
        <f t="array" ref="U1758">MIN(IFERROR(FIND(_xlfn.SEQUENCE(10,,CHAR(48)),F1758),""))</f>
        <v>8</v>
      </c>
      <c r="V1758">
        <f t="shared" si="357"/>
        <v>15</v>
      </c>
      <c r="W1758" t="str">
        <f t="shared" si="358"/>
        <v>312_2265</v>
      </c>
      <c r="X1758" t="str">
        <f t="shared" si="359"/>
        <v>312_2265</v>
      </c>
      <c r="Y1758" t="str">
        <f t="shared" si="360"/>
        <v>2 C 3 C</v>
      </c>
      <c r="Z1758">
        <f t="shared" si="361"/>
        <v>6</v>
      </c>
      <c r="AA1758" t="str">
        <f t="shared" si="362"/>
        <v>312_2265 / 29063832</v>
      </c>
      <c r="AB1758">
        <f t="shared" si="363"/>
        <v>29063832</v>
      </c>
      <c r="AC1758" s="10" t="str">
        <f>Sheet1[[#This Row],[Emplacement]]</f>
        <v>2 C 3 C</v>
      </c>
      <c r="AD1758" s="10" t="str">
        <f>Sheet1[[#This Row],[Outillage]]</f>
        <v>312_2265</v>
      </c>
    </row>
    <row r="1759" spans="1:30" x14ac:dyDescent="0.25">
      <c r="A1759">
        <v>29063407</v>
      </c>
      <c r="B1759" t="s">
        <v>5953</v>
      </c>
      <c r="C1759" t="s">
        <v>28</v>
      </c>
      <c r="D1759" t="s">
        <v>29</v>
      </c>
      <c r="E1759" t="s">
        <v>5954</v>
      </c>
      <c r="F1759" t="s">
        <v>5955</v>
      </c>
      <c r="G1759" t="s">
        <v>32</v>
      </c>
      <c r="H1759" t="s">
        <v>33</v>
      </c>
      <c r="I1759">
        <v>8</v>
      </c>
      <c r="J1759" t="s">
        <v>34</v>
      </c>
      <c r="K1759" t="s">
        <v>35</v>
      </c>
      <c r="L1759">
        <v>43.8</v>
      </c>
      <c r="M1759" t="s">
        <v>32</v>
      </c>
      <c r="N1759">
        <v>1</v>
      </c>
      <c r="O1759" t="str">
        <f t="shared" si="351"/>
        <v/>
      </c>
      <c r="P1759" t="str">
        <f t="shared" si="352"/>
        <v/>
      </c>
      <c r="Q1759">
        <f t="shared" si="353"/>
        <v>20</v>
      </c>
      <c r="R1759" t="str">
        <f t="shared" si="354"/>
        <v/>
      </c>
      <c r="S1759" t="str">
        <f t="shared" si="355"/>
        <v/>
      </c>
      <c r="T1759" t="str">
        <f t="shared" si="356"/>
        <v/>
      </c>
      <c r="U1759" cm="1">
        <f t="array" ref="U1759">MIN(IFERROR(FIND(_xlfn.SEQUENCE(10,,CHAR(48)),F1759),""))</f>
        <v>8</v>
      </c>
      <c r="V1759">
        <f t="shared" si="357"/>
        <v>15</v>
      </c>
      <c r="W1759" t="str">
        <f t="shared" si="358"/>
        <v>312_1174</v>
      </c>
      <c r="X1759" t="str">
        <f t="shared" si="359"/>
        <v>312_1174</v>
      </c>
      <c r="Y1759" t="str">
        <f t="shared" si="360"/>
        <v>2 C 3 F</v>
      </c>
      <c r="Z1759">
        <f t="shared" si="361"/>
        <v>8</v>
      </c>
      <c r="AA1759" t="str">
        <f t="shared" si="362"/>
        <v>312_1174 / 29063407</v>
      </c>
      <c r="AB1759">
        <f t="shared" si="363"/>
        <v>29063407</v>
      </c>
      <c r="AC1759" s="10" t="str">
        <f>Sheet1[[#This Row],[Emplacement]]</f>
        <v>2 C 3 F</v>
      </c>
      <c r="AD1759" s="10" t="str">
        <f>Sheet1[[#This Row],[Outillage]]</f>
        <v>312_1174</v>
      </c>
    </row>
    <row r="1760" spans="1:30" x14ac:dyDescent="0.25">
      <c r="A1760">
        <v>29063385</v>
      </c>
      <c r="B1760" t="s">
        <v>5956</v>
      </c>
      <c r="C1760" t="s">
        <v>28</v>
      </c>
      <c r="D1760" t="s">
        <v>29</v>
      </c>
      <c r="E1760" t="s">
        <v>5954</v>
      </c>
      <c r="F1760" t="s">
        <v>5957</v>
      </c>
      <c r="G1760" t="s">
        <v>32</v>
      </c>
      <c r="H1760" t="s">
        <v>33</v>
      </c>
      <c r="I1760">
        <v>2</v>
      </c>
      <c r="J1760" t="s">
        <v>34</v>
      </c>
      <c r="K1760" t="s">
        <v>35</v>
      </c>
      <c r="L1760">
        <v>14.5</v>
      </c>
      <c r="M1760" t="s">
        <v>32</v>
      </c>
      <c r="N1760">
        <v>1</v>
      </c>
      <c r="O1760" t="str">
        <f t="shared" si="351"/>
        <v/>
      </c>
      <c r="P1760" t="str">
        <f t="shared" si="352"/>
        <v/>
      </c>
      <c r="Q1760">
        <f t="shared" si="353"/>
        <v>16</v>
      </c>
      <c r="R1760" t="str">
        <f t="shared" si="354"/>
        <v/>
      </c>
      <c r="S1760" t="str">
        <f t="shared" si="355"/>
        <v/>
      </c>
      <c r="T1760" t="str">
        <f t="shared" si="356"/>
        <v/>
      </c>
      <c r="U1760" cm="1">
        <f t="array" ref="U1760">MIN(IFERROR(FIND(_xlfn.SEQUENCE(10,,CHAR(48)),F1760),""))</f>
        <v>8</v>
      </c>
      <c r="V1760">
        <f t="shared" si="357"/>
        <v>15</v>
      </c>
      <c r="W1760" t="str">
        <f t="shared" si="358"/>
        <v>312_0036</v>
      </c>
      <c r="X1760" t="str">
        <f t="shared" si="359"/>
        <v>312_0036</v>
      </c>
      <c r="Y1760" t="str">
        <f t="shared" si="360"/>
        <v>2 C 3 F</v>
      </c>
      <c r="Z1760">
        <f t="shared" si="361"/>
        <v>2</v>
      </c>
      <c r="AA1760" t="str">
        <f t="shared" si="362"/>
        <v>312_0036 / 29063385</v>
      </c>
      <c r="AB1760">
        <f t="shared" si="363"/>
        <v>29063385</v>
      </c>
      <c r="AC1760" s="10" t="str">
        <f>Sheet1[[#This Row],[Emplacement]]</f>
        <v>2 C 3 F</v>
      </c>
      <c r="AD1760" s="10" t="str">
        <f>Sheet1[[#This Row],[Outillage]]</f>
        <v>312_0036</v>
      </c>
    </row>
    <row r="1761" spans="1:30" x14ac:dyDescent="0.25">
      <c r="A1761">
        <v>29063399</v>
      </c>
      <c r="B1761" t="s">
        <v>5958</v>
      </c>
      <c r="C1761" t="s">
        <v>28</v>
      </c>
      <c r="D1761" t="s">
        <v>29</v>
      </c>
      <c r="E1761" t="s">
        <v>5959</v>
      </c>
      <c r="F1761" t="s">
        <v>5960</v>
      </c>
      <c r="G1761" t="s">
        <v>32</v>
      </c>
      <c r="H1761" t="s">
        <v>33</v>
      </c>
      <c r="I1761">
        <v>1</v>
      </c>
      <c r="J1761" t="s">
        <v>34</v>
      </c>
      <c r="K1761" t="s">
        <v>35</v>
      </c>
      <c r="L1761">
        <v>50</v>
      </c>
      <c r="M1761" t="s">
        <v>32</v>
      </c>
      <c r="N1761">
        <v>1</v>
      </c>
      <c r="O1761" t="str">
        <f t="shared" si="351"/>
        <v/>
      </c>
      <c r="P1761" t="str">
        <f t="shared" si="352"/>
        <v/>
      </c>
      <c r="Q1761">
        <f t="shared" si="353"/>
        <v>22</v>
      </c>
      <c r="R1761" t="str">
        <f t="shared" si="354"/>
        <v/>
      </c>
      <c r="S1761" t="str">
        <f t="shared" si="355"/>
        <v/>
      </c>
      <c r="T1761" t="str">
        <f t="shared" si="356"/>
        <v/>
      </c>
      <c r="U1761" cm="1">
        <f t="array" ref="U1761">MIN(IFERROR(FIND(_xlfn.SEQUENCE(10,,CHAR(48)),F1761),""))</f>
        <v>8</v>
      </c>
      <c r="V1761">
        <f t="shared" si="357"/>
        <v>15</v>
      </c>
      <c r="W1761" t="str">
        <f t="shared" si="358"/>
        <v>312_1288</v>
      </c>
      <c r="X1761" t="str">
        <f t="shared" si="359"/>
        <v>312_1288</v>
      </c>
      <c r="Y1761" t="str">
        <f t="shared" si="360"/>
        <v>2 C 3 G</v>
      </c>
      <c r="Z1761">
        <f t="shared" si="361"/>
        <v>1</v>
      </c>
      <c r="AA1761" t="str">
        <f t="shared" si="362"/>
        <v>312_1288 / 29063399</v>
      </c>
      <c r="AB1761">
        <f t="shared" si="363"/>
        <v>29063399</v>
      </c>
      <c r="AC1761" s="10" t="str">
        <f>Sheet1[[#This Row],[Emplacement]]</f>
        <v>2 C 3 G</v>
      </c>
      <c r="AD1761" s="10" t="str">
        <f>Sheet1[[#This Row],[Outillage]]</f>
        <v>312_1288</v>
      </c>
    </row>
    <row r="1762" spans="1:30" x14ac:dyDescent="0.25">
      <c r="A1762">
        <v>29063373</v>
      </c>
      <c r="B1762" t="s">
        <v>5968</v>
      </c>
      <c r="C1762" t="s">
        <v>28</v>
      </c>
      <c r="D1762" t="s">
        <v>29</v>
      </c>
      <c r="E1762" t="s">
        <v>5966</v>
      </c>
      <c r="F1762" t="s">
        <v>5969</v>
      </c>
      <c r="G1762" t="s">
        <v>32</v>
      </c>
      <c r="H1762" t="s">
        <v>33</v>
      </c>
      <c r="I1762">
        <v>0</v>
      </c>
      <c r="J1762" t="s">
        <v>34</v>
      </c>
      <c r="K1762" t="s">
        <v>35</v>
      </c>
      <c r="L1762">
        <v>74.8</v>
      </c>
      <c r="M1762" t="s">
        <v>32</v>
      </c>
      <c r="N1762">
        <v>1</v>
      </c>
      <c r="O1762" t="str">
        <f t="shared" si="351"/>
        <v/>
      </c>
      <c r="P1762" t="str">
        <f t="shared" si="352"/>
        <v/>
      </c>
      <c r="Q1762">
        <f t="shared" si="353"/>
        <v>22</v>
      </c>
      <c r="R1762" t="str">
        <f t="shared" si="354"/>
        <v/>
      </c>
      <c r="S1762" t="str">
        <f t="shared" si="355"/>
        <v/>
      </c>
      <c r="T1762" t="str">
        <f t="shared" si="356"/>
        <v/>
      </c>
      <c r="U1762" cm="1">
        <f t="array" ref="U1762">MIN(IFERROR(FIND(_xlfn.SEQUENCE(10,,CHAR(48)),F1762),""))</f>
        <v>8</v>
      </c>
      <c r="V1762">
        <f t="shared" si="357"/>
        <v>15</v>
      </c>
      <c r="W1762" t="str">
        <f t="shared" si="358"/>
        <v>312_0227</v>
      </c>
      <c r="X1762" t="str">
        <f t="shared" si="359"/>
        <v>312_0227</v>
      </c>
      <c r="Y1762" t="str">
        <f t="shared" si="360"/>
        <v>2 C 3 H</v>
      </c>
      <c r="Z1762">
        <f t="shared" si="361"/>
        <v>0</v>
      </c>
      <c r="AA1762" t="str">
        <f t="shared" si="362"/>
        <v>312_0227 / 29063373</v>
      </c>
      <c r="AB1762">
        <f t="shared" si="363"/>
        <v>29063373</v>
      </c>
      <c r="AC1762" s="10" t="str">
        <f>Sheet1[[#This Row],[Emplacement]]</f>
        <v>2 C 3 H</v>
      </c>
      <c r="AD1762" s="10" t="str">
        <f>Sheet1[[#This Row],[Outillage]]</f>
        <v>312_0227</v>
      </c>
    </row>
    <row r="1763" spans="1:30" x14ac:dyDescent="0.25">
      <c r="A1763">
        <v>29063371</v>
      </c>
      <c r="B1763" t="s">
        <v>5972</v>
      </c>
      <c r="C1763" t="s">
        <v>28</v>
      </c>
      <c r="D1763" t="s">
        <v>29</v>
      </c>
      <c r="E1763" t="s">
        <v>3056</v>
      </c>
      <c r="F1763" t="s">
        <v>5973</v>
      </c>
      <c r="G1763" t="s">
        <v>32</v>
      </c>
      <c r="H1763" t="s">
        <v>33</v>
      </c>
      <c r="I1763">
        <v>9</v>
      </c>
      <c r="J1763" t="s">
        <v>34</v>
      </c>
      <c r="K1763" t="s">
        <v>35</v>
      </c>
      <c r="L1763">
        <v>43.8</v>
      </c>
      <c r="M1763" t="s">
        <v>32</v>
      </c>
      <c r="N1763">
        <v>1</v>
      </c>
      <c r="O1763" t="str">
        <f t="shared" si="351"/>
        <v/>
      </c>
      <c r="P1763" t="str">
        <f t="shared" si="352"/>
        <v/>
      </c>
      <c r="Q1763">
        <f t="shared" si="353"/>
        <v>20</v>
      </c>
      <c r="R1763" t="str">
        <f t="shared" si="354"/>
        <v/>
      </c>
      <c r="S1763" t="str">
        <f t="shared" si="355"/>
        <v/>
      </c>
      <c r="T1763" t="str">
        <f t="shared" si="356"/>
        <v/>
      </c>
      <c r="U1763" cm="1">
        <f t="array" ref="U1763">MIN(IFERROR(FIND(_xlfn.SEQUENCE(10,,CHAR(48)),F1763),""))</f>
        <v>8</v>
      </c>
      <c r="V1763">
        <f t="shared" si="357"/>
        <v>15</v>
      </c>
      <c r="W1763" t="str">
        <f t="shared" si="358"/>
        <v>312_1343</v>
      </c>
      <c r="X1763" t="str">
        <f t="shared" si="359"/>
        <v>312_1343</v>
      </c>
      <c r="Y1763" t="str">
        <f t="shared" si="360"/>
        <v>2 C 3 I</v>
      </c>
      <c r="Z1763">
        <f t="shared" si="361"/>
        <v>9</v>
      </c>
      <c r="AA1763" t="str">
        <f t="shared" si="362"/>
        <v>312_1343 / 29063371</v>
      </c>
      <c r="AB1763">
        <f t="shared" si="363"/>
        <v>29063371</v>
      </c>
      <c r="AC1763" s="10" t="str">
        <f>Sheet1[[#This Row],[Emplacement]]</f>
        <v>2 C 3 I</v>
      </c>
      <c r="AD1763" s="10" t="str">
        <f>Sheet1[[#This Row],[Outillage]]</f>
        <v>312_1343</v>
      </c>
    </row>
    <row r="1764" spans="1:30" x14ac:dyDescent="0.25">
      <c r="A1764">
        <v>29063176</v>
      </c>
      <c r="B1764" t="s">
        <v>5981</v>
      </c>
      <c r="C1764" t="s">
        <v>28</v>
      </c>
      <c r="D1764" t="s">
        <v>29</v>
      </c>
      <c r="E1764" t="s">
        <v>5982</v>
      </c>
      <c r="F1764" t="s">
        <v>5983</v>
      </c>
      <c r="G1764" t="s">
        <v>32</v>
      </c>
      <c r="H1764" t="s">
        <v>33</v>
      </c>
      <c r="I1764">
        <v>5</v>
      </c>
      <c r="J1764" t="s">
        <v>34</v>
      </c>
      <c r="K1764" t="s">
        <v>35</v>
      </c>
      <c r="L1764">
        <v>175</v>
      </c>
      <c r="M1764" t="s">
        <v>32</v>
      </c>
      <c r="N1764">
        <v>1</v>
      </c>
      <c r="O1764" t="str">
        <f t="shared" si="351"/>
        <v/>
      </c>
      <c r="P1764" t="str">
        <f t="shared" si="352"/>
        <v/>
      </c>
      <c r="Q1764">
        <f t="shared" si="353"/>
        <v>19</v>
      </c>
      <c r="R1764" t="str">
        <f t="shared" si="354"/>
        <v/>
      </c>
      <c r="S1764" t="str">
        <f t="shared" si="355"/>
        <v/>
      </c>
      <c r="T1764" t="str">
        <f t="shared" si="356"/>
        <v/>
      </c>
      <c r="U1764" cm="1">
        <f t="array" ref="U1764">MIN(IFERROR(FIND(_xlfn.SEQUENCE(10,,CHAR(48)),F1764),""))</f>
        <v>8</v>
      </c>
      <c r="V1764">
        <f t="shared" si="357"/>
        <v>15</v>
      </c>
      <c r="W1764" t="str">
        <f t="shared" si="358"/>
        <v>312_1433</v>
      </c>
      <c r="X1764" t="str">
        <f t="shared" si="359"/>
        <v>312_1433</v>
      </c>
      <c r="Y1764" t="str">
        <f t="shared" si="360"/>
        <v>2 C 3 K</v>
      </c>
      <c r="Z1764">
        <f t="shared" si="361"/>
        <v>5</v>
      </c>
      <c r="AA1764" t="str">
        <f t="shared" si="362"/>
        <v>312_1433 / 29063176</v>
      </c>
      <c r="AB1764">
        <f t="shared" si="363"/>
        <v>29063176</v>
      </c>
      <c r="AC1764" s="10" t="str">
        <f>Sheet1[[#This Row],[Emplacement]]</f>
        <v>2 C 3 K</v>
      </c>
      <c r="AD1764" s="10" t="str">
        <f>Sheet1[[#This Row],[Outillage]]</f>
        <v>312_1433</v>
      </c>
    </row>
    <row r="1765" spans="1:30" x14ac:dyDescent="0.25">
      <c r="A1765">
        <v>29063410</v>
      </c>
      <c r="B1765" t="s">
        <v>5984</v>
      </c>
      <c r="C1765" t="s">
        <v>28</v>
      </c>
      <c r="D1765" t="s">
        <v>29</v>
      </c>
      <c r="E1765" t="s">
        <v>5982</v>
      </c>
      <c r="F1765" t="s">
        <v>5985</v>
      </c>
      <c r="G1765" t="s">
        <v>32</v>
      </c>
      <c r="H1765" t="s">
        <v>33</v>
      </c>
      <c r="I1765">
        <v>19</v>
      </c>
      <c r="J1765" t="s">
        <v>34</v>
      </c>
      <c r="K1765" t="s">
        <v>35</v>
      </c>
      <c r="L1765">
        <v>51</v>
      </c>
      <c r="M1765" t="s">
        <v>32</v>
      </c>
      <c r="N1765">
        <v>1</v>
      </c>
      <c r="O1765" t="str">
        <f t="shared" si="351"/>
        <v/>
      </c>
      <c r="P1765" t="str">
        <f t="shared" si="352"/>
        <v/>
      </c>
      <c r="Q1765">
        <f t="shared" si="353"/>
        <v>20</v>
      </c>
      <c r="R1765" t="str">
        <f t="shared" si="354"/>
        <v/>
      </c>
      <c r="S1765" t="str">
        <f t="shared" si="355"/>
        <v/>
      </c>
      <c r="T1765" t="str">
        <f t="shared" si="356"/>
        <v/>
      </c>
      <c r="U1765" cm="1">
        <f t="array" ref="U1765">MIN(IFERROR(FIND(_xlfn.SEQUENCE(10,,CHAR(48)),F1765),""))</f>
        <v>8</v>
      </c>
      <c r="V1765">
        <f t="shared" si="357"/>
        <v>15</v>
      </c>
      <c r="W1765" t="str">
        <f t="shared" si="358"/>
        <v>312_0287</v>
      </c>
      <c r="X1765" t="str">
        <f t="shared" si="359"/>
        <v>312_0287</v>
      </c>
      <c r="Y1765" t="str">
        <f t="shared" si="360"/>
        <v>2 C 3 K</v>
      </c>
      <c r="Z1765">
        <f t="shared" si="361"/>
        <v>19</v>
      </c>
      <c r="AA1765" t="str">
        <f t="shared" si="362"/>
        <v>312_0287 / 29063410</v>
      </c>
      <c r="AB1765">
        <f t="shared" si="363"/>
        <v>29063410</v>
      </c>
      <c r="AC1765" s="10" t="str">
        <f>Sheet1[[#This Row],[Emplacement]]</f>
        <v>2 C 3 K</v>
      </c>
      <c r="AD1765" s="10" t="str">
        <f>Sheet1[[#This Row],[Outillage]]</f>
        <v>312_0287</v>
      </c>
    </row>
    <row r="1766" spans="1:30" x14ac:dyDescent="0.25">
      <c r="A1766">
        <v>29063171</v>
      </c>
      <c r="B1766" t="s">
        <v>5991</v>
      </c>
      <c r="C1766" t="s">
        <v>28</v>
      </c>
      <c r="D1766" t="s">
        <v>29</v>
      </c>
      <c r="E1766" t="s">
        <v>5987</v>
      </c>
      <c r="F1766" t="s">
        <v>5992</v>
      </c>
      <c r="G1766" t="s">
        <v>32</v>
      </c>
      <c r="H1766" t="s">
        <v>33</v>
      </c>
      <c r="I1766">
        <v>1</v>
      </c>
      <c r="J1766" t="s">
        <v>34</v>
      </c>
      <c r="K1766" t="s">
        <v>35</v>
      </c>
      <c r="L1766">
        <v>41</v>
      </c>
      <c r="M1766" t="s">
        <v>32</v>
      </c>
      <c r="N1766">
        <v>1</v>
      </c>
      <c r="O1766" t="str">
        <f t="shared" si="351"/>
        <v/>
      </c>
      <c r="P1766" t="str">
        <f t="shared" si="352"/>
        <v/>
      </c>
      <c r="Q1766">
        <f t="shared" si="353"/>
        <v>22</v>
      </c>
      <c r="R1766" t="str">
        <f t="shared" si="354"/>
        <v/>
      </c>
      <c r="S1766" t="str">
        <f t="shared" si="355"/>
        <v/>
      </c>
      <c r="T1766" t="str">
        <f t="shared" si="356"/>
        <v/>
      </c>
      <c r="U1766" cm="1">
        <f t="array" ref="U1766">MIN(IFERROR(FIND(_xlfn.SEQUENCE(10,,CHAR(48)),F1766),""))</f>
        <v>8</v>
      </c>
      <c r="V1766">
        <f t="shared" si="357"/>
        <v>15</v>
      </c>
      <c r="W1766" t="str">
        <f t="shared" si="358"/>
        <v>312_1450</v>
      </c>
      <c r="X1766" t="str">
        <f t="shared" si="359"/>
        <v>312_1450</v>
      </c>
      <c r="Y1766" t="str">
        <f t="shared" si="360"/>
        <v>2 C 3 L</v>
      </c>
      <c r="Z1766">
        <f t="shared" si="361"/>
        <v>1</v>
      </c>
      <c r="AA1766" t="str">
        <f t="shared" si="362"/>
        <v>312_1450 / 29063171</v>
      </c>
      <c r="AB1766">
        <f t="shared" si="363"/>
        <v>29063171</v>
      </c>
      <c r="AC1766" s="10" t="str">
        <f>Sheet1[[#This Row],[Emplacement]]</f>
        <v>2 C 3 L</v>
      </c>
      <c r="AD1766" s="10" t="str">
        <f>Sheet1[[#This Row],[Outillage]]</f>
        <v>312_1450</v>
      </c>
    </row>
    <row r="1767" spans="1:30" x14ac:dyDescent="0.25">
      <c r="A1767">
        <v>29063325</v>
      </c>
      <c r="B1767" t="s">
        <v>6002</v>
      </c>
      <c r="C1767" t="s">
        <v>28</v>
      </c>
      <c r="D1767" t="s">
        <v>29</v>
      </c>
      <c r="E1767" t="s">
        <v>6000</v>
      </c>
      <c r="F1767" t="s">
        <v>6003</v>
      </c>
      <c r="G1767" t="s">
        <v>32</v>
      </c>
      <c r="H1767" t="s">
        <v>33</v>
      </c>
      <c r="I1767">
        <v>4</v>
      </c>
      <c r="J1767" t="s">
        <v>34</v>
      </c>
      <c r="K1767" t="s">
        <v>35</v>
      </c>
      <c r="L1767">
        <v>180</v>
      </c>
      <c r="M1767" t="s">
        <v>32</v>
      </c>
      <c r="N1767">
        <v>1</v>
      </c>
      <c r="O1767" t="str">
        <f t="shared" si="351"/>
        <v/>
      </c>
      <c r="P1767" t="str">
        <f t="shared" si="352"/>
        <v/>
      </c>
      <c r="Q1767">
        <f t="shared" si="353"/>
        <v>15</v>
      </c>
      <c r="R1767" t="str">
        <f t="shared" si="354"/>
        <v/>
      </c>
      <c r="S1767" t="str">
        <f t="shared" si="355"/>
        <v/>
      </c>
      <c r="T1767" t="str">
        <f t="shared" si="356"/>
        <v/>
      </c>
      <c r="U1767" cm="1">
        <f t="array" ref="U1767">MIN(IFERROR(FIND(_xlfn.SEQUENCE(10,,CHAR(48)),F1767),""))</f>
        <v>8</v>
      </c>
      <c r="V1767">
        <f t="shared" si="357"/>
        <v>15</v>
      </c>
      <c r="W1767" t="str">
        <f t="shared" si="358"/>
        <v>312_1727</v>
      </c>
      <c r="X1767" t="str">
        <f t="shared" si="359"/>
        <v>312_1727</v>
      </c>
      <c r="Y1767" t="str">
        <f t="shared" si="360"/>
        <v>2 C 4 A</v>
      </c>
      <c r="Z1767">
        <f t="shared" si="361"/>
        <v>4</v>
      </c>
      <c r="AA1767" t="str">
        <f t="shared" si="362"/>
        <v>312_1727 / 29063325</v>
      </c>
      <c r="AB1767">
        <f t="shared" si="363"/>
        <v>29063325</v>
      </c>
      <c r="AC1767" s="10" t="str">
        <f>Sheet1[[#This Row],[Emplacement]]</f>
        <v>2 C 4 A</v>
      </c>
      <c r="AD1767" s="10" t="str">
        <f>Sheet1[[#This Row],[Outillage]]</f>
        <v>312_1727</v>
      </c>
    </row>
    <row r="1768" spans="1:30" x14ac:dyDescent="0.25">
      <c r="A1768">
        <v>29063318</v>
      </c>
      <c r="B1768" t="s">
        <v>6011</v>
      </c>
      <c r="C1768" t="s">
        <v>28</v>
      </c>
      <c r="D1768" t="s">
        <v>29</v>
      </c>
      <c r="E1768" t="s">
        <v>6012</v>
      </c>
      <c r="F1768" t="s">
        <v>6013</v>
      </c>
      <c r="G1768" t="s">
        <v>32</v>
      </c>
      <c r="H1768" t="s">
        <v>33</v>
      </c>
      <c r="I1768">
        <v>22</v>
      </c>
      <c r="J1768" t="s">
        <v>34</v>
      </c>
      <c r="K1768" t="s">
        <v>35</v>
      </c>
      <c r="L1768">
        <v>180</v>
      </c>
      <c r="M1768" t="s">
        <v>32</v>
      </c>
      <c r="N1768">
        <v>1</v>
      </c>
      <c r="O1768" t="str">
        <f t="shared" si="351"/>
        <v/>
      </c>
      <c r="P1768" t="str">
        <f t="shared" si="352"/>
        <v/>
      </c>
      <c r="Q1768">
        <f t="shared" si="353"/>
        <v>15</v>
      </c>
      <c r="R1768" t="str">
        <f t="shared" si="354"/>
        <v/>
      </c>
      <c r="S1768" t="str">
        <f t="shared" si="355"/>
        <v/>
      </c>
      <c r="T1768" t="str">
        <f t="shared" si="356"/>
        <v/>
      </c>
      <c r="U1768" cm="1">
        <f t="array" ref="U1768">MIN(IFERROR(FIND(_xlfn.SEQUENCE(10,,CHAR(48)),F1768),""))</f>
        <v>8</v>
      </c>
      <c r="V1768">
        <f t="shared" si="357"/>
        <v>15</v>
      </c>
      <c r="W1768" t="str">
        <f t="shared" si="358"/>
        <v>312_1744</v>
      </c>
      <c r="X1768" t="str">
        <f t="shared" si="359"/>
        <v>312_1744</v>
      </c>
      <c r="Y1768" t="str">
        <f t="shared" si="360"/>
        <v>2 C 4 C</v>
      </c>
      <c r="Z1768">
        <f t="shared" si="361"/>
        <v>22</v>
      </c>
      <c r="AA1768" t="str">
        <f t="shared" si="362"/>
        <v>312_1744 / 29063318</v>
      </c>
      <c r="AB1768">
        <f t="shared" si="363"/>
        <v>29063318</v>
      </c>
      <c r="AC1768" s="10" t="str">
        <f>Sheet1[[#This Row],[Emplacement]]</f>
        <v>2 C 4 C</v>
      </c>
      <c r="AD1768" s="10" t="str">
        <f>Sheet1[[#This Row],[Outillage]]</f>
        <v>312_1744</v>
      </c>
    </row>
    <row r="1769" spans="1:30" x14ac:dyDescent="0.25">
      <c r="A1769">
        <v>29063545</v>
      </c>
      <c r="B1769" t="s">
        <v>6014</v>
      </c>
      <c r="C1769" t="s">
        <v>28</v>
      </c>
      <c r="D1769" t="s">
        <v>29</v>
      </c>
      <c r="E1769" t="s">
        <v>6012</v>
      </c>
      <c r="F1769" t="s">
        <v>6015</v>
      </c>
      <c r="G1769" t="s">
        <v>32</v>
      </c>
      <c r="H1769" t="s">
        <v>33</v>
      </c>
      <c r="I1769">
        <v>16</v>
      </c>
      <c r="J1769" t="s">
        <v>34</v>
      </c>
      <c r="K1769" t="s">
        <v>35</v>
      </c>
      <c r="L1769">
        <v>140</v>
      </c>
      <c r="M1769" t="s">
        <v>32</v>
      </c>
      <c r="N1769">
        <v>1</v>
      </c>
      <c r="O1769" t="str">
        <f t="shared" si="351"/>
        <v/>
      </c>
      <c r="P1769" t="str">
        <f t="shared" si="352"/>
        <v/>
      </c>
      <c r="Q1769">
        <f t="shared" si="353"/>
        <v>15</v>
      </c>
      <c r="R1769" t="str">
        <f t="shared" si="354"/>
        <v/>
      </c>
      <c r="S1769" t="str">
        <f t="shared" si="355"/>
        <v/>
      </c>
      <c r="T1769" t="str">
        <f t="shared" si="356"/>
        <v/>
      </c>
      <c r="U1769" cm="1">
        <f t="array" ref="U1769">MIN(IFERROR(FIND(_xlfn.SEQUENCE(10,,CHAR(48)),F1769),""))</f>
        <v>8</v>
      </c>
      <c r="V1769">
        <f t="shared" si="357"/>
        <v>15</v>
      </c>
      <c r="W1769" t="str">
        <f t="shared" si="358"/>
        <v>312_0238</v>
      </c>
      <c r="X1769" t="str">
        <f t="shared" si="359"/>
        <v>312_0238</v>
      </c>
      <c r="Y1769" t="str">
        <f t="shared" si="360"/>
        <v>2 C 4 C</v>
      </c>
      <c r="Z1769">
        <f t="shared" si="361"/>
        <v>16</v>
      </c>
      <c r="AA1769" t="str">
        <f t="shared" si="362"/>
        <v>312_0238 / 29063545</v>
      </c>
      <c r="AB1769">
        <f t="shared" si="363"/>
        <v>29063545</v>
      </c>
      <c r="AC1769" s="10" t="str">
        <f>Sheet1[[#This Row],[Emplacement]]</f>
        <v>2 C 4 C</v>
      </c>
      <c r="AD1769" s="10" t="str">
        <f>Sheet1[[#This Row],[Outillage]]</f>
        <v>312_0238</v>
      </c>
    </row>
    <row r="1770" spans="1:30" x14ac:dyDescent="0.25">
      <c r="A1770">
        <v>29063323</v>
      </c>
      <c r="B1770" t="s">
        <v>6043</v>
      </c>
      <c r="C1770" t="s">
        <v>28</v>
      </c>
      <c r="D1770" t="s">
        <v>29</v>
      </c>
      <c r="E1770" t="s">
        <v>6041</v>
      </c>
      <c r="F1770" t="s">
        <v>6044</v>
      </c>
      <c r="G1770" t="s">
        <v>32</v>
      </c>
      <c r="H1770" t="s">
        <v>33</v>
      </c>
      <c r="I1770">
        <v>23</v>
      </c>
      <c r="J1770" t="s">
        <v>34</v>
      </c>
      <c r="K1770" t="s">
        <v>35</v>
      </c>
      <c r="L1770">
        <v>115</v>
      </c>
      <c r="M1770" t="s">
        <v>32</v>
      </c>
      <c r="N1770">
        <v>1</v>
      </c>
      <c r="O1770" t="str">
        <f t="shared" si="351"/>
        <v/>
      </c>
      <c r="P1770" t="str">
        <f t="shared" si="352"/>
        <v/>
      </c>
      <c r="Q1770">
        <f t="shared" si="353"/>
        <v>15</v>
      </c>
      <c r="R1770" t="str">
        <f t="shared" si="354"/>
        <v/>
      </c>
      <c r="S1770" t="str">
        <f t="shared" si="355"/>
        <v/>
      </c>
      <c r="T1770" t="str">
        <f t="shared" si="356"/>
        <v/>
      </c>
      <c r="U1770" cm="1">
        <f t="array" ref="U1770">MIN(IFERROR(FIND(_xlfn.SEQUENCE(10,,CHAR(48)),F1770),""))</f>
        <v>8</v>
      </c>
      <c r="V1770">
        <f t="shared" si="357"/>
        <v>15</v>
      </c>
      <c r="W1770" t="str">
        <f t="shared" si="358"/>
        <v>312_1694</v>
      </c>
      <c r="X1770" t="str">
        <f t="shared" si="359"/>
        <v>312_1694</v>
      </c>
      <c r="Y1770" t="str">
        <f t="shared" si="360"/>
        <v>2 C 4 H</v>
      </c>
      <c r="Z1770">
        <f t="shared" si="361"/>
        <v>23</v>
      </c>
      <c r="AA1770" t="str">
        <f t="shared" si="362"/>
        <v>312_1694 / 29063323</v>
      </c>
      <c r="AB1770">
        <f t="shared" si="363"/>
        <v>29063323</v>
      </c>
      <c r="AC1770" s="10" t="str">
        <f>Sheet1[[#This Row],[Emplacement]]</f>
        <v>2 C 4 H</v>
      </c>
      <c r="AD1770" s="10" t="str">
        <f>Sheet1[[#This Row],[Outillage]]</f>
        <v>312_1694</v>
      </c>
    </row>
    <row r="1771" spans="1:30" x14ac:dyDescent="0.25">
      <c r="A1771">
        <v>29063468</v>
      </c>
      <c r="B1771" t="s">
        <v>6076</v>
      </c>
      <c r="C1771" t="s">
        <v>28</v>
      </c>
      <c r="D1771" t="s">
        <v>29</v>
      </c>
      <c r="E1771" t="s">
        <v>6074</v>
      </c>
      <c r="F1771" t="s">
        <v>6077</v>
      </c>
      <c r="G1771" t="s">
        <v>32</v>
      </c>
      <c r="H1771" t="s">
        <v>33</v>
      </c>
      <c r="I1771">
        <v>57</v>
      </c>
      <c r="J1771" t="s">
        <v>34</v>
      </c>
      <c r="K1771" t="s">
        <v>35</v>
      </c>
      <c r="L1771">
        <v>29.22</v>
      </c>
      <c r="M1771" t="s">
        <v>32</v>
      </c>
      <c r="N1771">
        <v>1</v>
      </c>
      <c r="O1771" t="str">
        <f t="shared" si="351"/>
        <v/>
      </c>
      <c r="P1771" t="str">
        <f t="shared" si="352"/>
        <v/>
      </c>
      <c r="Q1771">
        <f t="shared" si="353"/>
        <v>27</v>
      </c>
      <c r="R1771" t="str">
        <f t="shared" si="354"/>
        <v/>
      </c>
      <c r="S1771" t="str">
        <f t="shared" si="355"/>
        <v/>
      </c>
      <c r="T1771" t="str">
        <f t="shared" si="356"/>
        <v/>
      </c>
      <c r="U1771" cm="1">
        <f t="array" ref="U1771">MIN(IFERROR(FIND(_xlfn.SEQUENCE(10,,CHAR(48)),F1771),""))</f>
        <v>8</v>
      </c>
      <c r="V1771">
        <f t="shared" si="357"/>
        <v>15</v>
      </c>
      <c r="W1771" t="str">
        <f t="shared" si="358"/>
        <v>312 0665</v>
      </c>
      <c r="X1771" t="str">
        <f t="shared" si="359"/>
        <v>312 0665</v>
      </c>
      <c r="Y1771" t="str">
        <f t="shared" si="360"/>
        <v>2 C 5 A</v>
      </c>
      <c r="Z1771">
        <f t="shared" si="361"/>
        <v>57</v>
      </c>
      <c r="AA1771" t="str">
        <f t="shared" si="362"/>
        <v>312 0665 / 29063468</v>
      </c>
      <c r="AB1771">
        <f t="shared" si="363"/>
        <v>29063468</v>
      </c>
      <c r="AC1771" s="10" t="str">
        <f>Sheet1[[#This Row],[Emplacement]]</f>
        <v>2 C 5 A</v>
      </c>
      <c r="AD1771" s="10" t="str">
        <f>Sheet1[[#This Row],[Outillage]]</f>
        <v>312 0665</v>
      </c>
    </row>
    <row r="1772" spans="1:30" x14ac:dyDescent="0.25">
      <c r="A1772">
        <v>29063467</v>
      </c>
      <c r="B1772" t="s">
        <v>6078</v>
      </c>
      <c r="C1772" t="s">
        <v>28</v>
      </c>
      <c r="D1772" t="s">
        <v>29</v>
      </c>
      <c r="E1772" t="s">
        <v>6079</v>
      </c>
      <c r="F1772" t="s">
        <v>6080</v>
      </c>
      <c r="G1772" t="s">
        <v>32</v>
      </c>
      <c r="H1772" t="s">
        <v>33</v>
      </c>
      <c r="I1772">
        <v>22</v>
      </c>
      <c r="J1772" t="s">
        <v>34</v>
      </c>
      <c r="K1772" t="s">
        <v>35</v>
      </c>
      <c r="L1772">
        <v>50</v>
      </c>
      <c r="M1772" t="s">
        <v>32</v>
      </c>
      <c r="N1772">
        <v>1</v>
      </c>
      <c r="O1772" t="str">
        <f t="shared" si="351"/>
        <v/>
      </c>
      <c r="P1772" t="str">
        <f t="shared" si="352"/>
        <v/>
      </c>
      <c r="Q1772">
        <f t="shared" si="353"/>
        <v>37</v>
      </c>
      <c r="R1772" t="str">
        <f t="shared" si="354"/>
        <v/>
      </c>
      <c r="S1772" t="str">
        <f t="shared" si="355"/>
        <v/>
      </c>
      <c r="T1772" t="str">
        <f t="shared" si="356"/>
        <v/>
      </c>
      <c r="U1772" cm="1">
        <f t="array" ref="U1772">MIN(IFERROR(FIND(_xlfn.SEQUENCE(10,,CHAR(48)),F1772),""))</f>
        <v>8</v>
      </c>
      <c r="V1772">
        <f t="shared" si="357"/>
        <v>15</v>
      </c>
      <c r="W1772" t="str">
        <f t="shared" si="358"/>
        <v>312 0780</v>
      </c>
      <c r="X1772" t="str">
        <f t="shared" si="359"/>
        <v>312 0780</v>
      </c>
      <c r="Y1772" t="str">
        <f t="shared" si="360"/>
        <v>2 C 5 B</v>
      </c>
      <c r="Z1772">
        <f t="shared" si="361"/>
        <v>22</v>
      </c>
      <c r="AA1772" t="str">
        <f t="shared" si="362"/>
        <v>312 0780 / 29063467</v>
      </c>
      <c r="AB1772">
        <f t="shared" si="363"/>
        <v>29063467</v>
      </c>
      <c r="AC1772" s="10" t="str">
        <f>Sheet1[[#This Row],[Emplacement]]</f>
        <v>2 C 5 B</v>
      </c>
      <c r="AD1772" s="10" t="str">
        <f>Sheet1[[#This Row],[Outillage]]</f>
        <v>312 0780</v>
      </c>
    </row>
    <row r="1773" spans="1:30" x14ac:dyDescent="0.25">
      <c r="A1773">
        <v>29063402</v>
      </c>
      <c r="B1773" t="s">
        <v>6084</v>
      </c>
      <c r="C1773" t="s">
        <v>28</v>
      </c>
      <c r="D1773" t="s">
        <v>29</v>
      </c>
      <c r="E1773" t="s">
        <v>6082</v>
      </c>
      <c r="F1773" t="s">
        <v>6085</v>
      </c>
      <c r="G1773" t="s">
        <v>32</v>
      </c>
      <c r="H1773" t="s">
        <v>33</v>
      </c>
      <c r="I1773">
        <v>17</v>
      </c>
      <c r="J1773" t="s">
        <v>34</v>
      </c>
      <c r="K1773" t="s">
        <v>35</v>
      </c>
      <c r="L1773">
        <v>85</v>
      </c>
      <c r="M1773" t="s">
        <v>32</v>
      </c>
      <c r="N1773">
        <v>1</v>
      </c>
      <c r="O1773" t="str">
        <f t="shared" si="351"/>
        <v/>
      </c>
      <c r="P1773" t="str">
        <f t="shared" si="352"/>
        <v/>
      </c>
      <c r="Q1773">
        <f t="shared" si="353"/>
        <v>19</v>
      </c>
      <c r="R1773" t="str">
        <f t="shared" si="354"/>
        <v/>
      </c>
      <c r="S1773" t="str">
        <f t="shared" si="355"/>
        <v/>
      </c>
      <c r="T1773" t="str">
        <f t="shared" si="356"/>
        <v/>
      </c>
      <c r="U1773" cm="1">
        <f t="array" ref="U1773">MIN(IFERROR(FIND(_xlfn.SEQUENCE(10,,CHAR(48)),F1773),""))</f>
        <v>8</v>
      </c>
      <c r="V1773">
        <f t="shared" si="357"/>
        <v>15</v>
      </c>
      <c r="W1773" t="str">
        <f t="shared" si="358"/>
        <v>312_0033</v>
      </c>
      <c r="X1773" t="str">
        <f t="shared" si="359"/>
        <v>312_0033</v>
      </c>
      <c r="Y1773" t="str">
        <f t="shared" si="360"/>
        <v>2 C 5 C</v>
      </c>
      <c r="Z1773">
        <f t="shared" si="361"/>
        <v>17</v>
      </c>
      <c r="AA1773" t="str">
        <f t="shared" si="362"/>
        <v>312_0033 / 29063402</v>
      </c>
      <c r="AB1773">
        <f t="shared" si="363"/>
        <v>29063402</v>
      </c>
      <c r="AC1773" s="10" t="str">
        <f>Sheet1[[#This Row],[Emplacement]]</f>
        <v>2 C 5 C</v>
      </c>
      <c r="AD1773" s="10" t="str">
        <f>Sheet1[[#This Row],[Outillage]]</f>
        <v>312_0033</v>
      </c>
    </row>
    <row r="1774" spans="1:30" x14ac:dyDescent="0.25">
      <c r="A1774">
        <v>29063396</v>
      </c>
      <c r="B1774" t="s">
        <v>6098</v>
      </c>
      <c r="C1774" t="s">
        <v>28</v>
      </c>
      <c r="D1774" t="s">
        <v>29</v>
      </c>
      <c r="E1774" t="s">
        <v>6099</v>
      </c>
      <c r="F1774" t="s">
        <v>6100</v>
      </c>
      <c r="G1774" t="s">
        <v>32</v>
      </c>
      <c r="H1774" t="s">
        <v>33</v>
      </c>
      <c r="I1774">
        <v>10</v>
      </c>
      <c r="J1774" t="s">
        <v>34</v>
      </c>
      <c r="K1774" t="s">
        <v>35</v>
      </c>
      <c r="L1774">
        <v>60</v>
      </c>
      <c r="M1774" t="s">
        <v>32</v>
      </c>
      <c r="N1774">
        <v>1</v>
      </c>
      <c r="O1774" t="str">
        <f t="shared" si="351"/>
        <v/>
      </c>
      <c r="P1774" t="str">
        <f t="shared" si="352"/>
        <v/>
      </c>
      <c r="Q1774">
        <f t="shared" si="353"/>
        <v>19</v>
      </c>
      <c r="R1774" t="str">
        <f t="shared" si="354"/>
        <v/>
      </c>
      <c r="S1774" t="str">
        <f t="shared" si="355"/>
        <v/>
      </c>
      <c r="T1774" t="str">
        <f t="shared" si="356"/>
        <v/>
      </c>
      <c r="U1774" cm="1">
        <f t="array" ref="U1774">MIN(IFERROR(FIND(_xlfn.SEQUENCE(10,,CHAR(48)),F1774),""))</f>
        <v>8</v>
      </c>
      <c r="V1774">
        <f t="shared" si="357"/>
        <v>15</v>
      </c>
      <c r="W1774" t="str">
        <f t="shared" si="358"/>
        <v>312_0261</v>
      </c>
      <c r="X1774" t="str">
        <f t="shared" si="359"/>
        <v>312_0261</v>
      </c>
      <c r="Y1774" t="str">
        <f t="shared" si="360"/>
        <v>2 C 5 G</v>
      </c>
      <c r="Z1774">
        <f t="shared" si="361"/>
        <v>10</v>
      </c>
      <c r="AA1774" t="str">
        <f t="shared" si="362"/>
        <v>312_0261 / 29063396</v>
      </c>
      <c r="AB1774">
        <f t="shared" si="363"/>
        <v>29063396</v>
      </c>
      <c r="AC1774" s="10" t="str">
        <f>Sheet1[[#This Row],[Emplacement]]</f>
        <v>2 C 5 G</v>
      </c>
      <c r="AD1774" s="10" t="str">
        <f>Sheet1[[#This Row],[Outillage]]</f>
        <v>312_0261</v>
      </c>
    </row>
    <row r="1775" spans="1:30" x14ac:dyDescent="0.25">
      <c r="A1775">
        <v>29063382</v>
      </c>
      <c r="B1775" t="s">
        <v>6101</v>
      </c>
      <c r="C1775" t="s">
        <v>28</v>
      </c>
      <c r="D1775" t="s">
        <v>29</v>
      </c>
      <c r="E1775" t="s">
        <v>6102</v>
      </c>
      <c r="F1775" t="s">
        <v>6103</v>
      </c>
      <c r="G1775" t="s">
        <v>32</v>
      </c>
      <c r="H1775" t="s">
        <v>33</v>
      </c>
      <c r="I1775">
        <v>8</v>
      </c>
      <c r="J1775" t="s">
        <v>34</v>
      </c>
      <c r="K1775" t="s">
        <v>35</v>
      </c>
      <c r="L1775">
        <v>110</v>
      </c>
      <c r="M1775" t="s">
        <v>32</v>
      </c>
      <c r="N1775">
        <v>1</v>
      </c>
      <c r="O1775" t="str">
        <f t="shared" si="351"/>
        <v/>
      </c>
      <c r="P1775" t="str">
        <f t="shared" si="352"/>
        <v/>
      </c>
      <c r="Q1775">
        <f t="shared" si="353"/>
        <v>19</v>
      </c>
      <c r="R1775" t="str">
        <f t="shared" si="354"/>
        <v/>
      </c>
      <c r="S1775" t="str">
        <f t="shared" si="355"/>
        <v/>
      </c>
      <c r="T1775" t="str">
        <f t="shared" si="356"/>
        <v/>
      </c>
      <c r="U1775" cm="1">
        <f t="array" ref="U1775">MIN(IFERROR(FIND(_xlfn.SEQUENCE(10,,CHAR(48)),F1775),""))</f>
        <v>8</v>
      </c>
      <c r="V1775">
        <f t="shared" si="357"/>
        <v>15</v>
      </c>
      <c r="W1775" t="str">
        <f t="shared" si="358"/>
        <v>312_0023</v>
      </c>
      <c r="X1775" t="str">
        <f t="shared" si="359"/>
        <v>312_0023</v>
      </c>
      <c r="Y1775" t="str">
        <f t="shared" si="360"/>
        <v>2 C 5 H</v>
      </c>
      <c r="Z1775">
        <f t="shared" si="361"/>
        <v>8</v>
      </c>
      <c r="AA1775" t="str">
        <f t="shared" si="362"/>
        <v>312_0023 / 29063382</v>
      </c>
      <c r="AB1775">
        <f t="shared" si="363"/>
        <v>29063382</v>
      </c>
      <c r="AC1775" s="10" t="str">
        <f>Sheet1[[#This Row],[Emplacement]]</f>
        <v>2 C 5 H</v>
      </c>
      <c r="AD1775" s="10" t="str">
        <f>Sheet1[[#This Row],[Outillage]]</f>
        <v>312_0023</v>
      </c>
    </row>
    <row r="1776" spans="1:30" x14ac:dyDescent="0.25">
      <c r="A1776">
        <v>31228503</v>
      </c>
      <c r="B1776" t="s">
        <v>6111</v>
      </c>
      <c r="C1776" t="s">
        <v>28</v>
      </c>
      <c r="D1776" t="s">
        <v>29</v>
      </c>
      <c r="E1776" t="s">
        <v>6112</v>
      </c>
      <c r="F1776" t="s">
        <v>6113</v>
      </c>
      <c r="G1776" t="s">
        <v>32</v>
      </c>
      <c r="H1776" t="s">
        <v>33</v>
      </c>
      <c r="I1776">
        <v>15</v>
      </c>
      <c r="J1776" t="s">
        <v>34</v>
      </c>
      <c r="K1776" t="s">
        <v>35</v>
      </c>
      <c r="L1776">
        <v>145</v>
      </c>
      <c r="M1776" t="s">
        <v>32</v>
      </c>
      <c r="N1776">
        <v>1</v>
      </c>
      <c r="O1776" t="str">
        <f t="shared" si="351"/>
        <v/>
      </c>
      <c r="P1776" t="str">
        <f t="shared" si="352"/>
        <v/>
      </c>
      <c r="Q1776">
        <f t="shared" si="353"/>
        <v>22</v>
      </c>
      <c r="R1776" t="str">
        <f t="shared" si="354"/>
        <v/>
      </c>
      <c r="S1776" t="str">
        <f t="shared" si="355"/>
        <v/>
      </c>
      <c r="T1776" t="str">
        <f t="shared" si="356"/>
        <v/>
      </c>
      <c r="U1776" cm="1">
        <f t="array" ref="U1776">MIN(IFERROR(FIND(_xlfn.SEQUENCE(10,,CHAR(48)),F1776),""))</f>
        <v>8</v>
      </c>
      <c r="V1776">
        <f t="shared" si="357"/>
        <v>15</v>
      </c>
      <c r="W1776" t="str">
        <f t="shared" si="358"/>
        <v>312_1131</v>
      </c>
      <c r="X1776" t="str">
        <f t="shared" si="359"/>
        <v>312_1131</v>
      </c>
      <c r="Y1776" t="str">
        <f t="shared" si="360"/>
        <v>2 C 5 L</v>
      </c>
      <c r="Z1776">
        <f t="shared" si="361"/>
        <v>15</v>
      </c>
      <c r="AA1776" t="str">
        <f t="shared" si="362"/>
        <v>312_1131 / 31228503</v>
      </c>
      <c r="AB1776">
        <f t="shared" si="363"/>
        <v>31228503</v>
      </c>
      <c r="AC1776" s="10" t="str">
        <f>Sheet1[[#This Row],[Emplacement]]</f>
        <v>2 C 5 L</v>
      </c>
      <c r="AD1776" s="10" t="str">
        <f>Sheet1[[#This Row],[Outillage]]</f>
        <v>312_1131</v>
      </c>
    </row>
    <row r="1777" spans="1:30" x14ac:dyDescent="0.25">
      <c r="A1777">
        <v>29063404</v>
      </c>
      <c r="B1777" t="s">
        <v>6116</v>
      </c>
      <c r="C1777" t="s">
        <v>28</v>
      </c>
      <c r="D1777" t="s">
        <v>29</v>
      </c>
      <c r="E1777" t="s">
        <v>6117</v>
      </c>
      <c r="F1777" t="s">
        <v>6118</v>
      </c>
      <c r="G1777" t="s">
        <v>32</v>
      </c>
      <c r="H1777" t="s">
        <v>33</v>
      </c>
      <c r="I1777">
        <v>7</v>
      </c>
      <c r="J1777" t="s">
        <v>34</v>
      </c>
      <c r="K1777" t="s">
        <v>35</v>
      </c>
      <c r="L1777">
        <v>175</v>
      </c>
      <c r="M1777" t="s">
        <v>32</v>
      </c>
      <c r="N1777">
        <v>1</v>
      </c>
      <c r="O1777" t="str">
        <f t="shared" si="351"/>
        <v/>
      </c>
      <c r="P1777" t="str">
        <f t="shared" si="352"/>
        <v/>
      </c>
      <c r="Q1777">
        <f t="shared" si="353"/>
        <v>19</v>
      </c>
      <c r="R1777" t="str">
        <f t="shared" si="354"/>
        <v/>
      </c>
      <c r="S1777" t="str">
        <f t="shared" si="355"/>
        <v/>
      </c>
      <c r="T1777" t="str">
        <f t="shared" si="356"/>
        <v/>
      </c>
      <c r="U1777" cm="1">
        <f t="array" ref="U1777">MIN(IFERROR(FIND(_xlfn.SEQUENCE(10,,CHAR(48)),F1777),""))</f>
        <v>8</v>
      </c>
      <c r="V1777">
        <f t="shared" si="357"/>
        <v>15</v>
      </c>
      <c r="W1777" t="str">
        <f t="shared" si="358"/>
        <v>312_1029</v>
      </c>
      <c r="X1777" t="str">
        <f t="shared" si="359"/>
        <v>312_1029</v>
      </c>
      <c r="Y1777" t="str">
        <f t="shared" si="360"/>
        <v>2 C 5 M</v>
      </c>
      <c r="Z1777">
        <f t="shared" si="361"/>
        <v>7</v>
      </c>
      <c r="AA1777" t="str">
        <f t="shared" si="362"/>
        <v>312_1029 / 29063404</v>
      </c>
      <c r="AB1777">
        <f t="shared" si="363"/>
        <v>29063404</v>
      </c>
      <c r="AC1777" s="10" t="str">
        <f>Sheet1[[#This Row],[Emplacement]]</f>
        <v>2 C 5 M</v>
      </c>
      <c r="AD1777" s="10" t="str">
        <f>Sheet1[[#This Row],[Outillage]]</f>
        <v>312_1029</v>
      </c>
    </row>
    <row r="1778" spans="1:30" x14ac:dyDescent="0.25">
      <c r="A1778">
        <v>29063502</v>
      </c>
      <c r="B1778" t="s">
        <v>6300</v>
      </c>
      <c r="C1778" t="s">
        <v>28</v>
      </c>
      <c r="D1778" t="s">
        <v>29</v>
      </c>
      <c r="E1778" t="s">
        <v>6301</v>
      </c>
      <c r="F1778" t="s">
        <v>6302</v>
      </c>
      <c r="G1778" t="s">
        <v>32</v>
      </c>
      <c r="H1778" t="s">
        <v>33</v>
      </c>
      <c r="I1778">
        <v>219</v>
      </c>
      <c r="J1778" t="s">
        <v>34</v>
      </c>
      <c r="K1778" t="s">
        <v>35</v>
      </c>
      <c r="L1778">
        <v>15</v>
      </c>
      <c r="M1778" t="s">
        <v>32</v>
      </c>
      <c r="N1778">
        <v>1</v>
      </c>
      <c r="O1778" t="str">
        <f t="shared" si="351"/>
        <v/>
      </c>
      <c r="P1778" t="str">
        <f t="shared" si="352"/>
        <v/>
      </c>
      <c r="Q1778">
        <f t="shared" si="353"/>
        <v>16</v>
      </c>
      <c r="R1778" t="str">
        <f t="shared" si="354"/>
        <v/>
      </c>
      <c r="S1778" t="str">
        <f t="shared" si="355"/>
        <v/>
      </c>
      <c r="T1778" t="str">
        <f t="shared" si="356"/>
        <v/>
      </c>
      <c r="U1778" cm="1">
        <f t="array" ref="U1778">MIN(IFERROR(FIND(_xlfn.SEQUENCE(10,,CHAR(48)),F1778),""))</f>
        <v>8</v>
      </c>
      <c r="V1778">
        <f t="shared" si="357"/>
        <v>15</v>
      </c>
      <c r="W1778" t="str">
        <f t="shared" si="358"/>
        <v>312_2417</v>
      </c>
      <c r="X1778" t="str">
        <f t="shared" si="359"/>
        <v>312_2417</v>
      </c>
      <c r="Y1778" t="str">
        <f t="shared" si="360"/>
        <v>1 A 4 J</v>
      </c>
      <c r="Z1778">
        <f t="shared" si="361"/>
        <v>219</v>
      </c>
      <c r="AA1778" t="str">
        <f t="shared" si="362"/>
        <v>312_2417 / 29063502</v>
      </c>
      <c r="AB1778">
        <f t="shared" si="363"/>
        <v>29063502</v>
      </c>
      <c r="AC1778" s="10" t="str">
        <f>Sheet1[[#This Row],[Emplacement]]</f>
        <v>1 A 4 J</v>
      </c>
      <c r="AD1778" s="10" t="str">
        <f>Sheet1[[#This Row],[Outillage]]</f>
        <v>312_2417</v>
      </c>
    </row>
    <row r="1779" spans="1:30" x14ac:dyDescent="0.25">
      <c r="A1779">
        <v>29063507</v>
      </c>
      <c r="B1779" t="s">
        <v>6383</v>
      </c>
      <c r="C1779" t="s">
        <v>28</v>
      </c>
      <c r="D1779" t="s">
        <v>29</v>
      </c>
      <c r="E1779" t="s">
        <v>6384</v>
      </c>
      <c r="F1779" t="s">
        <v>6385</v>
      </c>
      <c r="G1779" t="s">
        <v>32</v>
      </c>
      <c r="H1779" t="s">
        <v>33</v>
      </c>
      <c r="I1779">
        <v>113</v>
      </c>
      <c r="J1779" t="s">
        <v>34</v>
      </c>
      <c r="K1779" t="s">
        <v>35</v>
      </c>
      <c r="L1779">
        <v>11.48</v>
      </c>
      <c r="M1779" t="s">
        <v>32</v>
      </c>
      <c r="N1779">
        <v>1</v>
      </c>
      <c r="O1779" t="str">
        <f t="shared" si="351"/>
        <v/>
      </c>
      <c r="P1779" t="str">
        <f t="shared" si="352"/>
        <v/>
      </c>
      <c r="Q1779">
        <f t="shared" si="353"/>
        <v>14</v>
      </c>
      <c r="R1779" t="str">
        <f t="shared" si="354"/>
        <v/>
      </c>
      <c r="S1779" t="str">
        <f t="shared" si="355"/>
        <v/>
      </c>
      <c r="T1779" t="str">
        <f t="shared" si="356"/>
        <v/>
      </c>
      <c r="U1779" cm="1">
        <f t="array" ref="U1779">MIN(IFERROR(FIND(_xlfn.SEQUENCE(10,,CHAR(48)),F1779),""))</f>
        <v>8</v>
      </c>
      <c r="V1779">
        <f t="shared" si="357"/>
        <v>15</v>
      </c>
      <c r="W1779" t="str">
        <f t="shared" si="358"/>
        <v>312_2380</v>
      </c>
      <c r="X1779" t="str">
        <f t="shared" si="359"/>
        <v>312_2380</v>
      </c>
      <c r="Y1779" t="str">
        <f t="shared" si="360"/>
        <v>1 A 7 L</v>
      </c>
      <c r="Z1779">
        <f t="shared" si="361"/>
        <v>113</v>
      </c>
      <c r="AA1779" t="str">
        <f t="shared" si="362"/>
        <v>312_2380 / 29063507</v>
      </c>
      <c r="AB1779">
        <f t="shared" si="363"/>
        <v>29063507</v>
      </c>
      <c r="AC1779" s="10" t="str">
        <f>Sheet1[[#This Row],[Emplacement]]</f>
        <v>1 A 7 L</v>
      </c>
      <c r="AD1779" s="10" t="str">
        <f>Sheet1[[#This Row],[Outillage]]</f>
        <v>312_2380</v>
      </c>
    </row>
    <row r="1780" spans="1:30" x14ac:dyDescent="0.25">
      <c r="A1780">
        <v>29063557</v>
      </c>
      <c r="B1780" t="s">
        <v>6441</v>
      </c>
      <c r="C1780" t="s">
        <v>28</v>
      </c>
      <c r="D1780" t="s">
        <v>29</v>
      </c>
      <c r="E1780" t="s">
        <v>6442</v>
      </c>
      <c r="F1780" t="s">
        <v>6443</v>
      </c>
      <c r="G1780" t="s">
        <v>32</v>
      </c>
      <c r="H1780" t="s">
        <v>33</v>
      </c>
      <c r="I1780">
        <v>178</v>
      </c>
      <c r="J1780" t="s">
        <v>34</v>
      </c>
      <c r="K1780" t="s">
        <v>35</v>
      </c>
      <c r="L1780">
        <v>14.78</v>
      </c>
      <c r="M1780" t="s">
        <v>32</v>
      </c>
      <c r="N1780">
        <v>1</v>
      </c>
      <c r="O1780" t="str">
        <f t="shared" si="351"/>
        <v/>
      </c>
      <c r="P1780" t="str">
        <f t="shared" si="352"/>
        <v/>
      </c>
      <c r="Q1780">
        <f t="shared" si="353"/>
        <v>16</v>
      </c>
      <c r="R1780" t="str">
        <f t="shared" si="354"/>
        <v/>
      </c>
      <c r="S1780" t="str">
        <f t="shared" si="355"/>
        <v/>
      </c>
      <c r="T1780" t="str">
        <f t="shared" si="356"/>
        <v/>
      </c>
      <c r="U1780" cm="1">
        <f t="array" ref="U1780">MIN(IFERROR(FIND(_xlfn.SEQUENCE(10,,CHAR(48)),F1780),""))</f>
        <v>8</v>
      </c>
      <c r="V1780">
        <f t="shared" si="357"/>
        <v>15</v>
      </c>
      <c r="W1780" t="str">
        <f t="shared" si="358"/>
        <v>611_1116</v>
      </c>
      <c r="X1780" t="str">
        <f t="shared" si="359"/>
        <v>611_1116</v>
      </c>
      <c r="Y1780" t="str">
        <f t="shared" si="360"/>
        <v>1 A 8 M</v>
      </c>
      <c r="Z1780">
        <f t="shared" si="361"/>
        <v>178</v>
      </c>
      <c r="AA1780" t="str">
        <f t="shared" si="362"/>
        <v>611_1116 / 29063557</v>
      </c>
      <c r="AB1780">
        <f t="shared" si="363"/>
        <v>29063557</v>
      </c>
      <c r="AC1780" s="10" t="str">
        <f>Sheet1[[#This Row],[Emplacement]]</f>
        <v>1 A 8 M</v>
      </c>
      <c r="AD1780" s="10" t="str">
        <f>Sheet1[[#This Row],[Outillage]]</f>
        <v>611_1116</v>
      </c>
    </row>
    <row r="1781" spans="1:30" x14ac:dyDescent="0.25">
      <c r="A1781">
        <v>29063297</v>
      </c>
      <c r="B1781" t="s">
        <v>6489</v>
      </c>
      <c r="C1781" t="s">
        <v>28</v>
      </c>
      <c r="D1781" t="s">
        <v>29</v>
      </c>
      <c r="E1781" t="s">
        <v>6490</v>
      </c>
      <c r="F1781" t="s">
        <v>6491</v>
      </c>
      <c r="G1781" t="s">
        <v>32</v>
      </c>
      <c r="H1781" t="s">
        <v>33</v>
      </c>
      <c r="I1781">
        <v>34</v>
      </c>
      <c r="J1781" t="s">
        <v>34</v>
      </c>
      <c r="K1781" t="s">
        <v>35</v>
      </c>
      <c r="L1781">
        <v>35</v>
      </c>
      <c r="M1781" t="s">
        <v>32</v>
      </c>
      <c r="N1781">
        <v>1</v>
      </c>
      <c r="O1781" t="str">
        <f t="shared" si="351"/>
        <v/>
      </c>
      <c r="P1781" t="str">
        <f t="shared" si="352"/>
        <v/>
      </c>
      <c r="Q1781">
        <f t="shared" si="353"/>
        <v>14</v>
      </c>
      <c r="R1781" t="str">
        <f t="shared" si="354"/>
        <v/>
      </c>
      <c r="S1781" t="str">
        <f t="shared" si="355"/>
        <v/>
      </c>
      <c r="T1781" t="str">
        <f t="shared" si="356"/>
        <v/>
      </c>
      <c r="U1781" cm="1">
        <f t="array" ref="U1781">MIN(IFERROR(FIND(_xlfn.SEQUENCE(10,,CHAR(48)),F1781),""))</f>
        <v>8</v>
      </c>
      <c r="V1781">
        <f t="shared" si="357"/>
        <v>15</v>
      </c>
      <c r="W1781" t="str">
        <f t="shared" si="358"/>
        <v>811_0089</v>
      </c>
      <c r="X1781" t="str">
        <f t="shared" si="359"/>
        <v>811_0089</v>
      </c>
      <c r="Y1781" t="str">
        <f t="shared" si="360"/>
        <v>1 A 9 M</v>
      </c>
      <c r="Z1781">
        <f t="shared" si="361"/>
        <v>34</v>
      </c>
      <c r="AA1781" t="str">
        <f t="shared" si="362"/>
        <v>811_0089 / 29063297</v>
      </c>
      <c r="AB1781">
        <f t="shared" si="363"/>
        <v>29063297</v>
      </c>
      <c r="AC1781" s="10" t="str">
        <f>Sheet1[[#This Row],[Emplacement]]</f>
        <v>1 A 9 M</v>
      </c>
      <c r="AD1781" s="10" t="str">
        <f>Sheet1[[#This Row],[Outillage]]</f>
        <v>811_0089</v>
      </c>
    </row>
    <row r="1782" spans="1:30" x14ac:dyDescent="0.25">
      <c r="A1782">
        <v>29063286</v>
      </c>
      <c r="B1782" t="s">
        <v>6509</v>
      </c>
      <c r="C1782" t="s">
        <v>28</v>
      </c>
      <c r="D1782" t="s">
        <v>29</v>
      </c>
      <c r="E1782" t="s">
        <v>6510</v>
      </c>
      <c r="F1782" t="s">
        <v>6511</v>
      </c>
      <c r="G1782" t="s">
        <v>32</v>
      </c>
      <c r="H1782" t="s">
        <v>33</v>
      </c>
      <c r="I1782">
        <v>126</v>
      </c>
      <c r="J1782" t="s">
        <v>34</v>
      </c>
      <c r="K1782" t="s">
        <v>35</v>
      </c>
      <c r="L1782">
        <v>13.5</v>
      </c>
      <c r="M1782" t="s">
        <v>32</v>
      </c>
      <c r="N1782">
        <v>1</v>
      </c>
      <c r="O1782" t="str">
        <f t="shared" si="351"/>
        <v/>
      </c>
      <c r="P1782" t="str">
        <f t="shared" si="352"/>
        <v/>
      </c>
      <c r="Q1782">
        <f t="shared" si="353"/>
        <v>16</v>
      </c>
      <c r="R1782" t="str">
        <f t="shared" si="354"/>
        <v/>
      </c>
      <c r="S1782" t="str">
        <f t="shared" si="355"/>
        <v/>
      </c>
      <c r="T1782" t="str">
        <f t="shared" si="356"/>
        <v/>
      </c>
      <c r="U1782" cm="1">
        <f t="array" ref="U1782">MIN(IFERROR(FIND(_xlfn.SEQUENCE(10,,CHAR(48)),F1782),""))</f>
        <v>8</v>
      </c>
      <c r="V1782">
        <f t="shared" si="357"/>
        <v>15</v>
      </c>
      <c r="W1782" t="str">
        <f t="shared" si="358"/>
        <v>611_1245</v>
      </c>
      <c r="X1782" t="str">
        <f t="shared" si="359"/>
        <v>611_1245</v>
      </c>
      <c r="Y1782" t="str">
        <f t="shared" si="360"/>
        <v>1 A 10 D</v>
      </c>
      <c r="Z1782">
        <f t="shared" si="361"/>
        <v>126</v>
      </c>
      <c r="AA1782" t="str">
        <f t="shared" si="362"/>
        <v>611_1245 / 29063286</v>
      </c>
      <c r="AB1782">
        <f t="shared" si="363"/>
        <v>29063286</v>
      </c>
      <c r="AC1782" s="10" t="str">
        <f>Sheet1[[#This Row],[Emplacement]]</f>
        <v>1 A 10 D</v>
      </c>
      <c r="AD1782" s="10" t="str">
        <f>Sheet1[[#This Row],[Outillage]]</f>
        <v>611_1245</v>
      </c>
    </row>
    <row r="1783" spans="1:30" x14ac:dyDescent="0.25">
      <c r="A1783">
        <v>29063303</v>
      </c>
      <c r="B1783" t="s">
        <v>6512</v>
      </c>
      <c r="C1783" t="s">
        <v>28</v>
      </c>
      <c r="D1783" t="s">
        <v>29</v>
      </c>
      <c r="E1783" t="s">
        <v>6510</v>
      </c>
      <c r="F1783" t="s">
        <v>6513</v>
      </c>
      <c r="G1783" t="s">
        <v>32</v>
      </c>
      <c r="H1783" t="s">
        <v>33</v>
      </c>
      <c r="I1783">
        <v>75</v>
      </c>
      <c r="J1783" t="s">
        <v>34</v>
      </c>
      <c r="K1783" t="s">
        <v>35</v>
      </c>
      <c r="L1783">
        <v>13</v>
      </c>
      <c r="M1783" t="s">
        <v>32</v>
      </c>
      <c r="N1783">
        <v>1</v>
      </c>
      <c r="O1783" t="str">
        <f t="shared" si="351"/>
        <v/>
      </c>
      <c r="P1783" t="str">
        <f t="shared" si="352"/>
        <v/>
      </c>
      <c r="Q1783">
        <f t="shared" si="353"/>
        <v>16</v>
      </c>
      <c r="R1783" t="str">
        <f t="shared" si="354"/>
        <v/>
      </c>
      <c r="S1783" t="str">
        <f t="shared" si="355"/>
        <v/>
      </c>
      <c r="T1783" t="str">
        <f t="shared" si="356"/>
        <v/>
      </c>
      <c r="U1783" cm="1">
        <f t="array" ref="U1783">MIN(IFERROR(FIND(_xlfn.SEQUENCE(10,,CHAR(48)),F1783),""))</f>
        <v>8</v>
      </c>
      <c r="V1783">
        <f t="shared" si="357"/>
        <v>15</v>
      </c>
      <c r="W1783" t="str">
        <f t="shared" si="358"/>
        <v>611_1246</v>
      </c>
      <c r="X1783" t="str">
        <f t="shared" si="359"/>
        <v>611_1246</v>
      </c>
      <c r="Y1783" t="str">
        <f t="shared" si="360"/>
        <v>1 A 10 D</v>
      </c>
      <c r="Z1783">
        <f t="shared" si="361"/>
        <v>75</v>
      </c>
      <c r="AA1783" t="str">
        <f t="shared" si="362"/>
        <v>611_1246 / 29063303</v>
      </c>
      <c r="AB1783">
        <f t="shared" si="363"/>
        <v>29063303</v>
      </c>
      <c r="AC1783" s="10" t="str">
        <f>Sheet1[[#This Row],[Emplacement]]</f>
        <v>1 A 10 D</v>
      </c>
      <c r="AD1783" s="10" t="str">
        <f>Sheet1[[#This Row],[Outillage]]</f>
        <v>611_1246</v>
      </c>
    </row>
    <row r="1784" spans="1:30" x14ac:dyDescent="0.25">
      <c r="A1784">
        <v>31259194</v>
      </c>
      <c r="B1784" t="s">
        <v>6529</v>
      </c>
      <c r="C1784" t="s">
        <v>28</v>
      </c>
      <c r="D1784" t="s">
        <v>29</v>
      </c>
      <c r="E1784" t="s">
        <v>6530</v>
      </c>
      <c r="F1784" t="s">
        <v>6531</v>
      </c>
      <c r="G1784" t="s">
        <v>32</v>
      </c>
      <c r="H1784" t="s">
        <v>33</v>
      </c>
      <c r="I1784">
        <v>23</v>
      </c>
      <c r="J1784" t="s">
        <v>34</v>
      </c>
      <c r="K1784" t="s">
        <v>35</v>
      </c>
      <c r="L1784">
        <v>45</v>
      </c>
      <c r="M1784" t="s">
        <v>32</v>
      </c>
      <c r="N1784">
        <v>1</v>
      </c>
      <c r="O1784">
        <f t="shared" si="351"/>
        <v>17</v>
      </c>
      <c r="P1784">
        <f t="shared" si="352"/>
        <v>23</v>
      </c>
      <c r="Q1784">
        <f t="shared" si="353"/>
        <v>31</v>
      </c>
      <c r="R1784" t="str">
        <f t="shared" si="354"/>
        <v>611_3412</v>
      </c>
      <c r="S1784" t="str">
        <f t="shared" si="355"/>
        <v/>
      </c>
      <c r="T1784" t="str">
        <f t="shared" si="356"/>
        <v/>
      </c>
      <c r="U1784" cm="1">
        <f t="array" ref="U1784">MIN(IFERROR(FIND(_xlfn.SEQUENCE(10,,CHAR(48)),F1784),""))</f>
        <v>8</v>
      </c>
      <c r="V1784">
        <f t="shared" si="357"/>
        <v>17</v>
      </c>
      <c r="W1784" t="str">
        <f t="shared" si="358"/>
        <v>611_3412 A</v>
      </c>
      <c r="X1784" t="str">
        <f t="shared" si="359"/>
        <v>611_3412</v>
      </c>
      <c r="Y1784" t="str">
        <f t="shared" si="360"/>
        <v>1 A 10 I</v>
      </c>
      <c r="Z1784">
        <f t="shared" si="361"/>
        <v>23</v>
      </c>
      <c r="AA1784" t="str">
        <f t="shared" si="362"/>
        <v>611_3412 / 31259194</v>
      </c>
      <c r="AB1784">
        <f t="shared" si="363"/>
        <v>31259194</v>
      </c>
      <c r="AC1784" s="10" t="str">
        <f>Sheet1[[#This Row],[Emplacement]]</f>
        <v>1 A 10 I</v>
      </c>
      <c r="AD1784" s="10" t="str">
        <f>Sheet1[[#This Row],[Outillage]]</f>
        <v>611_3412</v>
      </c>
    </row>
    <row r="1785" spans="1:30" x14ac:dyDescent="0.25">
      <c r="A1785">
        <v>31259196</v>
      </c>
      <c r="B1785" t="s">
        <v>6544</v>
      </c>
      <c r="C1785" t="s">
        <v>28</v>
      </c>
      <c r="D1785" t="s">
        <v>29</v>
      </c>
      <c r="E1785" t="s">
        <v>6545</v>
      </c>
      <c r="F1785" t="s">
        <v>6546</v>
      </c>
      <c r="G1785" t="s">
        <v>32</v>
      </c>
      <c r="H1785" t="s">
        <v>33</v>
      </c>
      <c r="I1785">
        <v>33</v>
      </c>
      <c r="J1785" t="s">
        <v>34</v>
      </c>
      <c r="K1785" t="s">
        <v>35</v>
      </c>
      <c r="L1785">
        <v>70</v>
      </c>
      <c r="M1785" t="s">
        <v>32</v>
      </c>
      <c r="N1785">
        <v>1</v>
      </c>
      <c r="O1785">
        <f t="shared" si="351"/>
        <v>25</v>
      </c>
      <c r="P1785">
        <f t="shared" si="352"/>
        <v>31</v>
      </c>
      <c r="Q1785">
        <f t="shared" si="353"/>
        <v>39</v>
      </c>
      <c r="R1785" t="str">
        <f t="shared" si="354"/>
        <v>611_3395</v>
      </c>
      <c r="S1785" t="str">
        <f t="shared" si="355"/>
        <v/>
      </c>
      <c r="T1785" t="str">
        <f t="shared" si="356"/>
        <v/>
      </c>
      <c r="U1785" cm="1">
        <f t="array" ref="U1785">MIN(IFERROR(FIND(_xlfn.SEQUENCE(10,,CHAR(48)),F1785),""))</f>
        <v>8</v>
      </c>
      <c r="V1785">
        <f t="shared" si="357"/>
        <v>17</v>
      </c>
      <c r="W1785" t="str">
        <f t="shared" si="358"/>
        <v>611_3395 C</v>
      </c>
      <c r="X1785" t="str">
        <f t="shared" si="359"/>
        <v>611_3395</v>
      </c>
      <c r="Y1785" t="str">
        <f t="shared" si="360"/>
        <v>1 A 10 M</v>
      </c>
      <c r="Z1785">
        <f t="shared" si="361"/>
        <v>33</v>
      </c>
      <c r="AA1785" t="str">
        <f t="shared" si="362"/>
        <v>611_3395 / 31259196</v>
      </c>
      <c r="AB1785">
        <f t="shared" si="363"/>
        <v>31259196</v>
      </c>
      <c r="AC1785" s="10" t="str">
        <f>Sheet1[[#This Row],[Emplacement]]</f>
        <v>1 A 10 M</v>
      </c>
      <c r="AD1785" s="10" t="str">
        <f>Sheet1[[#This Row],[Outillage]]</f>
        <v>611_3395</v>
      </c>
    </row>
    <row r="1786" spans="1:30" x14ac:dyDescent="0.25">
      <c r="A1786">
        <v>29063398</v>
      </c>
      <c r="B1786" t="s">
        <v>6588</v>
      </c>
      <c r="C1786" t="s">
        <v>28</v>
      </c>
      <c r="D1786" t="s">
        <v>29</v>
      </c>
      <c r="E1786" t="s">
        <v>6589</v>
      </c>
      <c r="F1786" t="s">
        <v>6590</v>
      </c>
      <c r="G1786" t="s">
        <v>32</v>
      </c>
      <c r="H1786" t="s">
        <v>33</v>
      </c>
      <c r="I1786">
        <v>54</v>
      </c>
      <c r="J1786" t="s">
        <v>34</v>
      </c>
      <c r="K1786" t="s">
        <v>35</v>
      </c>
      <c r="L1786">
        <v>7.5</v>
      </c>
      <c r="M1786" t="s">
        <v>32</v>
      </c>
      <c r="N1786">
        <v>1</v>
      </c>
      <c r="O1786" t="str">
        <f t="shared" si="351"/>
        <v/>
      </c>
      <c r="P1786" t="str">
        <f t="shared" si="352"/>
        <v/>
      </c>
      <c r="Q1786">
        <f t="shared" si="353"/>
        <v>13</v>
      </c>
      <c r="R1786" t="str">
        <f t="shared" si="354"/>
        <v/>
      </c>
      <c r="S1786" t="str">
        <f t="shared" si="355"/>
        <v/>
      </c>
      <c r="T1786" t="str">
        <f t="shared" si="356"/>
        <v/>
      </c>
      <c r="U1786" cm="1">
        <f t="array" ref="U1786">MIN(IFERROR(FIND(_xlfn.SEQUENCE(10,,CHAR(48)),F1786),""))</f>
        <v>8</v>
      </c>
      <c r="V1786">
        <f t="shared" si="357"/>
        <v>15</v>
      </c>
      <c r="W1786" t="str">
        <f t="shared" si="358"/>
        <v>611_0820</v>
      </c>
      <c r="X1786" t="str">
        <f t="shared" si="359"/>
        <v>611_0820</v>
      </c>
      <c r="Y1786" t="str">
        <f t="shared" si="360"/>
        <v>1 A 11 J</v>
      </c>
      <c r="Z1786">
        <f t="shared" si="361"/>
        <v>54</v>
      </c>
      <c r="AA1786" t="str">
        <f t="shared" si="362"/>
        <v>611_0820 / 29063398</v>
      </c>
      <c r="AB1786">
        <f t="shared" si="363"/>
        <v>29063398</v>
      </c>
      <c r="AC1786" s="10" t="str">
        <f>Sheet1[[#This Row],[Emplacement]]</f>
        <v>1 A 11 J</v>
      </c>
      <c r="AD1786" s="10" t="str">
        <f>Sheet1[[#This Row],[Outillage]]</f>
        <v>611_0820</v>
      </c>
    </row>
    <row r="1787" spans="1:30" x14ac:dyDescent="0.25">
      <c r="A1787">
        <v>29063552</v>
      </c>
      <c r="B1787" t="s">
        <v>6594</v>
      </c>
      <c r="C1787" t="s">
        <v>28</v>
      </c>
      <c r="D1787" t="s">
        <v>29</v>
      </c>
      <c r="E1787" t="s">
        <v>6589</v>
      </c>
      <c r="F1787" t="s">
        <v>6595</v>
      </c>
      <c r="G1787" t="s">
        <v>32</v>
      </c>
      <c r="H1787" t="s">
        <v>33</v>
      </c>
      <c r="I1787">
        <v>51</v>
      </c>
      <c r="J1787" t="s">
        <v>34</v>
      </c>
      <c r="K1787" t="s">
        <v>35</v>
      </c>
      <c r="L1787">
        <v>74</v>
      </c>
      <c r="M1787" t="s">
        <v>32</v>
      </c>
      <c r="N1787">
        <v>1</v>
      </c>
      <c r="O1787" t="str">
        <f t="shared" si="351"/>
        <v/>
      </c>
      <c r="P1787" t="str">
        <f t="shared" si="352"/>
        <v/>
      </c>
      <c r="Q1787">
        <f t="shared" si="353"/>
        <v>14</v>
      </c>
      <c r="R1787" t="str">
        <f t="shared" si="354"/>
        <v/>
      </c>
      <c r="S1787" t="str">
        <f t="shared" si="355"/>
        <v/>
      </c>
      <c r="T1787" t="str">
        <f t="shared" si="356"/>
        <v/>
      </c>
      <c r="U1787" cm="1">
        <f t="array" ref="U1787">MIN(IFERROR(FIND(_xlfn.SEQUENCE(10,,CHAR(48)),F1787),""))</f>
        <v>8</v>
      </c>
      <c r="V1787">
        <f t="shared" si="357"/>
        <v>15</v>
      </c>
      <c r="W1787" t="str">
        <f t="shared" si="358"/>
        <v>611_0821</v>
      </c>
      <c r="X1787" t="str">
        <f t="shared" si="359"/>
        <v>611_0821</v>
      </c>
      <c r="Y1787" t="str">
        <f t="shared" si="360"/>
        <v>1 A 11 J</v>
      </c>
      <c r="Z1787">
        <f t="shared" si="361"/>
        <v>51</v>
      </c>
      <c r="AA1787" t="str">
        <f t="shared" si="362"/>
        <v>611_0821 / 29063552</v>
      </c>
      <c r="AB1787">
        <f t="shared" si="363"/>
        <v>29063552</v>
      </c>
      <c r="AC1787" s="10" t="str">
        <f>Sheet1[[#This Row],[Emplacement]]</f>
        <v>1 A 11 J</v>
      </c>
      <c r="AD1787" s="10" t="str">
        <f>Sheet1[[#This Row],[Outillage]]</f>
        <v>611_0821</v>
      </c>
    </row>
    <row r="1788" spans="1:30" x14ac:dyDescent="0.25">
      <c r="A1788">
        <v>29063443</v>
      </c>
      <c r="B1788" t="s">
        <v>6631</v>
      </c>
      <c r="C1788" t="s">
        <v>28</v>
      </c>
      <c r="D1788" t="s">
        <v>29</v>
      </c>
      <c r="E1788" t="s">
        <v>6621</v>
      </c>
      <c r="F1788" t="s">
        <v>6632</v>
      </c>
      <c r="G1788" t="s">
        <v>32</v>
      </c>
      <c r="H1788" t="s">
        <v>33</v>
      </c>
      <c r="I1788">
        <v>124</v>
      </c>
      <c r="J1788" t="s">
        <v>34</v>
      </c>
      <c r="K1788" t="s">
        <v>35</v>
      </c>
      <c r="L1788">
        <v>34.54</v>
      </c>
      <c r="M1788" t="s">
        <v>32</v>
      </c>
      <c r="N1788">
        <v>1</v>
      </c>
      <c r="O1788" t="str">
        <f t="shared" si="351"/>
        <v/>
      </c>
      <c r="P1788" t="str">
        <f t="shared" si="352"/>
        <v/>
      </c>
      <c r="Q1788">
        <f t="shared" si="353"/>
        <v>15</v>
      </c>
      <c r="R1788" t="str">
        <f t="shared" si="354"/>
        <v/>
      </c>
      <c r="S1788" t="str">
        <f t="shared" si="355"/>
        <v/>
      </c>
      <c r="T1788" t="str">
        <f t="shared" si="356"/>
        <v/>
      </c>
      <c r="U1788" cm="1">
        <f t="array" ref="U1788">MIN(IFERROR(FIND(_xlfn.SEQUENCE(10,,CHAR(48)),F1788),""))</f>
        <v>8</v>
      </c>
      <c r="V1788">
        <f t="shared" si="357"/>
        <v>15</v>
      </c>
      <c r="W1788" t="str">
        <f t="shared" si="358"/>
        <v>611_1486</v>
      </c>
      <c r="X1788" t="str">
        <f t="shared" si="359"/>
        <v>611_1486</v>
      </c>
      <c r="Y1788" t="str">
        <f t="shared" si="360"/>
        <v>1 A 12 E</v>
      </c>
      <c r="Z1788">
        <f t="shared" si="361"/>
        <v>124</v>
      </c>
      <c r="AA1788" t="str">
        <f t="shared" si="362"/>
        <v>611_1486 / 29063443</v>
      </c>
      <c r="AB1788">
        <f t="shared" si="363"/>
        <v>29063443</v>
      </c>
      <c r="AC1788" s="10" t="str">
        <f>Sheet1[[#This Row],[Emplacement]]</f>
        <v>1 A 12 E</v>
      </c>
      <c r="AD1788" s="10" t="str">
        <f>Sheet1[[#This Row],[Outillage]]</f>
        <v>611_1486</v>
      </c>
    </row>
    <row r="1789" spans="1:30" x14ac:dyDescent="0.25">
      <c r="A1789">
        <v>29063859</v>
      </c>
      <c r="B1789" t="s">
        <v>6648</v>
      </c>
      <c r="C1789" t="s">
        <v>28</v>
      </c>
      <c r="D1789" t="s">
        <v>29</v>
      </c>
      <c r="E1789" t="s">
        <v>2986</v>
      </c>
      <c r="F1789" t="s">
        <v>6649</v>
      </c>
      <c r="G1789" t="s">
        <v>32</v>
      </c>
      <c r="H1789" t="s">
        <v>33</v>
      </c>
      <c r="I1789">
        <v>4</v>
      </c>
      <c r="J1789" t="s">
        <v>34</v>
      </c>
      <c r="K1789" t="s">
        <v>35</v>
      </c>
      <c r="L1789">
        <v>75</v>
      </c>
      <c r="M1789" t="s">
        <v>32</v>
      </c>
      <c r="N1789">
        <v>1</v>
      </c>
      <c r="O1789" t="str">
        <f t="shared" si="351"/>
        <v/>
      </c>
      <c r="P1789" t="str">
        <f t="shared" si="352"/>
        <v/>
      </c>
      <c r="Q1789">
        <f t="shared" si="353"/>
        <v>30</v>
      </c>
      <c r="R1789" t="str">
        <f t="shared" si="354"/>
        <v/>
      </c>
      <c r="S1789" t="str">
        <f t="shared" si="355"/>
        <v/>
      </c>
      <c r="T1789" t="str">
        <f t="shared" si="356"/>
        <v/>
      </c>
      <c r="U1789" cm="1">
        <f t="array" ref="U1789">MIN(IFERROR(FIND(_xlfn.SEQUENCE(10,,CHAR(48)),F1789),""))</f>
        <v>8</v>
      </c>
      <c r="V1789">
        <f t="shared" si="357"/>
        <v>15</v>
      </c>
      <c r="W1789" t="str">
        <f t="shared" si="358"/>
        <v>611_2860</v>
      </c>
      <c r="X1789" t="str">
        <f t="shared" si="359"/>
        <v>611_2860</v>
      </c>
      <c r="Y1789" t="str">
        <f t="shared" si="360"/>
        <v>1 A 12 K</v>
      </c>
      <c r="Z1789">
        <f t="shared" si="361"/>
        <v>4</v>
      </c>
      <c r="AA1789" t="str">
        <f t="shared" si="362"/>
        <v>611_2860 / 29063859</v>
      </c>
      <c r="AB1789">
        <f t="shared" si="363"/>
        <v>29063859</v>
      </c>
      <c r="AC1789" s="10" t="str">
        <f>Sheet1[[#This Row],[Emplacement]]</f>
        <v>1 A 12 K</v>
      </c>
      <c r="AD1789" s="10" t="str">
        <f>Sheet1[[#This Row],[Outillage]]</f>
        <v>611_2860</v>
      </c>
    </row>
    <row r="1790" spans="1:30" x14ac:dyDescent="0.25">
      <c r="A1790">
        <v>29063492</v>
      </c>
      <c r="B1790" t="s">
        <v>6715</v>
      </c>
      <c r="C1790" t="s">
        <v>28</v>
      </c>
      <c r="D1790" t="s">
        <v>29</v>
      </c>
      <c r="E1790" t="s">
        <v>6716</v>
      </c>
      <c r="F1790" t="s">
        <v>6717</v>
      </c>
      <c r="G1790" t="s">
        <v>32</v>
      </c>
      <c r="H1790" t="s">
        <v>33</v>
      </c>
      <c r="I1790">
        <v>64</v>
      </c>
      <c r="J1790" t="s">
        <v>34</v>
      </c>
      <c r="K1790" t="s">
        <v>35</v>
      </c>
      <c r="L1790">
        <v>95</v>
      </c>
      <c r="M1790" t="s">
        <v>32</v>
      </c>
      <c r="N1790">
        <v>1</v>
      </c>
      <c r="O1790" t="str">
        <f t="shared" si="351"/>
        <v/>
      </c>
      <c r="P1790" t="str">
        <f t="shared" si="352"/>
        <v/>
      </c>
      <c r="Q1790">
        <f t="shared" si="353"/>
        <v>16</v>
      </c>
      <c r="R1790" t="str">
        <f t="shared" si="354"/>
        <v/>
      </c>
      <c r="S1790" t="str">
        <f t="shared" si="355"/>
        <v/>
      </c>
      <c r="T1790" t="str">
        <f t="shared" si="356"/>
        <v/>
      </c>
      <c r="U1790" cm="1">
        <f t="array" ref="U1790">MIN(IFERROR(FIND(_xlfn.SEQUENCE(10,,CHAR(48)),F1790),""))</f>
        <v>8</v>
      </c>
      <c r="V1790">
        <f t="shared" si="357"/>
        <v>15</v>
      </c>
      <c r="W1790" t="str">
        <f t="shared" si="358"/>
        <v>312_2393</v>
      </c>
      <c r="X1790" t="str">
        <f t="shared" si="359"/>
        <v>312_2393</v>
      </c>
      <c r="Y1790" t="str">
        <f t="shared" si="360"/>
        <v>2 C 6 F</v>
      </c>
      <c r="Z1790">
        <f t="shared" si="361"/>
        <v>64</v>
      </c>
      <c r="AA1790" t="str">
        <f t="shared" si="362"/>
        <v>312_2393 / 29063492</v>
      </c>
      <c r="AB1790">
        <f t="shared" si="363"/>
        <v>29063492</v>
      </c>
      <c r="AC1790" s="10" t="str">
        <f>Sheet1[[#This Row],[Emplacement]]</f>
        <v>2 C 6 F</v>
      </c>
      <c r="AD1790" s="10" t="str">
        <f>Sheet1[[#This Row],[Outillage]]</f>
        <v>312_2393</v>
      </c>
    </row>
    <row r="1791" spans="1:30" x14ac:dyDescent="0.25">
      <c r="A1791">
        <v>29063185</v>
      </c>
      <c r="B1791" t="s">
        <v>6761</v>
      </c>
      <c r="C1791" t="s">
        <v>28</v>
      </c>
      <c r="D1791" t="s">
        <v>29</v>
      </c>
      <c r="E1791" t="s">
        <v>5941</v>
      </c>
      <c r="F1791" t="s">
        <v>6762</v>
      </c>
      <c r="G1791" t="s">
        <v>32</v>
      </c>
      <c r="H1791" t="s">
        <v>33</v>
      </c>
      <c r="I1791">
        <v>0</v>
      </c>
      <c r="J1791" t="s">
        <v>34</v>
      </c>
      <c r="K1791" t="s">
        <v>35</v>
      </c>
      <c r="L1791">
        <v>150</v>
      </c>
      <c r="M1791" t="s">
        <v>32</v>
      </c>
      <c r="N1791">
        <v>1</v>
      </c>
      <c r="O1791" t="str">
        <f t="shared" si="351"/>
        <v/>
      </c>
      <c r="P1791" t="str">
        <f t="shared" si="352"/>
        <v/>
      </c>
      <c r="Q1791">
        <f t="shared" si="353"/>
        <v>16</v>
      </c>
      <c r="R1791" t="str">
        <f t="shared" si="354"/>
        <v/>
      </c>
      <c r="S1791" t="str">
        <f t="shared" si="355"/>
        <v/>
      </c>
      <c r="T1791" t="str">
        <f t="shared" si="356"/>
        <v/>
      </c>
      <c r="U1791" cm="1">
        <f t="array" ref="U1791">MIN(IFERROR(FIND(_xlfn.SEQUENCE(10,,CHAR(48)),F1791),""))</f>
        <v>8</v>
      </c>
      <c r="V1791">
        <f t="shared" si="357"/>
        <v>15</v>
      </c>
      <c r="W1791" t="str">
        <f t="shared" si="358"/>
        <v>312_1859</v>
      </c>
      <c r="X1791" t="str">
        <f t="shared" si="359"/>
        <v>312_1859</v>
      </c>
      <c r="Y1791" t="str">
        <f t="shared" si="360"/>
        <v>2 C 3 B</v>
      </c>
      <c r="Z1791">
        <f t="shared" si="361"/>
        <v>0</v>
      </c>
      <c r="AA1791" t="str">
        <f t="shared" si="362"/>
        <v>312_1859 / 29063185</v>
      </c>
      <c r="AB1791">
        <f t="shared" si="363"/>
        <v>29063185</v>
      </c>
      <c r="AC1791" s="10" t="str">
        <f>Sheet1[[#This Row],[Emplacement]]</f>
        <v>2 C 3 B</v>
      </c>
      <c r="AD1791" s="10" t="str">
        <f>Sheet1[[#This Row],[Outillage]]</f>
        <v>312_1859</v>
      </c>
    </row>
    <row r="1792" spans="1:30" x14ac:dyDescent="0.25">
      <c r="A1792">
        <v>29064385</v>
      </c>
      <c r="B1792" t="s">
        <v>6809</v>
      </c>
      <c r="C1792" t="s">
        <v>28</v>
      </c>
      <c r="D1792" t="s">
        <v>29</v>
      </c>
      <c r="E1792" t="s">
        <v>6117</v>
      </c>
      <c r="F1792" t="s">
        <v>6810</v>
      </c>
      <c r="G1792" t="s">
        <v>32</v>
      </c>
      <c r="H1792" t="s">
        <v>33</v>
      </c>
      <c r="I1792">
        <v>25</v>
      </c>
      <c r="J1792" t="s">
        <v>34</v>
      </c>
      <c r="K1792" t="s">
        <v>35</v>
      </c>
      <c r="L1792">
        <v>45</v>
      </c>
      <c r="M1792" t="s">
        <v>32</v>
      </c>
      <c r="N1792">
        <v>1</v>
      </c>
      <c r="O1792">
        <f t="shared" si="351"/>
        <v>14</v>
      </c>
      <c r="P1792">
        <f t="shared" si="352"/>
        <v>20</v>
      </c>
      <c r="Q1792">
        <f t="shared" si="353"/>
        <v>28</v>
      </c>
      <c r="R1792" t="str">
        <f t="shared" si="354"/>
        <v>312_1031</v>
      </c>
      <c r="S1792" t="str">
        <f t="shared" si="355"/>
        <v/>
      </c>
      <c r="T1792" t="str">
        <f t="shared" si="356"/>
        <v/>
      </c>
      <c r="U1792" cm="1">
        <f t="array" ref="U1792">MIN(IFERROR(FIND(_xlfn.SEQUENCE(10,,CHAR(48)),F1792),""))</f>
        <v>8</v>
      </c>
      <c r="V1792">
        <f t="shared" si="357"/>
        <v>15</v>
      </c>
      <c r="W1792" t="str">
        <f t="shared" si="358"/>
        <v>312_1031</v>
      </c>
      <c r="X1792" t="str">
        <f t="shared" si="359"/>
        <v>312_1031</v>
      </c>
      <c r="Y1792" t="str">
        <f t="shared" si="360"/>
        <v>2 C 5 M</v>
      </c>
      <c r="Z1792">
        <f t="shared" si="361"/>
        <v>25</v>
      </c>
      <c r="AA1792" t="str">
        <f t="shared" si="362"/>
        <v>312_1031 / 29064385</v>
      </c>
      <c r="AB1792">
        <f t="shared" si="363"/>
        <v>29064385</v>
      </c>
      <c r="AC1792" s="10" t="str">
        <f>Sheet1[[#This Row],[Emplacement]]</f>
        <v>2 C 5 M</v>
      </c>
      <c r="AD1792" s="10" t="str">
        <f>Sheet1[[#This Row],[Outillage]]</f>
        <v>312_1031</v>
      </c>
    </row>
    <row r="1793" spans="1:30" x14ac:dyDescent="0.25">
      <c r="A1793">
        <v>31228512</v>
      </c>
      <c r="B1793" t="s">
        <v>6837</v>
      </c>
      <c r="C1793" t="s">
        <v>28</v>
      </c>
      <c r="D1793" t="s">
        <v>29</v>
      </c>
      <c r="E1793" t="s">
        <v>6833</v>
      </c>
      <c r="F1793" t="s">
        <v>6838</v>
      </c>
      <c r="G1793" t="s">
        <v>32</v>
      </c>
      <c r="H1793" t="s">
        <v>33</v>
      </c>
      <c r="I1793">
        <v>8</v>
      </c>
      <c r="J1793" t="s">
        <v>34</v>
      </c>
      <c r="K1793" t="s">
        <v>35</v>
      </c>
      <c r="L1793">
        <v>95</v>
      </c>
      <c r="M1793" t="s">
        <v>32</v>
      </c>
      <c r="N1793">
        <v>1</v>
      </c>
      <c r="O1793">
        <f t="shared" si="351"/>
        <v>12</v>
      </c>
      <c r="P1793">
        <f t="shared" si="352"/>
        <v>18</v>
      </c>
      <c r="Q1793">
        <f t="shared" si="353"/>
        <v>26</v>
      </c>
      <c r="R1793" t="str">
        <f t="shared" si="354"/>
        <v>312_2994</v>
      </c>
      <c r="S1793" t="str">
        <f t="shared" si="355"/>
        <v/>
      </c>
      <c r="T1793" t="str">
        <f t="shared" si="356"/>
        <v/>
      </c>
      <c r="U1793" cm="1">
        <f t="array" ref="U1793">MIN(IFERROR(FIND(_xlfn.SEQUENCE(10,,CHAR(48)),F1793),""))</f>
        <v>8</v>
      </c>
      <c r="V1793">
        <f t="shared" si="357"/>
        <v>15</v>
      </c>
      <c r="W1793" t="str">
        <f t="shared" si="358"/>
        <v>312_2994</v>
      </c>
      <c r="X1793" t="str">
        <f t="shared" si="359"/>
        <v>312_2994</v>
      </c>
      <c r="Y1793" t="str">
        <f t="shared" si="360"/>
        <v>2 B 3 B</v>
      </c>
      <c r="Z1793">
        <f t="shared" si="361"/>
        <v>8</v>
      </c>
      <c r="AA1793" t="str">
        <f t="shared" si="362"/>
        <v>312_2994 / 31228512</v>
      </c>
      <c r="AB1793">
        <f t="shared" si="363"/>
        <v>31228512</v>
      </c>
      <c r="AC1793" s="10" t="str">
        <f>Sheet1[[#This Row],[Emplacement]]</f>
        <v>2 B 3 B</v>
      </c>
      <c r="AD1793" s="10" t="str">
        <f>Sheet1[[#This Row],[Outillage]]</f>
        <v>312_2994</v>
      </c>
    </row>
    <row r="1794" spans="1:30" x14ac:dyDescent="0.25">
      <c r="A1794">
        <v>29063208</v>
      </c>
      <c r="B1794" t="s">
        <v>6841</v>
      </c>
      <c r="C1794" t="s">
        <v>28</v>
      </c>
      <c r="D1794" t="s">
        <v>29</v>
      </c>
      <c r="E1794" t="s">
        <v>5941</v>
      </c>
      <c r="F1794" t="s">
        <v>6842</v>
      </c>
      <c r="G1794" t="s">
        <v>32</v>
      </c>
      <c r="H1794" t="s">
        <v>33</v>
      </c>
      <c r="I1794">
        <v>10</v>
      </c>
      <c r="J1794" t="s">
        <v>34</v>
      </c>
      <c r="K1794" t="s">
        <v>35</v>
      </c>
      <c r="L1794">
        <v>65</v>
      </c>
      <c r="M1794" t="s">
        <v>32</v>
      </c>
      <c r="N1794">
        <v>1</v>
      </c>
      <c r="O1794">
        <f t="shared" ref="O1794:O1857" si="364">IF(F1794="","",IFERROR(FIND("DRW ACY",B1794),""))</f>
        <v>16</v>
      </c>
      <c r="P1794">
        <f t="shared" ref="P1794:P1857" si="365">IF(O1794="","",O1794+6)</f>
        <v>22</v>
      </c>
      <c r="Q1794">
        <f t="shared" ref="Q1794:Q1857" si="366">LEN(B1794)</f>
        <v>30</v>
      </c>
      <c r="R1794" t="str">
        <f t="shared" ref="R1794:R1857" si="367">IF(P1794="","",RIGHT(B1794,Q1794-P1794))</f>
        <v>312_1111</v>
      </c>
      <c r="S1794" t="str">
        <f t="shared" ref="S1794:S1857" si="368">IFERROR(FIND("DRWACY",F1794),"")</f>
        <v/>
      </c>
      <c r="T1794" t="str">
        <f t="shared" ref="T1794:T1857" si="369">IF(S1794="","",S1794+6)</f>
        <v/>
      </c>
      <c r="U1794" cm="1">
        <f t="array" ref="U1794">MIN(IFERROR(FIND(_xlfn.SEQUENCE(10,,CHAR(48)),F1794),""))</f>
        <v>8</v>
      </c>
      <c r="V1794">
        <f t="shared" ref="V1794:V1857" si="370">LEN(F1794)</f>
        <v>15</v>
      </c>
      <c r="W1794" t="str">
        <f t="shared" ref="W1794:W1857" si="371">RIGHT(F1794,(V1794+1)-U1794)</f>
        <v>312_1111</v>
      </c>
      <c r="X1794" t="str">
        <f t="shared" ref="X1794:X1857" si="372">LEFT(W1794,8)</f>
        <v>312_1111</v>
      </c>
      <c r="Y1794" t="str">
        <f t="shared" ref="Y1794:Y1857" si="373">IF(E1794&lt;&gt;"",E1794,"A créer")</f>
        <v>2 C 3 B</v>
      </c>
      <c r="Z1794">
        <f t="shared" ref="Z1794:Z1857" si="374">I1794</f>
        <v>10</v>
      </c>
      <c r="AA1794" t="str">
        <f t="shared" ref="AA1794:AA1857" si="375">X1794&amp;" / "&amp;A1794</f>
        <v>312_1111 / 29063208</v>
      </c>
      <c r="AB1794">
        <f t="shared" ref="AB1794:AB1857" si="376">A1794</f>
        <v>29063208</v>
      </c>
      <c r="AC1794" s="10" t="str">
        <f>Sheet1[[#This Row],[Emplacement]]</f>
        <v>2 C 3 B</v>
      </c>
      <c r="AD1794" s="10" t="str">
        <f>Sheet1[[#This Row],[Outillage]]</f>
        <v>312_1111</v>
      </c>
    </row>
    <row r="1795" spans="1:30" x14ac:dyDescent="0.25">
      <c r="A1795">
        <v>29063210</v>
      </c>
      <c r="B1795" t="s">
        <v>6853</v>
      </c>
      <c r="C1795" t="s">
        <v>28</v>
      </c>
      <c r="D1795" t="s">
        <v>29</v>
      </c>
      <c r="E1795" t="s">
        <v>5927</v>
      </c>
      <c r="F1795" t="s">
        <v>6854</v>
      </c>
      <c r="G1795" t="s">
        <v>32</v>
      </c>
      <c r="H1795" t="s">
        <v>33</v>
      </c>
      <c r="I1795">
        <v>2</v>
      </c>
      <c r="J1795" t="s">
        <v>34</v>
      </c>
      <c r="K1795" t="s">
        <v>35</v>
      </c>
      <c r="L1795">
        <v>120</v>
      </c>
      <c r="M1795" t="s">
        <v>32</v>
      </c>
      <c r="N1795">
        <v>1</v>
      </c>
      <c r="O1795">
        <f t="shared" si="364"/>
        <v>12</v>
      </c>
      <c r="P1795">
        <f t="shared" si="365"/>
        <v>18</v>
      </c>
      <c r="Q1795">
        <f t="shared" si="366"/>
        <v>26</v>
      </c>
      <c r="R1795" t="str">
        <f t="shared" si="367"/>
        <v>312_1384</v>
      </c>
      <c r="S1795" t="str">
        <f t="shared" si="368"/>
        <v/>
      </c>
      <c r="T1795" t="str">
        <f t="shared" si="369"/>
        <v/>
      </c>
      <c r="U1795" cm="1">
        <f t="array" ref="U1795">MIN(IFERROR(FIND(_xlfn.SEQUENCE(10,,CHAR(48)),F1795),""))</f>
        <v>8</v>
      </c>
      <c r="V1795">
        <f t="shared" si="370"/>
        <v>15</v>
      </c>
      <c r="W1795" t="str">
        <f t="shared" si="371"/>
        <v>312_1384</v>
      </c>
      <c r="X1795" t="str">
        <f t="shared" si="372"/>
        <v>312_1384</v>
      </c>
      <c r="Y1795" t="str">
        <f t="shared" si="373"/>
        <v>2 C 2 L</v>
      </c>
      <c r="Z1795">
        <f t="shared" si="374"/>
        <v>2</v>
      </c>
      <c r="AA1795" t="str">
        <f t="shared" si="375"/>
        <v>312_1384 / 29063210</v>
      </c>
      <c r="AB1795">
        <f t="shared" si="376"/>
        <v>29063210</v>
      </c>
      <c r="AC1795" s="10" t="str">
        <f>Sheet1[[#This Row],[Emplacement]]</f>
        <v>2 C 2 L</v>
      </c>
      <c r="AD1795" s="10" t="str">
        <f>Sheet1[[#This Row],[Outillage]]</f>
        <v>312_1384</v>
      </c>
    </row>
    <row r="1796" spans="1:30" x14ac:dyDescent="0.25">
      <c r="A1796">
        <v>29065628</v>
      </c>
      <c r="B1796" t="s">
        <v>7071</v>
      </c>
      <c r="C1796" t="s">
        <v>28</v>
      </c>
      <c r="D1796" t="s">
        <v>29</v>
      </c>
      <c r="E1796" t="s">
        <v>6661</v>
      </c>
      <c r="F1796" t="s">
        <v>7072</v>
      </c>
      <c r="G1796" t="s">
        <v>32</v>
      </c>
      <c r="H1796" t="s">
        <v>33</v>
      </c>
      <c r="I1796">
        <v>112</v>
      </c>
      <c r="J1796" t="s">
        <v>34</v>
      </c>
      <c r="K1796" t="s">
        <v>35</v>
      </c>
      <c r="L1796">
        <v>7.5</v>
      </c>
      <c r="M1796" t="s">
        <v>32</v>
      </c>
      <c r="N1796">
        <v>1</v>
      </c>
      <c r="O1796" t="str">
        <f t="shared" si="364"/>
        <v/>
      </c>
      <c r="P1796" t="str">
        <f t="shared" si="365"/>
        <v/>
      </c>
      <c r="Q1796">
        <f t="shared" si="366"/>
        <v>26</v>
      </c>
      <c r="R1796" t="str">
        <f t="shared" si="367"/>
        <v/>
      </c>
      <c r="S1796" t="str">
        <f t="shared" si="368"/>
        <v/>
      </c>
      <c r="T1796" t="str">
        <f t="shared" si="369"/>
        <v/>
      </c>
      <c r="U1796" cm="1">
        <f t="array" ref="U1796">MIN(IFERROR(FIND(_xlfn.SEQUENCE(10,,CHAR(48)),F1796),""))</f>
        <v>8</v>
      </c>
      <c r="V1796">
        <f t="shared" si="370"/>
        <v>15</v>
      </c>
      <c r="W1796" t="str">
        <f t="shared" si="371"/>
        <v>611_3080</v>
      </c>
      <c r="X1796" t="str">
        <f t="shared" si="372"/>
        <v>611_3080</v>
      </c>
      <c r="Y1796" t="str">
        <f t="shared" si="373"/>
        <v>1 A 13 B</v>
      </c>
      <c r="Z1796">
        <f t="shared" si="374"/>
        <v>112</v>
      </c>
      <c r="AA1796" t="str">
        <f t="shared" si="375"/>
        <v>611_3080 / 29065628</v>
      </c>
      <c r="AB1796">
        <f t="shared" si="376"/>
        <v>29065628</v>
      </c>
      <c r="AC1796" s="10" t="str">
        <f>Sheet1[[#This Row],[Emplacement]]</f>
        <v>1 A 13 B</v>
      </c>
      <c r="AD1796" s="10" t="str">
        <f>Sheet1[[#This Row],[Outillage]]</f>
        <v>611_3080</v>
      </c>
    </row>
    <row r="1797" spans="1:30" x14ac:dyDescent="0.25">
      <c r="A1797">
        <v>29063517</v>
      </c>
      <c r="B1797" t="s">
        <v>7127</v>
      </c>
      <c r="C1797" t="s">
        <v>28</v>
      </c>
      <c r="D1797" t="s">
        <v>29</v>
      </c>
      <c r="E1797" t="s">
        <v>6048</v>
      </c>
      <c r="F1797" t="s">
        <v>7128</v>
      </c>
      <c r="G1797" t="s">
        <v>32</v>
      </c>
      <c r="H1797" t="s">
        <v>33</v>
      </c>
      <c r="I1797">
        <v>0</v>
      </c>
      <c r="J1797" t="s">
        <v>34</v>
      </c>
      <c r="K1797" t="s">
        <v>35</v>
      </c>
      <c r="L1797">
        <v>181</v>
      </c>
      <c r="M1797" t="s">
        <v>32</v>
      </c>
      <c r="N1797">
        <v>1</v>
      </c>
      <c r="O1797" t="str">
        <f t="shared" si="364"/>
        <v/>
      </c>
      <c r="P1797" t="str">
        <f t="shared" si="365"/>
        <v/>
      </c>
      <c r="Q1797">
        <f t="shared" si="366"/>
        <v>15</v>
      </c>
      <c r="R1797" t="str">
        <f t="shared" si="367"/>
        <v/>
      </c>
      <c r="S1797" t="str">
        <f t="shared" si="368"/>
        <v/>
      </c>
      <c r="T1797" t="str">
        <f t="shared" si="369"/>
        <v/>
      </c>
      <c r="U1797" cm="1">
        <f t="array" ref="U1797">MIN(IFERROR(FIND(_xlfn.SEQUENCE(10,,CHAR(48)),F1797),""))</f>
        <v>8</v>
      </c>
      <c r="V1797">
        <f t="shared" si="370"/>
        <v>15</v>
      </c>
      <c r="W1797" t="str">
        <f t="shared" si="371"/>
        <v>312_1624</v>
      </c>
      <c r="X1797" t="str">
        <f t="shared" si="372"/>
        <v>312_1624</v>
      </c>
      <c r="Y1797" t="str">
        <f t="shared" si="373"/>
        <v>2 C 4 I</v>
      </c>
      <c r="Z1797">
        <f t="shared" si="374"/>
        <v>0</v>
      </c>
      <c r="AA1797" t="str">
        <f t="shared" si="375"/>
        <v>312_1624 / 29063517</v>
      </c>
      <c r="AB1797">
        <f t="shared" si="376"/>
        <v>29063517</v>
      </c>
      <c r="AC1797" s="10" t="str">
        <f>Sheet1[[#This Row],[Emplacement]]</f>
        <v>2 C 4 I</v>
      </c>
      <c r="AD1797" s="10" t="str">
        <f>Sheet1[[#This Row],[Outillage]]</f>
        <v>312_1624</v>
      </c>
    </row>
    <row r="1798" spans="1:30" x14ac:dyDescent="0.25">
      <c r="A1798">
        <v>29063871</v>
      </c>
      <c r="B1798" t="s">
        <v>7196</v>
      </c>
      <c r="C1798" t="s">
        <v>28</v>
      </c>
      <c r="D1798" t="s">
        <v>29</v>
      </c>
      <c r="E1798" t="s">
        <v>5483</v>
      </c>
      <c r="F1798" t="s">
        <v>7197</v>
      </c>
      <c r="G1798" t="s">
        <v>32</v>
      </c>
      <c r="H1798" t="s">
        <v>33</v>
      </c>
      <c r="I1798">
        <v>20</v>
      </c>
      <c r="J1798" t="s">
        <v>34</v>
      </c>
      <c r="K1798" t="s">
        <v>35</v>
      </c>
      <c r="L1798">
        <v>45</v>
      </c>
      <c r="M1798" t="s">
        <v>32</v>
      </c>
      <c r="N1798">
        <v>1</v>
      </c>
      <c r="O1798">
        <f t="shared" si="364"/>
        <v>10</v>
      </c>
      <c r="P1798">
        <f t="shared" si="365"/>
        <v>16</v>
      </c>
      <c r="Q1798">
        <f t="shared" si="366"/>
        <v>25</v>
      </c>
      <c r="R1798" t="str">
        <f t="shared" si="367"/>
        <v xml:space="preserve"> 312_1210</v>
      </c>
      <c r="S1798" t="str">
        <f t="shared" si="368"/>
        <v/>
      </c>
      <c r="T1798" t="str">
        <f t="shared" si="369"/>
        <v/>
      </c>
      <c r="U1798" cm="1">
        <f t="array" ref="U1798">MIN(IFERROR(FIND(_xlfn.SEQUENCE(10,,CHAR(48)),F1798),""))</f>
        <v>8</v>
      </c>
      <c r="V1798">
        <f t="shared" si="370"/>
        <v>15</v>
      </c>
      <c r="W1798" t="str">
        <f t="shared" si="371"/>
        <v>312_1210</v>
      </c>
      <c r="X1798" t="str">
        <f t="shared" si="372"/>
        <v>312_1210</v>
      </c>
      <c r="Y1798" t="str">
        <f t="shared" si="373"/>
        <v>2 B 2 B</v>
      </c>
      <c r="Z1798">
        <f t="shared" si="374"/>
        <v>20</v>
      </c>
      <c r="AA1798" t="str">
        <f t="shared" si="375"/>
        <v>312_1210 / 29063871</v>
      </c>
      <c r="AB1798">
        <f t="shared" si="376"/>
        <v>29063871</v>
      </c>
      <c r="AC1798" s="10" t="str">
        <f>Sheet1[[#This Row],[Emplacement]]</f>
        <v>2 B 2 B</v>
      </c>
      <c r="AD1798" s="10" t="str">
        <f>Sheet1[[#This Row],[Outillage]]</f>
        <v>312_1210</v>
      </c>
    </row>
    <row r="1799" spans="1:30" x14ac:dyDescent="0.25">
      <c r="A1799">
        <v>29063220</v>
      </c>
      <c r="B1799" t="s">
        <v>7291</v>
      </c>
      <c r="C1799" t="s">
        <v>28</v>
      </c>
      <c r="D1799" t="s">
        <v>29</v>
      </c>
      <c r="E1799" t="s">
        <v>5815</v>
      </c>
      <c r="F1799" t="s">
        <v>7292</v>
      </c>
      <c r="G1799" t="s">
        <v>32</v>
      </c>
      <c r="H1799" t="s">
        <v>33</v>
      </c>
      <c r="I1799">
        <v>6</v>
      </c>
      <c r="J1799" t="s">
        <v>34</v>
      </c>
      <c r="K1799" t="s">
        <v>35</v>
      </c>
      <c r="L1799">
        <v>75</v>
      </c>
      <c r="M1799" t="s">
        <v>32</v>
      </c>
      <c r="N1799">
        <v>1</v>
      </c>
      <c r="O1799" t="str">
        <f t="shared" si="364"/>
        <v/>
      </c>
      <c r="P1799" t="str">
        <f t="shared" si="365"/>
        <v/>
      </c>
      <c r="Q1799">
        <f t="shared" si="366"/>
        <v>12</v>
      </c>
      <c r="R1799" t="str">
        <f t="shared" si="367"/>
        <v/>
      </c>
      <c r="S1799" t="str">
        <f t="shared" si="368"/>
        <v/>
      </c>
      <c r="T1799" t="str">
        <f t="shared" si="369"/>
        <v/>
      </c>
      <c r="U1799" cm="1">
        <f t="array" ref="U1799">MIN(IFERROR(FIND(_xlfn.SEQUENCE(10,,CHAR(48)),F1799),""))</f>
        <v>8</v>
      </c>
      <c r="V1799">
        <f t="shared" si="370"/>
        <v>15</v>
      </c>
      <c r="W1799" t="str">
        <f t="shared" si="371"/>
        <v>312_1035</v>
      </c>
      <c r="X1799" t="str">
        <f t="shared" si="372"/>
        <v>312_1035</v>
      </c>
      <c r="Y1799" t="str">
        <f t="shared" si="373"/>
        <v>2 C 1 D</v>
      </c>
      <c r="Z1799">
        <f t="shared" si="374"/>
        <v>6</v>
      </c>
      <c r="AA1799" t="str">
        <f t="shared" si="375"/>
        <v>312_1035 / 29063220</v>
      </c>
      <c r="AB1799">
        <f t="shared" si="376"/>
        <v>29063220</v>
      </c>
      <c r="AC1799" s="10" t="str">
        <f>Sheet1[[#This Row],[Emplacement]]</f>
        <v>2 C 1 D</v>
      </c>
      <c r="AD1799" s="10" t="str">
        <f>Sheet1[[#This Row],[Outillage]]</f>
        <v>312_1035</v>
      </c>
    </row>
    <row r="1800" spans="1:30" x14ac:dyDescent="0.25">
      <c r="A1800">
        <v>29063162</v>
      </c>
      <c r="B1800" t="s">
        <v>7311</v>
      </c>
      <c r="C1800" t="s">
        <v>28</v>
      </c>
      <c r="D1800" t="s">
        <v>29</v>
      </c>
      <c r="E1800" t="s">
        <v>7312</v>
      </c>
      <c r="F1800" t="s">
        <v>7313</v>
      </c>
      <c r="G1800" t="s">
        <v>32</v>
      </c>
      <c r="H1800" t="s">
        <v>33</v>
      </c>
      <c r="I1800">
        <v>13</v>
      </c>
      <c r="J1800" t="s">
        <v>34</v>
      </c>
      <c r="K1800" t="s">
        <v>35</v>
      </c>
      <c r="L1800">
        <v>8.76</v>
      </c>
      <c r="M1800" t="s">
        <v>32</v>
      </c>
      <c r="N1800">
        <v>1</v>
      </c>
      <c r="O1800" t="str">
        <f t="shared" si="364"/>
        <v/>
      </c>
      <c r="P1800" t="str">
        <f t="shared" si="365"/>
        <v/>
      </c>
      <c r="Q1800">
        <f t="shared" si="366"/>
        <v>17</v>
      </c>
      <c r="R1800" t="str">
        <f t="shared" si="367"/>
        <v/>
      </c>
      <c r="S1800" t="str">
        <f t="shared" si="368"/>
        <v/>
      </c>
      <c r="T1800" t="str">
        <f t="shared" si="369"/>
        <v/>
      </c>
      <c r="U1800" cm="1">
        <f t="array" ref="U1800">MIN(IFERROR(FIND(_xlfn.SEQUENCE(10,,CHAR(48)),F1800),""))</f>
        <v>8</v>
      </c>
      <c r="V1800">
        <f t="shared" si="370"/>
        <v>15</v>
      </c>
      <c r="W1800" t="str">
        <f t="shared" si="371"/>
        <v>312_1201</v>
      </c>
      <c r="X1800" t="str">
        <f t="shared" si="372"/>
        <v>312_1201</v>
      </c>
      <c r="Y1800" t="str">
        <f t="shared" si="373"/>
        <v>2 C 5 I</v>
      </c>
      <c r="Z1800">
        <f t="shared" si="374"/>
        <v>13</v>
      </c>
      <c r="AA1800" t="str">
        <f t="shared" si="375"/>
        <v>312_1201 / 29063162</v>
      </c>
      <c r="AB1800">
        <f t="shared" si="376"/>
        <v>29063162</v>
      </c>
      <c r="AC1800" s="10" t="str">
        <f>Sheet1[[#This Row],[Emplacement]]</f>
        <v>2 C 5 I</v>
      </c>
      <c r="AD1800" s="10" t="str">
        <f>Sheet1[[#This Row],[Outillage]]</f>
        <v>312_1201</v>
      </c>
    </row>
    <row r="1801" spans="1:30" x14ac:dyDescent="0.25">
      <c r="A1801">
        <v>29063389</v>
      </c>
      <c r="B1801" t="s">
        <v>7462</v>
      </c>
      <c r="C1801" t="s">
        <v>28</v>
      </c>
      <c r="D1801" t="s">
        <v>29</v>
      </c>
      <c r="E1801" t="s">
        <v>6079</v>
      </c>
      <c r="F1801" t="s">
        <v>7463</v>
      </c>
      <c r="G1801" t="s">
        <v>32</v>
      </c>
      <c r="H1801" t="s">
        <v>33</v>
      </c>
      <c r="I1801">
        <v>16</v>
      </c>
      <c r="J1801" t="s">
        <v>34</v>
      </c>
      <c r="K1801" t="s">
        <v>35</v>
      </c>
      <c r="L1801">
        <v>60</v>
      </c>
      <c r="M1801" t="s">
        <v>32</v>
      </c>
      <c r="N1801">
        <v>1</v>
      </c>
      <c r="O1801" t="str">
        <f t="shared" si="364"/>
        <v/>
      </c>
      <c r="P1801" t="str">
        <f t="shared" si="365"/>
        <v/>
      </c>
      <c r="Q1801">
        <f t="shared" si="366"/>
        <v>19</v>
      </c>
      <c r="R1801" t="str">
        <f t="shared" si="367"/>
        <v/>
      </c>
      <c r="S1801" t="str">
        <f t="shared" si="368"/>
        <v/>
      </c>
      <c r="T1801" t="str">
        <f t="shared" si="369"/>
        <v/>
      </c>
      <c r="U1801" cm="1">
        <f t="array" ref="U1801">MIN(IFERROR(FIND(_xlfn.SEQUENCE(10,,CHAR(48)),F1801),""))</f>
        <v>8</v>
      </c>
      <c r="V1801">
        <f t="shared" si="370"/>
        <v>15</v>
      </c>
      <c r="W1801" t="str">
        <f t="shared" si="371"/>
        <v>312_0260</v>
      </c>
      <c r="X1801" t="str">
        <f t="shared" si="372"/>
        <v>312_0260</v>
      </c>
      <c r="Y1801" t="str">
        <f t="shared" si="373"/>
        <v>2 C 5 B</v>
      </c>
      <c r="Z1801">
        <f t="shared" si="374"/>
        <v>16</v>
      </c>
      <c r="AA1801" t="str">
        <f t="shared" si="375"/>
        <v>312_0260 / 29063389</v>
      </c>
      <c r="AB1801">
        <f t="shared" si="376"/>
        <v>29063389</v>
      </c>
      <c r="AC1801" s="10" t="str">
        <f>Sheet1[[#This Row],[Emplacement]]</f>
        <v>2 C 5 B</v>
      </c>
      <c r="AD1801" s="10" t="str">
        <f>Sheet1[[#This Row],[Outillage]]</f>
        <v>312_0260</v>
      </c>
    </row>
    <row r="1802" spans="1:30" x14ac:dyDescent="0.25">
      <c r="A1802">
        <v>29063213</v>
      </c>
      <c r="B1802" t="s">
        <v>7544</v>
      </c>
      <c r="C1802" t="s">
        <v>28</v>
      </c>
      <c r="D1802" t="s">
        <v>29</v>
      </c>
      <c r="E1802" t="s">
        <v>5821</v>
      </c>
      <c r="F1802" t="s">
        <v>7545</v>
      </c>
      <c r="G1802" t="s">
        <v>32</v>
      </c>
      <c r="H1802" t="s">
        <v>33</v>
      </c>
      <c r="I1802">
        <v>11</v>
      </c>
      <c r="J1802" t="s">
        <v>34</v>
      </c>
      <c r="K1802" t="s">
        <v>35</v>
      </c>
      <c r="L1802">
        <v>52</v>
      </c>
      <c r="M1802" t="s">
        <v>32</v>
      </c>
      <c r="N1802">
        <v>1</v>
      </c>
      <c r="O1802">
        <f t="shared" si="364"/>
        <v>5</v>
      </c>
      <c r="P1802">
        <f t="shared" si="365"/>
        <v>11</v>
      </c>
      <c r="Q1802">
        <f t="shared" si="366"/>
        <v>19</v>
      </c>
      <c r="R1802" t="str">
        <f t="shared" si="367"/>
        <v>312_1090</v>
      </c>
      <c r="S1802" t="str">
        <f t="shared" si="368"/>
        <v/>
      </c>
      <c r="T1802" t="str">
        <f t="shared" si="369"/>
        <v/>
      </c>
      <c r="U1802" cm="1">
        <f t="array" ref="U1802">MIN(IFERROR(FIND(_xlfn.SEQUENCE(10,,CHAR(48)),F1802),""))</f>
        <v>8</v>
      </c>
      <c r="V1802">
        <f t="shared" si="370"/>
        <v>15</v>
      </c>
      <c r="W1802" t="str">
        <f t="shared" si="371"/>
        <v>312_1090</v>
      </c>
      <c r="X1802" t="str">
        <f t="shared" si="372"/>
        <v>312_1090</v>
      </c>
      <c r="Y1802" t="str">
        <f t="shared" si="373"/>
        <v>2 C 1 F</v>
      </c>
      <c r="Z1802">
        <f t="shared" si="374"/>
        <v>11</v>
      </c>
      <c r="AA1802" t="str">
        <f t="shared" si="375"/>
        <v>312_1090 / 29063213</v>
      </c>
      <c r="AB1802">
        <f t="shared" si="376"/>
        <v>29063213</v>
      </c>
      <c r="AC1802" s="10" t="str">
        <f>Sheet1[[#This Row],[Emplacement]]</f>
        <v>2 C 1 F</v>
      </c>
      <c r="AD1802" s="10" t="str">
        <f>Sheet1[[#This Row],[Outillage]]</f>
        <v>312_1090</v>
      </c>
    </row>
    <row r="1803" spans="1:30" x14ac:dyDescent="0.25">
      <c r="A1803">
        <v>29063168</v>
      </c>
      <c r="B1803" t="s">
        <v>7475</v>
      </c>
      <c r="C1803" t="s">
        <v>28</v>
      </c>
      <c r="D1803" t="s">
        <v>29</v>
      </c>
      <c r="E1803" t="s">
        <v>5904</v>
      </c>
      <c r="F1803" t="s">
        <v>7476</v>
      </c>
      <c r="G1803" t="s">
        <v>32</v>
      </c>
      <c r="H1803" t="s">
        <v>33</v>
      </c>
      <c r="I1803">
        <v>1</v>
      </c>
      <c r="J1803" t="s">
        <v>34</v>
      </c>
      <c r="K1803" t="s">
        <v>35</v>
      </c>
      <c r="L1803">
        <v>100</v>
      </c>
      <c r="M1803" t="s">
        <v>32</v>
      </c>
      <c r="N1803">
        <v>1</v>
      </c>
      <c r="O1803" t="str">
        <f t="shared" si="364"/>
        <v/>
      </c>
      <c r="P1803" t="str">
        <f t="shared" si="365"/>
        <v/>
      </c>
      <c r="Q1803">
        <f t="shared" si="366"/>
        <v>16</v>
      </c>
      <c r="R1803" t="str">
        <f t="shared" si="367"/>
        <v/>
      </c>
      <c r="S1803" t="str">
        <f t="shared" si="368"/>
        <v/>
      </c>
      <c r="T1803" t="str">
        <f t="shared" si="369"/>
        <v/>
      </c>
      <c r="U1803" cm="1">
        <f t="array" ref="U1803">MIN(IFERROR(FIND(_xlfn.SEQUENCE(10,,CHAR(48)),F1803),""))</f>
        <v>8</v>
      </c>
      <c r="V1803">
        <f t="shared" si="370"/>
        <v>15</v>
      </c>
      <c r="W1803" t="str">
        <f t="shared" si="371"/>
        <v>312_1140</v>
      </c>
      <c r="X1803" t="str">
        <f t="shared" si="372"/>
        <v>312_1140</v>
      </c>
      <c r="Y1803" t="str">
        <f t="shared" si="373"/>
        <v>2 C 2 H</v>
      </c>
      <c r="Z1803">
        <f t="shared" si="374"/>
        <v>1</v>
      </c>
      <c r="AA1803" t="str">
        <f t="shared" si="375"/>
        <v>312_1140 / 29063168</v>
      </c>
      <c r="AB1803">
        <f t="shared" si="376"/>
        <v>29063168</v>
      </c>
      <c r="AC1803" s="10" t="str">
        <f>Sheet1[[#This Row],[Emplacement]]</f>
        <v>2 C 2 H</v>
      </c>
      <c r="AD1803" s="10" t="str">
        <f>Sheet1[[#This Row],[Outillage]]</f>
        <v>312_1140</v>
      </c>
    </row>
    <row r="1804" spans="1:30" x14ac:dyDescent="0.25">
      <c r="A1804">
        <v>29070561</v>
      </c>
      <c r="B1804" t="s">
        <v>5766</v>
      </c>
      <c r="C1804" t="s">
        <v>28</v>
      </c>
      <c r="D1804" t="s">
        <v>29</v>
      </c>
      <c r="E1804" t="s">
        <v>5767</v>
      </c>
      <c r="F1804" t="s">
        <v>5768</v>
      </c>
      <c r="G1804" t="s">
        <v>32</v>
      </c>
      <c r="H1804" t="s">
        <v>33</v>
      </c>
      <c r="I1804">
        <v>4</v>
      </c>
      <c r="J1804" t="s">
        <v>34</v>
      </c>
      <c r="K1804" t="s">
        <v>35</v>
      </c>
      <c r="L1804">
        <v>55.18</v>
      </c>
      <c r="M1804" t="s">
        <v>32</v>
      </c>
      <c r="N1804">
        <v>1</v>
      </c>
      <c r="O1804" t="str">
        <f t="shared" si="364"/>
        <v/>
      </c>
      <c r="P1804" t="str">
        <f t="shared" si="365"/>
        <v/>
      </c>
      <c r="Q1804">
        <f t="shared" si="366"/>
        <v>32</v>
      </c>
      <c r="R1804" t="str">
        <f t="shared" si="367"/>
        <v/>
      </c>
      <c r="S1804" t="str">
        <f t="shared" si="368"/>
        <v/>
      </c>
      <c r="T1804" t="str">
        <f t="shared" si="369"/>
        <v/>
      </c>
      <c r="U1804" cm="1">
        <f t="array" ref="U1804">MIN(IFERROR(FIND(_xlfn.SEQUENCE(10,,CHAR(48)),F1804),""))</f>
        <v>8</v>
      </c>
      <c r="V1804">
        <f t="shared" si="370"/>
        <v>15</v>
      </c>
      <c r="W1804" t="str">
        <f t="shared" si="371"/>
        <v>312_3037</v>
      </c>
      <c r="X1804" t="str">
        <f t="shared" si="372"/>
        <v>312_3037</v>
      </c>
      <c r="Y1804" t="str">
        <f t="shared" si="373"/>
        <v>2 B 10 F</v>
      </c>
      <c r="Z1804">
        <f t="shared" si="374"/>
        <v>4</v>
      </c>
      <c r="AA1804" t="str">
        <f t="shared" si="375"/>
        <v>312_3037 / 29070561</v>
      </c>
      <c r="AB1804">
        <f t="shared" si="376"/>
        <v>29070561</v>
      </c>
      <c r="AC1804" s="10" t="str">
        <f>Sheet1[[#This Row],[Emplacement]]</f>
        <v>2 B 10 F</v>
      </c>
      <c r="AD1804" s="10" t="str">
        <f>Sheet1[[#This Row],[Outillage]]</f>
        <v>312_3037</v>
      </c>
    </row>
    <row r="1805" spans="1:30" x14ac:dyDescent="0.25">
      <c r="A1805">
        <v>29063181</v>
      </c>
      <c r="B1805" t="s">
        <v>7322</v>
      </c>
      <c r="C1805" t="s">
        <v>28</v>
      </c>
      <c r="D1805" t="s">
        <v>29</v>
      </c>
      <c r="E1805" t="s">
        <v>7312</v>
      </c>
      <c r="F1805" t="s">
        <v>7323</v>
      </c>
      <c r="G1805" t="s">
        <v>32</v>
      </c>
      <c r="H1805" t="s">
        <v>33</v>
      </c>
      <c r="I1805">
        <v>4</v>
      </c>
      <c r="J1805" t="s">
        <v>34</v>
      </c>
      <c r="K1805" t="s">
        <v>35</v>
      </c>
      <c r="L1805">
        <v>62</v>
      </c>
      <c r="M1805" t="s">
        <v>32</v>
      </c>
      <c r="N1805">
        <v>1</v>
      </c>
      <c r="O1805" t="str">
        <f t="shared" si="364"/>
        <v/>
      </c>
      <c r="P1805" t="str">
        <f t="shared" si="365"/>
        <v/>
      </c>
      <c r="Q1805">
        <f t="shared" si="366"/>
        <v>19</v>
      </c>
      <c r="R1805" t="str">
        <f t="shared" si="367"/>
        <v/>
      </c>
      <c r="S1805" t="str">
        <f t="shared" si="368"/>
        <v/>
      </c>
      <c r="T1805" t="str">
        <f t="shared" si="369"/>
        <v/>
      </c>
      <c r="U1805" cm="1">
        <f t="array" ref="U1805">MIN(IFERROR(FIND(_xlfn.SEQUENCE(10,,CHAR(48)),F1805),""))</f>
        <v>8</v>
      </c>
      <c r="V1805">
        <f t="shared" si="370"/>
        <v>15</v>
      </c>
      <c r="W1805" t="str">
        <f t="shared" si="371"/>
        <v>312_1116</v>
      </c>
      <c r="X1805" t="str">
        <f t="shared" si="372"/>
        <v>312_1116</v>
      </c>
      <c r="Y1805" t="str">
        <f t="shared" si="373"/>
        <v>2 C 5 I</v>
      </c>
      <c r="Z1805">
        <f t="shared" si="374"/>
        <v>4</v>
      </c>
      <c r="AA1805" t="str">
        <f t="shared" si="375"/>
        <v>312_1116 / 29063181</v>
      </c>
      <c r="AB1805">
        <f t="shared" si="376"/>
        <v>29063181</v>
      </c>
      <c r="AC1805" s="10" t="str">
        <f>Sheet1[[#This Row],[Emplacement]]</f>
        <v>2 C 5 I</v>
      </c>
      <c r="AD1805" s="10" t="str">
        <f>Sheet1[[#This Row],[Outillage]]</f>
        <v>312_1116</v>
      </c>
    </row>
    <row r="1806" spans="1:30" x14ac:dyDescent="0.25">
      <c r="A1806">
        <v>29063527</v>
      </c>
      <c r="B1806" t="s">
        <v>2647</v>
      </c>
      <c r="C1806" t="s">
        <v>28</v>
      </c>
      <c r="D1806" t="s">
        <v>29</v>
      </c>
      <c r="E1806" t="s">
        <v>2648</v>
      </c>
      <c r="F1806" t="s">
        <v>2649</v>
      </c>
      <c r="G1806" t="s">
        <v>32</v>
      </c>
      <c r="H1806" t="s">
        <v>33</v>
      </c>
      <c r="I1806">
        <v>1</v>
      </c>
      <c r="J1806" t="s">
        <v>34</v>
      </c>
      <c r="K1806" t="s">
        <v>35</v>
      </c>
      <c r="L1806">
        <v>11.5</v>
      </c>
      <c r="M1806" t="s">
        <v>32</v>
      </c>
      <c r="N1806">
        <v>1</v>
      </c>
      <c r="O1806" t="str">
        <f t="shared" si="364"/>
        <v/>
      </c>
      <c r="P1806" t="str">
        <f t="shared" si="365"/>
        <v/>
      </c>
      <c r="Q1806">
        <f t="shared" si="366"/>
        <v>19</v>
      </c>
      <c r="R1806" t="str">
        <f t="shared" si="367"/>
        <v/>
      </c>
      <c r="S1806" t="str">
        <f t="shared" si="368"/>
        <v/>
      </c>
      <c r="T1806" t="str">
        <f t="shared" si="369"/>
        <v/>
      </c>
      <c r="U1806" cm="1">
        <f t="array" ref="U1806">MIN(IFERROR(FIND(_xlfn.SEQUENCE(10,,CHAR(48)),F1806),""))</f>
        <v>8</v>
      </c>
      <c r="V1806">
        <f t="shared" si="370"/>
        <v>15</v>
      </c>
      <c r="W1806" t="str">
        <f t="shared" si="371"/>
        <v>312_1186</v>
      </c>
      <c r="X1806" t="str">
        <f t="shared" si="372"/>
        <v>312_1186</v>
      </c>
      <c r="Y1806" t="str">
        <f t="shared" si="373"/>
        <v>2 C 5 E</v>
      </c>
      <c r="Z1806">
        <f t="shared" si="374"/>
        <v>1</v>
      </c>
      <c r="AA1806" t="str">
        <f t="shared" si="375"/>
        <v>312_1186 / 29063527</v>
      </c>
      <c r="AB1806">
        <f t="shared" si="376"/>
        <v>29063527</v>
      </c>
      <c r="AC1806" s="10" t="str">
        <f>Sheet1[[#This Row],[Emplacement]]</f>
        <v>2 C 5 E</v>
      </c>
      <c r="AD1806" s="10" t="str">
        <f>Sheet1[[#This Row],[Outillage]]</f>
        <v>312_1186</v>
      </c>
    </row>
    <row r="1807" spans="1:30" x14ac:dyDescent="0.25">
      <c r="A1807">
        <v>29063537</v>
      </c>
      <c r="B1807" t="s">
        <v>6109</v>
      </c>
      <c r="C1807" t="s">
        <v>28</v>
      </c>
      <c r="D1807" t="s">
        <v>29</v>
      </c>
      <c r="E1807" t="s">
        <v>6107</v>
      </c>
      <c r="F1807" t="s">
        <v>6110</v>
      </c>
      <c r="G1807" t="s">
        <v>32</v>
      </c>
      <c r="H1807" t="s">
        <v>33</v>
      </c>
      <c r="I1807">
        <v>2</v>
      </c>
      <c r="J1807" t="s">
        <v>34</v>
      </c>
      <c r="K1807" t="s">
        <v>35</v>
      </c>
      <c r="L1807">
        <v>95</v>
      </c>
      <c r="M1807" t="s">
        <v>32</v>
      </c>
      <c r="N1807">
        <v>1</v>
      </c>
      <c r="O1807" t="str">
        <f t="shared" si="364"/>
        <v/>
      </c>
      <c r="P1807" t="str">
        <f t="shared" si="365"/>
        <v/>
      </c>
      <c r="Q1807">
        <f t="shared" si="366"/>
        <v>22</v>
      </c>
      <c r="R1807" t="str">
        <f t="shared" si="367"/>
        <v/>
      </c>
      <c r="S1807" t="str">
        <f t="shared" si="368"/>
        <v/>
      </c>
      <c r="T1807" t="str">
        <f t="shared" si="369"/>
        <v/>
      </c>
      <c r="U1807" cm="1">
        <f t="array" ref="U1807">MIN(IFERROR(FIND(_xlfn.SEQUENCE(10,,CHAR(48)),F1807),""))</f>
        <v>8</v>
      </c>
      <c r="V1807">
        <f t="shared" si="370"/>
        <v>15</v>
      </c>
      <c r="W1807" t="str">
        <f t="shared" si="371"/>
        <v>312_1185</v>
      </c>
      <c r="X1807" t="str">
        <f t="shared" si="372"/>
        <v>312_1185</v>
      </c>
      <c r="Y1807" t="str">
        <f t="shared" si="373"/>
        <v>2 C 5 K</v>
      </c>
      <c r="Z1807">
        <f t="shared" si="374"/>
        <v>2</v>
      </c>
      <c r="AA1807" t="str">
        <f t="shared" si="375"/>
        <v>312_1185 / 29063537</v>
      </c>
      <c r="AB1807">
        <f t="shared" si="376"/>
        <v>29063537</v>
      </c>
      <c r="AC1807" s="10" t="str">
        <f>Sheet1[[#This Row],[Emplacement]]</f>
        <v>2 C 5 K</v>
      </c>
      <c r="AD1807" s="10" t="str">
        <f>Sheet1[[#This Row],[Outillage]]</f>
        <v>312_1185</v>
      </c>
    </row>
    <row r="1808" spans="1:30" x14ac:dyDescent="0.25">
      <c r="A1808">
        <v>31239021</v>
      </c>
      <c r="B1808" t="s">
        <v>2609</v>
      </c>
      <c r="C1808" t="s">
        <v>28</v>
      </c>
      <c r="D1808" t="s">
        <v>29</v>
      </c>
      <c r="E1808" t="s">
        <v>2610</v>
      </c>
      <c r="F1808" t="s">
        <v>2611</v>
      </c>
      <c r="G1808" t="s">
        <v>32</v>
      </c>
      <c r="H1808" t="s">
        <v>33</v>
      </c>
      <c r="I1808">
        <v>6</v>
      </c>
      <c r="J1808" t="s">
        <v>34</v>
      </c>
      <c r="K1808" t="s">
        <v>35</v>
      </c>
      <c r="L1808">
        <v>225</v>
      </c>
      <c r="M1808" t="s">
        <v>32</v>
      </c>
      <c r="N1808">
        <v>1</v>
      </c>
      <c r="O1808">
        <f t="shared" si="364"/>
        <v>9</v>
      </c>
      <c r="P1808">
        <f t="shared" si="365"/>
        <v>15</v>
      </c>
      <c r="Q1808">
        <f t="shared" si="366"/>
        <v>23</v>
      </c>
      <c r="R1808" t="str">
        <f t="shared" si="367"/>
        <v>312_3260</v>
      </c>
      <c r="S1808" t="str">
        <f t="shared" si="368"/>
        <v/>
      </c>
      <c r="T1808" t="str">
        <f t="shared" si="369"/>
        <v/>
      </c>
      <c r="U1808" cm="1">
        <f t="array" ref="U1808">MIN(IFERROR(FIND(_xlfn.SEQUENCE(10,,CHAR(48)),F1808),""))</f>
        <v>8</v>
      </c>
      <c r="V1808">
        <f t="shared" si="370"/>
        <v>15</v>
      </c>
      <c r="W1808" t="str">
        <f t="shared" si="371"/>
        <v>312_3259</v>
      </c>
      <c r="X1808" t="str">
        <f t="shared" si="372"/>
        <v>312_3259</v>
      </c>
      <c r="Y1808" t="str">
        <f t="shared" si="373"/>
        <v>2 E 4 B</v>
      </c>
      <c r="Z1808">
        <f t="shared" si="374"/>
        <v>6</v>
      </c>
      <c r="AA1808" t="str">
        <f t="shared" si="375"/>
        <v>312_3259 / 31239021</v>
      </c>
      <c r="AB1808">
        <f t="shared" si="376"/>
        <v>31239021</v>
      </c>
      <c r="AC1808" s="10" t="str">
        <f>Sheet1[[#This Row],[Emplacement]]</f>
        <v>2 E 4 B</v>
      </c>
      <c r="AD1808" s="10" t="str">
        <f>Sheet1[[#This Row],[Outillage]]</f>
        <v>312_3259</v>
      </c>
    </row>
    <row r="1809" spans="1:30" x14ac:dyDescent="0.25">
      <c r="A1809">
        <v>31259195</v>
      </c>
      <c r="B1809" t="s">
        <v>2612</v>
      </c>
      <c r="C1809" t="s">
        <v>28</v>
      </c>
      <c r="D1809" t="s">
        <v>29</v>
      </c>
      <c r="E1809" t="s">
        <v>2613</v>
      </c>
      <c r="F1809" t="s">
        <v>2614</v>
      </c>
      <c r="G1809" t="s">
        <v>32</v>
      </c>
      <c r="H1809" t="s">
        <v>33</v>
      </c>
      <c r="I1809">
        <v>3</v>
      </c>
      <c r="J1809" t="s">
        <v>34</v>
      </c>
      <c r="K1809" t="s">
        <v>35</v>
      </c>
      <c r="L1809">
        <v>110</v>
      </c>
      <c r="M1809" t="s">
        <v>32</v>
      </c>
      <c r="N1809">
        <v>1</v>
      </c>
      <c r="O1809">
        <f t="shared" si="364"/>
        <v>20</v>
      </c>
      <c r="P1809">
        <f t="shared" si="365"/>
        <v>26</v>
      </c>
      <c r="Q1809">
        <f t="shared" si="366"/>
        <v>34</v>
      </c>
      <c r="R1809" t="str">
        <f t="shared" si="367"/>
        <v>611_3407</v>
      </c>
      <c r="S1809" t="str">
        <f t="shared" si="368"/>
        <v/>
      </c>
      <c r="T1809" t="str">
        <f t="shared" si="369"/>
        <v/>
      </c>
      <c r="U1809" cm="1">
        <f t="array" ref="U1809">MIN(IFERROR(FIND(_xlfn.SEQUENCE(10,,CHAR(48)),F1809),""))</f>
        <v>8</v>
      </c>
      <c r="V1809">
        <f t="shared" si="370"/>
        <v>17</v>
      </c>
      <c r="W1809" t="str">
        <f t="shared" si="371"/>
        <v>611_3407 A</v>
      </c>
      <c r="X1809" t="str">
        <f t="shared" si="372"/>
        <v>611_3407</v>
      </c>
      <c r="Y1809" t="str">
        <f t="shared" si="373"/>
        <v>2 D 3 B</v>
      </c>
      <c r="Z1809">
        <f t="shared" si="374"/>
        <v>3</v>
      </c>
      <c r="AA1809" t="str">
        <f t="shared" si="375"/>
        <v>611_3407 / 31259195</v>
      </c>
      <c r="AB1809">
        <f t="shared" si="376"/>
        <v>31259195</v>
      </c>
      <c r="AC1809" s="10" t="str">
        <f>Sheet1[[#This Row],[Emplacement]]</f>
        <v>2 D 3 B</v>
      </c>
      <c r="AD1809" s="10" t="str">
        <f>Sheet1[[#This Row],[Outillage]]</f>
        <v>611_3407</v>
      </c>
    </row>
    <row r="1810" spans="1:30" x14ac:dyDescent="0.25">
      <c r="A1810">
        <v>31261387</v>
      </c>
      <c r="B1810" t="s">
        <v>2615</v>
      </c>
      <c r="C1810" t="s">
        <v>28</v>
      </c>
      <c r="D1810" t="s">
        <v>29</v>
      </c>
      <c r="E1810" t="s">
        <v>2616</v>
      </c>
      <c r="F1810" t="s">
        <v>2617</v>
      </c>
      <c r="G1810" t="s">
        <v>32</v>
      </c>
      <c r="H1810" t="s">
        <v>33</v>
      </c>
      <c r="I1810">
        <v>0</v>
      </c>
      <c r="J1810" t="s">
        <v>34</v>
      </c>
      <c r="K1810" t="s">
        <v>35</v>
      </c>
      <c r="L1810">
        <v>74.650000000000006</v>
      </c>
      <c r="M1810" t="s">
        <v>32</v>
      </c>
      <c r="N1810">
        <v>1</v>
      </c>
      <c r="O1810">
        <f t="shared" si="364"/>
        <v>19</v>
      </c>
      <c r="P1810">
        <f t="shared" si="365"/>
        <v>25</v>
      </c>
      <c r="Q1810">
        <f t="shared" si="366"/>
        <v>33</v>
      </c>
      <c r="R1810" t="str">
        <f t="shared" si="367"/>
        <v>312_0733</v>
      </c>
      <c r="S1810" t="str">
        <f t="shared" si="368"/>
        <v/>
      </c>
      <c r="T1810" t="str">
        <f t="shared" si="369"/>
        <v/>
      </c>
      <c r="U1810" cm="1">
        <f t="array" ref="U1810">MIN(IFERROR(FIND(_xlfn.SEQUENCE(10,,CHAR(48)),F1810),""))</f>
        <v>8</v>
      </c>
      <c r="V1810">
        <f t="shared" si="370"/>
        <v>17</v>
      </c>
      <c r="W1810" t="str">
        <f t="shared" si="371"/>
        <v>312-0733/A</v>
      </c>
      <c r="X1810" t="str">
        <f t="shared" si="372"/>
        <v>312-0733</v>
      </c>
      <c r="Y1810" t="str">
        <f t="shared" si="373"/>
        <v>2 C 5 J</v>
      </c>
      <c r="Z1810">
        <f t="shared" si="374"/>
        <v>0</v>
      </c>
      <c r="AA1810" t="str">
        <f t="shared" si="375"/>
        <v>312-0733 / 31261387</v>
      </c>
      <c r="AB1810">
        <f t="shared" si="376"/>
        <v>31261387</v>
      </c>
      <c r="AC1810" s="10" t="str">
        <f>Sheet1[[#This Row],[Emplacement]]</f>
        <v>2 C 5 J</v>
      </c>
      <c r="AD1810" s="10" t="str">
        <f>Sheet1[[#This Row],[Outillage]]</f>
        <v>312-0733</v>
      </c>
    </row>
    <row r="1811" spans="1:30" x14ac:dyDescent="0.25">
      <c r="A1811">
        <v>31261063</v>
      </c>
      <c r="B1811" t="s">
        <v>4100</v>
      </c>
      <c r="C1811" t="s">
        <v>28</v>
      </c>
      <c r="D1811" t="s">
        <v>29</v>
      </c>
      <c r="E1811" t="s">
        <v>3299</v>
      </c>
      <c r="F1811" t="s">
        <v>4101</v>
      </c>
      <c r="G1811" t="s">
        <v>32</v>
      </c>
      <c r="H1811" t="s">
        <v>33</v>
      </c>
      <c r="I1811">
        <v>1</v>
      </c>
      <c r="J1811" t="s">
        <v>34</v>
      </c>
      <c r="K1811" t="s">
        <v>35</v>
      </c>
      <c r="L1811">
        <v>330</v>
      </c>
      <c r="M1811" t="s">
        <v>32</v>
      </c>
      <c r="N1811">
        <v>1</v>
      </c>
      <c r="O1811">
        <f t="shared" si="364"/>
        <v>16</v>
      </c>
      <c r="P1811">
        <f t="shared" si="365"/>
        <v>22</v>
      </c>
      <c r="Q1811">
        <f t="shared" si="366"/>
        <v>34</v>
      </c>
      <c r="R1811" t="str">
        <f t="shared" si="367"/>
        <v>_MFR120_0185</v>
      </c>
      <c r="S1811" t="str">
        <f t="shared" si="368"/>
        <v/>
      </c>
      <c r="T1811" t="str">
        <f t="shared" si="369"/>
        <v/>
      </c>
      <c r="U1811" cm="1">
        <f t="array" ref="U1811">MIN(IFERROR(FIND(_xlfn.SEQUENCE(10,,CHAR(48)),F1811),""))</f>
        <v>8</v>
      </c>
      <c r="V1811">
        <f t="shared" si="370"/>
        <v>17</v>
      </c>
      <c r="W1811" t="str">
        <f t="shared" si="371"/>
        <v>120_0185/A</v>
      </c>
      <c r="X1811" t="str">
        <f t="shared" si="372"/>
        <v>120_0185</v>
      </c>
      <c r="Y1811" t="str">
        <f t="shared" si="373"/>
        <v>2 D 5 K</v>
      </c>
      <c r="Z1811">
        <f t="shared" si="374"/>
        <v>1</v>
      </c>
      <c r="AA1811" t="str">
        <f t="shared" si="375"/>
        <v>120_0185 / 31261063</v>
      </c>
      <c r="AB1811">
        <f t="shared" si="376"/>
        <v>31261063</v>
      </c>
      <c r="AC1811" s="10" t="str">
        <f>Sheet1[[#This Row],[Emplacement]]</f>
        <v>2 D 5 K</v>
      </c>
      <c r="AD1811" s="10" t="str">
        <f>Sheet1[[#This Row],[Outillage]]</f>
        <v>120_0185</v>
      </c>
    </row>
    <row r="1812" spans="1:30" x14ac:dyDescent="0.25">
      <c r="A1812">
        <v>29065916</v>
      </c>
      <c r="B1812" t="s">
        <v>7451</v>
      </c>
      <c r="C1812" t="s">
        <v>28</v>
      </c>
      <c r="D1812" t="s">
        <v>29</v>
      </c>
      <c r="E1812" t="s">
        <v>7444</v>
      </c>
      <c r="F1812" t="s">
        <v>7452</v>
      </c>
      <c r="G1812" t="s">
        <v>32</v>
      </c>
      <c r="H1812" t="s">
        <v>33</v>
      </c>
      <c r="I1812">
        <v>3</v>
      </c>
      <c r="J1812" t="s">
        <v>34</v>
      </c>
      <c r="K1812" t="s">
        <v>35</v>
      </c>
      <c r="L1812">
        <v>215</v>
      </c>
      <c r="M1812" t="s">
        <v>32</v>
      </c>
      <c r="N1812">
        <v>1</v>
      </c>
      <c r="O1812" t="str">
        <f t="shared" si="364"/>
        <v/>
      </c>
      <c r="P1812" t="str">
        <f t="shared" si="365"/>
        <v/>
      </c>
      <c r="Q1812">
        <f t="shared" si="366"/>
        <v>26</v>
      </c>
      <c r="R1812" t="str">
        <f t="shared" si="367"/>
        <v/>
      </c>
      <c r="S1812" t="str">
        <f t="shared" si="368"/>
        <v/>
      </c>
      <c r="T1812" t="str">
        <f t="shared" si="369"/>
        <v/>
      </c>
      <c r="U1812" cm="1">
        <f t="array" ref="U1812">MIN(IFERROR(FIND(_xlfn.SEQUENCE(10,,CHAR(48)),F1812),""))</f>
        <v>8</v>
      </c>
      <c r="V1812">
        <f t="shared" si="370"/>
        <v>15</v>
      </c>
      <c r="W1812" t="str">
        <f t="shared" si="371"/>
        <v>312_3013</v>
      </c>
      <c r="X1812" t="str">
        <f t="shared" si="372"/>
        <v>312_3013</v>
      </c>
      <c r="Y1812" t="str">
        <f t="shared" si="373"/>
        <v>2 D 7 J</v>
      </c>
      <c r="Z1812">
        <f t="shared" si="374"/>
        <v>3</v>
      </c>
      <c r="AA1812" t="str">
        <f t="shared" si="375"/>
        <v>312_3013 / 29065916</v>
      </c>
      <c r="AB1812">
        <f t="shared" si="376"/>
        <v>29065916</v>
      </c>
      <c r="AC1812" s="10" t="str">
        <f>Sheet1[[#This Row],[Emplacement]]</f>
        <v>2 D 7 J</v>
      </c>
      <c r="AD1812" s="10" t="str">
        <f>Sheet1[[#This Row],[Outillage]]</f>
        <v>312_3013</v>
      </c>
    </row>
    <row r="1813" spans="1:30" x14ac:dyDescent="0.25">
      <c r="A1813">
        <v>31261069</v>
      </c>
      <c r="B1813" t="s">
        <v>7502</v>
      </c>
      <c r="C1813" t="s">
        <v>28</v>
      </c>
      <c r="D1813" t="s">
        <v>29</v>
      </c>
      <c r="E1813" t="s">
        <v>7500</v>
      </c>
      <c r="F1813" t="s">
        <v>7503</v>
      </c>
      <c r="G1813" t="s">
        <v>32</v>
      </c>
      <c r="H1813" t="s">
        <v>33</v>
      </c>
      <c r="I1813">
        <v>66</v>
      </c>
      <c r="J1813" t="s">
        <v>34</v>
      </c>
      <c r="K1813" t="s">
        <v>35</v>
      </c>
      <c r="L1813">
        <v>55</v>
      </c>
      <c r="M1813" t="s">
        <v>32</v>
      </c>
      <c r="N1813">
        <v>1</v>
      </c>
      <c r="O1813">
        <f t="shared" si="364"/>
        <v>17</v>
      </c>
      <c r="P1813">
        <f t="shared" si="365"/>
        <v>23</v>
      </c>
      <c r="Q1813">
        <f t="shared" si="366"/>
        <v>35</v>
      </c>
      <c r="R1813" t="str">
        <f t="shared" si="367"/>
        <v>_MFR120_0130</v>
      </c>
      <c r="S1813" t="str">
        <f t="shared" si="368"/>
        <v/>
      </c>
      <c r="T1813" t="str">
        <f t="shared" si="369"/>
        <v/>
      </c>
      <c r="U1813" cm="1">
        <f t="array" ref="U1813">MIN(IFERROR(FIND(_xlfn.SEQUENCE(10,,CHAR(48)),F1813),""))</f>
        <v>12</v>
      </c>
      <c r="V1813">
        <f t="shared" si="370"/>
        <v>21</v>
      </c>
      <c r="W1813" t="str">
        <f t="shared" si="371"/>
        <v>120_0130/A</v>
      </c>
      <c r="X1813" t="str">
        <f t="shared" si="372"/>
        <v>120_0130</v>
      </c>
      <c r="Y1813" t="str">
        <f t="shared" si="373"/>
        <v>1 A 14 M</v>
      </c>
      <c r="Z1813">
        <f t="shared" si="374"/>
        <v>66</v>
      </c>
      <c r="AA1813" t="str">
        <f t="shared" si="375"/>
        <v>120_0130 / 31261069</v>
      </c>
      <c r="AB1813">
        <f t="shared" si="376"/>
        <v>31261069</v>
      </c>
      <c r="AC1813" s="10" t="str">
        <f>Sheet1[[#This Row],[Emplacement]]</f>
        <v>1 A 14 M</v>
      </c>
      <c r="AD1813" s="10" t="str">
        <f>Sheet1[[#This Row],[Outillage]]</f>
        <v>120_0130</v>
      </c>
    </row>
    <row r="1814" spans="1:30" x14ac:dyDescent="0.25">
      <c r="A1814">
        <v>31261068</v>
      </c>
      <c r="B1814" t="s">
        <v>7510</v>
      </c>
      <c r="C1814" t="s">
        <v>28</v>
      </c>
      <c r="D1814" t="s">
        <v>29</v>
      </c>
      <c r="E1814" t="s">
        <v>7511</v>
      </c>
      <c r="F1814" t="s">
        <v>7512</v>
      </c>
      <c r="G1814" t="s">
        <v>32</v>
      </c>
      <c r="H1814" t="s">
        <v>33</v>
      </c>
      <c r="I1814">
        <v>35</v>
      </c>
      <c r="J1814" t="s">
        <v>34</v>
      </c>
      <c r="K1814" t="s">
        <v>35</v>
      </c>
      <c r="L1814">
        <v>55</v>
      </c>
      <c r="M1814" t="s">
        <v>32</v>
      </c>
      <c r="N1814">
        <v>1</v>
      </c>
      <c r="O1814">
        <f t="shared" si="364"/>
        <v>17</v>
      </c>
      <c r="P1814">
        <f t="shared" si="365"/>
        <v>23</v>
      </c>
      <c r="Q1814">
        <f t="shared" si="366"/>
        <v>35</v>
      </c>
      <c r="R1814" t="str">
        <f t="shared" si="367"/>
        <v>_MFR120_0142</v>
      </c>
      <c r="S1814" t="str">
        <f t="shared" si="368"/>
        <v/>
      </c>
      <c r="T1814" t="str">
        <f t="shared" si="369"/>
        <v/>
      </c>
      <c r="U1814" cm="1">
        <f t="array" ref="U1814">MIN(IFERROR(FIND(_xlfn.SEQUENCE(10,,CHAR(48)),F1814),""))</f>
        <v>12</v>
      </c>
      <c r="V1814">
        <f t="shared" si="370"/>
        <v>29</v>
      </c>
      <c r="W1814" t="str">
        <f t="shared" si="371"/>
        <v>120_0142/A31261063</v>
      </c>
      <c r="X1814" t="str">
        <f t="shared" si="372"/>
        <v>120_0142</v>
      </c>
      <c r="Y1814" t="str">
        <f t="shared" si="373"/>
        <v>1 A 2 M</v>
      </c>
      <c r="Z1814">
        <f t="shared" si="374"/>
        <v>35</v>
      </c>
      <c r="AA1814" t="str">
        <f t="shared" si="375"/>
        <v>120_0142 / 31261068</v>
      </c>
      <c r="AB1814">
        <f t="shared" si="376"/>
        <v>31261068</v>
      </c>
      <c r="AC1814" s="10" t="str">
        <f>Sheet1[[#This Row],[Emplacement]]</f>
        <v>1 A 2 M</v>
      </c>
      <c r="AD1814" s="10" t="str">
        <f>Sheet1[[#This Row],[Outillage]]</f>
        <v>120_0142</v>
      </c>
    </row>
    <row r="1815" spans="1:30" x14ac:dyDescent="0.25">
      <c r="A1815">
        <v>29062445</v>
      </c>
      <c r="B1815" t="s">
        <v>50</v>
      </c>
      <c r="C1815" t="s">
        <v>28</v>
      </c>
      <c r="D1815" t="s">
        <v>29</v>
      </c>
      <c r="E1815" t="s">
        <v>48</v>
      </c>
      <c r="F1815" t="s">
        <v>51</v>
      </c>
      <c r="G1815" t="s">
        <v>32</v>
      </c>
      <c r="H1815" t="s">
        <v>33</v>
      </c>
      <c r="I1815">
        <v>6</v>
      </c>
      <c r="J1815" t="s">
        <v>34</v>
      </c>
      <c r="K1815" t="s">
        <v>35</v>
      </c>
      <c r="L1815">
        <v>20</v>
      </c>
      <c r="M1815" t="s">
        <v>32</v>
      </c>
      <c r="N1815">
        <v>1</v>
      </c>
      <c r="O1815" t="str">
        <f t="shared" si="364"/>
        <v/>
      </c>
      <c r="P1815" t="str">
        <f t="shared" si="365"/>
        <v/>
      </c>
      <c r="Q1815">
        <f t="shared" si="366"/>
        <v>22</v>
      </c>
      <c r="R1815" t="str">
        <f t="shared" si="367"/>
        <v/>
      </c>
      <c r="S1815" t="str">
        <f t="shared" si="368"/>
        <v/>
      </c>
      <c r="T1815" t="str">
        <f t="shared" si="369"/>
        <v/>
      </c>
      <c r="U1815" cm="1">
        <f t="array" ref="U1815">MIN(IFERROR(FIND(_xlfn.SEQUENCE(10,,CHAR(48)),F1815),""))</f>
        <v>2</v>
      </c>
      <c r="V1815">
        <f t="shared" si="370"/>
        <v>13</v>
      </c>
      <c r="W1815" t="str">
        <f t="shared" si="371"/>
        <v>69.5XD65X0.3</v>
      </c>
      <c r="X1815" t="str">
        <f t="shared" si="372"/>
        <v>69.5XD65</v>
      </c>
      <c r="Y1815" t="str">
        <f t="shared" si="373"/>
        <v>2 F 4 L</v>
      </c>
      <c r="Z1815">
        <f t="shared" si="374"/>
        <v>6</v>
      </c>
      <c r="AA1815" t="str">
        <f t="shared" si="375"/>
        <v>69.5XD65 / 29062445</v>
      </c>
      <c r="AB1815">
        <f t="shared" si="376"/>
        <v>29062445</v>
      </c>
      <c r="AC1815" s="10" t="str">
        <f>Sheet1[[#This Row],[Emplacement]]</f>
        <v>2 F 4 L</v>
      </c>
      <c r="AD1815" s="10" t="str">
        <f>Sheet1[[#This Row],[Outillage]]</f>
        <v>69.5XD65</v>
      </c>
    </row>
    <row r="1816" spans="1:30" x14ac:dyDescent="0.25">
      <c r="A1816">
        <v>29065799</v>
      </c>
      <c r="B1816" t="s">
        <v>2680</v>
      </c>
      <c r="C1816" t="s">
        <v>28</v>
      </c>
      <c r="D1816" t="s">
        <v>29</v>
      </c>
      <c r="E1816" t="s">
        <v>2681</v>
      </c>
      <c r="F1816" t="s">
        <v>2682</v>
      </c>
      <c r="G1816" t="s">
        <v>32</v>
      </c>
      <c r="H1816" t="s">
        <v>33</v>
      </c>
      <c r="I1816">
        <v>1</v>
      </c>
      <c r="J1816" t="s">
        <v>34</v>
      </c>
      <c r="K1816" t="s">
        <v>35</v>
      </c>
      <c r="L1816">
        <v>310</v>
      </c>
      <c r="M1816" t="s">
        <v>32</v>
      </c>
      <c r="N1816">
        <v>1</v>
      </c>
      <c r="O1816" t="str">
        <f t="shared" si="364"/>
        <v/>
      </c>
      <c r="P1816" t="str">
        <f t="shared" si="365"/>
        <v/>
      </c>
      <c r="Q1816">
        <f t="shared" si="366"/>
        <v>28</v>
      </c>
      <c r="R1816" t="str">
        <f t="shared" si="367"/>
        <v/>
      </c>
      <c r="S1816" t="str">
        <f t="shared" si="368"/>
        <v/>
      </c>
      <c r="T1816" t="str">
        <f t="shared" si="369"/>
        <v/>
      </c>
      <c r="U1816" cm="1">
        <f t="array" ref="U1816">MIN(IFERROR(FIND(_xlfn.SEQUENCE(10,,CHAR(48)),F1816),""))</f>
        <v>8</v>
      </c>
      <c r="V1816">
        <f t="shared" si="370"/>
        <v>15</v>
      </c>
      <c r="W1816" t="str">
        <f t="shared" si="371"/>
        <v>312_1208</v>
      </c>
      <c r="X1816" t="str">
        <f t="shared" si="372"/>
        <v>312_1208</v>
      </c>
      <c r="Y1816" t="str">
        <f t="shared" si="373"/>
        <v>2 C 7 L</v>
      </c>
      <c r="Z1816">
        <f t="shared" si="374"/>
        <v>1</v>
      </c>
      <c r="AA1816" t="str">
        <f t="shared" si="375"/>
        <v>312_1208 / 29065799</v>
      </c>
      <c r="AB1816">
        <f t="shared" si="376"/>
        <v>29065799</v>
      </c>
      <c r="AC1816" s="10" t="str">
        <f>Sheet1[[#This Row],[Emplacement]]</f>
        <v>2 C 7 L</v>
      </c>
      <c r="AD1816" s="10" t="str">
        <f>Sheet1[[#This Row],[Outillage]]</f>
        <v>312_1208</v>
      </c>
    </row>
    <row r="1817" spans="1:30" x14ac:dyDescent="0.25">
      <c r="A1817">
        <v>29065455</v>
      </c>
      <c r="B1817" t="s">
        <v>2815</v>
      </c>
      <c r="C1817" t="s">
        <v>28</v>
      </c>
      <c r="D1817" t="s">
        <v>29</v>
      </c>
      <c r="E1817" t="s">
        <v>2816</v>
      </c>
      <c r="F1817" t="s">
        <v>2817</v>
      </c>
      <c r="G1817" t="s">
        <v>32</v>
      </c>
      <c r="H1817" t="s">
        <v>33</v>
      </c>
      <c r="I1817">
        <v>2</v>
      </c>
      <c r="J1817" t="s">
        <v>34</v>
      </c>
      <c r="K1817" t="s">
        <v>35</v>
      </c>
      <c r="L1817">
        <v>165</v>
      </c>
      <c r="M1817" t="s">
        <v>32</v>
      </c>
      <c r="N1817">
        <v>1</v>
      </c>
      <c r="O1817" t="str">
        <f t="shared" si="364"/>
        <v/>
      </c>
      <c r="P1817" t="str">
        <f t="shared" si="365"/>
        <v/>
      </c>
      <c r="Q1817">
        <f t="shared" si="366"/>
        <v>29</v>
      </c>
      <c r="R1817" t="str">
        <f t="shared" si="367"/>
        <v/>
      </c>
      <c r="S1817" t="str">
        <f t="shared" si="368"/>
        <v/>
      </c>
      <c r="T1817" t="str">
        <f t="shared" si="369"/>
        <v/>
      </c>
      <c r="U1817" cm="1">
        <f t="array" ref="U1817">MIN(IFERROR(FIND(_xlfn.SEQUENCE(10,,CHAR(48)),F1817),""))</f>
        <v>8</v>
      </c>
      <c r="V1817">
        <f t="shared" si="370"/>
        <v>15</v>
      </c>
      <c r="W1817" t="str">
        <f t="shared" si="371"/>
        <v>312_3086</v>
      </c>
      <c r="X1817" t="str">
        <f t="shared" si="372"/>
        <v>312_3086</v>
      </c>
      <c r="Y1817" t="str">
        <f t="shared" si="373"/>
        <v>2 C 9 L</v>
      </c>
      <c r="Z1817">
        <f t="shared" si="374"/>
        <v>2</v>
      </c>
      <c r="AA1817" t="str">
        <f t="shared" si="375"/>
        <v>312_3086 / 29065455</v>
      </c>
      <c r="AB1817">
        <f t="shared" si="376"/>
        <v>29065455</v>
      </c>
      <c r="AC1817" s="10" t="str">
        <f>Sheet1[[#This Row],[Emplacement]]</f>
        <v>2 C 9 L</v>
      </c>
      <c r="AD1817" s="10" t="str">
        <f>Sheet1[[#This Row],[Outillage]]</f>
        <v>312_3086</v>
      </c>
    </row>
    <row r="1818" spans="1:30" x14ac:dyDescent="0.25">
      <c r="A1818">
        <v>29065587</v>
      </c>
      <c r="B1818" t="s">
        <v>2882</v>
      </c>
      <c r="C1818" t="s">
        <v>28</v>
      </c>
      <c r="D1818" t="s">
        <v>29</v>
      </c>
      <c r="E1818" t="s">
        <v>2878</v>
      </c>
      <c r="F1818" t="s">
        <v>2883</v>
      </c>
      <c r="G1818" t="s">
        <v>32</v>
      </c>
      <c r="H1818" t="s">
        <v>33</v>
      </c>
      <c r="I1818">
        <v>2</v>
      </c>
      <c r="J1818" t="s">
        <v>34</v>
      </c>
      <c r="K1818" t="s">
        <v>35</v>
      </c>
      <c r="L1818">
        <v>0.01</v>
      </c>
      <c r="M1818" t="s">
        <v>32</v>
      </c>
      <c r="N1818">
        <v>1</v>
      </c>
      <c r="O1818" t="str">
        <f t="shared" si="364"/>
        <v/>
      </c>
      <c r="P1818" t="str">
        <f t="shared" si="365"/>
        <v/>
      </c>
      <c r="Q1818">
        <f t="shared" si="366"/>
        <v>29</v>
      </c>
      <c r="R1818" t="str">
        <f t="shared" si="367"/>
        <v/>
      </c>
      <c r="S1818" t="str">
        <f t="shared" si="368"/>
        <v/>
      </c>
      <c r="T1818" t="str">
        <f t="shared" si="369"/>
        <v/>
      </c>
      <c r="U1818" cm="1">
        <f t="array" ref="U1818">MIN(IFERROR(FIND(_xlfn.SEQUENCE(10,,CHAR(48)),F1818),""))</f>
        <v>8</v>
      </c>
      <c r="V1818">
        <f t="shared" si="370"/>
        <v>15</v>
      </c>
      <c r="W1818" t="str">
        <f t="shared" si="371"/>
        <v>312_2922</v>
      </c>
      <c r="X1818" t="str">
        <f t="shared" si="372"/>
        <v>312_2922</v>
      </c>
      <c r="Y1818" t="str">
        <f t="shared" si="373"/>
        <v>2 C 13 A</v>
      </c>
      <c r="Z1818">
        <f t="shared" si="374"/>
        <v>2</v>
      </c>
      <c r="AA1818" t="str">
        <f t="shared" si="375"/>
        <v>312_2922 / 29065587</v>
      </c>
      <c r="AB1818">
        <f t="shared" si="376"/>
        <v>29065587</v>
      </c>
      <c r="AC1818" s="10" t="str">
        <f>Sheet1[[#This Row],[Emplacement]]</f>
        <v>2 C 13 A</v>
      </c>
      <c r="AD1818" s="10" t="str">
        <f>Sheet1[[#This Row],[Outillage]]</f>
        <v>312_2922</v>
      </c>
    </row>
    <row r="1819" spans="1:30" x14ac:dyDescent="0.25">
      <c r="A1819">
        <v>29065688</v>
      </c>
      <c r="B1819" t="s">
        <v>3186</v>
      </c>
      <c r="C1819" t="s">
        <v>28</v>
      </c>
      <c r="D1819" t="s">
        <v>29</v>
      </c>
      <c r="E1819" t="s">
        <v>3187</v>
      </c>
      <c r="F1819" t="s">
        <v>3188</v>
      </c>
      <c r="G1819" t="s">
        <v>32</v>
      </c>
      <c r="H1819" t="s">
        <v>33</v>
      </c>
      <c r="I1819">
        <v>2</v>
      </c>
      <c r="J1819" t="s">
        <v>34</v>
      </c>
      <c r="K1819" t="s">
        <v>35</v>
      </c>
      <c r="L1819">
        <v>310</v>
      </c>
      <c r="M1819" t="s">
        <v>32</v>
      </c>
      <c r="N1819">
        <v>1</v>
      </c>
      <c r="O1819" t="str">
        <f t="shared" si="364"/>
        <v/>
      </c>
      <c r="P1819" t="str">
        <f t="shared" si="365"/>
        <v/>
      </c>
      <c r="Q1819">
        <f t="shared" si="366"/>
        <v>28</v>
      </c>
      <c r="R1819" t="str">
        <f t="shared" si="367"/>
        <v/>
      </c>
      <c r="S1819" t="str">
        <f t="shared" si="368"/>
        <v/>
      </c>
      <c r="T1819" t="str">
        <f t="shared" si="369"/>
        <v/>
      </c>
      <c r="U1819" cm="1">
        <f t="array" ref="U1819">MIN(IFERROR(FIND(_xlfn.SEQUENCE(10,,CHAR(48)),F1819),""))</f>
        <v>8</v>
      </c>
      <c r="V1819">
        <f t="shared" si="370"/>
        <v>15</v>
      </c>
      <c r="W1819" t="str">
        <f t="shared" si="371"/>
        <v>312_2793</v>
      </c>
      <c r="X1819" t="str">
        <f t="shared" si="372"/>
        <v>312_2793</v>
      </c>
      <c r="Y1819" t="str">
        <f t="shared" si="373"/>
        <v>2 D 3 H</v>
      </c>
      <c r="Z1819">
        <f t="shared" si="374"/>
        <v>2</v>
      </c>
      <c r="AA1819" t="str">
        <f t="shared" si="375"/>
        <v>312_2793 / 29065688</v>
      </c>
      <c r="AB1819">
        <f t="shared" si="376"/>
        <v>29065688</v>
      </c>
      <c r="AC1819" s="10" t="str">
        <f>Sheet1[[#This Row],[Emplacement]]</f>
        <v>2 D 3 H</v>
      </c>
      <c r="AD1819" s="10" t="str">
        <f>Sheet1[[#This Row],[Outillage]]</f>
        <v>312_2793</v>
      </c>
    </row>
    <row r="1820" spans="1:30" x14ac:dyDescent="0.25">
      <c r="A1820">
        <v>29065232</v>
      </c>
      <c r="B1820" t="s">
        <v>3199</v>
      </c>
      <c r="C1820" t="s">
        <v>28</v>
      </c>
      <c r="D1820" t="s">
        <v>29</v>
      </c>
      <c r="E1820" t="s">
        <v>3195</v>
      </c>
      <c r="F1820" t="s">
        <v>3200</v>
      </c>
      <c r="G1820" t="s">
        <v>32</v>
      </c>
      <c r="H1820" t="s">
        <v>33</v>
      </c>
      <c r="I1820">
        <v>2</v>
      </c>
      <c r="J1820" t="s">
        <v>34</v>
      </c>
      <c r="K1820" t="s">
        <v>35</v>
      </c>
      <c r="L1820">
        <v>185</v>
      </c>
      <c r="M1820" t="s">
        <v>32</v>
      </c>
      <c r="N1820">
        <v>1</v>
      </c>
      <c r="O1820" t="str">
        <f t="shared" si="364"/>
        <v/>
      </c>
      <c r="P1820" t="str">
        <f t="shared" si="365"/>
        <v/>
      </c>
      <c r="Q1820">
        <f t="shared" si="366"/>
        <v>29</v>
      </c>
      <c r="R1820" t="str">
        <f t="shared" si="367"/>
        <v/>
      </c>
      <c r="S1820" t="str">
        <f t="shared" si="368"/>
        <v/>
      </c>
      <c r="T1820" t="str">
        <f t="shared" si="369"/>
        <v/>
      </c>
      <c r="U1820" cm="1">
        <f t="array" ref="U1820">MIN(IFERROR(FIND(_xlfn.SEQUENCE(10,,CHAR(48)),F1820),""))</f>
        <v>8</v>
      </c>
      <c r="V1820">
        <f t="shared" si="370"/>
        <v>15</v>
      </c>
      <c r="W1820" t="str">
        <f t="shared" si="371"/>
        <v>611_3144</v>
      </c>
      <c r="X1820" t="str">
        <f t="shared" si="372"/>
        <v>611_3144</v>
      </c>
      <c r="Y1820" t="str">
        <f t="shared" si="373"/>
        <v>2 D 4 B</v>
      </c>
      <c r="Z1820">
        <f t="shared" si="374"/>
        <v>2</v>
      </c>
      <c r="AA1820" t="str">
        <f t="shared" si="375"/>
        <v>611_3144 / 29065232</v>
      </c>
      <c r="AB1820">
        <f t="shared" si="376"/>
        <v>29065232</v>
      </c>
      <c r="AC1820" s="10" t="str">
        <f>Sheet1[[#This Row],[Emplacement]]</f>
        <v>2 D 4 B</v>
      </c>
      <c r="AD1820" s="10" t="str">
        <f>Sheet1[[#This Row],[Outillage]]</f>
        <v>611_3144</v>
      </c>
    </row>
    <row r="1821" spans="1:30" x14ac:dyDescent="0.25">
      <c r="A1821">
        <v>29065068</v>
      </c>
      <c r="B1821" t="s">
        <v>3204</v>
      </c>
      <c r="C1821" t="s">
        <v>28</v>
      </c>
      <c r="D1821" t="s">
        <v>29</v>
      </c>
      <c r="E1821" t="s">
        <v>3205</v>
      </c>
      <c r="F1821" t="s">
        <v>3206</v>
      </c>
      <c r="G1821" t="s">
        <v>32</v>
      </c>
      <c r="H1821" t="s">
        <v>33</v>
      </c>
      <c r="I1821">
        <v>1</v>
      </c>
      <c r="J1821" t="s">
        <v>34</v>
      </c>
      <c r="K1821" t="s">
        <v>35</v>
      </c>
      <c r="L1821">
        <v>290</v>
      </c>
      <c r="M1821" t="s">
        <v>32</v>
      </c>
      <c r="N1821">
        <v>1</v>
      </c>
      <c r="O1821" t="str">
        <f t="shared" si="364"/>
        <v/>
      </c>
      <c r="P1821" t="str">
        <f t="shared" si="365"/>
        <v/>
      </c>
      <c r="Q1821">
        <f t="shared" si="366"/>
        <v>30</v>
      </c>
      <c r="R1821" t="str">
        <f t="shared" si="367"/>
        <v/>
      </c>
      <c r="S1821" t="str">
        <f t="shared" si="368"/>
        <v/>
      </c>
      <c r="T1821" t="str">
        <f t="shared" si="369"/>
        <v/>
      </c>
      <c r="U1821" cm="1">
        <f t="array" ref="U1821">MIN(IFERROR(FIND(_xlfn.SEQUENCE(10,,CHAR(48)),F1821),""))</f>
        <v>8</v>
      </c>
      <c r="V1821">
        <f t="shared" si="370"/>
        <v>15</v>
      </c>
      <c r="W1821" t="str">
        <f t="shared" si="371"/>
        <v>611_3007</v>
      </c>
      <c r="X1821" t="str">
        <f t="shared" si="372"/>
        <v>611_3007</v>
      </c>
      <c r="Y1821" t="str">
        <f t="shared" si="373"/>
        <v>2 D 4 C</v>
      </c>
      <c r="Z1821">
        <f t="shared" si="374"/>
        <v>1</v>
      </c>
      <c r="AA1821" t="str">
        <f t="shared" si="375"/>
        <v>611_3007 / 29065068</v>
      </c>
      <c r="AB1821">
        <f t="shared" si="376"/>
        <v>29065068</v>
      </c>
      <c r="AC1821" s="10" t="str">
        <f>Sheet1[[#This Row],[Emplacement]]</f>
        <v>2 D 4 C</v>
      </c>
      <c r="AD1821" s="10" t="str">
        <f>Sheet1[[#This Row],[Outillage]]</f>
        <v>611_3007</v>
      </c>
    </row>
    <row r="1822" spans="1:30" x14ac:dyDescent="0.25">
      <c r="A1822">
        <v>29065586</v>
      </c>
      <c r="B1822" t="s">
        <v>3214</v>
      </c>
      <c r="C1822" t="s">
        <v>28</v>
      </c>
      <c r="D1822" t="s">
        <v>29</v>
      </c>
      <c r="E1822" t="s">
        <v>3215</v>
      </c>
      <c r="F1822" t="s">
        <v>3216</v>
      </c>
      <c r="G1822" t="s">
        <v>32</v>
      </c>
      <c r="H1822" t="s">
        <v>33</v>
      </c>
      <c r="I1822">
        <v>2</v>
      </c>
      <c r="J1822" t="s">
        <v>34</v>
      </c>
      <c r="K1822" t="s">
        <v>35</v>
      </c>
      <c r="L1822">
        <v>0.01</v>
      </c>
      <c r="M1822" t="s">
        <v>32</v>
      </c>
      <c r="N1822">
        <v>1</v>
      </c>
      <c r="O1822" t="str">
        <f t="shared" si="364"/>
        <v/>
      </c>
      <c r="P1822" t="str">
        <f t="shared" si="365"/>
        <v/>
      </c>
      <c r="Q1822">
        <f t="shared" si="366"/>
        <v>29</v>
      </c>
      <c r="R1822" t="str">
        <f t="shared" si="367"/>
        <v/>
      </c>
      <c r="S1822" t="str">
        <f t="shared" si="368"/>
        <v/>
      </c>
      <c r="T1822" t="str">
        <f t="shared" si="369"/>
        <v/>
      </c>
      <c r="U1822" cm="1">
        <f t="array" ref="U1822">MIN(IFERROR(FIND(_xlfn.SEQUENCE(10,,CHAR(48)),F1822),""))</f>
        <v>8</v>
      </c>
      <c r="V1822">
        <f t="shared" si="370"/>
        <v>15</v>
      </c>
      <c r="W1822" t="str">
        <f t="shared" si="371"/>
        <v>312_2919</v>
      </c>
      <c r="X1822" t="str">
        <f t="shared" si="372"/>
        <v>312_2919</v>
      </c>
      <c r="Y1822" t="str">
        <f t="shared" si="373"/>
        <v>2 D 4 E</v>
      </c>
      <c r="Z1822">
        <f t="shared" si="374"/>
        <v>2</v>
      </c>
      <c r="AA1822" t="str">
        <f t="shared" si="375"/>
        <v>312_2919 / 29065586</v>
      </c>
      <c r="AB1822">
        <f t="shared" si="376"/>
        <v>29065586</v>
      </c>
      <c r="AC1822" s="10" t="str">
        <f>Sheet1[[#This Row],[Emplacement]]</f>
        <v>2 D 4 E</v>
      </c>
      <c r="AD1822" s="10" t="str">
        <f>Sheet1[[#This Row],[Outillage]]</f>
        <v>312_2919</v>
      </c>
    </row>
    <row r="1823" spans="1:30" x14ac:dyDescent="0.25">
      <c r="A1823">
        <v>29065754</v>
      </c>
      <c r="B1823" t="s">
        <v>3515</v>
      </c>
      <c r="C1823" t="s">
        <v>28</v>
      </c>
      <c r="D1823" t="s">
        <v>29</v>
      </c>
      <c r="E1823" t="s">
        <v>3511</v>
      </c>
      <c r="F1823" t="s">
        <v>3516</v>
      </c>
      <c r="G1823" t="s">
        <v>32</v>
      </c>
      <c r="H1823" t="s">
        <v>33</v>
      </c>
      <c r="I1823">
        <v>0</v>
      </c>
      <c r="J1823" t="s">
        <v>34</v>
      </c>
      <c r="K1823" t="s">
        <v>35</v>
      </c>
      <c r="L1823">
        <v>115</v>
      </c>
      <c r="M1823" t="s">
        <v>32</v>
      </c>
      <c r="N1823">
        <v>1</v>
      </c>
      <c r="O1823" t="str">
        <f t="shared" si="364"/>
        <v/>
      </c>
      <c r="P1823" t="str">
        <f t="shared" si="365"/>
        <v/>
      </c>
      <c r="Q1823">
        <f t="shared" si="366"/>
        <v>29</v>
      </c>
      <c r="R1823" t="str">
        <f t="shared" si="367"/>
        <v/>
      </c>
      <c r="S1823" t="str">
        <f t="shared" si="368"/>
        <v/>
      </c>
      <c r="T1823" t="str">
        <f t="shared" si="369"/>
        <v/>
      </c>
      <c r="U1823" cm="1">
        <f t="array" ref="U1823">MIN(IFERROR(FIND(_xlfn.SEQUENCE(10,,CHAR(48)),F1823),""))</f>
        <v>8</v>
      </c>
      <c r="V1823">
        <f t="shared" si="370"/>
        <v>15</v>
      </c>
      <c r="W1823" t="str">
        <f t="shared" si="371"/>
        <v>312_2590</v>
      </c>
      <c r="X1823" t="str">
        <f t="shared" si="372"/>
        <v>312_2590</v>
      </c>
      <c r="Y1823" t="str">
        <f t="shared" si="373"/>
        <v>2 D 12 B</v>
      </c>
      <c r="Z1823">
        <f t="shared" si="374"/>
        <v>0</v>
      </c>
      <c r="AA1823" t="str">
        <f t="shared" si="375"/>
        <v>312_2590 / 29065754</v>
      </c>
      <c r="AB1823">
        <f t="shared" si="376"/>
        <v>29065754</v>
      </c>
      <c r="AC1823" s="10" t="str">
        <f>Sheet1[[#This Row],[Emplacement]]</f>
        <v>2 D 12 B</v>
      </c>
      <c r="AD1823" s="10" t="str">
        <f>Sheet1[[#This Row],[Outillage]]</f>
        <v>312_2590</v>
      </c>
    </row>
    <row r="1824" spans="1:30" x14ac:dyDescent="0.25">
      <c r="A1824">
        <v>29065905</v>
      </c>
      <c r="B1824" t="s">
        <v>3617</v>
      </c>
      <c r="C1824" t="s">
        <v>28</v>
      </c>
      <c r="D1824" t="s">
        <v>29</v>
      </c>
      <c r="E1824" t="s">
        <v>3618</v>
      </c>
      <c r="F1824" t="s">
        <v>3619</v>
      </c>
      <c r="G1824" t="s">
        <v>32</v>
      </c>
      <c r="H1824" t="s">
        <v>33</v>
      </c>
      <c r="I1824">
        <v>2</v>
      </c>
      <c r="J1824" t="s">
        <v>34</v>
      </c>
      <c r="K1824" t="s">
        <v>35</v>
      </c>
      <c r="L1824">
        <v>502</v>
      </c>
      <c r="M1824" t="s">
        <v>32</v>
      </c>
      <c r="N1824">
        <v>1</v>
      </c>
      <c r="O1824" t="str">
        <f t="shared" si="364"/>
        <v/>
      </c>
      <c r="P1824" t="str">
        <f t="shared" si="365"/>
        <v/>
      </c>
      <c r="Q1824">
        <f t="shared" si="366"/>
        <v>26</v>
      </c>
      <c r="R1824" t="str">
        <f t="shared" si="367"/>
        <v/>
      </c>
      <c r="S1824" t="str">
        <f t="shared" si="368"/>
        <v/>
      </c>
      <c r="T1824" t="str">
        <f t="shared" si="369"/>
        <v/>
      </c>
      <c r="U1824" cm="1">
        <f t="array" ref="U1824">MIN(IFERROR(FIND(_xlfn.SEQUENCE(10,,CHAR(48)),F1824),""))</f>
        <v>8</v>
      </c>
      <c r="V1824">
        <f t="shared" si="370"/>
        <v>15</v>
      </c>
      <c r="W1824" t="str">
        <f t="shared" si="371"/>
        <v>312_2282</v>
      </c>
      <c r="X1824" t="str">
        <f t="shared" si="372"/>
        <v>312_2282</v>
      </c>
      <c r="Y1824" t="str">
        <f t="shared" si="373"/>
        <v>2 D 12 J</v>
      </c>
      <c r="Z1824">
        <f t="shared" si="374"/>
        <v>2</v>
      </c>
      <c r="AA1824" t="str">
        <f t="shared" si="375"/>
        <v>312_2282 / 29065905</v>
      </c>
      <c r="AB1824">
        <f t="shared" si="376"/>
        <v>29065905</v>
      </c>
      <c r="AC1824" s="10" t="str">
        <f>Sheet1[[#This Row],[Emplacement]]</f>
        <v>2 D 12 J</v>
      </c>
      <c r="AD1824" s="10" t="str">
        <f>Sheet1[[#This Row],[Outillage]]</f>
        <v>312_2282</v>
      </c>
    </row>
    <row r="1825" spans="1:30" x14ac:dyDescent="0.25">
      <c r="A1825">
        <v>29065667</v>
      </c>
      <c r="B1825" t="s">
        <v>3620</v>
      </c>
      <c r="C1825" t="s">
        <v>28</v>
      </c>
      <c r="D1825" t="s">
        <v>29</v>
      </c>
      <c r="E1825" t="s">
        <v>3618</v>
      </c>
      <c r="F1825" t="s">
        <v>3621</v>
      </c>
      <c r="G1825" t="s">
        <v>32</v>
      </c>
      <c r="H1825" t="s">
        <v>33</v>
      </c>
      <c r="I1825">
        <v>1</v>
      </c>
      <c r="J1825" t="s">
        <v>34</v>
      </c>
      <c r="K1825" t="s">
        <v>35</v>
      </c>
      <c r="L1825">
        <v>385.1</v>
      </c>
      <c r="M1825" t="s">
        <v>32</v>
      </c>
      <c r="N1825">
        <v>1</v>
      </c>
      <c r="O1825" t="str">
        <f t="shared" si="364"/>
        <v/>
      </c>
      <c r="P1825" t="str">
        <f t="shared" si="365"/>
        <v/>
      </c>
      <c r="Q1825">
        <f t="shared" si="366"/>
        <v>30</v>
      </c>
      <c r="R1825" t="str">
        <f t="shared" si="367"/>
        <v/>
      </c>
      <c r="S1825" t="str">
        <f t="shared" si="368"/>
        <v/>
      </c>
      <c r="T1825" t="str">
        <f t="shared" si="369"/>
        <v/>
      </c>
      <c r="U1825" cm="1">
        <f t="array" ref="U1825">MIN(IFERROR(FIND(_xlfn.SEQUENCE(10,,CHAR(48)),F1825),""))</f>
        <v>8</v>
      </c>
      <c r="V1825">
        <f t="shared" si="370"/>
        <v>15</v>
      </c>
      <c r="W1825" t="str">
        <f t="shared" si="371"/>
        <v>312_2289</v>
      </c>
      <c r="X1825" t="str">
        <f t="shared" si="372"/>
        <v>312_2289</v>
      </c>
      <c r="Y1825" t="str">
        <f t="shared" si="373"/>
        <v>2 D 12 J</v>
      </c>
      <c r="Z1825">
        <f t="shared" si="374"/>
        <v>1</v>
      </c>
      <c r="AA1825" t="str">
        <f t="shared" si="375"/>
        <v>312_2289 / 29065667</v>
      </c>
      <c r="AB1825">
        <f t="shared" si="376"/>
        <v>29065667</v>
      </c>
      <c r="AC1825" s="10" t="str">
        <f>Sheet1[[#This Row],[Emplacement]]</f>
        <v>2 D 12 J</v>
      </c>
      <c r="AD1825" s="10" t="str">
        <f>Sheet1[[#This Row],[Outillage]]</f>
        <v>312_2289</v>
      </c>
    </row>
    <row r="1826" spans="1:30" x14ac:dyDescent="0.25">
      <c r="A1826">
        <v>29065831</v>
      </c>
      <c r="B1826" t="s">
        <v>3625</v>
      </c>
      <c r="C1826" t="s">
        <v>28</v>
      </c>
      <c r="D1826" t="s">
        <v>29</v>
      </c>
      <c r="E1826" t="s">
        <v>3623</v>
      </c>
      <c r="F1826" t="s">
        <v>3626</v>
      </c>
      <c r="G1826" t="s">
        <v>32</v>
      </c>
      <c r="H1826" t="s">
        <v>33</v>
      </c>
      <c r="I1826">
        <v>1</v>
      </c>
      <c r="J1826" t="s">
        <v>34</v>
      </c>
      <c r="K1826" t="s">
        <v>35</v>
      </c>
      <c r="L1826">
        <v>223</v>
      </c>
      <c r="M1826" t="s">
        <v>32</v>
      </c>
      <c r="N1826">
        <v>1</v>
      </c>
      <c r="O1826" t="str">
        <f t="shared" si="364"/>
        <v/>
      </c>
      <c r="P1826" t="str">
        <f t="shared" si="365"/>
        <v/>
      </c>
      <c r="Q1826">
        <f t="shared" si="366"/>
        <v>28</v>
      </c>
      <c r="R1826" t="str">
        <f t="shared" si="367"/>
        <v/>
      </c>
      <c r="S1826" t="str">
        <f t="shared" si="368"/>
        <v/>
      </c>
      <c r="T1826" t="str">
        <f t="shared" si="369"/>
        <v/>
      </c>
      <c r="U1826" cm="1">
        <f t="array" ref="U1826">MIN(IFERROR(FIND(_xlfn.SEQUENCE(10,,CHAR(48)),F1826),""))</f>
        <v>8</v>
      </c>
      <c r="V1826">
        <f t="shared" si="370"/>
        <v>15</v>
      </c>
      <c r="W1826" t="str">
        <f t="shared" si="371"/>
        <v>312_2483</v>
      </c>
      <c r="X1826" t="str">
        <f t="shared" si="372"/>
        <v>312_2483</v>
      </c>
      <c r="Y1826" t="str">
        <f t="shared" si="373"/>
        <v>2 D 12 K</v>
      </c>
      <c r="Z1826">
        <f t="shared" si="374"/>
        <v>1</v>
      </c>
      <c r="AA1826" t="str">
        <f t="shared" si="375"/>
        <v>312_2483 / 29065831</v>
      </c>
      <c r="AB1826">
        <f t="shared" si="376"/>
        <v>29065831</v>
      </c>
      <c r="AC1826" s="10" t="str">
        <f>Sheet1[[#This Row],[Emplacement]]</f>
        <v>2 D 12 K</v>
      </c>
      <c r="AD1826" s="10" t="str">
        <f>Sheet1[[#This Row],[Outillage]]</f>
        <v>312_2483</v>
      </c>
    </row>
    <row r="1827" spans="1:30" x14ac:dyDescent="0.25">
      <c r="A1827">
        <v>29065836</v>
      </c>
      <c r="B1827" t="s">
        <v>3627</v>
      </c>
      <c r="C1827" t="s">
        <v>28</v>
      </c>
      <c r="D1827" t="s">
        <v>29</v>
      </c>
      <c r="E1827" t="s">
        <v>3623</v>
      </c>
      <c r="F1827" t="s">
        <v>3628</v>
      </c>
      <c r="G1827" t="s">
        <v>32</v>
      </c>
      <c r="H1827" t="s">
        <v>33</v>
      </c>
      <c r="I1827">
        <v>2</v>
      </c>
      <c r="J1827" t="s">
        <v>34</v>
      </c>
      <c r="K1827" t="s">
        <v>35</v>
      </c>
      <c r="L1827">
        <v>212.75</v>
      </c>
      <c r="M1827" t="s">
        <v>32</v>
      </c>
      <c r="N1827">
        <v>1</v>
      </c>
      <c r="O1827" t="str">
        <f t="shared" si="364"/>
        <v/>
      </c>
      <c r="P1827" t="str">
        <f t="shared" si="365"/>
        <v/>
      </c>
      <c r="Q1827">
        <f t="shared" si="366"/>
        <v>28</v>
      </c>
      <c r="R1827" t="str">
        <f t="shared" si="367"/>
        <v/>
      </c>
      <c r="S1827" t="str">
        <f t="shared" si="368"/>
        <v/>
      </c>
      <c r="T1827" t="str">
        <f t="shared" si="369"/>
        <v/>
      </c>
      <c r="U1827" cm="1">
        <f t="array" ref="U1827">MIN(IFERROR(FIND(_xlfn.SEQUENCE(10,,CHAR(48)),F1827),""))</f>
        <v>8</v>
      </c>
      <c r="V1827">
        <f t="shared" si="370"/>
        <v>15</v>
      </c>
      <c r="W1827" t="str">
        <f t="shared" si="371"/>
        <v>312_2632</v>
      </c>
      <c r="X1827" t="str">
        <f t="shared" si="372"/>
        <v>312_2632</v>
      </c>
      <c r="Y1827" t="str">
        <f t="shared" si="373"/>
        <v>2 D 12 K</v>
      </c>
      <c r="Z1827">
        <f t="shared" si="374"/>
        <v>2</v>
      </c>
      <c r="AA1827" t="str">
        <f t="shared" si="375"/>
        <v>312_2632 / 29065836</v>
      </c>
      <c r="AB1827">
        <f t="shared" si="376"/>
        <v>29065836</v>
      </c>
      <c r="AC1827" s="10" t="str">
        <f>Sheet1[[#This Row],[Emplacement]]</f>
        <v>2 D 12 K</v>
      </c>
      <c r="AD1827" s="10" t="str">
        <f>Sheet1[[#This Row],[Outillage]]</f>
        <v>312_2632</v>
      </c>
    </row>
    <row r="1828" spans="1:30" x14ac:dyDescent="0.25">
      <c r="A1828">
        <v>29065851</v>
      </c>
      <c r="B1828" t="s">
        <v>3629</v>
      </c>
      <c r="C1828" t="s">
        <v>28</v>
      </c>
      <c r="D1828" t="s">
        <v>29</v>
      </c>
      <c r="E1828" t="s">
        <v>3623</v>
      </c>
      <c r="F1828" t="s">
        <v>3630</v>
      </c>
      <c r="G1828" t="s">
        <v>32</v>
      </c>
      <c r="H1828" t="s">
        <v>33</v>
      </c>
      <c r="I1828">
        <v>2</v>
      </c>
      <c r="J1828" t="s">
        <v>34</v>
      </c>
      <c r="K1828" t="s">
        <v>35</v>
      </c>
      <c r="L1828">
        <v>208.65</v>
      </c>
      <c r="M1828" t="s">
        <v>32</v>
      </c>
      <c r="N1828">
        <v>1</v>
      </c>
      <c r="O1828" t="str">
        <f t="shared" si="364"/>
        <v/>
      </c>
      <c r="P1828" t="str">
        <f t="shared" si="365"/>
        <v/>
      </c>
      <c r="Q1828">
        <f t="shared" si="366"/>
        <v>28</v>
      </c>
      <c r="R1828" t="str">
        <f t="shared" si="367"/>
        <v/>
      </c>
      <c r="S1828" t="str">
        <f t="shared" si="368"/>
        <v/>
      </c>
      <c r="T1828" t="str">
        <f t="shared" si="369"/>
        <v/>
      </c>
      <c r="U1828" cm="1">
        <f t="array" ref="U1828">MIN(IFERROR(FIND(_xlfn.SEQUENCE(10,,CHAR(48)),F1828),""))</f>
        <v>8</v>
      </c>
      <c r="V1828">
        <f t="shared" si="370"/>
        <v>15</v>
      </c>
      <c r="W1828" t="str">
        <f t="shared" si="371"/>
        <v>312_2868</v>
      </c>
      <c r="X1828" t="str">
        <f t="shared" si="372"/>
        <v>312_2868</v>
      </c>
      <c r="Y1828" t="str">
        <f t="shared" si="373"/>
        <v>2 D 12 K</v>
      </c>
      <c r="Z1828">
        <f t="shared" si="374"/>
        <v>2</v>
      </c>
      <c r="AA1828" t="str">
        <f t="shared" si="375"/>
        <v>312_2868 / 29065851</v>
      </c>
      <c r="AB1828">
        <f t="shared" si="376"/>
        <v>29065851</v>
      </c>
      <c r="AC1828" s="10" t="str">
        <f>Sheet1[[#This Row],[Emplacement]]</f>
        <v>2 D 12 K</v>
      </c>
      <c r="AD1828" s="10" t="str">
        <f>Sheet1[[#This Row],[Outillage]]</f>
        <v>312_2868</v>
      </c>
    </row>
    <row r="1829" spans="1:30" x14ac:dyDescent="0.25">
      <c r="A1829">
        <v>29065646</v>
      </c>
      <c r="B1829" t="s">
        <v>3804</v>
      </c>
      <c r="C1829" t="s">
        <v>28</v>
      </c>
      <c r="D1829" t="s">
        <v>29</v>
      </c>
      <c r="E1829" t="s">
        <v>3802</v>
      </c>
      <c r="F1829" t="s">
        <v>3805</v>
      </c>
      <c r="G1829" t="s">
        <v>32</v>
      </c>
      <c r="H1829" t="s">
        <v>33</v>
      </c>
      <c r="I1829">
        <v>5</v>
      </c>
      <c r="J1829" t="s">
        <v>34</v>
      </c>
      <c r="K1829" t="s">
        <v>35</v>
      </c>
      <c r="L1829">
        <v>349</v>
      </c>
      <c r="M1829" t="s">
        <v>32</v>
      </c>
      <c r="N1829">
        <v>1</v>
      </c>
      <c r="O1829" t="str">
        <f t="shared" si="364"/>
        <v/>
      </c>
      <c r="P1829" t="str">
        <f t="shared" si="365"/>
        <v/>
      </c>
      <c r="Q1829">
        <f t="shared" si="366"/>
        <v>25</v>
      </c>
      <c r="R1829" t="str">
        <f t="shared" si="367"/>
        <v/>
      </c>
      <c r="S1829" t="str">
        <f t="shared" si="368"/>
        <v/>
      </c>
      <c r="T1829" t="str">
        <f t="shared" si="369"/>
        <v/>
      </c>
      <c r="U1829" cm="1">
        <f t="array" ref="U1829">MIN(IFERROR(FIND(_xlfn.SEQUENCE(10,,CHAR(48)),F1829),""))</f>
        <v>8</v>
      </c>
      <c r="V1829">
        <f t="shared" si="370"/>
        <v>15</v>
      </c>
      <c r="W1829" t="str">
        <f t="shared" si="371"/>
        <v>312_0650</v>
      </c>
      <c r="X1829" t="str">
        <f t="shared" si="372"/>
        <v>312_0650</v>
      </c>
      <c r="Y1829" t="str">
        <f t="shared" si="373"/>
        <v>2 F 6 H</v>
      </c>
      <c r="Z1829">
        <f t="shared" si="374"/>
        <v>5</v>
      </c>
      <c r="AA1829" t="str">
        <f t="shared" si="375"/>
        <v>312_0650 / 29065646</v>
      </c>
      <c r="AB1829">
        <f t="shared" si="376"/>
        <v>29065646</v>
      </c>
      <c r="AC1829" s="10" t="str">
        <f>Sheet1[[#This Row],[Emplacement]]</f>
        <v>2 F 6 H</v>
      </c>
      <c r="AD1829" s="10" t="str">
        <f>Sheet1[[#This Row],[Outillage]]</f>
        <v>312_0650</v>
      </c>
    </row>
    <row r="1830" spans="1:30" x14ac:dyDescent="0.25">
      <c r="A1830">
        <v>29064631</v>
      </c>
      <c r="B1830" t="s">
        <v>3823</v>
      </c>
      <c r="C1830" t="s">
        <v>28</v>
      </c>
      <c r="D1830" t="s">
        <v>29</v>
      </c>
      <c r="E1830" t="s">
        <v>3819</v>
      </c>
      <c r="F1830" t="s">
        <v>3824</v>
      </c>
      <c r="G1830" t="s">
        <v>32</v>
      </c>
      <c r="H1830" t="s">
        <v>33</v>
      </c>
      <c r="I1830">
        <v>1</v>
      </c>
      <c r="J1830" t="s">
        <v>34</v>
      </c>
      <c r="K1830" t="s">
        <v>35</v>
      </c>
      <c r="L1830">
        <v>120</v>
      </c>
      <c r="M1830" t="s">
        <v>32</v>
      </c>
      <c r="N1830">
        <v>1</v>
      </c>
      <c r="O1830" t="str">
        <f t="shared" si="364"/>
        <v/>
      </c>
      <c r="P1830" t="str">
        <f t="shared" si="365"/>
        <v/>
      </c>
      <c r="Q1830">
        <f t="shared" si="366"/>
        <v>33</v>
      </c>
      <c r="R1830" t="str">
        <f t="shared" si="367"/>
        <v/>
      </c>
      <c r="S1830" t="str">
        <f t="shared" si="368"/>
        <v/>
      </c>
      <c r="T1830" t="str">
        <f t="shared" si="369"/>
        <v/>
      </c>
      <c r="U1830" cm="1">
        <f t="array" ref="U1830">MIN(IFERROR(FIND(_xlfn.SEQUENCE(10,,CHAR(48)),F1830),""))</f>
        <v>8</v>
      </c>
      <c r="V1830">
        <f t="shared" si="370"/>
        <v>15</v>
      </c>
      <c r="W1830" t="str">
        <f t="shared" si="371"/>
        <v>312_0701</v>
      </c>
      <c r="X1830" t="str">
        <f t="shared" si="372"/>
        <v>312_0701</v>
      </c>
      <c r="Y1830" t="str">
        <f t="shared" si="373"/>
        <v>2 F 6 M</v>
      </c>
      <c r="Z1830">
        <f t="shared" si="374"/>
        <v>1</v>
      </c>
      <c r="AA1830" t="str">
        <f t="shared" si="375"/>
        <v>312_0701 / 29064631</v>
      </c>
      <c r="AB1830">
        <f t="shared" si="376"/>
        <v>29064631</v>
      </c>
      <c r="AC1830" s="10" t="str">
        <f>Sheet1[[#This Row],[Emplacement]]</f>
        <v>2 F 6 M</v>
      </c>
      <c r="AD1830" s="10" t="str">
        <f>Sheet1[[#This Row],[Outillage]]</f>
        <v>312_0701</v>
      </c>
    </row>
    <row r="1831" spans="1:30" x14ac:dyDescent="0.25">
      <c r="A1831">
        <v>29064008</v>
      </c>
      <c r="B1831" t="s">
        <v>3883</v>
      </c>
      <c r="C1831" t="s">
        <v>28</v>
      </c>
      <c r="D1831" t="s">
        <v>29</v>
      </c>
      <c r="E1831" t="s">
        <v>3884</v>
      </c>
      <c r="F1831" t="s">
        <v>3885</v>
      </c>
      <c r="G1831" t="s">
        <v>32</v>
      </c>
      <c r="H1831" t="s">
        <v>33</v>
      </c>
      <c r="I1831">
        <v>0</v>
      </c>
      <c r="J1831" t="s">
        <v>34</v>
      </c>
      <c r="K1831" t="s">
        <v>35</v>
      </c>
      <c r="L1831">
        <v>60</v>
      </c>
      <c r="M1831" t="s">
        <v>32</v>
      </c>
      <c r="N1831">
        <v>1</v>
      </c>
      <c r="O1831" t="str">
        <f t="shared" si="364"/>
        <v/>
      </c>
      <c r="P1831" t="str">
        <f t="shared" si="365"/>
        <v/>
      </c>
      <c r="Q1831">
        <f t="shared" si="366"/>
        <v>26</v>
      </c>
      <c r="R1831" t="str">
        <f t="shared" si="367"/>
        <v/>
      </c>
      <c r="S1831" t="str">
        <f t="shared" si="368"/>
        <v/>
      </c>
      <c r="T1831" t="str">
        <f t="shared" si="369"/>
        <v/>
      </c>
      <c r="U1831" cm="1">
        <f t="array" ref="U1831">MIN(IFERROR(FIND(_xlfn.SEQUENCE(10,,CHAR(48)),F1831),""))</f>
        <v>8</v>
      </c>
      <c r="V1831">
        <f t="shared" si="370"/>
        <v>15</v>
      </c>
      <c r="W1831" t="str">
        <f t="shared" si="371"/>
        <v>312_0754</v>
      </c>
      <c r="X1831" t="str">
        <f t="shared" si="372"/>
        <v>312_0754</v>
      </c>
      <c r="Y1831" t="str">
        <f t="shared" si="373"/>
        <v>2 F 4 A</v>
      </c>
      <c r="Z1831">
        <f t="shared" si="374"/>
        <v>0</v>
      </c>
      <c r="AA1831" t="str">
        <f t="shared" si="375"/>
        <v>312_0754 / 29064008</v>
      </c>
      <c r="AB1831">
        <f t="shared" si="376"/>
        <v>29064008</v>
      </c>
      <c r="AC1831" s="10" t="str">
        <f>Sheet1[[#This Row],[Emplacement]]</f>
        <v>2 F 4 A</v>
      </c>
      <c r="AD1831" s="10" t="str">
        <f>Sheet1[[#This Row],[Outillage]]</f>
        <v>312_0754</v>
      </c>
    </row>
    <row r="1832" spans="1:30" x14ac:dyDescent="0.25">
      <c r="A1832">
        <v>29065602</v>
      </c>
      <c r="B1832" t="s">
        <v>3973</v>
      </c>
      <c r="C1832" t="s">
        <v>28</v>
      </c>
      <c r="D1832" t="s">
        <v>29</v>
      </c>
      <c r="E1832" t="s">
        <v>3974</v>
      </c>
      <c r="F1832" t="s">
        <v>3975</v>
      </c>
      <c r="G1832" t="s">
        <v>32</v>
      </c>
      <c r="H1832" t="s">
        <v>33</v>
      </c>
      <c r="I1832">
        <v>1</v>
      </c>
      <c r="J1832" t="s">
        <v>34</v>
      </c>
      <c r="K1832" t="s">
        <v>35</v>
      </c>
      <c r="L1832">
        <v>345</v>
      </c>
      <c r="M1832" t="s">
        <v>32</v>
      </c>
      <c r="N1832">
        <v>1</v>
      </c>
      <c r="O1832" t="str">
        <f t="shared" si="364"/>
        <v/>
      </c>
      <c r="P1832" t="str">
        <f t="shared" si="365"/>
        <v/>
      </c>
      <c r="Q1832">
        <f t="shared" si="366"/>
        <v>26</v>
      </c>
      <c r="R1832" t="str">
        <f t="shared" si="367"/>
        <v/>
      </c>
      <c r="S1832" t="str">
        <f t="shared" si="368"/>
        <v/>
      </c>
      <c r="T1832" t="str">
        <f t="shared" si="369"/>
        <v/>
      </c>
      <c r="U1832" cm="1">
        <f t="array" ref="U1832">MIN(IFERROR(FIND(_xlfn.SEQUENCE(10,,CHAR(48)),F1832),""))</f>
        <v>8</v>
      </c>
      <c r="V1832">
        <f t="shared" si="370"/>
        <v>15</v>
      </c>
      <c r="W1832" t="str">
        <f t="shared" si="371"/>
        <v>611_0237</v>
      </c>
      <c r="X1832" t="str">
        <f t="shared" si="372"/>
        <v>611_0237</v>
      </c>
      <c r="Y1832" t="str">
        <f t="shared" si="373"/>
        <v>2 E 3 E</v>
      </c>
      <c r="Z1832">
        <f t="shared" si="374"/>
        <v>1</v>
      </c>
      <c r="AA1832" t="str">
        <f t="shared" si="375"/>
        <v>611_0237 / 29065602</v>
      </c>
      <c r="AB1832">
        <f t="shared" si="376"/>
        <v>29065602</v>
      </c>
      <c r="AC1832" s="10" t="str">
        <f>Sheet1[[#This Row],[Emplacement]]</f>
        <v>2 E 3 E</v>
      </c>
      <c r="AD1832" s="10" t="str">
        <f>Sheet1[[#This Row],[Outillage]]</f>
        <v>611_0237</v>
      </c>
    </row>
    <row r="1833" spans="1:30" x14ac:dyDescent="0.25">
      <c r="A1833">
        <v>29065825</v>
      </c>
      <c r="B1833" t="s">
        <v>4047</v>
      </c>
      <c r="C1833" t="s">
        <v>28</v>
      </c>
      <c r="D1833" t="s">
        <v>29</v>
      </c>
      <c r="E1833" t="s">
        <v>3140</v>
      </c>
      <c r="F1833" t="s">
        <v>4048</v>
      </c>
      <c r="G1833" t="s">
        <v>32</v>
      </c>
      <c r="H1833" t="s">
        <v>33</v>
      </c>
      <c r="I1833">
        <v>2</v>
      </c>
      <c r="J1833" t="s">
        <v>34</v>
      </c>
      <c r="K1833" t="s">
        <v>35</v>
      </c>
      <c r="L1833">
        <v>495</v>
      </c>
      <c r="M1833" t="s">
        <v>32</v>
      </c>
      <c r="N1833">
        <v>1</v>
      </c>
      <c r="O1833" t="str">
        <f t="shared" si="364"/>
        <v/>
      </c>
      <c r="P1833" t="str">
        <f t="shared" si="365"/>
        <v/>
      </c>
      <c r="Q1833">
        <f t="shared" si="366"/>
        <v>28</v>
      </c>
      <c r="R1833" t="str">
        <f t="shared" si="367"/>
        <v/>
      </c>
      <c r="S1833" t="str">
        <f t="shared" si="368"/>
        <v/>
      </c>
      <c r="T1833" t="str">
        <f t="shared" si="369"/>
        <v/>
      </c>
      <c r="U1833" cm="1">
        <f t="array" ref="U1833">MIN(IFERROR(FIND(_xlfn.SEQUENCE(10,,CHAR(48)),F1833),""))</f>
        <v>8</v>
      </c>
      <c r="V1833">
        <f t="shared" si="370"/>
        <v>15</v>
      </c>
      <c r="W1833" t="str">
        <f t="shared" si="371"/>
        <v>312_2341</v>
      </c>
      <c r="X1833" t="str">
        <f t="shared" si="372"/>
        <v>312_2341</v>
      </c>
      <c r="Y1833" t="str">
        <f t="shared" si="373"/>
        <v>2 D 2 J</v>
      </c>
      <c r="Z1833">
        <f t="shared" si="374"/>
        <v>2</v>
      </c>
      <c r="AA1833" t="str">
        <f t="shared" si="375"/>
        <v>312_2341 / 29065825</v>
      </c>
      <c r="AB1833">
        <f t="shared" si="376"/>
        <v>29065825</v>
      </c>
      <c r="AC1833" s="10" t="str">
        <f>Sheet1[[#This Row],[Emplacement]]</f>
        <v>2 D 2 J</v>
      </c>
      <c r="AD1833" s="10" t="str">
        <f>Sheet1[[#This Row],[Outillage]]</f>
        <v>312_2341</v>
      </c>
    </row>
    <row r="1834" spans="1:30" x14ac:dyDescent="0.25">
      <c r="A1834">
        <v>29065669</v>
      </c>
      <c r="B1834" t="s">
        <v>4066</v>
      </c>
      <c r="C1834" t="s">
        <v>28</v>
      </c>
      <c r="D1834" t="s">
        <v>29</v>
      </c>
      <c r="E1834" t="s">
        <v>3433</v>
      </c>
      <c r="F1834" t="s">
        <v>4067</v>
      </c>
      <c r="G1834" t="s">
        <v>32</v>
      </c>
      <c r="H1834" t="s">
        <v>33</v>
      </c>
      <c r="I1834">
        <v>1</v>
      </c>
      <c r="J1834" t="s">
        <v>34</v>
      </c>
      <c r="K1834" t="s">
        <v>35</v>
      </c>
      <c r="L1834">
        <v>220</v>
      </c>
      <c r="M1834" t="s">
        <v>32</v>
      </c>
      <c r="N1834">
        <v>1</v>
      </c>
      <c r="O1834" t="str">
        <f t="shared" si="364"/>
        <v/>
      </c>
      <c r="P1834" t="str">
        <f t="shared" si="365"/>
        <v/>
      </c>
      <c r="Q1834">
        <f t="shared" si="366"/>
        <v>30</v>
      </c>
      <c r="R1834" t="str">
        <f t="shared" si="367"/>
        <v/>
      </c>
      <c r="S1834" t="str">
        <f t="shared" si="368"/>
        <v/>
      </c>
      <c r="T1834" t="str">
        <f t="shared" si="369"/>
        <v/>
      </c>
      <c r="U1834" cm="1">
        <f t="array" ref="U1834">MIN(IFERROR(FIND(_xlfn.SEQUENCE(10,,CHAR(48)),F1834),""))</f>
        <v>8</v>
      </c>
      <c r="V1834">
        <f t="shared" si="370"/>
        <v>15</v>
      </c>
      <c r="W1834" t="str">
        <f t="shared" si="371"/>
        <v>312_2311</v>
      </c>
      <c r="X1834" t="str">
        <f t="shared" si="372"/>
        <v>312_2311</v>
      </c>
      <c r="Y1834" t="str">
        <f t="shared" si="373"/>
        <v>2 D 9 F</v>
      </c>
      <c r="Z1834">
        <f t="shared" si="374"/>
        <v>1</v>
      </c>
      <c r="AA1834" t="str">
        <f t="shared" si="375"/>
        <v>312_2311 / 29065669</v>
      </c>
      <c r="AB1834">
        <f t="shared" si="376"/>
        <v>29065669</v>
      </c>
      <c r="AC1834" s="10" t="str">
        <f>Sheet1[[#This Row],[Emplacement]]</f>
        <v>2 D 9 F</v>
      </c>
      <c r="AD1834" s="10" t="str">
        <f>Sheet1[[#This Row],[Outillage]]</f>
        <v>312_2311</v>
      </c>
    </row>
    <row r="1835" spans="1:30" x14ac:dyDescent="0.25">
      <c r="A1835">
        <v>29065596</v>
      </c>
      <c r="B1835" t="s">
        <v>4068</v>
      </c>
      <c r="C1835" t="s">
        <v>28</v>
      </c>
      <c r="D1835" t="s">
        <v>29</v>
      </c>
      <c r="E1835" t="s">
        <v>3155</v>
      </c>
      <c r="F1835" t="s">
        <v>4069</v>
      </c>
      <c r="G1835" t="s">
        <v>32</v>
      </c>
      <c r="H1835" t="s">
        <v>33</v>
      </c>
      <c r="I1835">
        <v>4</v>
      </c>
      <c r="J1835" t="s">
        <v>34</v>
      </c>
      <c r="K1835" t="s">
        <v>35</v>
      </c>
      <c r="L1835">
        <v>215</v>
      </c>
      <c r="M1835" t="s">
        <v>32</v>
      </c>
      <c r="N1835">
        <v>1</v>
      </c>
      <c r="O1835" t="str">
        <f t="shared" si="364"/>
        <v/>
      </c>
      <c r="P1835" t="str">
        <f t="shared" si="365"/>
        <v/>
      </c>
      <c r="Q1835">
        <f t="shared" si="366"/>
        <v>29</v>
      </c>
      <c r="R1835" t="str">
        <f t="shared" si="367"/>
        <v/>
      </c>
      <c r="S1835" t="str">
        <f t="shared" si="368"/>
        <v/>
      </c>
      <c r="T1835" t="str">
        <f t="shared" si="369"/>
        <v/>
      </c>
      <c r="U1835" cm="1">
        <f t="array" ref="U1835">MIN(IFERROR(FIND(_xlfn.SEQUENCE(10,,CHAR(48)),F1835),""))</f>
        <v>8</v>
      </c>
      <c r="V1835">
        <f t="shared" si="370"/>
        <v>15</v>
      </c>
      <c r="W1835" t="str">
        <f t="shared" si="371"/>
        <v>312_3082</v>
      </c>
      <c r="X1835" t="str">
        <f t="shared" si="372"/>
        <v>312_3082</v>
      </c>
      <c r="Y1835" t="str">
        <f t="shared" si="373"/>
        <v>2 D 2 K</v>
      </c>
      <c r="Z1835">
        <f t="shared" si="374"/>
        <v>4</v>
      </c>
      <c r="AA1835" t="str">
        <f t="shared" si="375"/>
        <v>312_3082 / 29065596</v>
      </c>
      <c r="AB1835">
        <f t="shared" si="376"/>
        <v>29065596</v>
      </c>
      <c r="AC1835" s="10" t="str">
        <f>Sheet1[[#This Row],[Emplacement]]</f>
        <v>2 D 2 K</v>
      </c>
      <c r="AD1835" s="10" t="str">
        <f>Sheet1[[#This Row],[Outillage]]</f>
        <v>312_3082</v>
      </c>
    </row>
    <row r="1836" spans="1:30" x14ac:dyDescent="0.25">
      <c r="A1836">
        <v>29064600</v>
      </c>
      <c r="B1836" t="s">
        <v>4070</v>
      </c>
      <c r="C1836" t="s">
        <v>28</v>
      </c>
      <c r="D1836" t="s">
        <v>29</v>
      </c>
      <c r="E1836" t="s">
        <v>3799</v>
      </c>
      <c r="F1836" t="s">
        <v>4071</v>
      </c>
      <c r="G1836" t="s">
        <v>32</v>
      </c>
      <c r="H1836" t="s">
        <v>33</v>
      </c>
      <c r="I1836">
        <v>1</v>
      </c>
      <c r="J1836" t="s">
        <v>34</v>
      </c>
      <c r="K1836" t="s">
        <v>35</v>
      </c>
      <c r="L1836">
        <v>140</v>
      </c>
      <c r="M1836" t="s">
        <v>32</v>
      </c>
      <c r="N1836">
        <v>1</v>
      </c>
      <c r="O1836" t="str">
        <f t="shared" si="364"/>
        <v/>
      </c>
      <c r="P1836" t="str">
        <f t="shared" si="365"/>
        <v/>
      </c>
      <c r="Q1836">
        <f t="shared" si="366"/>
        <v>34</v>
      </c>
      <c r="R1836" t="str">
        <f t="shared" si="367"/>
        <v/>
      </c>
      <c r="S1836" t="str">
        <f t="shared" si="368"/>
        <v/>
      </c>
      <c r="T1836" t="str">
        <f t="shared" si="369"/>
        <v/>
      </c>
      <c r="U1836" cm="1">
        <f t="array" ref="U1836">MIN(IFERROR(FIND(_xlfn.SEQUENCE(10,,CHAR(48)),F1836),""))</f>
        <v>8</v>
      </c>
      <c r="V1836">
        <f t="shared" si="370"/>
        <v>15</v>
      </c>
      <c r="W1836" t="str">
        <f t="shared" si="371"/>
        <v>611_0944</v>
      </c>
      <c r="X1836" t="str">
        <f t="shared" si="372"/>
        <v>611_0944</v>
      </c>
      <c r="Y1836" t="str">
        <f t="shared" si="373"/>
        <v>2 F 6 G</v>
      </c>
      <c r="Z1836">
        <f t="shared" si="374"/>
        <v>1</v>
      </c>
      <c r="AA1836" t="str">
        <f t="shared" si="375"/>
        <v>611_0944 / 29064600</v>
      </c>
      <c r="AB1836">
        <f t="shared" si="376"/>
        <v>29064600</v>
      </c>
      <c r="AC1836" s="10" t="str">
        <f>Sheet1[[#This Row],[Emplacement]]</f>
        <v>2 F 6 G</v>
      </c>
      <c r="AD1836" s="10" t="str">
        <f>Sheet1[[#This Row],[Outillage]]</f>
        <v>611_0944</v>
      </c>
    </row>
    <row r="1837" spans="1:30" x14ac:dyDescent="0.25">
      <c r="A1837">
        <v>29064741</v>
      </c>
      <c r="B1837" t="s">
        <v>4072</v>
      </c>
      <c r="C1837" t="s">
        <v>28</v>
      </c>
      <c r="D1837" t="s">
        <v>29</v>
      </c>
      <c r="E1837" t="s">
        <v>2738</v>
      </c>
      <c r="F1837" t="s">
        <v>4073</v>
      </c>
      <c r="G1837" t="s">
        <v>32</v>
      </c>
      <c r="H1837" t="s">
        <v>33</v>
      </c>
      <c r="I1837">
        <v>2</v>
      </c>
      <c r="J1837" t="s">
        <v>34</v>
      </c>
      <c r="K1837" t="s">
        <v>35</v>
      </c>
      <c r="L1837">
        <v>150</v>
      </c>
      <c r="M1837" t="s">
        <v>32</v>
      </c>
      <c r="N1837">
        <v>1</v>
      </c>
      <c r="O1837" t="str">
        <f t="shared" si="364"/>
        <v/>
      </c>
      <c r="P1837" t="str">
        <f t="shared" si="365"/>
        <v/>
      </c>
      <c r="Q1837">
        <f t="shared" si="366"/>
        <v>32</v>
      </c>
      <c r="R1837" t="str">
        <f t="shared" si="367"/>
        <v/>
      </c>
      <c r="S1837" t="str">
        <f t="shared" si="368"/>
        <v/>
      </c>
      <c r="T1837" t="str">
        <f t="shared" si="369"/>
        <v/>
      </c>
      <c r="U1837" cm="1">
        <f t="array" ref="U1837">MIN(IFERROR(FIND(_xlfn.SEQUENCE(10,,CHAR(48)),F1837),""))</f>
        <v>8</v>
      </c>
      <c r="V1837">
        <f t="shared" si="370"/>
        <v>15</v>
      </c>
      <c r="W1837" t="str">
        <f t="shared" si="371"/>
        <v>611_1747</v>
      </c>
      <c r="X1837" t="str">
        <f t="shared" si="372"/>
        <v>611_1747</v>
      </c>
      <c r="Y1837" t="str">
        <f t="shared" si="373"/>
        <v>2 F 6 F</v>
      </c>
      <c r="Z1837">
        <f t="shared" si="374"/>
        <v>2</v>
      </c>
      <c r="AA1837" t="str">
        <f t="shared" si="375"/>
        <v>611_1747 / 29064741</v>
      </c>
      <c r="AB1837">
        <f t="shared" si="376"/>
        <v>29064741</v>
      </c>
      <c r="AC1837" s="10" t="str">
        <f>Sheet1[[#This Row],[Emplacement]]</f>
        <v>2 F 6 F</v>
      </c>
      <c r="AD1837" s="10" t="str">
        <f>Sheet1[[#This Row],[Outillage]]</f>
        <v>611_1747</v>
      </c>
    </row>
    <row r="1838" spans="1:30" x14ac:dyDescent="0.25">
      <c r="A1838">
        <v>29065810</v>
      </c>
      <c r="B1838" t="s">
        <v>4074</v>
      </c>
      <c r="C1838" t="s">
        <v>28</v>
      </c>
      <c r="D1838" t="s">
        <v>29</v>
      </c>
      <c r="E1838" t="s">
        <v>4075</v>
      </c>
      <c r="F1838" t="s">
        <v>4076</v>
      </c>
      <c r="G1838" t="s">
        <v>32</v>
      </c>
      <c r="H1838" t="s">
        <v>33</v>
      </c>
      <c r="I1838">
        <v>0</v>
      </c>
      <c r="J1838" t="s">
        <v>34</v>
      </c>
      <c r="K1838" t="s">
        <v>35</v>
      </c>
      <c r="L1838">
        <v>320</v>
      </c>
      <c r="M1838" t="s">
        <v>32</v>
      </c>
      <c r="N1838">
        <v>1</v>
      </c>
      <c r="O1838" t="str">
        <f t="shared" si="364"/>
        <v/>
      </c>
      <c r="P1838" t="str">
        <f t="shared" si="365"/>
        <v/>
      </c>
      <c r="Q1838">
        <f t="shared" si="366"/>
        <v>28</v>
      </c>
      <c r="R1838" t="str">
        <f t="shared" si="367"/>
        <v/>
      </c>
      <c r="S1838" t="str">
        <f t="shared" si="368"/>
        <v/>
      </c>
      <c r="T1838" t="str">
        <f t="shared" si="369"/>
        <v/>
      </c>
      <c r="U1838" cm="1">
        <f t="array" ref="U1838">MIN(IFERROR(FIND(_xlfn.SEQUENCE(10,,CHAR(48)),F1838),""))</f>
        <v>8</v>
      </c>
      <c r="V1838">
        <f t="shared" si="370"/>
        <v>15</v>
      </c>
      <c r="W1838" t="str">
        <f t="shared" si="371"/>
        <v>312_1954</v>
      </c>
      <c r="X1838" t="str">
        <f t="shared" si="372"/>
        <v>312_1954</v>
      </c>
      <c r="Y1838" t="str">
        <f t="shared" si="373"/>
        <v>2 D 3 F</v>
      </c>
      <c r="Z1838">
        <f t="shared" si="374"/>
        <v>0</v>
      </c>
      <c r="AA1838" t="str">
        <f t="shared" si="375"/>
        <v>312_1954 / 29065810</v>
      </c>
      <c r="AB1838">
        <f t="shared" si="376"/>
        <v>29065810</v>
      </c>
      <c r="AC1838" s="10" t="str">
        <f>Sheet1[[#This Row],[Emplacement]]</f>
        <v>2 D 3 F</v>
      </c>
      <c r="AD1838" s="10" t="str">
        <f>Sheet1[[#This Row],[Outillage]]</f>
        <v>312_1954</v>
      </c>
    </row>
    <row r="1839" spans="1:30" x14ac:dyDescent="0.25">
      <c r="A1839">
        <v>29064999</v>
      </c>
      <c r="B1839" t="s">
        <v>4083</v>
      </c>
      <c r="C1839" t="s">
        <v>28</v>
      </c>
      <c r="D1839" t="s">
        <v>29</v>
      </c>
      <c r="E1839" t="s">
        <v>2676</v>
      </c>
      <c r="F1839" t="s">
        <v>4084</v>
      </c>
      <c r="G1839" t="s">
        <v>32</v>
      </c>
      <c r="H1839" t="s">
        <v>33</v>
      </c>
      <c r="I1839">
        <v>1</v>
      </c>
      <c r="J1839" t="s">
        <v>34</v>
      </c>
      <c r="K1839" t="s">
        <v>35</v>
      </c>
      <c r="L1839">
        <v>195</v>
      </c>
      <c r="M1839" t="s">
        <v>32</v>
      </c>
      <c r="N1839">
        <v>1</v>
      </c>
      <c r="O1839" t="str">
        <f t="shared" si="364"/>
        <v/>
      </c>
      <c r="P1839" t="str">
        <f t="shared" si="365"/>
        <v/>
      </c>
      <c r="Q1839">
        <f t="shared" si="366"/>
        <v>33</v>
      </c>
      <c r="R1839" t="str">
        <f t="shared" si="367"/>
        <v/>
      </c>
      <c r="S1839" t="str">
        <f t="shared" si="368"/>
        <v/>
      </c>
      <c r="T1839" t="str">
        <f t="shared" si="369"/>
        <v/>
      </c>
      <c r="U1839" cm="1">
        <f t="array" ref="U1839">MIN(IFERROR(FIND(_xlfn.SEQUENCE(10,,CHAR(48)),F1839),""))</f>
        <v>8</v>
      </c>
      <c r="V1839">
        <f t="shared" si="370"/>
        <v>15</v>
      </c>
      <c r="W1839" t="str">
        <f t="shared" si="371"/>
        <v>312_2920</v>
      </c>
      <c r="X1839" t="str">
        <f t="shared" si="372"/>
        <v>312_2920</v>
      </c>
      <c r="Y1839" t="str">
        <f t="shared" si="373"/>
        <v>2 C 7 K</v>
      </c>
      <c r="Z1839">
        <f t="shared" si="374"/>
        <v>1</v>
      </c>
      <c r="AA1839" t="str">
        <f t="shared" si="375"/>
        <v>312_2920 / 29064999</v>
      </c>
      <c r="AB1839">
        <f t="shared" si="376"/>
        <v>29064999</v>
      </c>
      <c r="AC1839" s="10" t="str">
        <f>Sheet1[[#This Row],[Emplacement]]</f>
        <v>2 C 7 K</v>
      </c>
      <c r="AD1839" s="10" t="str">
        <f>Sheet1[[#This Row],[Outillage]]</f>
        <v>312_2920</v>
      </c>
    </row>
    <row r="1840" spans="1:30" x14ac:dyDescent="0.25">
      <c r="A1840">
        <v>29065707</v>
      </c>
      <c r="B1840" t="s">
        <v>4235</v>
      </c>
      <c r="C1840" t="s">
        <v>28</v>
      </c>
      <c r="D1840" t="s">
        <v>29</v>
      </c>
      <c r="E1840" t="s">
        <v>4236</v>
      </c>
      <c r="F1840" t="s">
        <v>4237</v>
      </c>
      <c r="G1840" t="s">
        <v>32</v>
      </c>
      <c r="H1840" t="s">
        <v>33</v>
      </c>
      <c r="I1840">
        <v>0</v>
      </c>
      <c r="J1840" t="s">
        <v>34</v>
      </c>
      <c r="K1840" t="s">
        <v>35</v>
      </c>
      <c r="L1840">
        <v>215</v>
      </c>
      <c r="M1840" t="s">
        <v>32</v>
      </c>
      <c r="N1840">
        <v>1</v>
      </c>
      <c r="O1840" t="str">
        <f t="shared" si="364"/>
        <v/>
      </c>
      <c r="P1840" t="str">
        <f t="shared" si="365"/>
        <v/>
      </c>
      <c r="Q1840">
        <f t="shared" si="366"/>
        <v>30</v>
      </c>
      <c r="R1840" t="str">
        <f t="shared" si="367"/>
        <v/>
      </c>
      <c r="S1840" t="str">
        <f t="shared" si="368"/>
        <v/>
      </c>
      <c r="T1840" t="str">
        <f t="shared" si="369"/>
        <v/>
      </c>
      <c r="U1840" cm="1">
        <f t="array" ref="U1840">MIN(IFERROR(FIND(_xlfn.SEQUENCE(10,,CHAR(48)),F1840),""))</f>
        <v>8</v>
      </c>
      <c r="V1840">
        <f t="shared" si="370"/>
        <v>15</v>
      </c>
      <c r="W1840" t="str">
        <f t="shared" si="371"/>
        <v>312_3017</v>
      </c>
      <c r="X1840" t="str">
        <f t="shared" si="372"/>
        <v>312_3017</v>
      </c>
      <c r="Y1840" t="str">
        <f t="shared" si="373"/>
        <v>2 A 1 B</v>
      </c>
      <c r="Z1840">
        <f t="shared" si="374"/>
        <v>0</v>
      </c>
      <c r="AA1840" t="str">
        <f t="shared" si="375"/>
        <v>312_3017 / 29065707</v>
      </c>
      <c r="AB1840">
        <f t="shared" si="376"/>
        <v>29065707</v>
      </c>
      <c r="AC1840" s="10" t="str">
        <f>Sheet1[[#This Row],[Emplacement]]</f>
        <v>2 A 1 B</v>
      </c>
      <c r="AD1840" s="10" t="str">
        <f>Sheet1[[#This Row],[Outillage]]</f>
        <v>312_3017</v>
      </c>
    </row>
    <row r="1841" spans="1:30" x14ac:dyDescent="0.25">
      <c r="A1841">
        <v>29065663</v>
      </c>
      <c r="B1841" t="s">
        <v>4243</v>
      </c>
      <c r="C1841" t="s">
        <v>28</v>
      </c>
      <c r="D1841" t="s">
        <v>29</v>
      </c>
      <c r="E1841" t="s">
        <v>4244</v>
      </c>
      <c r="F1841" t="s">
        <v>4245</v>
      </c>
      <c r="G1841" t="s">
        <v>32</v>
      </c>
      <c r="H1841" t="s">
        <v>33</v>
      </c>
      <c r="I1841">
        <v>3</v>
      </c>
      <c r="J1841" t="s">
        <v>34</v>
      </c>
      <c r="K1841" t="s">
        <v>35</v>
      </c>
      <c r="L1841">
        <v>215</v>
      </c>
      <c r="M1841" t="s">
        <v>32</v>
      </c>
      <c r="N1841">
        <v>1</v>
      </c>
      <c r="O1841" t="str">
        <f t="shared" si="364"/>
        <v/>
      </c>
      <c r="P1841" t="str">
        <f t="shared" si="365"/>
        <v/>
      </c>
      <c r="Q1841">
        <f t="shared" si="366"/>
        <v>30</v>
      </c>
      <c r="R1841" t="str">
        <f t="shared" si="367"/>
        <v/>
      </c>
      <c r="S1841" t="str">
        <f t="shared" si="368"/>
        <v/>
      </c>
      <c r="T1841" t="str">
        <f t="shared" si="369"/>
        <v/>
      </c>
      <c r="U1841" cm="1">
        <f t="array" ref="U1841">MIN(IFERROR(FIND(_xlfn.SEQUENCE(10,,CHAR(48)),F1841),""))</f>
        <v>8</v>
      </c>
      <c r="V1841">
        <f t="shared" si="370"/>
        <v>15</v>
      </c>
      <c r="W1841" t="str">
        <f t="shared" si="371"/>
        <v>312_2146</v>
      </c>
      <c r="X1841" t="str">
        <f t="shared" si="372"/>
        <v>312_2146</v>
      </c>
      <c r="Y1841" t="str">
        <f t="shared" si="373"/>
        <v>2 A 1 D</v>
      </c>
      <c r="Z1841">
        <f t="shared" si="374"/>
        <v>3</v>
      </c>
      <c r="AA1841" t="str">
        <f t="shared" si="375"/>
        <v>312_2146 / 29065663</v>
      </c>
      <c r="AB1841">
        <f t="shared" si="376"/>
        <v>29065663</v>
      </c>
      <c r="AC1841" s="10" t="str">
        <f>Sheet1[[#This Row],[Emplacement]]</f>
        <v>2 A 1 D</v>
      </c>
      <c r="AD1841" s="10" t="str">
        <f>Sheet1[[#This Row],[Outillage]]</f>
        <v>312_2146</v>
      </c>
    </row>
    <row r="1842" spans="1:30" x14ac:dyDescent="0.25">
      <c r="A1842">
        <v>29065682</v>
      </c>
      <c r="B1842" t="s">
        <v>4256</v>
      </c>
      <c r="C1842" t="s">
        <v>28</v>
      </c>
      <c r="D1842" t="s">
        <v>29</v>
      </c>
      <c r="E1842" t="s">
        <v>4254</v>
      </c>
      <c r="F1842" t="s">
        <v>4257</v>
      </c>
      <c r="G1842" t="s">
        <v>32</v>
      </c>
      <c r="H1842" t="s">
        <v>33</v>
      </c>
      <c r="I1842">
        <v>1</v>
      </c>
      <c r="J1842" t="s">
        <v>34</v>
      </c>
      <c r="K1842" t="s">
        <v>35</v>
      </c>
      <c r="L1842">
        <v>250</v>
      </c>
      <c r="M1842" t="s">
        <v>32</v>
      </c>
      <c r="N1842">
        <v>1</v>
      </c>
      <c r="O1842" t="str">
        <f t="shared" si="364"/>
        <v/>
      </c>
      <c r="P1842" t="str">
        <f t="shared" si="365"/>
        <v/>
      </c>
      <c r="Q1842">
        <f t="shared" si="366"/>
        <v>30</v>
      </c>
      <c r="R1842" t="str">
        <f t="shared" si="367"/>
        <v/>
      </c>
      <c r="S1842" t="str">
        <f t="shared" si="368"/>
        <v/>
      </c>
      <c r="T1842" t="str">
        <f t="shared" si="369"/>
        <v/>
      </c>
      <c r="U1842" cm="1">
        <f t="array" ref="U1842">MIN(IFERROR(FIND(_xlfn.SEQUENCE(10,,CHAR(48)),F1842),""))</f>
        <v>8</v>
      </c>
      <c r="V1842">
        <f t="shared" si="370"/>
        <v>15</v>
      </c>
      <c r="W1842" t="str">
        <f t="shared" si="371"/>
        <v>312_2591</v>
      </c>
      <c r="X1842" t="str">
        <f t="shared" si="372"/>
        <v>312_2591</v>
      </c>
      <c r="Y1842" t="str">
        <f t="shared" si="373"/>
        <v>2 A 1 H</v>
      </c>
      <c r="Z1842">
        <f t="shared" si="374"/>
        <v>1</v>
      </c>
      <c r="AA1842" t="str">
        <f t="shared" si="375"/>
        <v>312_2591 / 29065682</v>
      </c>
      <c r="AB1842">
        <f t="shared" si="376"/>
        <v>29065682</v>
      </c>
      <c r="AC1842" s="10" t="str">
        <f>Sheet1[[#This Row],[Emplacement]]</f>
        <v>2 A 1 H</v>
      </c>
      <c r="AD1842" s="10" t="str">
        <f>Sheet1[[#This Row],[Outillage]]</f>
        <v>312_2591</v>
      </c>
    </row>
    <row r="1843" spans="1:30" x14ac:dyDescent="0.25">
      <c r="A1843">
        <v>29063623</v>
      </c>
      <c r="B1843" t="s">
        <v>4271</v>
      </c>
      <c r="C1843" t="s">
        <v>28</v>
      </c>
      <c r="D1843" t="s">
        <v>29</v>
      </c>
      <c r="E1843" t="s">
        <v>4272</v>
      </c>
      <c r="F1843" t="s">
        <v>4273</v>
      </c>
      <c r="G1843" t="s">
        <v>32</v>
      </c>
      <c r="H1843" t="s">
        <v>33</v>
      </c>
      <c r="I1843">
        <v>6</v>
      </c>
      <c r="J1843" t="s">
        <v>34</v>
      </c>
      <c r="K1843" t="s">
        <v>35</v>
      </c>
      <c r="L1843">
        <v>226</v>
      </c>
      <c r="M1843" t="s">
        <v>32</v>
      </c>
      <c r="N1843">
        <v>1</v>
      </c>
      <c r="O1843" t="str">
        <f t="shared" si="364"/>
        <v/>
      </c>
      <c r="P1843" t="str">
        <f t="shared" si="365"/>
        <v/>
      </c>
      <c r="Q1843">
        <f t="shared" si="366"/>
        <v>15</v>
      </c>
      <c r="R1843" t="str">
        <f t="shared" si="367"/>
        <v/>
      </c>
      <c r="S1843" t="str">
        <f t="shared" si="368"/>
        <v/>
      </c>
      <c r="T1843" t="str">
        <f t="shared" si="369"/>
        <v/>
      </c>
      <c r="U1843" cm="1">
        <f t="array" ref="U1843">MIN(IFERROR(FIND(_xlfn.SEQUENCE(10,,CHAR(48)),F1843),""))</f>
        <v>8</v>
      </c>
      <c r="V1843">
        <f t="shared" si="370"/>
        <v>15</v>
      </c>
      <c r="W1843" t="str">
        <f t="shared" si="371"/>
        <v>312_0M07</v>
      </c>
      <c r="X1843" t="str">
        <f t="shared" si="372"/>
        <v>312_0M07</v>
      </c>
      <c r="Y1843" t="str">
        <f t="shared" si="373"/>
        <v>2 A 2 C</v>
      </c>
      <c r="Z1843">
        <f t="shared" si="374"/>
        <v>6</v>
      </c>
      <c r="AA1843" t="str">
        <f t="shared" si="375"/>
        <v>312_0M07 / 29063623</v>
      </c>
      <c r="AB1843">
        <f t="shared" si="376"/>
        <v>29063623</v>
      </c>
      <c r="AC1843" s="10" t="str">
        <f>Sheet1[[#This Row],[Emplacement]]</f>
        <v>2 A 2 C</v>
      </c>
      <c r="AD1843" s="10" t="str">
        <f>Sheet1[[#This Row],[Outillage]]</f>
        <v>312_0M07</v>
      </c>
    </row>
    <row r="1844" spans="1:30" x14ac:dyDescent="0.25">
      <c r="A1844">
        <v>29065501</v>
      </c>
      <c r="B1844" t="s">
        <v>4456</v>
      </c>
      <c r="C1844" t="s">
        <v>28</v>
      </c>
      <c r="D1844" t="s">
        <v>29</v>
      </c>
      <c r="E1844" t="s">
        <v>4457</v>
      </c>
      <c r="F1844" t="s">
        <v>4458</v>
      </c>
      <c r="G1844" t="s">
        <v>32</v>
      </c>
      <c r="H1844" t="s">
        <v>33</v>
      </c>
      <c r="I1844">
        <v>10</v>
      </c>
      <c r="J1844" t="s">
        <v>34</v>
      </c>
      <c r="K1844" t="s">
        <v>35</v>
      </c>
      <c r="L1844">
        <v>140</v>
      </c>
      <c r="M1844" t="s">
        <v>32</v>
      </c>
      <c r="N1844">
        <v>1</v>
      </c>
      <c r="O1844" t="str">
        <f t="shared" si="364"/>
        <v/>
      </c>
      <c r="P1844" t="str">
        <f t="shared" si="365"/>
        <v/>
      </c>
      <c r="Q1844">
        <f t="shared" si="366"/>
        <v>27</v>
      </c>
      <c r="R1844" t="str">
        <f t="shared" si="367"/>
        <v/>
      </c>
      <c r="S1844" t="str">
        <f t="shared" si="368"/>
        <v/>
      </c>
      <c r="T1844" t="str">
        <f t="shared" si="369"/>
        <v/>
      </c>
      <c r="U1844" cm="1">
        <f t="array" ref="U1844">MIN(IFERROR(FIND(_xlfn.SEQUENCE(10,,CHAR(48)),F1844),""))</f>
        <v>8</v>
      </c>
      <c r="V1844">
        <f t="shared" si="370"/>
        <v>15</v>
      </c>
      <c r="W1844" t="str">
        <f t="shared" si="371"/>
        <v>611_2165</v>
      </c>
      <c r="X1844" t="str">
        <f t="shared" si="372"/>
        <v>611_2165</v>
      </c>
      <c r="Y1844" t="str">
        <f t="shared" si="373"/>
        <v>2 F 2 M</v>
      </c>
      <c r="Z1844">
        <f t="shared" si="374"/>
        <v>10</v>
      </c>
      <c r="AA1844" t="str">
        <f t="shared" si="375"/>
        <v>611_2165 / 29065501</v>
      </c>
      <c r="AB1844">
        <f t="shared" si="376"/>
        <v>29065501</v>
      </c>
      <c r="AC1844" s="10" t="str">
        <f>Sheet1[[#This Row],[Emplacement]]</f>
        <v>2 F 2 M</v>
      </c>
      <c r="AD1844" s="10" t="str">
        <f>Sheet1[[#This Row],[Outillage]]</f>
        <v>611_2165</v>
      </c>
    </row>
    <row r="1845" spans="1:30" x14ac:dyDescent="0.25">
      <c r="A1845">
        <v>29065736</v>
      </c>
      <c r="B1845" t="s">
        <v>4463</v>
      </c>
      <c r="C1845" t="s">
        <v>28</v>
      </c>
      <c r="D1845" t="s">
        <v>29</v>
      </c>
      <c r="E1845" t="s">
        <v>4457</v>
      </c>
      <c r="F1845" t="s">
        <v>4464</v>
      </c>
      <c r="G1845" t="s">
        <v>32</v>
      </c>
      <c r="H1845" t="s">
        <v>33</v>
      </c>
      <c r="I1845">
        <v>1</v>
      </c>
      <c r="J1845" t="s">
        <v>34</v>
      </c>
      <c r="K1845" t="s">
        <v>35</v>
      </c>
      <c r="L1845">
        <v>110</v>
      </c>
      <c r="M1845" t="s">
        <v>32</v>
      </c>
      <c r="N1845">
        <v>1</v>
      </c>
      <c r="O1845" t="str">
        <f t="shared" si="364"/>
        <v/>
      </c>
      <c r="P1845" t="str">
        <f t="shared" si="365"/>
        <v/>
      </c>
      <c r="Q1845">
        <f t="shared" si="366"/>
        <v>29</v>
      </c>
      <c r="R1845" t="str">
        <f t="shared" si="367"/>
        <v/>
      </c>
      <c r="S1845" t="str">
        <f t="shared" si="368"/>
        <v/>
      </c>
      <c r="T1845" t="str">
        <f t="shared" si="369"/>
        <v/>
      </c>
      <c r="U1845" cm="1">
        <f t="array" ref="U1845">MIN(IFERROR(FIND(_xlfn.SEQUENCE(10,,CHAR(48)),F1845),""))</f>
        <v>8</v>
      </c>
      <c r="V1845">
        <f t="shared" si="370"/>
        <v>15</v>
      </c>
      <c r="W1845" t="str">
        <f t="shared" si="371"/>
        <v>312_2142</v>
      </c>
      <c r="X1845" t="str">
        <f t="shared" si="372"/>
        <v>312_2142</v>
      </c>
      <c r="Y1845" t="str">
        <f t="shared" si="373"/>
        <v>2 F 2 M</v>
      </c>
      <c r="Z1845">
        <f t="shared" si="374"/>
        <v>1</v>
      </c>
      <c r="AA1845" t="str">
        <f t="shared" si="375"/>
        <v>312_2142 / 29065736</v>
      </c>
      <c r="AB1845">
        <f t="shared" si="376"/>
        <v>29065736</v>
      </c>
      <c r="AC1845" s="10" t="str">
        <f>Sheet1[[#This Row],[Emplacement]]</f>
        <v>2 F 2 M</v>
      </c>
      <c r="AD1845" s="10" t="str">
        <f>Sheet1[[#This Row],[Outillage]]</f>
        <v>312_2142</v>
      </c>
    </row>
    <row r="1846" spans="1:30" x14ac:dyDescent="0.25">
      <c r="A1846">
        <v>29064781</v>
      </c>
      <c r="B1846" t="s">
        <v>4476</v>
      </c>
      <c r="C1846" t="s">
        <v>28</v>
      </c>
      <c r="D1846" t="s">
        <v>29</v>
      </c>
      <c r="E1846" t="s">
        <v>4477</v>
      </c>
      <c r="F1846" t="s">
        <v>4478</v>
      </c>
      <c r="G1846" t="s">
        <v>32</v>
      </c>
      <c r="H1846" t="s">
        <v>33</v>
      </c>
      <c r="I1846">
        <v>2</v>
      </c>
      <c r="J1846" t="s">
        <v>34</v>
      </c>
      <c r="K1846" t="s">
        <v>35</v>
      </c>
      <c r="L1846">
        <v>165</v>
      </c>
      <c r="M1846" t="s">
        <v>32</v>
      </c>
      <c r="N1846">
        <v>1</v>
      </c>
      <c r="O1846" t="str">
        <f t="shared" si="364"/>
        <v/>
      </c>
      <c r="P1846" t="str">
        <f t="shared" si="365"/>
        <v/>
      </c>
      <c r="Q1846">
        <f t="shared" si="366"/>
        <v>32</v>
      </c>
      <c r="R1846" t="str">
        <f t="shared" si="367"/>
        <v/>
      </c>
      <c r="S1846" t="str">
        <f t="shared" si="368"/>
        <v/>
      </c>
      <c r="T1846" t="str">
        <f t="shared" si="369"/>
        <v/>
      </c>
      <c r="U1846" cm="1">
        <f t="array" ref="U1846">MIN(IFERROR(FIND(_xlfn.SEQUENCE(10,,CHAR(48)),F1846),""))</f>
        <v>8</v>
      </c>
      <c r="V1846">
        <f t="shared" si="370"/>
        <v>15</v>
      </c>
      <c r="W1846" t="str">
        <f t="shared" si="371"/>
        <v>611_3145</v>
      </c>
      <c r="X1846" t="str">
        <f t="shared" si="372"/>
        <v>611_3145</v>
      </c>
      <c r="Y1846" t="str">
        <f t="shared" si="373"/>
        <v>2 F 2 K</v>
      </c>
      <c r="Z1846">
        <f t="shared" si="374"/>
        <v>2</v>
      </c>
      <c r="AA1846" t="str">
        <f t="shared" si="375"/>
        <v>611_3145 / 29064781</v>
      </c>
      <c r="AB1846">
        <f t="shared" si="376"/>
        <v>29064781</v>
      </c>
      <c r="AC1846" s="10" t="str">
        <f>Sheet1[[#This Row],[Emplacement]]</f>
        <v>2 F 2 K</v>
      </c>
      <c r="AD1846" s="10" t="str">
        <f>Sheet1[[#This Row],[Outillage]]</f>
        <v>611_3145</v>
      </c>
    </row>
    <row r="1847" spans="1:30" x14ac:dyDescent="0.25">
      <c r="A1847">
        <v>29063431</v>
      </c>
      <c r="B1847" t="s">
        <v>4481</v>
      </c>
      <c r="C1847" t="s">
        <v>28</v>
      </c>
      <c r="D1847" t="s">
        <v>29</v>
      </c>
      <c r="E1847" t="s">
        <v>4477</v>
      </c>
      <c r="F1847" t="s">
        <v>4482</v>
      </c>
      <c r="G1847" t="s">
        <v>32</v>
      </c>
      <c r="H1847" t="s">
        <v>33</v>
      </c>
      <c r="I1847">
        <v>3</v>
      </c>
      <c r="J1847" t="s">
        <v>34</v>
      </c>
      <c r="K1847" t="s">
        <v>35</v>
      </c>
      <c r="L1847">
        <v>19</v>
      </c>
      <c r="M1847" t="s">
        <v>32</v>
      </c>
      <c r="N1847">
        <v>1</v>
      </c>
      <c r="O1847" t="str">
        <f t="shared" si="364"/>
        <v/>
      </c>
      <c r="P1847" t="str">
        <f t="shared" si="365"/>
        <v/>
      </c>
      <c r="Q1847">
        <f t="shared" si="366"/>
        <v>23</v>
      </c>
      <c r="R1847" t="str">
        <f t="shared" si="367"/>
        <v/>
      </c>
      <c r="S1847" t="str">
        <f t="shared" si="368"/>
        <v/>
      </c>
      <c r="T1847" t="str">
        <f t="shared" si="369"/>
        <v/>
      </c>
      <c r="U1847" cm="1">
        <f t="array" ref="U1847">MIN(IFERROR(FIND(_xlfn.SEQUENCE(10,,CHAR(48)),F1847),""))</f>
        <v>8</v>
      </c>
      <c r="V1847">
        <f t="shared" si="370"/>
        <v>15</v>
      </c>
      <c r="W1847" t="str">
        <f t="shared" si="371"/>
        <v>312_1128</v>
      </c>
      <c r="X1847" t="str">
        <f t="shared" si="372"/>
        <v>312_1128</v>
      </c>
      <c r="Y1847" t="str">
        <f t="shared" si="373"/>
        <v>2 F 2 K</v>
      </c>
      <c r="Z1847">
        <f t="shared" si="374"/>
        <v>3</v>
      </c>
      <c r="AA1847" t="str">
        <f t="shared" si="375"/>
        <v>312_1128 / 29063431</v>
      </c>
      <c r="AB1847">
        <f t="shared" si="376"/>
        <v>29063431</v>
      </c>
      <c r="AC1847" s="10" t="str">
        <f>Sheet1[[#This Row],[Emplacement]]</f>
        <v>2 F 2 K</v>
      </c>
      <c r="AD1847" s="10" t="str">
        <f>Sheet1[[#This Row],[Outillage]]</f>
        <v>312_1128</v>
      </c>
    </row>
    <row r="1848" spans="1:30" x14ac:dyDescent="0.25">
      <c r="A1848">
        <v>29065536</v>
      </c>
      <c r="B1848" t="s">
        <v>4483</v>
      </c>
      <c r="C1848" t="s">
        <v>28</v>
      </c>
      <c r="D1848" t="s">
        <v>29</v>
      </c>
      <c r="E1848" t="s">
        <v>4477</v>
      </c>
      <c r="F1848" t="s">
        <v>4484</v>
      </c>
      <c r="G1848" t="s">
        <v>32</v>
      </c>
      <c r="H1848" t="s">
        <v>33</v>
      </c>
      <c r="I1848">
        <v>2</v>
      </c>
      <c r="J1848" t="s">
        <v>34</v>
      </c>
      <c r="K1848" t="s">
        <v>35</v>
      </c>
      <c r="L1848">
        <v>85</v>
      </c>
      <c r="M1848" t="s">
        <v>32</v>
      </c>
      <c r="N1848">
        <v>1</v>
      </c>
      <c r="O1848" t="str">
        <f t="shared" si="364"/>
        <v/>
      </c>
      <c r="P1848" t="str">
        <f t="shared" si="365"/>
        <v/>
      </c>
      <c r="Q1848">
        <f t="shared" si="366"/>
        <v>27</v>
      </c>
      <c r="R1848" t="str">
        <f t="shared" si="367"/>
        <v/>
      </c>
      <c r="S1848" t="str">
        <f t="shared" si="368"/>
        <v/>
      </c>
      <c r="T1848" t="str">
        <f t="shared" si="369"/>
        <v/>
      </c>
      <c r="U1848" cm="1">
        <f t="array" ref="U1848">MIN(IFERROR(FIND(_xlfn.SEQUENCE(10,,CHAR(48)),F1848),""))</f>
        <v>8</v>
      </c>
      <c r="V1848">
        <f t="shared" si="370"/>
        <v>17</v>
      </c>
      <c r="W1848" t="str">
        <f t="shared" si="371"/>
        <v>611_3174/B</v>
      </c>
      <c r="X1848" t="str">
        <f t="shared" si="372"/>
        <v>611_3174</v>
      </c>
      <c r="Y1848" t="str">
        <f t="shared" si="373"/>
        <v>2 F 2 K</v>
      </c>
      <c r="Z1848">
        <f t="shared" si="374"/>
        <v>2</v>
      </c>
      <c r="AA1848" t="str">
        <f t="shared" si="375"/>
        <v>611_3174 / 29065536</v>
      </c>
      <c r="AB1848">
        <f t="shared" si="376"/>
        <v>29065536</v>
      </c>
      <c r="AC1848" s="10" t="str">
        <f>Sheet1[[#This Row],[Emplacement]]</f>
        <v>2 F 2 K</v>
      </c>
      <c r="AD1848" s="10" t="str">
        <f>Sheet1[[#This Row],[Outillage]]</f>
        <v>611_3174</v>
      </c>
    </row>
    <row r="1849" spans="1:30" x14ac:dyDescent="0.25">
      <c r="A1849">
        <v>29065781</v>
      </c>
      <c r="B1849" t="s">
        <v>4516</v>
      </c>
      <c r="C1849" t="s">
        <v>28</v>
      </c>
      <c r="D1849" t="s">
        <v>29</v>
      </c>
      <c r="E1849" t="s">
        <v>4512</v>
      </c>
      <c r="F1849" t="s">
        <v>4517</v>
      </c>
      <c r="G1849" t="s">
        <v>32</v>
      </c>
      <c r="H1849" t="s">
        <v>33</v>
      </c>
      <c r="I1849">
        <v>6</v>
      </c>
      <c r="J1849" t="s">
        <v>34</v>
      </c>
      <c r="K1849" t="s">
        <v>35</v>
      </c>
      <c r="L1849">
        <v>140</v>
      </c>
      <c r="M1849" t="s">
        <v>32</v>
      </c>
      <c r="N1849">
        <v>1</v>
      </c>
      <c r="O1849" t="str">
        <f t="shared" si="364"/>
        <v/>
      </c>
      <c r="P1849" t="str">
        <f t="shared" si="365"/>
        <v/>
      </c>
      <c r="Q1849">
        <f t="shared" si="366"/>
        <v>24</v>
      </c>
      <c r="R1849" t="str">
        <f t="shared" si="367"/>
        <v/>
      </c>
      <c r="S1849" t="str">
        <f t="shared" si="368"/>
        <v/>
      </c>
      <c r="T1849" t="str">
        <f t="shared" si="369"/>
        <v/>
      </c>
      <c r="U1849" cm="1">
        <f t="array" ref="U1849">MIN(IFERROR(FIND(_xlfn.SEQUENCE(10,,CHAR(48)),F1849),""))</f>
        <v>8</v>
      </c>
      <c r="V1849">
        <f t="shared" si="370"/>
        <v>15</v>
      </c>
      <c r="W1849" t="str">
        <f t="shared" si="371"/>
        <v>611_2222</v>
      </c>
      <c r="X1849" t="str">
        <f t="shared" si="372"/>
        <v>611_2222</v>
      </c>
      <c r="Y1849" t="str">
        <f t="shared" si="373"/>
        <v>2 F 3 D</v>
      </c>
      <c r="Z1849">
        <f t="shared" si="374"/>
        <v>6</v>
      </c>
      <c r="AA1849" t="str">
        <f t="shared" si="375"/>
        <v>611_2222 / 29065781</v>
      </c>
      <c r="AB1849">
        <f t="shared" si="376"/>
        <v>29065781</v>
      </c>
      <c r="AC1849" s="10" t="str">
        <f>Sheet1[[#This Row],[Emplacement]]</f>
        <v>2 F 3 D</v>
      </c>
      <c r="AD1849" s="10" t="str">
        <f>Sheet1[[#This Row],[Outillage]]</f>
        <v>611_2222</v>
      </c>
    </row>
    <row r="1850" spans="1:30" x14ac:dyDescent="0.25">
      <c r="A1850">
        <v>29064839</v>
      </c>
      <c r="B1850" t="s">
        <v>4553</v>
      </c>
      <c r="C1850" t="s">
        <v>28</v>
      </c>
      <c r="D1850" t="s">
        <v>29</v>
      </c>
      <c r="E1850" t="s">
        <v>4554</v>
      </c>
      <c r="F1850" t="s">
        <v>4555</v>
      </c>
      <c r="G1850" t="s">
        <v>32</v>
      </c>
      <c r="H1850" t="s">
        <v>33</v>
      </c>
      <c r="I1850">
        <v>2</v>
      </c>
      <c r="J1850" t="s">
        <v>34</v>
      </c>
      <c r="K1850" t="s">
        <v>35</v>
      </c>
      <c r="L1850">
        <v>275</v>
      </c>
      <c r="M1850" t="s">
        <v>32</v>
      </c>
      <c r="N1850">
        <v>1</v>
      </c>
      <c r="O1850" t="str">
        <f t="shared" si="364"/>
        <v/>
      </c>
      <c r="P1850" t="str">
        <f t="shared" si="365"/>
        <v/>
      </c>
      <c r="Q1850">
        <f t="shared" si="366"/>
        <v>31</v>
      </c>
      <c r="R1850" t="str">
        <f t="shared" si="367"/>
        <v/>
      </c>
      <c r="S1850" t="str">
        <f t="shared" si="368"/>
        <v/>
      </c>
      <c r="T1850" t="str">
        <f t="shared" si="369"/>
        <v/>
      </c>
      <c r="U1850" cm="1">
        <f t="array" ref="U1850">MIN(IFERROR(FIND(_xlfn.SEQUENCE(10,,CHAR(48)),F1850),""))</f>
        <v>8</v>
      </c>
      <c r="V1850">
        <f t="shared" si="370"/>
        <v>15</v>
      </c>
      <c r="W1850" t="str">
        <f t="shared" si="371"/>
        <v>611_0031</v>
      </c>
      <c r="X1850" t="str">
        <f t="shared" si="372"/>
        <v>611_0031</v>
      </c>
      <c r="Y1850" t="str">
        <f t="shared" si="373"/>
        <v>2 G 1 D</v>
      </c>
      <c r="Z1850">
        <f t="shared" si="374"/>
        <v>2</v>
      </c>
      <c r="AA1850" t="str">
        <f t="shared" si="375"/>
        <v>611_0031 / 29064839</v>
      </c>
      <c r="AB1850">
        <f t="shared" si="376"/>
        <v>29064839</v>
      </c>
      <c r="AC1850" s="10" t="str">
        <f>Sheet1[[#This Row],[Emplacement]]</f>
        <v>2 G 1 D</v>
      </c>
      <c r="AD1850" s="10" t="str">
        <f>Sheet1[[#This Row],[Outillage]]</f>
        <v>611_0031</v>
      </c>
    </row>
    <row r="1851" spans="1:30" x14ac:dyDescent="0.25">
      <c r="A1851">
        <v>29065311</v>
      </c>
      <c r="B1851" t="s">
        <v>4634</v>
      </c>
      <c r="C1851" t="s">
        <v>28</v>
      </c>
      <c r="D1851" t="s">
        <v>29</v>
      </c>
      <c r="E1851" t="s">
        <v>4635</v>
      </c>
      <c r="F1851" t="s">
        <v>4636</v>
      </c>
      <c r="G1851" t="s">
        <v>32</v>
      </c>
      <c r="H1851" t="s">
        <v>33</v>
      </c>
      <c r="I1851">
        <v>2</v>
      </c>
      <c r="J1851" t="s">
        <v>34</v>
      </c>
      <c r="K1851" t="s">
        <v>35</v>
      </c>
      <c r="L1851">
        <v>265</v>
      </c>
      <c r="M1851" t="s">
        <v>32</v>
      </c>
      <c r="N1851">
        <v>1</v>
      </c>
      <c r="O1851" t="str">
        <f t="shared" si="364"/>
        <v/>
      </c>
      <c r="P1851" t="str">
        <f t="shared" si="365"/>
        <v/>
      </c>
      <c r="Q1851">
        <f t="shared" si="366"/>
        <v>28</v>
      </c>
      <c r="R1851" t="str">
        <f t="shared" si="367"/>
        <v/>
      </c>
      <c r="S1851" t="str">
        <f t="shared" si="368"/>
        <v/>
      </c>
      <c r="T1851" t="str">
        <f t="shared" si="369"/>
        <v/>
      </c>
      <c r="U1851" cm="1">
        <f t="array" ref="U1851">MIN(IFERROR(FIND(_xlfn.SEQUENCE(10,,CHAR(48)),F1851),""))</f>
        <v>8</v>
      </c>
      <c r="V1851">
        <f t="shared" si="370"/>
        <v>15</v>
      </c>
      <c r="W1851" t="str">
        <f t="shared" si="371"/>
        <v>611_0712</v>
      </c>
      <c r="X1851" t="str">
        <f t="shared" si="372"/>
        <v>611_0712</v>
      </c>
      <c r="Y1851" t="str">
        <f t="shared" si="373"/>
        <v>2 G 2 F</v>
      </c>
      <c r="Z1851">
        <f t="shared" si="374"/>
        <v>2</v>
      </c>
      <c r="AA1851" t="str">
        <f t="shared" si="375"/>
        <v>611_0712 / 29065311</v>
      </c>
      <c r="AB1851">
        <f t="shared" si="376"/>
        <v>29065311</v>
      </c>
      <c r="AC1851" s="10" t="str">
        <f>Sheet1[[#This Row],[Emplacement]]</f>
        <v>2 G 2 F</v>
      </c>
      <c r="AD1851" s="10" t="str">
        <f>Sheet1[[#This Row],[Outillage]]</f>
        <v>611_0712</v>
      </c>
    </row>
    <row r="1852" spans="1:30" x14ac:dyDescent="0.25">
      <c r="A1852">
        <v>29064639</v>
      </c>
      <c r="B1852" t="s">
        <v>4654</v>
      </c>
      <c r="C1852" t="s">
        <v>28</v>
      </c>
      <c r="D1852" t="s">
        <v>29</v>
      </c>
      <c r="E1852" t="s">
        <v>4655</v>
      </c>
      <c r="F1852" t="s">
        <v>4656</v>
      </c>
      <c r="G1852" t="s">
        <v>32</v>
      </c>
      <c r="H1852" t="s">
        <v>33</v>
      </c>
      <c r="I1852">
        <v>2</v>
      </c>
      <c r="J1852" t="s">
        <v>34</v>
      </c>
      <c r="K1852" t="s">
        <v>35</v>
      </c>
      <c r="L1852">
        <v>265</v>
      </c>
      <c r="M1852" t="s">
        <v>32</v>
      </c>
      <c r="N1852">
        <v>1</v>
      </c>
      <c r="O1852" t="str">
        <f t="shared" si="364"/>
        <v/>
      </c>
      <c r="P1852" t="str">
        <f t="shared" si="365"/>
        <v/>
      </c>
      <c r="Q1852">
        <f t="shared" si="366"/>
        <v>33</v>
      </c>
      <c r="R1852" t="str">
        <f t="shared" si="367"/>
        <v/>
      </c>
      <c r="S1852" t="str">
        <f t="shared" si="368"/>
        <v/>
      </c>
      <c r="T1852" t="str">
        <f t="shared" si="369"/>
        <v/>
      </c>
      <c r="U1852" cm="1">
        <f t="array" ref="U1852">MIN(IFERROR(FIND(_xlfn.SEQUENCE(10,,CHAR(48)),F1852),""))</f>
        <v>8</v>
      </c>
      <c r="V1852">
        <f t="shared" si="370"/>
        <v>15</v>
      </c>
      <c r="W1852" t="str">
        <f t="shared" si="371"/>
        <v>611_0715</v>
      </c>
      <c r="X1852" t="str">
        <f t="shared" si="372"/>
        <v>611_0715</v>
      </c>
      <c r="Y1852" t="str">
        <f t="shared" si="373"/>
        <v>2 G 2 J</v>
      </c>
      <c r="Z1852">
        <f t="shared" si="374"/>
        <v>2</v>
      </c>
      <c r="AA1852" t="str">
        <f t="shared" si="375"/>
        <v>611_0715 / 29064639</v>
      </c>
      <c r="AB1852">
        <f t="shared" si="376"/>
        <v>29064639</v>
      </c>
      <c r="AC1852" s="10" t="str">
        <f>Sheet1[[#This Row],[Emplacement]]</f>
        <v>2 G 2 J</v>
      </c>
      <c r="AD1852" s="10" t="str">
        <f>Sheet1[[#This Row],[Outillage]]</f>
        <v>611_0715</v>
      </c>
    </row>
    <row r="1853" spans="1:30" x14ac:dyDescent="0.25">
      <c r="A1853">
        <v>29064856</v>
      </c>
      <c r="B1853" t="s">
        <v>4727</v>
      </c>
      <c r="C1853" t="s">
        <v>28</v>
      </c>
      <c r="D1853" t="s">
        <v>29</v>
      </c>
      <c r="E1853" t="s">
        <v>4725</v>
      </c>
      <c r="F1853" t="s">
        <v>4728</v>
      </c>
      <c r="G1853" t="s">
        <v>32</v>
      </c>
      <c r="H1853" t="s">
        <v>33</v>
      </c>
      <c r="I1853">
        <v>2</v>
      </c>
      <c r="J1853" t="s">
        <v>34</v>
      </c>
      <c r="K1853" t="s">
        <v>35</v>
      </c>
      <c r="L1853">
        <v>235</v>
      </c>
      <c r="M1853" t="s">
        <v>32</v>
      </c>
      <c r="N1853">
        <v>1</v>
      </c>
      <c r="O1853" t="str">
        <f t="shared" si="364"/>
        <v/>
      </c>
      <c r="P1853" t="str">
        <f t="shared" si="365"/>
        <v/>
      </c>
      <c r="Q1853">
        <f t="shared" si="366"/>
        <v>33</v>
      </c>
      <c r="R1853" t="str">
        <f t="shared" si="367"/>
        <v/>
      </c>
      <c r="S1853" t="str">
        <f t="shared" si="368"/>
        <v/>
      </c>
      <c r="T1853" t="str">
        <f t="shared" si="369"/>
        <v/>
      </c>
      <c r="U1853" cm="1">
        <f t="array" ref="U1853">MIN(IFERROR(FIND(_xlfn.SEQUENCE(10,,CHAR(48)),F1853),""))</f>
        <v>8</v>
      </c>
      <c r="V1853">
        <f t="shared" si="370"/>
        <v>15</v>
      </c>
      <c r="W1853" t="str">
        <f t="shared" si="371"/>
        <v>611_0753</v>
      </c>
      <c r="X1853" t="str">
        <f t="shared" si="372"/>
        <v>611_0753</v>
      </c>
      <c r="Y1853" t="str">
        <f t="shared" si="373"/>
        <v>2 G 3 J</v>
      </c>
      <c r="Z1853">
        <f t="shared" si="374"/>
        <v>2</v>
      </c>
      <c r="AA1853" t="str">
        <f t="shared" si="375"/>
        <v>611_0753 / 29064856</v>
      </c>
      <c r="AB1853">
        <f t="shared" si="376"/>
        <v>29064856</v>
      </c>
      <c r="AC1853" s="10" t="str">
        <f>Sheet1[[#This Row],[Emplacement]]</f>
        <v>2 G 3 J</v>
      </c>
      <c r="AD1853" s="10" t="str">
        <f>Sheet1[[#This Row],[Outillage]]</f>
        <v>611_0753</v>
      </c>
    </row>
    <row r="1854" spans="1:30" x14ac:dyDescent="0.25">
      <c r="A1854">
        <v>29065298</v>
      </c>
      <c r="B1854" t="s">
        <v>4732</v>
      </c>
      <c r="C1854" t="s">
        <v>28</v>
      </c>
      <c r="D1854" t="s">
        <v>29</v>
      </c>
      <c r="E1854" t="s">
        <v>4730</v>
      </c>
      <c r="F1854" t="s">
        <v>4733</v>
      </c>
      <c r="G1854" t="s">
        <v>32</v>
      </c>
      <c r="H1854" t="s">
        <v>33</v>
      </c>
      <c r="I1854">
        <v>1</v>
      </c>
      <c r="J1854" t="s">
        <v>34</v>
      </c>
      <c r="K1854" t="s">
        <v>35</v>
      </c>
      <c r="L1854">
        <v>355</v>
      </c>
      <c r="M1854" t="s">
        <v>32</v>
      </c>
      <c r="N1854">
        <v>1</v>
      </c>
      <c r="O1854" t="str">
        <f t="shared" si="364"/>
        <v/>
      </c>
      <c r="P1854" t="str">
        <f t="shared" si="365"/>
        <v/>
      </c>
      <c r="Q1854">
        <f t="shared" si="366"/>
        <v>28</v>
      </c>
      <c r="R1854" t="str">
        <f t="shared" si="367"/>
        <v/>
      </c>
      <c r="S1854" t="str">
        <f t="shared" si="368"/>
        <v/>
      </c>
      <c r="T1854" t="str">
        <f t="shared" si="369"/>
        <v/>
      </c>
      <c r="U1854" cm="1">
        <f t="array" ref="U1854">MIN(IFERROR(FIND(_xlfn.SEQUENCE(10,,CHAR(48)),F1854),""))</f>
        <v>8</v>
      </c>
      <c r="V1854">
        <f t="shared" si="370"/>
        <v>15</v>
      </c>
      <c r="W1854" t="str">
        <f t="shared" si="371"/>
        <v>611_0091</v>
      </c>
      <c r="X1854" t="str">
        <f t="shared" si="372"/>
        <v>611_0091</v>
      </c>
      <c r="Y1854" t="str">
        <f t="shared" si="373"/>
        <v>2 G 3 K</v>
      </c>
      <c r="Z1854">
        <f t="shared" si="374"/>
        <v>1</v>
      </c>
      <c r="AA1854" t="str">
        <f t="shared" si="375"/>
        <v>611_0091 / 29065298</v>
      </c>
      <c r="AB1854">
        <f t="shared" si="376"/>
        <v>29065298</v>
      </c>
      <c r="AC1854" s="10" t="str">
        <f>Sheet1[[#This Row],[Emplacement]]</f>
        <v>2 G 3 K</v>
      </c>
      <c r="AD1854" s="10" t="str">
        <f>Sheet1[[#This Row],[Outillage]]</f>
        <v>611_0091</v>
      </c>
    </row>
    <row r="1855" spans="1:30" x14ac:dyDescent="0.25">
      <c r="A1855">
        <v>29065300</v>
      </c>
      <c r="B1855" t="s">
        <v>4734</v>
      </c>
      <c r="C1855" t="s">
        <v>28</v>
      </c>
      <c r="D1855" t="s">
        <v>29</v>
      </c>
      <c r="E1855" t="s">
        <v>4730</v>
      </c>
      <c r="F1855" t="s">
        <v>4735</v>
      </c>
      <c r="G1855" t="s">
        <v>32</v>
      </c>
      <c r="H1855" t="s">
        <v>33</v>
      </c>
      <c r="I1855">
        <v>1</v>
      </c>
      <c r="J1855" t="s">
        <v>34</v>
      </c>
      <c r="K1855" t="s">
        <v>35</v>
      </c>
      <c r="L1855">
        <v>275</v>
      </c>
      <c r="M1855" t="s">
        <v>32</v>
      </c>
      <c r="N1855">
        <v>1</v>
      </c>
      <c r="O1855" t="str">
        <f t="shared" si="364"/>
        <v/>
      </c>
      <c r="P1855" t="str">
        <f t="shared" si="365"/>
        <v/>
      </c>
      <c r="Q1855">
        <f t="shared" si="366"/>
        <v>28</v>
      </c>
      <c r="R1855" t="str">
        <f t="shared" si="367"/>
        <v/>
      </c>
      <c r="S1855" t="str">
        <f t="shared" si="368"/>
        <v/>
      </c>
      <c r="T1855" t="str">
        <f t="shared" si="369"/>
        <v/>
      </c>
      <c r="U1855" cm="1">
        <f t="array" ref="U1855">MIN(IFERROR(FIND(_xlfn.SEQUENCE(10,,CHAR(48)),F1855),""))</f>
        <v>8</v>
      </c>
      <c r="V1855">
        <f t="shared" si="370"/>
        <v>15</v>
      </c>
      <c r="W1855" t="str">
        <f t="shared" si="371"/>
        <v>611_0109</v>
      </c>
      <c r="X1855" t="str">
        <f t="shared" si="372"/>
        <v>611_0109</v>
      </c>
      <c r="Y1855" t="str">
        <f t="shared" si="373"/>
        <v>2 G 3 K</v>
      </c>
      <c r="Z1855">
        <f t="shared" si="374"/>
        <v>1</v>
      </c>
      <c r="AA1855" t="str">
        <f t="shared" si="375"/>
        <v>611_0109 / 29065300</v>
      </c>
      <c r="AB1855">
        <f t="shared" si="376"/>
        <v>29065300</v>
      </c>
      <c r="AC1855" s="10" t="str">
        <f>Sheet1[[#This Row],[Emplacement]]</f>
        <v>2 G 3 K</v>
      </c>
      <c r="AD1855" s="10" t="str">
        <f>Sheet1[[#This Row],[Outillage]]</f>
        <v>611_0109</v>
      </c>
    </row>
    <row r="1856" spans="1:30" x14ac:dyDescent="0.25">
      <c r="A1856">
        <v>29064720</v>
      </c>
      <c r="B1856" t="s">
        <v>4741</v>
      </c>
      <c r="C1856" t="s">
        <v>28</v>
      </c>
      <c r="D1856" t="s">
        <v>29</v>
      </c>
      <c r="E1856" t="s">
        <v>4739</v>
      </c>
      <c r="F1856" t="s">
        <v>4742</v>
      </c>
      <c r="G1856" t="s">
        <v>32</v>
      </c>
      <c r="H1856" t="s">
        <v>33</v>
      </c>
      <c r="I1856">
        <v>0</v>
      </c>
      <c r="J1856" t="s">
        <v>34</v>
      </c>
      <c r="K1856" t="s">
        <v>35</v>
      </c>
      <c r="L1856">
        <v>295</v>
      </c>
      <c r="M1856" t="s">
        <v>32</v>
      </c>
      <c r="N1856">
        <v>1</v>
      </c>
      <c r="O1856" t="str">
        <f t="shared" si="364"/>
        <v/>
      </c>
      <c r="P1856" t="str">
        <f t="shared" si="365"/>
        <v/>
      </c>
      <c r="Q1856">
        <f t="shared" si="366"/>
        <v>30</v>
      </c>
      <c r="R1856" t="str">
        <f t="shared" si="367"/>
        <v/>
      </c>
      <c r="S1856" t="str">
        <f t="shared" si="368"/>
        <v/>
      </c>
      <c r="T1856" t="str">
        <f t="shared" si="369"/>
        <v/>
      </c>
      <c r="U1856" cm="1">
        <f t="array" ref="U1856">MIN(IFERROR(FIND(_xlfn.SEQUENCE(10,,CHAR(48)),F1856),""))</f>
        <v>8</v>
      </c>
      <c r="V1856">
        <f t="shared" si="370"/>
        <v>15</v>
      </c>
      <c r="W1856" t="str">
        <f t="shared" si="371"/>
        <v>611_0846</v>
      </c>
      <c r="X1856" t="str">
        <f t="shared" si="372"/>
        <v>611_0846</v>
      </c>
      <c r="Y1856" t="str">
        <f t="shared" si="373"/>
        <v>2 G 3 L</v>
      </c>
      <c r="Z1856">
        <f t="shared" si="374"/>
        <v>0</v>
      </c>
      <c r="AA1856" t="str">
        <f t="shared" si="375"/>
        <v>611_0846 / 29064720</v>
      </c>
      <c r="AB1856">
        <f t="shared" si="376"/>
        <v>29064720</v>
      </c>
      <c r="AC1856" s="10" t="str">
        <f>Sheet1[[#This Row],[Emplacement]]</f>
        <v>2 G 3 L</v>
      </c>
      <c r="AD1856" s="10" t="str">
        <f>Sheet1[[#This Row],[Outillage]]</f>
        <v>611_0846</v>
      </c>
    </row>
    <row r="1857" spans="1:30" x14ac:dyDescent="0.25">
      <c r="A1857">
        <v>29065595</v>
      </c>
      <c r="B1857" t="s">
        <v>4743</v>
      </c>
      <c r="C1857" t="s">
        <v>28</v>
      </c>
      <c r="D1857" t="s">
        <v>29</v>
      </c>
      <c r="E1857" t="s">
        <v>4744</v>
      </c>
      <c r="F1857" t="s">
        <v>4745</v>
      </c>
      <c r="G1857" t="s">
        <v>32</v>
      </c>
      <c r="H1857" t="s">
        <v>33</v>
      </c>
      <c r="I1857">
        <v>5</v>
      </c>
      <c r="J1857" t="s">
        <v>34</v>
      </c>
      <c r="K1857" t="s">
        <v>35</v>
      </c>
      <c r="L1857">
        <v>220</v>
      </c>
      <c r="M1857" t="s">
        <v>32</v>
      </c>
      <c r="N1857">
        <v>1</v>
      </c>
      <c r="O1857" t="str">
        <f t="shared" si="364"/>
        <v/>
      </c>
      <c r="P1857" t="str">
        <f t="shared" si="365"/>
        <v/>
      </c>
      <c r="Q1857">
        <f t="shared" si="366"/>
        <v>29</v>
      </c>
      <c r="R1857" t="str">
        <f t="shared" si="367"/>
        <v/>
      </c>
      <c r="S1857" t="str">
        <f t="shared" si="368"/>
        <v/>
      </c>
      <c r="T1857" t="str">
        <f t="shared" si="369"/>
        <v/>
      </c>
      <c r="U1857" cm="1">
        <f t="array" ref="U1857">MIN(IFERROR(FIND(_xlfn.SEQUENCE(10,,CHAR(48)),F1857),""))</f>
        <v>8</v>
      </c>
      <c r="V1857">
        <f t="shared" si="370"/>
        <v>15</v>
      </c>
      <c r="W1857" t="str">
        <f t="shared" si="371"/>
        <v>312_3079</v>
      </c>
      <c r="X1857" t="str">
        <f t="shared" si="372"/>
        <v>312_3079</v>
      </c>
      <c r="Y1857" t="str">
        <f t="shared" si="373"/>
        <v>2 G 3 M</v>
      </c>
      <c r="Z1857">
        <f t="shared" si="374"/>
        <v>5</v>
      </c>
      <c r="AA1857" t="str">
        <f t="shared" si="375"/>
        <v>312_3079 / 29065595</v>
      </c>
      <c r="AB1857">
        <f t="shared" si="376"/>
        <v>29065595</v>
      </c>
      <c r="AC1857" s="10" t="str">
        <f>Sheet1[[#This Row],[Emplacement]]</f>
        <v>2 G 3 M</v>
      </c>
      <c r="AD1857" s="10" t="str">
        <f>Sheet1[[#This Row],[Outillage]]</f>
        <v>312_3079</v>
      </c>
    </row>
    <row r="1858" spans="1:30" x14ac:dyDescent="0.25">
      <c r="A1858">
        <v>29065325</v>
      </c>
      <c r="B1858" t="s">
        <v>4764</v>
      </c>
      <c r="C1858" t="s">
        <v>28</v>
      </c>
      <c r="D1858" t="s">
        <v>29</v>
      </c>
      <c r="E1858" t="s">
        <v>4762</v>
      </c>
      <c r="F1858" t="s">
        <v>155</v>
      </c>
      <c r="G1858" t="s">
        <v>32</v>
      </c>
      <c r="H1858" t="s">
        <v>33</v>
      </c>
      <c r="I1858">
        <v>1</v>
      </c>
      <c r="J1858" t="s">
        <v>34</v>
      </c>
      <c r="K1858" t="s">
        <v>35</v>
      </c>
      <c r="L1858">
        <v>544.79999999999995</v>
      </c>
      <c r="M1858" t="s">
        <v>32</v>
      </c>
      <c r="N1858">
        <v>1</v>
      </c>
      <c r="O1858" t="str">
        <f t="shared" ref="O1858:O1921" si="377">IF(F1858="","",IFERROR(FIND("DRW ACY",B1858),""))</f>
        <v/>
      </c>
      <c r="P1858" t="str">
        <f t="shared" ref="P1858:P1921" si="378">IF(O1858="","",O1858+6)</f>
        <v/>
      </c>
      <c r="Q1858">
        <f t="shared" ref="Q1858:Q1921" si="379">LEN(B1858)</f>
        <v>28</v>
      </c>
      <c r="R1858" t="str">
        <f t="shared" ref="R1858:R1921" si="380">IF(P1858="","",RIGHT(B1858,Q1858-P1858))</f>
        <v/>
      </c>
      <c r="S1858" t="str">
        <f t="shared" ref="S1858:S1921" si="381">IFERROR(FIND("DRWACY",F1858),"")</f>
        <v/>
      </c>
      <c r="T1858" t="str">
        <f t="shared" ref="T1858:T1921" si="382">IF(S1858="","",S1858+6)</f>
        <v/>
      </c>
      <c r="U1858" cm="1">
        <f t="array" ref="U1858">MIN(IFERROR(FIND(_xlfn.SEQUENCE(10,,CHAR(48)),F1858),""))</f>
        <v>8</v>
      </c>
      <c r="V1858">
        <f t="shared" ref="V1858:V1921" si="383">LEN(F1858)</f>
        <v>15</v>
      </c>
      <c r="W1858" t="str">
        <f t="shared" ref="W1858:W1921" si="384">RIGHT(F1858,(V1858+1)-U1858)</f>
        <v>611_1379</v>
      </c>
      <c r="X1858" t="str">
        <f t="shared" ref="X1858:X1921" si="385">LEFT(W1858,8)</f>
        <v>611_1379</v>
      </c>
      <c r="Y1858" t="str">
        <f t="shared" ref="Y1858:Y1921" si="386">IF(E1858&lt;&gt;"",E1858,"A créer")</f>
        <v>2 G 4 B</v>
      </c>
      <c r="Z1858">
        <f t="shared" ref="Z1858:Z1921" si="387">I1858</f>
        <v>1</v>
      </c>
      <c r="AA1858" t="str">
        <f t="shared" ref="AA1858:AA1921" si="388">X1858&amp;" / "&amp;A1858</f>
        <v>611_1379 / 29065325</v>
      </c>
      <c r="AB1858">
        <f t="shared" ref="AB1858:AB1921" si="389">A1858</f>
        <v>29065325</v>
      </c>
      <c r="AC1858" s="10" t="str">
        <f>Sheet1[[#This Row],[Emplacement]]</f>
        <v>2 G 4 B</v>
      </c>
      <c r="AD1858" s="10" t="str">
        <f>Sheet1[[#This Row],[Outillage]]</f>
        <v>611_1379</v>
      </c>
    </row>
    <row r="1859" spans="1:30" x14ac:dyDescent="0.25">
      <c r="A1859">
        <v>29065287</v>
      </c>
      <c r="B1859" t="s">
        <v>4800</v>
      </c>
      <c r="C1859" t="s">
        <v>28</v>
      </c>
      <c r="D1859" t="s">
        <v>29</v>
      </c>
      <c r="E1859" t="s">
        <v>4801</v>
      </c>
      <c r="F1859" t="s">
        <v>4802</v>
      </c>
      <c r="G1859" t="s">
        <v>32</v>
      </c>
      <c r="H1859" t="s">
        <v>33</v>
      </c>
      <c r="I1859">
        <v>0</v>
      </c>
      <c r="J1859" t="s">
        <v>34</v>
      </c>
      <c r="K1859" t="s">
        <v>35</v>
      </c>
      <c r="L1859">
        <v>195</v>
      </c>
      <c r="M1859" t="s">
        <v>32</v>
      </c>
      <c r="N1859">
        <v>1</v>
      </c>
      <c r="O1859" t="str">
        <f t="shared" si="377"/>
        <v/>
      </c>
      <c r="P1859" t="str">
        <f t="shared" si="378"/>
        <v/>
      </c>
      <c r="Q1859">
        <f t="shared" si="379"/>
        <v>31</v>
      </c>
      <c r="R1859" t="str">
        <f t="shared" si="380"/>
        <v/>
      </c>
      <c r="S1859" t="str">
        <f t="shared" si="381"/>
        <v/>
      </c>
      <c r="T1859" t="str">
        <f t="shared" si="382"/>
        <v/>
      </c>
      <c r="U1859" cm="1">
        <f t="array" ref="U1859">MIN(IFERROR(FIND(_xlfn.SEQUENCE(10,,CHAR(48)),F1859),""))</f>
        <v>8</v>
      </c>
      <c r="V1859">
        <f t="shared" si="383"/>
        <v>15</v>
      </c>
      <c r="W1859" t="str">
        <f t="shared" si="384"/>
        <v>312_3047</v>
      </c>
      <c r="X1859" t="str">
        <f t="shared" si="385"/>
        <v>312_3047</v>
      </c>
      <c r="Y1859" t="str">
        <f t="shared" si="386"/>
        <v>2 G 4 L</v>
      </c>
      <c r="Z1859">
        <f t="shared" si="387"/>
        <v>0</v>
      </c>
      <c r="AA1859" t="str">
        <f t="shared" si="388"/>
        <v>312_3047 / 29065287</v>
      </c>
      <c r="AB1859">
        <f t="shared" si="389"/>
        <v>29065287</v>
      </c>
      <c r="AC1859" s="10" t="str">
        <f>Sheet1[[#This Row],[Emplacement]]</f>
        <v>2 G 4 L</v>
      </c>
      <c r="AD1859" s="10" t="str">
        <f>Sheet1[[#This Row],[Outillage]]</f>
        <v>312_3047</v>
      </c>
    </row>
    <row r="1860" spans="1:30" x14ac:dyDescent="0.25">
      <c r="A1860">
        <v>29064776</v>
      </c>
      <c r="B1860" t="s">
        <v>4876</v>
      </c>
      <c r="C1860" t="s">
        <v>28</v>
      </c>
      <c r="D1860" t="s">
        <v>29</v>
      </c>
      <c r="E1860" t="s">
        <v>4877</v>
      </c>
      <c r="F1860" t="s">
        <v>4878</v>
      </c>
      <c r="G1860" t="s">
        <v>32</v>
      </c>
      <c r="H1860" t="s">
        <v>33</v>
      </c>
      <c r="I1860">
        <v>2</v>
      </c>
      <c r="J1860" t="s">
        <v>34</v>
      </c>
      <c r="K1860" t="s">
        <v>35</v>
      </c>
      <c r="L1860">
        <v>215</v>
      </c>
      <c r="M1860" t="s">
        <v>32</v>
      </c>
      <c r="N1860">
        <v>1</v>
      </c>
      <c r="O1860" t="str">
        <f t="shared" si="377"/>
        <v/>
      </c>
      <c r="P1860" t="str">
        <f t="shared" si="378"/>
        <v/>
      </c>
      <c r="Q1860">
        <f t="shared" si="379"/>
        <v>30</v>
      </c>
      <c r="R1860" t="str">
        <f t="shared" si="380"/>
        <v/>
      </c>
      <c r="S1860" t="str">
        <f t="shared" si="381"/>
        <v/>
      </c>
      <c r="T1860" t="str">
        <f t="shared" si="382"/>
        <v/>
      </c>
      <c r="U1860" cm="1">
        <f t="array" ref="U1860">MIN(IFERROR(FIND(_xlfn.SEQUENCE(10,,CHAR(48)),F1860),""))</f>
        <v>8</v>
      </c>
      <c r="V1860">
        <f t="shared" si="383"/>
        <v>15</v>
      </c>
      <c r="W1860" t="str">
        <f t="shared" si="384"/>
        <v>611_3044</v>
      </c>
      <c r="X1860" t="str">
        <f t="shared" si="385"/>
        <v>611_3044</v>
      </c>
      <c r="Y1860" t="str">
        <f t="shared" si="386"/>
        <v>2 G 8 K</v>
      </c>
      <c r="Z1860">
        <f t="shared" si="387"/>
        <v>2</v>
      </c>
      <c r="AA1860" t="str">
        <f t="shared" si="388"/>
        <v>611_3044 / 29064776</v>
      </c>
      <c r="AB1860">
        <f t="shared" si="389"/>
        <v>29064776</v>
      </c>
      <c r="AC1860" s="10" t="str">
        <f>Sheet1[[#This Row],[Emplacement]]</f>
        <v>2 G 8 K</v>
      </c>
      <c r="AD1860" s="10" t="str">
        <f>Sheet1[[#This Row],[Outillage]]</f>
        <v>611_3044</v>
      </c>
    </row>
    <row r="1861" spans="1:30" x14ac:dyDescent="0.25">
      <c r="A1861">
        <v>29065769</v>
      </c>
      <c r="B1861" t="s">
        <v>4883</v>
      </c>
      <c r="C1861" t="s">
        <v>28</v>
      </c>
      <c r="D1861" t="s">
        <v>29</v>
      </c>
      <c r="E1861" t="s">
        <v>4884</v>
      </c>
      <c r="F1861" t="s">
        <v>4885</v>
      </c>
      <c r="G1861" t="s">
        <v>32</v>
      </c>
      <c r="H1861" t="s">
        <v>33</v>
      </c>
      <c r="I1861">
        <v>9</v>
      </c>
      <c r="J1861" t="s">
        <v>34</v>
      </c>
      <c r="K1861" t="s">
        <v>35</v>
      </c>
      <c r="L1861">
        <v>145</v>
      </c>
      <c r="M1861" t="s">
        <v>32</v>
      </c>
      <c r="N1861">
        <v>1</v>
      </c>
      <c r="O1861" t="str">
        <f t="shared" si="377"/>
        <v/>
      </c>
      <c r="P1861" t="str">
        <f t="shared" si="378"/>
        <v/>
      </c>
      <c r="Q1861">
        <f t="shared" si="379"/>
        <v>27</v>
      </c>
      <c r="R1861" t="str">
        <f t="shared" si="380"/>
        <v/>
      </c>
      <c r="S1861" t="str">
        <f t="shared" si="381"/>
        <v/>
      </c>
      <c r="T1861" t="str">
        <f t="shared" si="382"/>
        <v/>
      </c>
      <c r="U1861" cm="1">
        <f t="array" ref="U1861">MIN(IFERROR(FIND(_xlfn.SEQUENCE(10,,CHAR(48)),F1861),""))</f>
        <v>8</v>
      </c>
      <c r="V1861">
        <f t="shared" si="383"/>
        <v>15</v>
      </c>
      <c r="W1861" t="str">
        <f t="shared" si="384"/>
        <v>312_3043</v>
      </c>
      <c r="X1861" t="str">
        <f t="shared" si="385"/>
        <v>312_3043</v>
      </c>
      <c r="Y1861" t="str">
        <f t="shared" si="386"/>
        <v>2 G 8 L</v>
      </c>
      <c r="Z1861">
        <f t="shared" si="387"/>
        <v>9</v>
      </c>
      <c r="AA1861" t="str">
        <f t="shared" si="388"/>
        <v>312_3043 / 29065769</v>
      </c>
      <c r="AB1861">
        <f t="shared" si="389"/>
        <v>29065769</v>
      </c>
      <c r="AC1861" s="10" t="str">
        <f>Sheet1[[#This Row],[Emplacement]]</f>
        <v>2 G 8 L</v>
      </c>
      <c r="AD1861" s="10" t="str">
        <f>Sheet1[[#This Row],[Outillage]]</f>
        <v>312_3043</v>
      </c>
    </row>
    <row r="1862" spans="1:30" x14ac:dyDescent="0.25">
      <c r="A1862">
        <v>29065174</v>
      </c>
      <c r="B1862" t="s">
        <v>5381</v>
      </c>
      <c r="C1862" t="s">
        <v>28</v>
      </c>
      <c r="D1862" t="s">
        <v>29</v>
      </c>
      <c r="E1862" t="s">
        <v>5377</v>
      </c>
      <c r="F1862" t="s">
        <v>5382</v>
      </c>
      <c r="G1862" t="s">
        <v>32</v>
      </c>
      <c r="H1862" t="s">
        <v>33</v>
      </c>
      <c r="I1862">
        <v>1</v>
      </c>
      <c r="J1862" t="s">
        <v>34</v>
      </c>
      <c r="K1862" t="s">
        <v>35</v>
      </c>
      <c r="L1862">
        <v>210</v>
      </c>
      <c r="M1862" t="s">
        <v>32</v>
      </c>
      <c r="N1862">
        <v>1</v>
      </c>
      <c r="O1862" t="str">
        <f t="shared" si="377"/>
        <v/>
      </c>
      <c r="P1862" t="str">
        <f t="shared" si="378"/>
        <v/>
      </c>
      <c r="Q1862">
        <f t="shared" si="379"/>
        <v>29</v>
      </c>
      <c r="R1862" t="str">
        <f t="shared" si="380"/>
        <v/>
      </c>
      <c r="S1862" t="str">
        <f t="shared" si="381"/>
        <v/>
      </c>
      <c r="T1862" t="str">
        <f t="shared" si="382"/>
        <v/>
      </c>
      <c r="U1862" cm="1">
        <f t="array" ref="U1862">MIN(IFERROR(FIND(_xlfn.SEQUENCE(10,,CHAR(48)),F1862),""))</f>
        <v>8</v>
      </c>
      <c r="V1862">
        <f t="shared" si="383"/>
        <v>15</v>
      </c>
      <c r="W1862" t="str">
        <f t="shared" si="384"/>
        <v>611_1365</v>
      </c>
      <c r="X1862" t="str">
        <f t="shared" si="385"/>
        <v>611_1365</v>
      </c>
      <c r="Y1862" t="str">
        <f t="shared" si="386"/>
        <v>2 H 12 B</v>
      </c>
      <c r="Z1862">
        <f t="shared" si="387"/>
        <v>1</v>
      </c>
      <c r="AA1862" t="str">
        <f t="shared" si="388"/>
        <v>611_1365 / 29065174</v>
      </c>
      <c r="AB1862">
        <f t="shared" si="389"/>
        <v>29065174</v>
      </c>
      <c r="AC1862" s="10" t="str">
        <f>Sheet1[[#This Row],[Emplacement]]</f>
        <v>2 H 12 B</v>
      </c>
      <c r="AD1862" s="10" t="str">
        <f>Sheet1[[#This Row],[Outillage]]</f>
        <v>611_1365</v>
      </c>
    </row>
    <row r="1863" spans="1:30" x14ac:dyDescent="0.25">
      <c r="A1863">
        <v>29065453</v>
      </c>
      <c r="B1863" t="s">
        <v>5388</v>
      </c>
      <c r="C1863" t="s">
        <v>28</v>
      </c>
      <c r="D1863" t="s">
        <v>29</v>
      </c>
      <c r="E1863" t="s">
        <v>5384</v>
      </c>
      <c r="F1863" t="s">
        <v>5389</v>
      </c>
      <c r="G1863" t="s">
        <v>32</v>
      </c>
      <c r="H1863" t="s">
        <v>33</v>
      </c>
      <c r="I1863">
        <v>1</v>
      </c>
      <c r="J1863" t="s">
        <v>34</v>
      </c>
      <c r="K1863" t="s">
        <v>35</v>
      </c>
      <c r="L1863">
        <v>135</v>
      </c>
      <c r="M1863" t="s">
        <v>32</v>
      </c>
      <c r="N1863">
        <v>1</v>
      </c>
      <c r="O1863" t="str">
        <f t="shared" si="377"/>
        <v/>
      </c>
      <c r="P1863" t="str">
        <f t="shared" si="378"/>
        <v/>
      </c>
      <c r="Q1863">
        <f t="shared" si="379"/>
        <v>29</v>
      </c>
      <c r="R1863" t="str">
        <f t="shared" si="380"/>
        <v/>
      </c>
      <c r="S1863" t="str">
        <f t="shared" si="381"/>
        <v/>
      </c>
      <c r="T1863" t="str">
        <f t="shared" si="382"/>
        <v/>
      </c>
      <c r="U1863" cm="1">
        <f t="array" ref="U1863">MIN(IFERROR(FIND(_xlfn.SEQUENCE(10,,CHAR(48)),F1863),""))</f>
        <v>8</v>
      </c>
      <c r="V1863">
        <f t="shared" si="383"/>
        <v>15</v>
      </c>
      <c r="W1863" t="str">
        <f t="shared" si="384"/>
        <v>312_3076</v>
      </c>
      <c r="X1863" t="str">
        <f t="shared" si="385"/>
        <v>312_3076</v>
      </c>
      <c r="Y1863" t="str">
        <f t="shared" si="386"/>
        <v>2 H 12 C</v>
      </c>
      <c r="Z1863">
        <f t="shared" si="387"/>
        <v>1</v>
      </c>
      <c r="AA1863" t="str">
        <f t="shared" si="388"/>
        <v>312_3076 / 29065453</v>
      </c>
      <c r="AB1863">
        <f t="shared" si="389"/>
        <v>29065453</v>
      </c>
      <c r="AC1863" s="10" t="str">
        <f>Sheet1[[#This Row],[Emplacement]]</f>
        <v>2 H 12 C</v>
      </c>
      <c r="AD1863" s="10" t="str">
        <f>Sheet1[[#This Row],[Outillage]]</f>
        <v>312_3076</v>
      </c>
    </row>
    <row r="1864" spans="1:30" x14ac:dyDescent="0.25">
      <c r="A1864">
        <v>29065312</v>
      </c>
      <c r="B1864" t="s">
        <v>5390</v>
      </c>
      <c r="C1864" t="s">
        <v>28</v>
      </c>
      <c r="D1864" t="s">
        <v>29</v>
      </c>
      <c r="E1864" t="s">
        <v>5391</v>
      </c>
      <c r="F1864" t="s">
        <v>5392</v>
      </c>
      <c r="G1864" t="s">
        <v>32</v>
      </c>
      <c r="H1864" t="s">
        <v>33</v>
      </c>
      <c r="I1864">
        <v>2</v>
      </c>
      <c r="J1864" t="s">
        <v>34</v>
      </c>
      <c r="K1864" t="s">
        <v>35</v>
      </c>
      <c r="L1864">
        <v>195</v>
      </c>
      <c r="M1864" t="s">
        <v>32</v>
      </c>
      <c r="N1864">
        <v>1</v>
      </c>
      <c r="O1864" t="str">
        <f t="shared" si="377"/>
        <v/>
      </c>
      <c r="P1864" t="str">
        <f t="shared" si="378"/>
        <v/>
      </c>
      <c r="Q1864">
        <f t="shared" si="379"/>
        <v>28</v>
      </c>
      <c r="R1864" t="str">
        <f t="shared" si="380"/>
        <v/>
      </c>
      <c r="S1864" t="str">
        <f t="shared" si="381"/>
        <v/>
      </c>
      <c r="T1864" t="str">
        <f t="shared" si="382"/>
        <v/>
      </c>
      <c r="U1864" cm="1">
        <f t="array" ref="U1864">MIN(IFERROR(FIND(_xlfn.SEQUENCE(10,,CHAR(48)),F1864),""))</f>
        <v>8</v>
      </c>
      <c r="V1864">
        <f t="shared" si="383"/>
        <v>15</v>
      </c>
      <c r="W1864" t="str">
        <f t="shared" si="384"/>
        <v>611_0738</v>
      </c>
      <c r="X1864" t="str">
        <f t="shared" si="385"/>
        <v>611_0738</v>
      </c>
      <c r="Y1864" t="str">
        <f t="shared" si="386"/>
        <v>2 H 12 D</v>
      </c>
      <c r="Z1864">
        <f t="shared" si="387"/>
        <v>2</v>
      </c>
      <c r="AA1864" t="str">
        <f t="shared" si="388"/>
        <v>611_0738 / 29065312</v>
      </c>
      <c r="AB1864">
        <f t="shared" si="389"/>
        <v>29065312</v>
      </c>
      <c r="AC1864" s="10" t="str">
        <f>Sheet1[[#This Row],[Emplacement]]</f>
        <v>2 H 12 D</v>
      </c>
      <c r="AD1864" s="10" t="str">
        <f>Sheet1[[#This Row],[Outillage]]</f>
        <v>611_0738</v>
      </c>
    </row>
    <row r="1865" spans="1:30" x14ac:dyDescent="0.25">
      <c r="A1865">
        <v>29063928</v>
      </c>
      <c r="B1865" t="s">
        <v>5403</v>
      </c>
      <c r="C1865" t="s">
        <v>28</v>
      </c>
      <c r="D1865" t="s">
        <v>29</v>
      </c>
      <c r="E1865" t="s">
        <v>5399</v>
      </c>
      <c r="F1865" t="s">
        <v>5404</v>
      </c>
      <c r="G1865" t="s">
        <v>32</v>
      </c>
      <c r="H1865" t="s">
        <v>33</v>
      </c>
      <c r="I1865">
        <v>0</v>
      </c>
      <c r="J1865" t="s">
        <v>34</v>
      </c>
      <c r="K1865" t="s">
        <v>35</v>
      </c>
      <c r="L1865">
        <v>46</v>
      </c>
      <c r="M1865" t="s">
        <v>32</v>
      </c>
      <c r="N1865">
        <v>1</v>
      </c>
      <c r="O1865" t="str">
        <f t="shared" si="377"/>
        <v/>
      </c>
      <c r="P1865" t="str">
        <f t="shared" si="378"/>
        <v/>
      </c>
      <c r="Q1865">
        <f t="shared" si="379"/>
        <v>36</v>
      </c>
      <c r="R1865" t="str">
        <f t="shared" si="380"/>
        <v/>
      </c>
      <c r="S1865" t="str">
        <f t="shared" si="381"/>
        <v/>
      </c>
      <c r="T1865" t="str">
        <f t="shared" si="382"/>
        <v/>
      </c>
      <c r="U1865" cm="1">
        <f t="array" ref="U1865">MIN(IFERROR(FIND(_xlfn.SEQUENCE(10,,CHAR(48)),F1865),""))</f>
        <v>12</v>
      </c>
      <c r="V1865">
        <f t="shared" si="383"/>
        <v>19</v>
      </c>
      <c r="W1865" t="str">
        <f t="shared" si="384"/>
        <v>120_0064</v>
      </c>
      <c r="X1865" t="str">
        <f t="shared" si="385"/>
        <v>120_0064</v>
      </c>
      <c r="Y1865" t="str">
        <f t="shared" si="386"/>
        <v>2 H 12 L</v>
      </c>
      <c r="Z1865">
        <f t="shared" si="387"/>
        <v>0</v>
      </c>
      <c r="AA1865" t="str">
        <f t="shared" si="388"/>
        <v>120_0064 / 29063928</v>
      </c>
      <c r="AB1865">
        <f t="shared" si="389"/>
        <v>29063928</v>
      </c>
      <c r="AC1865" s="10" t="str">
        <f>Sheet1[[#This Row],[Emplacement]]</f>
        <v>2 H 12 L</v>
      </c>
      <c r="AD1865" s="10" t="str">
        <f>Sheet1[[#This Row],[Outillage]]</f>
        <v>120_0064</v>
      </c>
    </row>
    <row r="1866" spans="1:30" x14ac:dyDescent="0.25">
      <c r="A1866">
        <v>29065866</v>
      </c>
      <c r="B1866" t="s">
        <v>5411</v>
      </c>
      <c r="C1866" t="s">
        <v>28</v>
      </c>
      <c r="D1866" t="s">
        <v>29</v>
      </c>
      <c r="E1866" t="s">
        <v>5412</v>
      </c>
      <c r="F1866" t="s">
        <v>5413</v>
      </c>
      <c r="G1866" t="s">
        <v>32</v>
      </c>
      <c r="H1866" t="s">
        <v>33</v>
      </c>
      <c r="I1866">
        <v>1</v>
      </c>
      <c r="J1866" t="s">
        <v>34</v>
      </c>
      <c r="K1866" t="s">
        <v>35</v>
      </c>
      <c r="L1866">
        <v>110</v>
      </c>
      <c r="M1866" t="s">
        <v>32</v>
      </c>
      <c r="N1866">
        <v>1</v>
      </c>
      <c r="O1866" t="str">
        <f t="shared" si="377"/>
        <v/>
      </c>
      <c r="P1866" t="str">
        <f t="shared" si="378"/>
        <v/>
      </c>
      <c r="Q1866">
        <f t="shared" si="379"/>
        <v>26</v>
      </c>
      <c r="R1866" t="str">
        <f t="shared" si="380"/>
        <v/>
      </c>
      <c r="S1866" t="str">
        <f t="shared" si="381"/>
        <v/>
      </c>
      <c r="T1866" t="str">
        <f t="shared" si="382"/>
        <v/>
      </c>
      <c r="U1866" cm="1">
        <f t="array" ref="U1866">MIN(IFERROR(FIND(_xlfn.SEQUENCE(10,,CHAR(48)),F1866),""))</f>
        <v>8</v>
      </c>
      <c r="V1866">
        <f t="shared" si="383"/>
        <v>15</v>
      </c>
      <c r="W1866" t="str">
        <f t="shared" si="384"/>
        <v>312_3070</v>
      </c>
      <c r="X1866" t="str">
        <f t="shared" si="385"/>
        <v>312_3070</v>
      </c>
      <c r="Y1866" t="str">
        <f t="shared" si="386"/>
        <v>2 D 6 J</v>
      </c>
      <c r="Z1866">
        <f t="shared" si="387"/>
        <v>1</v>
      </c>
      <c r="AA1866" t="str">
        <f t="shared" si="388"/>
        <v>312_3070 / 29065866</v>
      </c>
      <c r="AB1866">
        <f t="shared" si="389"/>
        <v>29065866</v>
      </c>
      <c r="AC1866" s="10" t="str">
        <f>Sheet1[[#This Row],[Emplacement]]</f>
        <v>2 D 6 J</v>
      </c>
      <c r="AD1866" s="10" t="str">
        <f>Sheet1[[#This Row],[Outillage]]</f>
        <v>312_3070</v>
      </c>
    </row>
    <row r="1867" spans="1:30" x14ac:dyDescent="0.25">
      <c r="A1867">
        <v>29065359</v>
      </c>
      <c r="B1867" t="s">
        <v>5414</v>
      </c>
      <c r="C1867" t="s">
        <v>28</v>
      </c>
      <c r="D1867" t="s">
        <v>29</v>
      </c>
      <c r="E1867" t="s">
        <v>5412</v>
      </c>
      <c r="F1867" t="s">
        <v>192</v>
      </c>
      <c r="G1867" t="s">
        <v>32</v>
      </c>
      <c r="H1867" t="s">
        <v>33</v>
      </c>
      <c r="I1867">
        <v>1</v>
      </c>
      <c r="J1867" t="s">
        <v>34</v>
      </c>
      <c r="K1867" t="s">
        <v>35</v>
      </c>
      <c r="L1867">
        <v>30</v>
      </c>
      <c r="M1867" t="s">
        <v>32</v>
      </c>
      <c r="N1867">
        <v>1</v>
      </c>
      <c r="O1867" t="str">
        <f t="shared" si="377"/>
        <v/>
      </c>
      <c r="P1867" t="str">
        <f t="shared" si="378"/>
        <v/>
      </c>
      <c r="Q1867">
        <f t="shared" si="379"/>
        <v>28</v>
      </c>
      <c r="R1867" t="str">
        <f t="shared" si="380"/>
        <v/>
      </c>
      <c r="S1867" t="str">
        <f t="shared" si="381"/>
        <v/>
      </c>
      <c r="T1867" t="str">
        <f t="shared" si="382"/>
        <v/>
      </c>
      <c r="U1867" cm="1">
        <f t="array" ref="U1867">MIN(IFERROR(FIND(_xlfn.SEQUENCE(10,,CHAR(48)),F1867),""))</f>
        <v>8</v>
      </c>
      <c r="V1867">
        <f t="shared" si="383"/>
        <v>15</v>
      </c>
      <c r="W1867" t="str">
        <f t="shared" si="384"/>
        <v>611_2660</v>
      </c>
      <c r="X1867" t="str">
        <f t="shared" si="385"/>
        <v>611_2660</v>
      </c>
      <c r="Y1867" t="str">
        <f t="shared" si="386"/>
        <v>2 D 6 J</v>
      </c>
      <c r="Z1867">
        <f t="shared" si="387"/>
        <v>1</v>
      </c>
      <c r="AA1867" t="str">
        <f t="shared" si="388"/>
        <v>611_2660 / 29065359</v>
      </c>
      <c r="AB1867">
        <f t="shared" si="389"/>
        <v>29065359</v>
      </c>
      <c r="AC1867" s="10" t="str">
        <f>Sheet1[[#This Row],[Emplacement]]</f>
        <v>2 D 6 J</v>
      </c>
      <c r="AD1867" s="10" t="str">
        <f>Sheet1[[#This Row],[Outillage]]</f>
        <v>611_2660</v>
      </c>
    </row>
    <row r="1868" spans="1:30" x14ac:dyDescent="0.25">
      <c r="A1868">
        <v>29064803</v>
      </c>
      <c r="B1868" t="s">
        <v>5417</v>
      </c>
      <c r="C1868" t="s">
        <v>28</v>
      </c>
      <c r="D1868" t="s">
        <v>29</v>
      </c>
      <c r="E1868" t="s">
        <v>5418</v>
      </c>
      <c r="F1868" t="s">
        <v>5419</v>
      </c>
      <c r="G1868" t="s">
        <v>32</v>
      </c>
      <c r="H1868" t="s">
        <v>33</v>
      </c>
      <c r="I1868">
        <v>1</v>
      </c>
      <c r="J1868" t="s">
        <v>34</v>
      </c>
      <c r="K1868" t="s">
        <v>35</v>
      </c>
      <c r="L1868">
        <v>0.01</v>
      </c>
      <c r="M1868" t="s">
        <v>32</v>
      </c>
      <c r="N1868">
        <v>1</v>
      </c>
      <c r="O1868" t="str">
        <f t="shared" si="377"/>
        <v/>
      </c>
      <c r="P1868" t="str">
        <f t="shared" si="378"/>
        <v/>
      </c>
      <c r="Q1868">
        <f t="shared" si="379"/>
        <v>32</v>
      </c>
      <c r="R1868" t="str">
        <f t="shared" si="380"/>
        <v/>
      </c>
      <c r="S1868" t="str">
        <f t="shared" si="381"/>
        <v/>
      </c>
      <c r="T1868" t="str">
        <f t="shared" si="382"/>
        <v/>
      </c>
      <c r="U1868" cm="1">
        <f t="array" ref="U1868">MIN(IFERROR(FIND(_xlfn.SEQUENCE(10,,CHAR(48)),F1868),""))</f>
        <v>8</v>
      </c>
      <c r="V1868">
        <f t="shared" si="383"/>
        <v>15</v>
      </c>
      <c r="W1868" t="str">
        <f t="shared" si="384"/>
        <v>912_0069</v>
      </c>
      <c r="X1868" t="str">
        <f t="shared" si="385"/>
        <v>912_0069</v>
      </c>
      <c r="Y1868" t="str">
        <f t="shared" si="386"/>
        <v>2 C 9 C</v>
      </c>
      <c r="Z1868">
        <f t="shared" si="387"/>
        <v>1</v>
      </c>
      <c r="AA1868" t="str">
        <f t="shared" si="388"/>
        <v>912_0069 / 29064803</v>
      </c>
      <c r="AB1868">
        <f t="shared" si="389"/>
        <v>29064803</v>
      </c>
      <c r="AC1868" s="10" t="str">
        <f>Sheet1[[#This Row],[Emplacement]]</f>
        <v>2 C 9 C</v>
      </c>
      <c r="AD1868" s="10" t="str">
        <f>Sheet1[[#This Row],[Outillage]]</f>
        <v>912_0069</v>
      </c>
    </row>
    <row r="1869" spans="1:30" x14ac:dyDescent="0.25">
      <c r="A1869">
        <v>29065464</v>
      </c>
      <c r="B1869" t="s">
        <v>5424</v>
      </c>
      <c r="C1869" t="s">
        <v>28</v>
      </c>
      <c r="D1869" t="s">
        <v>29</v>
      </c>
      <c r="E1869" t="s">
        <v>4224</v>
      </c>
      <c r="F1869" t="s">
        <v>5425</v>
      </c>
      <c r="G1869" t="s">
        <v>32</v>
      </c>
      <c r="H1869" t="s">
        <v>33</v>
      </c>
      <c r="I1869">
        <v>2</v>
      </c>
      <c r="J1869" t="s">
        <v>34</v>
      </c>
      <c r="K1869" t="s">
        <v>35</v>
      </c>
      <c r="L1869">
        <v>0.01</v>
      </c>
      <c r="M1869" t="s">
        <v>32</v>
      </c>
      <c r="N1869">
        <v>1</v>
      </c>
      <c r="O1869" t="str">
        <f t="shared" si="377"/>
        <v/>
      </c>
      <c r="P1869" t="str">
        <f t="shared" si="378"/>
        <v/>
      </c>
      <c r="Q1869">
        <f t="shared" si="379"/>
        <v>27</v>
      </c>
      <c r="R1869" t="str">
        <f t="shared" si="380"/>
        <v/>
      </c>
      <c r="S1869" t="str">
        <f t="shared" si="381"/>
        <v/>
      </c>
      <c r="T1869" t="str">
        <f t="shared" si="382"/>
        <v/>
      </c>
      <c r="U1869" cm="1">
        <f t="array" ref="U1869">MIN(IFERROR(FIND(_xlfn.SEQUENCE(10,,CHAR(48)),F1869),""))</f>
        <v>8</v>
      </c>
      <c r="V1869">
        <f t="shared" si="383"/>
        <v>15</v>
      </c>
      <c r="W1869" t="str">
        <f t="shared" si="384"/>
        <v>611_0664</v>
      </c>
      <c r="X1869" t="str">
        <f t="shared" si="385"/>
        <v>611_0664</v>
      </c>
      <c r="Y1869" t="str">
        <f t="shared" si="386"/>
        <v>2 C 9 E</v>
      </c>
      <c r="Z1869">
        <f t="shared" si="387"/>
        <v>2</v>
      </c>
      <c r="AA1869" t="str">
        <f t="shared" si="388"/>
        <v>611_0664 / 29065464</v>
      </c>
      <c r="AB1869">
        <f t="shared" si="389"/>
        <v>29065464</v>
      </c>
      <c r="AC1869" s="10" t="str">
        <f>Sheet1[[#This Row],[Emplacement]]</f>
        <v>2 C 9 E</v>
      </c>
      <c r="AD1869" s="10" t="str">
        <f>Sheet1[[#This Row],[Outillage]]</f>
        <v>611_0664</v>
      </c>
    </row>
    <row r="1870" spans="1:30" x14ac:dyDescent="0.25">
      <c r="A1870">
        <v>29065743</v>
      </c>
      <c r="B1870" t="s">
        <v>5426</v>
      </c>
      <c r="C1870" t="s">
        <v>28</v>
      </c>
      <c r="D1870" t="s">
        <v>29</v>
      </c>
      <c r="E1870" t="s">
        <v>5427</v>
      </c>
      <c r="F1870" t="s">
        <v>5428</v>
      </c>
      <c r="G1870" t="s">
        <v>32</v>
      </c>
      <c r="H1870" t="s">
        <v>33</v>
      </c>
      <c r="I1870">
        <v>1</v>
      </c>
      <c r="J1870" t="s">
        <v>34</v>
      </c>
      <c r="K1870" t="s">
        <v>35</v>
      </c>
      <c r="L1870">
        <v>210</v>
      </c>
      <c r="M1870" t="s">
        <v>32</v>
      </c>
      <c r="N1870">
        <v>1</v>
      </c>
      <c r="O1870" t="str">
        <f t="shared" si="377"/>
        <v/>
      </c>
      <c r="P1870" t="str">
        <f t="shared" si="378"/>
        <v/>
      </c>
      <c r="Q1870">
        <f t="shared" si="379"/>
        <v>29</v>
      </c>
      <c r="R1870" t="str">
        <f t="shared" si="380"/>
        <v/>
      </c>
      <c r="S1870" t="str">
        <f t="shared" si="381"/>
        <v/>
      </c>
      <c r="T1870" t="str">
        <f t="shared" si="382"/>
        <v/>
      </c>
      <c r="U1870" cm="1">
        <f t="array" ref="U1870">MIN(IFERROR(FIND(_xlfn.SEQUENCE(10,,CHAR(48)),F1870),""))</f>
        <v>8</v>
      </c>
      <c r="V1870">
        <f t="shared" si="383"/>
        <v>15</v>
      </c>
      <c r="W1870" t="str">
        <f t="shared" si="384"/>
        <v>312_2305</v>
      </c>
      <c r="X1870" t="str">
        <f t="shared" si="385"/>
        <v>312_2305</v>
      </c>
      <c r="Y1870" t="str">
        <f t="shared" si="386"/>
        <v>2 D 6 I</v>
      </c>
      <c r="Z1870">
        <f t="shared" si="387"/>
        <v>1</v>
      </c>
      <c r="AA1870" t="str">
        <f t="shared" si="388"/>
        <v>312_2305 / 29065743</v>
      </c>
      <c r="AB1870">
        <f t="shared" si="389"/>
        <v>29065743</v>
      </c>
      <c r="AC1870" s="10" t="str">
        <f>Sheet1[[#This Row],[Emplacement]]</f>
        <v>2 D 6 I</v>
      </c>
      <c r="AD1870" s="10" t="str">
        <f>Sheet1[[#This Row],[Outillage]]</f>
        <v>312_2305</v>
      </c>
    </row>
    <row r="1871" spans="1:30" x14ac:dyDescent="0.25">
      <c r="A1871">
        <v>29064836</v>
      </c>
      <c r="B1871" t="s">
        <v>5431</v>
      </c>
      <c r="C1871" t="s">
        <v>28</v>
      </c>
      <c r="D1871" t="s">
        <v>29</v>
      </c>
      <c r="E1871" t="s">
        <v>5427</v>
      </c>
      <c r="F1871" t="s">
        <v>5432</v>
      </c>
      <c r="G1871" t="s">
        <v>32</v>
      </c>
      <c r="H1871" t="s">
        <v>33</v>
      </c>
      <c r="I1871">
        <v>1</v>
      </c>
      <c r="J1871" t="s">
        <v>34</v>
      </c>
      <c r="K1871" t="s">
        <v>35</v>
      </c>
      <c r="L1871">
        <v>195</v>
      </c>
      <c r="M1871" t="s">
        <v>32</v>
      </c>
      <c r="N1871">
        <v>1</v>
      </c>
      <c r="O1871" t="str">
        <f t="shared" si="377"/>
        <v/>
      </c>
      <c r="P1871" t="str">
        <f t="shared" si="378"/>
        <v/>
      </c>
      <c r="Q1871">
        <f t="shared" si="379"/>
        <v>34</v>
      </c>
      <c r="R1871" t="str">
        <f t="shared" si="380"/>
        <v/>
      </c>
      <c r="S1871" t="str">
        <f t="shared" si="381"/>
        <v/>
      </c>
      <c r="T1871" t="str">
        <f t="shared" si="382"/>
        <v/>
      </c>
      <c r="U1871" cm="1">
        <f t="array" ref="U1871">MIN(IFERROR(FIND(_xlfn.SEQUENCE(10,,CHAR(48)),F1871),""))</f>
        <v>8</v>
      </c>
      <c r="V1871">
        <f t="shared" si="383"/>
        <v>15</v>
      </c>
      <c r="W1871" t="str">
        <f t="shared" si="384"/>
        <v>312_2807</v>
      </c>
      <c r="X1871" t="str">
        <f t="shared" si="385"/>
        <v>312_2807</v>
      </c>
      <c r="Y1871" t="str">
        <f t="shared" si="386"/>
        <v>2 D 6 I</v>
      </c>
      <c r="Z1871">
        <f t="shared" si="387"/>
        <v>1</v>
      </c>
      <c r="AA1871" t="str">
        <f t="shared" si="388"/>
        <v>312_2807 / 29064836</v>
      </c>
      <c r="AB1871">
        <f t="shared" si="389"/>
        <v>29064836</v>
      </c>
      <c r="AC1871" s="10" t="str">
        <f>Sheet1[[#This Row],[Emplacement]]</f>
        <v>2 D 6 I</v>
      </c>
      <c r="AD1871" s="10" t="str">
        <f>Sheet1[[#This Row],[Outillage]]</f>
        <v>312_2807</v>
      </c>
    </row>
    <row r="1872" spans="1:30" x14ac:dyDescent="0.25">
      <c r="A1872">
        <v>29065842</v>
      </c>
      <c r="B1872" t="s">
        <v>5438</v>
      </c>
      <c r="C1872" t="s">
        <v>28</v>
      </c>
      <c r="D1872" t="s">
        <v>29</v>
      </c>
      <c r="E1872" t="s">
        <v>5427</v>
      </c>
      <c r="F1872" t="s">
        <v>5439</v>
      </c>
      <c r="G1872" t="s">
        <v>32</v>
      </c>
      <c r="H1872" t="s">
        <v>33</v>
      </c>
      <c r="I1872">
        <v>1</v>
      </c>
      <c r="J1872" t="s">
        <v>34</v>
      </c>
      <c r="K1872" t="s">
        <v>35</v>
      </c>
      <c r="L1872">
        <v>110</v>
      </c>
      <c r="M1872" t="s">
        <v>32</v>
      </c>
      <c r="N1872">
        <v>1</v>
      </c>
      <c r="O1872" t="str">
        <f t="shared" si="377"/>
        <v/>
      </c>
      <c r="P1872" t="str">
        <f t="shared" si="378"/>
        <v/>
      </c>
      <c r="Q1872">
        <f t="shared" si="379"/>
        <v>26</v>
      </c>
      <c r="R1872" t="str">
        <f t="shared" si="380"/>
        <v/>
      </c>
      <c r="S1872" t="str">
        <f t="shared" si="381"/>
        <v/>
      </c>
      <c r="T1872" t="str">
        <f t="shared" si="382"/>
        <v/>
      </c>
      <c r="U1872" cm="1">
        <f t="array" ref="U1872">MIN(IFERROR(FIND(_xlfn.SEQUENCE(10,,CHAR(48)),F1872),""))</f>
        <v>8</v>
      </c>
      <c r="V1872">
        <f t="shared" si="383"/>
        <v>15</v>
      </c>
      <c r="W1872" t="str">
        <f t="shared" si="384"/>
        <v>312_2796</v>
      </c>
      <c r="X1872" t="str">
        <f t="shared" si="385"/>
        <v>312_2796</v>
      </c>
      <c r="Y1872" t="str">
        <f t="shared" si="386"/>
        <v>2 D 6 I</v>
      </c>
      <c r="Z1872">
        <f t="shared" si="387"/>
        <v>1</v>
      </c>
      <c r="AA1872" t="str">
        <f t="shared" si="388"/>
        <v>312_2796 / 29065842</v>
      </c>
      <c r="AB1872">
        <f t="shared" si="389"/>
        <v>29065842</v>
      </c>
      <c r="AC1872" s="10" t="str">
        <f>Sheet1[[#This Row],[Emplacement]]</f>
        <v>2 D 6 I</v>
      </c>
      <c r="AD1872" s="10" t="str">
        <f>Sheet1[[#This Row],[Outillage]]</f>
        <v>312_2796</v>
      </c>
    </row>
    <row r="1873" spans="1:30" x14ac:dyDescent="0.25">
      <c r="A1873">
        <v>29065668</v>
      </c>
      <c r="B1873" t="s">
        <v>5440</v>
      </c>
      <c r="C1873" t="s">
        <v>28</v>
      </c>
      <c r="D1873" t="s">
        <v>29</v>
      </c>
      <c r="E1873" t="s">
        <v>4182</v>
      </c>
      <c r="F1873" t="s">
        <v>5441</v>
      </c>
      <c r="G1873" t="s">
        <v>32</v>
      </c>
      <c r="H1873" t="s">
        <v>33</v>
      </c>
      <c r="I1873">
        <v>1</v>
      </c>
      <c r="J1873" t="s">
        <v>34</v>
      </c>
      <c r="K1873" t="s">
        <v>35</v>
      </c>
      <c r="L1873">
        <v>190</v>
      </c>
      <c r="M1873" t="s">
        <v>32</v>
      </c>
      <c r="N1873">
        <v>1</v>
      </c>
      <c r="O1873" t="str">
        <f t="shared" si="377"/>
        <v/>
      </c>
      <c r="P1873" t="str">
        <f t="shared" si="378"/>
        <v/>
      </c>
      <c r="Q1873">
        <f t="shared" si="379"/>
        <v>30</v>
      </c>
      <c r="R1873" t="str">
        <f t="shared" si="380"/>
        <v/>
      </c>
      <c r="S1873" t="str">
        <f t="shared" si="381"/>
        <v/>
      </c>
      <c r="T1873" t="str">
        <f t="shared" si="382"/>
        <v/>
      </c>
      <c r="U1873" cm="1">
        <f t="array" ref="U1873">MIN(IFERROR(FIND(_xlfn.SEQUENCE(10,,CHAR(48)),F1873),""))</f>
        <v>8</v>
      </c>
      <c r="V1873">
        <f t="shared" si="383"/>
        <v>15</v>
      </c>
      <c r="W1873" t="str">
        <f t="shared" si="384"/>
        <v>312_2293</v>
      </c>
      <c r="X1873" t="str">
        <f t="shared" si="385"/>
        <v>312_2293</v>
      </c>
      <c r="Y1873" t="str">
        <f t="shared" si="386"/>
        <v>2 A 1 L</v>
      </c>
      <c r="Z1873">
        <f t="shared" si="387"/>
        <v>1</v>
      </c>
      <c r="AA1873" t="str">
        <f t="shared" si="388"/>
        <v>312_2293 / 29065668</v>
      </c>
      <c r="AB1873">
        <f t="shared" si="389"/>
        <v>29065668</v>
      </c>
      <c r="AC1873" s="10" t="str">
        <f>Sheet1[[#This Row],[Emplacement]]</f>
        <v>2 A 1 L</v>
      </c>
      <c r="AD1873" s="10" t="str">
        <f>Sheet1[[#This Row],[Outillage]]</f>
        <v>312_2293</v>
      </c>
    </row>
    <row r="1874" spans="1:30" x14ac:dyDescent="0.25">
      <c r="A1874">
        <v>29065815</v>
      </c>
      <c r="B1874" t="s">
        <v>5442</v>
      </c>
      <c r="C1874" t="s">
        <v>28</v>
      </c>
      <c r="D1874" t="s">
        <v>29</v>
      </c>
      <c r="E1874" t="s">
        <v>5436</v>
      </c>
      <c r="F1874" t="s">
        <v>5443</v>
      </c>
      <c r="G1874" t="s">
        <v>32</v>
      </c>
      <c r="H1874" t="s">
        <v>33</v>
      </c>
      <c r="I1874">
        <v>0</v>
      </c>
      <c r="J1874" t="s">
        <v>34</v>
      </c>
      <c r="K1874" t="s">
        <v>35</v>
      </c>
      <c r="L1874">
        <v>100</v>
      </c>
      <c r="M1874" t="s">
        <v>32</v>
      </c>
      <c r="N1874">
        <v>1</v>
      </c>
      <c r="O1874" t="str">
        <f t="shared" si="377"/>
        <v/>
      </c>
      <c r="P1874" t="str">
        <f t="shared" si="378"/>
        <v/>
      </c>
      <c r="Q1874">
        <f t="shared" si="379"/>
        <v>28</v>
      </c>
      <c r="R1874" t="str">
        <f t="shared" si="380"/>
        <v/>
      </c>
      <c r="S1874" t="str">
        <f t="shared" si="381"/>
        <v/>
      </c>
      <c r="T1874" t="str">
        <f t="shared" si="382"/>
        <v/>
      </c>
      <c r="U1874" cm="1">
        <f t="array" ref="U1874">MIN(IFERROR(FIND(_xlfn.SEQUENCE(10,,CHAR(48)),F1874),""))</f>
        <v>8</v>
      </c>
      <c r="V1874">
        <f t="shared" si="383"/>
        <v>15</v>
      </c>
      <c r="W1874" t="str">
        <f t="shared" si="384"/>
        <v>312_1992</v>
      </c>
      <c r="X1874" t="str">
        <f t="shared" si="385"/>
        <v>312_1992</v>
      </c>
      <c r="Y1874" t="str">
        <f t="shared" si="386"/>
        <v>2 D 6 H</v>
      </c>
      <c r="Z1874">
        <f t="shared" si="387"/>
        <v>0</v>
      </c>
      <c r="AA1874" t="str">
        <f t="shared" si="388"/>
        <v>312_1992 / 29065815</v>
      </c>
      <c r="AB1874">
        <f t="shared" si="389"/>
        <v>29065815</v>
      </c>
      <c r="AC1874" s="10" t="str">
        <f>Sheet1[[#This Row],[Emplacement]]</f>
        <v>2 D 6 H</v>
      </c>
      <c r="AD1874" s="10" t="str">
        <f>Sheet1[[#This Row],[Outillage]]</f>
        <v>312_1992</v>
      </c>
    </row>
    <row r="1875" spans="1:30" x14ac:dyDescent="0.25">
      <c r="A1875">
        <v>29064801</v>
      </c>
      <c r="B1875" t="s">
        <v>5454</v>
      </c>
      <c r="C1875" t="s">
        <v>28</v>
      </c>
      <c r="D1875" t="s">
        <v>29</v>
      </c>
      <c r="E1875" t="s">
        <v>4226</v>
      </c>
      <c r="F1875" t="s">
        <v>5455</v>
      </c>
      <c r="G1875" t="s">
        <v>32</v>
      </c>
      <c r="H1875" t="s">
        <v>33</v>
      </c>
      <c r="I1875">
        <v>1</v>
      </c>
      <c r="J1875" t="s">
        <v>34</v>
      </c>
      <c r="K1875" t="s">
        <v>35</v>
      </c>
      <c r="L1875">
        <v>0.01</v>
      </c>
      <c r="M1875" t="s">
        <v>32</v>
      </c>
      <c r="N1875">
        <v>1</v>
      </c>
      <c r="O1875" t="str">
        <f t="shared" si="377"/>
        <v/>
      </c>
      <c r="P1875" t="str">
        <f t="shared" si="378"/>
        <v/>
      </c>
      <c r="Q1875">
        <f t="shared" si="379"/>
        <v>32</v>
      </c>
      <c r="R1875" t="str">
        <f t="shared" si="380"/>
        <v/>
      </c>
      <c r="S1875" t="str">
        <f t="shared" si="381"/>
        <v/>
      </c>
      <c r="T1875" t="str">
        <f t="shared" si="382"/>
        <v/>
      </c>
      <c r="U1875" cm="1">
        <f t="array" ref="U1875">MIN(IFERROR(FIND(_xlfn.SEQUENCE(10,,CHAR(48)),F1875),""))</f>
        <v>8</v>
      </c>
      <c r="V1875">
        <f t="shared" si="383"/>
        <v>15</v>
      </c>
      <c r="W1875" t="str">
        <f t="shared" si="384"/>
        <v>912_0061</v>
      </c>
      <c r="X1875" t="str">
        <f t="shared" si="385"/>
        <v>912_0061</v>
      </c>
      <c r="Y1875" t="str">
        <f t="shared" si="386"/>
        <v>2 E 9 E</v>
      </c>
      <c r="Z1875">
        <f t="shared" si="387"/>
        <v>1</v>
      </c>
      <c r="AA1875" t="str">
        <f t="shared" si="388"/>
        <v>912_0061 / 29064801</v>
      </c>
      <c r="AB1875">
        <f t="shared" si="389"/>
        <v>29064801</v>
      </c>
      <c r="AC1875" s="10" t="str">
        <f>Sheet1[[#This Row],[Emplacement]]</f>
        <v>2 E 9 E</v>
      </c>
      <c r="AD1875" s="10" t="str">
        <f>Sheet1[[#This Row],[Outillage]]</f>
        <v>912_0061</v>
      </c>
    </row>
    <row r="1876" spans="1:30" x14ac:dyDescent="0.25">
      <c r="A1876">
        <v>29064769</v>
      </c>
      <c r="B1876" t="s">
        <v>5740</v>
      </c>
      <c r="C1876" t="s">
        <v>28</v>
      </c>
      <c r="D1876" t="s">
        <v>29</v>
      </c>
      <c r="E1876" t="s">
        <v>5741</v>
      </c>
      <c r="F1876" t="s">
        <v>5742</v>
      </c>
      <c r="G1876" t="s">
        <v>32</v>
      </c>
      <c r="H1876" t="s">
        <v>33</v>
      </c>
      <c r="I1876">
        <v>1</v>
      </c>
      <c r="J1876" t="s">
        <v>34</v>
      </c>
      <c r="K1876" t="s">
        <v>35</v>
      </c>
      <c r="L1876">
        <v>315</v>
      </c>
      <c r="M1876" t="s">
        <v>32</v>
      </c>
      <c r="N1876">
        <v>1</v>
      </c>
      <c r="O1876" t="str">
        <f t="shared" si="377"/>
        <v/>
      </c>
      <c r="P1876" t="str">
        <f t="shared" si="378"/>
        <v/>
      </c>
      <c r="Q1876">
        <f t="shared" si="379"/>
        <v>32</v>
      </c>
      <c r="R1876" t="str">
        <f t="shared" si="380"/>
        <v/>
      </c>
      <c r="S1876" t="str">
        <f t="shared" si="381"/>
        <v/>
      </c>
      <c r="T1876" t="str">
        <f t="shared" si="382"/>
        <v/>
      </c>
      <c r="U1876" cm="1">
        <f t="array" ref="U1876">MIN(IFERROR(FIND(_xlfn.SEQUENCE(10,,CHAR(48)),F1876),""))</f>
        <v>8</v>
      </c>
      <c r="V1876">
        <f t="shared" si="383"/>
        <v>15</v>
      </c>
      <c r="W1876" t="str">
        <f t="shared" si="384"/>
        <v>611_2993</v>
      </c>
      <c r="X1876" t="str">
        <f t="shared" si="385"/>
        <v>611_2993</v>
      </c>
      <c r="Y1876" t="str">
        <f t="shared" si="386"/>
        <v>2 B 9 M</v>
      </c>
      <c r="Z1876">
        <f t="shared" si="387"/>
        <v>1</v>
      </c>
      <c r="AA1876" t="str">
        <f t="shared" si="388"/>
        <v>611_2993 / 29064769</v>
      </c>
      <c r="AB1876">
        <f t="shared" si="389"/>
        <v>29064769</v>
      </c>
      <c r="AC1876" s="10" t="str">
        <f>Sheet1[[#This Row],[Emplacement]]</f>
        <v>2 B 9 M</v>
      </c>
      <c r="AD1876" s="10" t="str">
        <f>Sheet1[[#This Row],[Outillage]]</f>
        <v>611_2993</v>
      </c>
    </row>
    <row r="1877" spans="1:30" x14ac:dyDescent="0.25">
      <c r="A1877">
        <v>29065314</v>
      </c>
      <c r="B1877" t="s">
        <v>5784</v>
      </c>
      <c r="C1877" t="s">
        <v>28</v>
      </c>
      <c r="D1877" t="s">
        <v>29</v>
      </c>
      <c r="E1877" t="s">
        <v>5782</v>
      </c>
      <c r="F1877" t="s">
        <v>5785</v>
      </c>
      <c r="G1877" t="s">
        <v>32</v>
      </c>
      <c r="H1877" t="s">
        <v>33</v>
      </c>
      <c r="I1877">
        <v>0</v>
      </c>
      <c r="J1877" t="s">
        <v>34</v>
      </c>
      <c r="K1877" t="s">
        <v>35</v>
      </c>
      <c r="L1877">
        <v>225</v>
      </c>
      <c r="M1877" t="s">
        <v>32</v>
      </c>
      <c r="N1877">
        <v>1</v>
      </c>
      <c r="O1877" t="str">
        <f t="shared" si="377"/>
        <v/>
      </c>
      <c r="P1877" t="str">
        <f t="shared" si="378"/>
        <v/>
      </c>
      <c r="Q1877">
        <f t="shared" si="379"/>
        <v>29</v>
      </c>
      <c r="R1877" t="str">
        <f t="shared" si="380"/>
        <v/>
      </c>
      <c r="S1877" t="str">
        <f t="shared" si="381"/>
        <v/>
      </c>
      <c r="T1877" t="str">
        <f t="shared" si="382"/>
        <v/>
      </c>
      <c r="U1877" cm="1">
        <f t="array" ref="U1877">MIN(IFERROR(FIND(_xlfn.SEQUENCE(10,,CHAR(48)),F1877),""))</f>
        <v>8</v>
      </c>
      <c r="V1877">
        <f t="shared" si="383"/>
        <v>15</v>
      </c>
      <c r="W1877" t="str">
        <f t="shared" si="384"/>
        <v>611_0783</v>
      </c>
      <c r="X1877" t="str">
        <f t="shared" si="385"/>
        <v>611_0783</v>
      </c>
      <c r="Y1877" t="str">
        <f t="shared" si="386"/>
        <v>2 B 10 L</v>
      </c>
      <c r="Z1877">
        <f t="shared" si="387"/>
        <v>0</v>
      </c>
      <c r="AA1877" t="str">
        <f t="shared" si="388"/>
        <v>611_0783 / 29065314</v>
      </c>
      <c r="AB1877">
        <f t="shared" si="389"/>
        <v>29065314</v>
      </c>
      <c r="AC1877" s="10" t="str">
        <f>Sheet1[[#This Row],[Emplacement]]</f>
        <v>2 B 10 L</v>
      </c>
      <c r="AD1877" s="10" t="str">
        <f>Sheet1[[#This Row],[Outillage]]</f>
        <v>611_0783</v>
      </c>
    </row>
    <row r="1878" spans="1:30" x14ac:dyDescent="0.25">
      <c r="A1878">
        <v>29065346</v>
      </c>
      <c r="B1878" t="s">
        <v>5820</v>
      </c>
      <c r="C1878" t="s">
        <v>28</v>
      </c>
      <c r="D1878" t="s">
        <v>29</v>
      </c>
      <c r="E1878" t="s">
        <v>5821</v>
      </c>
      <c r="F1878" t="s">
        <v>5822</v>
      </c>
      <c r="G1878" t="s">
        <v>32</v>
      </c>
      <c r="H1878" t="s">
        <v>33</v>
      </c>
      <c r="I1878">
        <v>1</v>
      </c>
      <c r="J1878" t="s">
        <v>34</v>
      </c>
      <c r="K1878" t="s">
        <v>35</v>
      </c>
      <c r="L1878">
        <v>140</v>
      </c>
      <c r="M1878" t="s">
        <v>32</v>
      </c>
      <c r="N1878">
        <v>1</v>
      </c>
      <c r="O1878">
        <f t="shared" si="377"/>
        <v>17</v>
      </c>
      <c r="P1878">
        <f t="shared" si="378"/>
        <v>23</v>
      </c>
      <c r="Q1878">
        <f t="shared" si="379"/>
        <v>31</v>
      </c>
      <c r="R1878" t="str">
        <f t="shared" si="380"/>
        <v>611_2113</v>
      </c>
      <c r="S1878" t="str">
        <f t="shared" si="381"/>
        <v/>
      </c>
      <c r="T1878" t="str">
        <f t="shared" si="382"/>
        <v/>
      </c>
      <c r="U1878" cm="1">
        <f t="array" ref="U1878">MIN(IFERROR(FIND(_xlfn.SEQUENCE(10,,CHAR(48)),F1878),""))</f>
        <v>8</v>
      </c>
      <c r="V1878">
        <f t="shared" si="383"/>
        <v>15</v>
      </c>
      <c r="W1878" t="str">
        <f t="shared" si="384"/>
        <v>611_2113</v>
      </c>
      <c r="X1878" t="str">
        <f t="shared" si="385"/>
        <v>611_2113</v>
      </c>
      <c r="Y1878" t="str">
        <f t="shared" si="386"/>
        <v>2 C 1 F</v>
      </c>
      <c r="Z1878">
        <f t="shared" si="387"/>
        <v>1</v>
      </c>
      <c r="AA1878" t="str">
        <f t="shared" si="388"/>
        <v>611_2113 / 29065346</v>
      </c>
      <c r="AB1878">
        <f t="shared" si="389"/>
        <v>29065346</v>
      </c>
      <c r="AC1878" s="10" t="str">
        <f>Sheet1[[#This Row],[Emplacement]]</f>
        <v>2 C 1 F</v>
      </c>
      <c r="AD1878" s="10" t="str">
        <f>Sheet1[[#This Row],[Outillage]]</f>
        <v>611_2113</v>
      </c>
    </row>
    <row r="1879" spans="1:30" x14ac:dyDescent="0.25">
      <c r="A1879">
        <v>29065942</v>
      </c>
      <c r="B1879" t="s">
        <v>5842</v>
      </c>
      <c r="C1879" t="s">
        <v>28</v>
      </c>
      <c r="D1879" t="s">
        <v>29</v>
      </c>
      <c r="E1879" t="s">
        <v>5843</v>
      </c>
      <c r="F1879" t="s">
        <v>5844</v>
      </c>
      <c r="G1879" t="s">
        <v>32</v>
      </c>
      <c r="H1879" t="s">
        <v>33</v>
      </c>
      <c r="I1879">
        <v>1</v>
      </c>
      <c r="J1879" t="s">
        <v>34</v>
      </c>
      <c r="K1879" t="s">
        <v>35</v>
      </c>
      <c r="L1879">
        <v>140</v>
      </c>
      <c r="M1879" t="s">
        <v>32</v>
      </c>
      <c r="N1879">
        <v>1</v>
      </c>
      <c r="O1879" t="str">
        <f t="shared" si="377"/>
        <v/>
      </c>
      <c r="P1879" t="str">
        <f t="shared" si="378"/>
        <v/>
      </c>
      <c r="Q1879">
        <f t="shared" si="379"/>
        <v>24</v>
      </c>
      <c r="R1879" t="str">
        <f t="shared" si="380"/>
        <v/>
      </c>
      <c r="S1879" t="str">
        <f t="shared" si="381"/>
        <v/>
      </c>
      <c r="T1879" t="str">
        <f t="shared" si="382"/>
        <v/>
      </c>
      <c r="U1879" cm="1">
        <f t="array" ref="U1879">MIN(IFERROR(FIND(_xlfn.SEQUENCE(10,,CHAR(48)),F1879),""))</f>
        <v>8</v>
      </c>
      <c r="V1879">
        <f t="shared" si="383"/>
        <v>15</v>
      </c>
      <c r="W1879" t="str">
        <f t="shared" si="384"/>
        <v>312_1521</v>
      </c>
      <c r="X1879" t="str">
        <f t="shared" si="385"/>
        <v>312_1521</v>
      </c>
      <c r="Y1879" t="str">
        <f t="shared" si="386"/>
        <v>2 C 1 J</v>
      </c>
      <c r="Z1879">
        <f t="shared" si="387"/>
        <v>1</v>
      </c>
      <c r="AA1879" t="str">
        <f t="shared" si="388"/>
        <v>312_1521 / 29065942</v>
      </c>
      <c r="AB1879">
        <f t="shared" si="389"/>
        <v>29065942</v>
      </c>
      <c r="AC1879" s="10" t="str">
        <f>Sheet1[[#This Row],[Emplacement]]</f>
        <v>2 C 1 J</v>
      </c>
      <c r="AD1879" s="10" t="str">
        <f>Sheet1[[#This Row],[Outillage]]</f>
        <v>312_1521</v>
      </c>
    </row>
    <row r="1880" spans="1:30" x14ac:dyDescent="0.25">
      <c r="A1880">
        <v>29063893</v>
      </c>
      <c r="B1880" t="s">
        <v>5868</v>
      </c>
      <c r="C1880" t="s">
        <v>28</v>
      </c>
      <c r="D1880" t="s">
        <v>29</v>
      </c>
      <c r="E1880" t="s">
        <v>5866</v>
      </c>
      <c r="F1880" t="s">
        <v>5869</v>
      </c>
      <c r="G1880" t="s">
        <v>32</v>
      </c>
      <c r="H1880" t="s">
        <v>33</v>
      </c>
      <c r="I1880">
        <v>1</v>
      </c>
      <c r="J1880" t="s">
        <v>34</v>
      </c>
      <c r="K1880" t="s">
        <v>35</v>
      </c>
      <c r="L1880">
        <v>225</v>
      </c>
      <c r="M1880" t="s">
        <v>32</v>
      </c>
      <c r="N1880">
        <v>1</v>
      </c>
      <c r="O1880" t="str">
        <f t="shared" si="377"/>
        <v/>
      </c>
      <c r="P1880" t="str">
        <f t="shared" si="378"/>
        <v/>
      </c>
      <c r="Q1880">
        <f t="shared" si="379"/>
        <v>18</v>
      </c>
      <c r="R1880" t="str">
        <f t="shared" si="380"/>
        <v/>
      </c>
      <c r="S1880" t="str">
        <f t="shared" si="381"/>
        <v/>
      </c>
      <c r="T1880" t="str">
        <f t="shared" si="382"/>
        <v/>
      </c>
      <c r="U1880" cm="1">
        <f t="array" ref="U1880">MIN(IFERROR(FIND(_xlfn.SEQUENCE(10,,CHAR(48)),F1880),""))</f>
        <v>8</v>
      </c>
      <c r="V1880">
        <f t="shared" si="383"/>
        <v>15</v>
      </c>
      <c r="W1880" t="str">
        <f t="shared" si="384"/>
        <v>312_3154</v>
      </c>
      <c r="X1880" t="str">
        <f t="shared" si="385"/>
        <v>312_3154</v>
      </c>
      <c r="Y1880" t="str">
        <f t="shared" si="386"/>
        <v>2 C 1 M</v>
      </c>
      <c r="Z1880">
        <f t="shared" si="387"/>
        <v>1</v>
      </c>
      <c r="AA1880" t="str">
        <f t="shared" si="388"/>
        <v>312_3154 / 29063893</v>
      </c>
      <c r="AB1880">
        <f t="shared" si="389"/>
        <v>29063893</v>
      </c>
      <c r="AC1880" s="10" t="str">
        <f>Sheet1[[#This Row],[Emplacement]]</f>
        <v>2 C 1 M</v>
      </c>
      <c r="AD1880" s="10" t="str">
        <f>Sheet1[[#This Row],[Outillage]]</f>
        <v>312_3154</v>
      </c>
    </row>
    <row r="1881" spans="1:30" x14ac:dyDescent="0.25">
      <c r="A1881">
        <v>29064547</v>
      </c>
      <c r="B1881" t="s">
        <v>5918</v>
      </c>
      <c r="C1881" t="s">
        <v>28</v>
      </c>
      <c r="D1881" t="s">
        <v>29</v>
      </c>
      <c r="E1881" t="s">
        <v>5916</v>
      </c>
      <c r="F1881" t="s">
        <v>2968</v>
      </c>
      <c r="G1881" t="s">
        <v>32</v>
      </c>
      <c r="H1881" t="s">
        <v>33</v>
      </c>
      <c r="I1881">
        <v>1</v>
      </c>
      <c r="J1881" t="s">
        <v>34</v>
      </c>
      <c r="K1881" t="s">
        <v>35</v>
      </c>
      <c r="L1881">
        <v>110</v>
      </c>
      <c r="M1881" t="s">
        <v>32</v>
      </c>
      <c r="N1881">
        <v>1</v>
      </c>
      <c r="O1881" t="str">
        <f t="shared" si="377"/>
        <v/>
      </c>
      <c r="P1881" t="str">
        <f t="shared" si="378"/>
        <v/>
      </c>
      <c r="Q1881">
        <f t="shared" si="379"/>
        <v>36</v>
      </c>
      <c r="R1881" t="str">
        <f t="shared" si="380"/>
        <v/>
      </c>
      <c r="S1881" t="str">
        <f t="shared" si="381"/>
        <v/>
      </c>
      <c r="T1881" t="str">
        <f t="shared" si="382"/>
        <v/>
      </c>
      <c r="U1881" cm="1">
        <f t="array" ref="U1881">MIN(IFERROR(FIND(_xlfn.SEQUENCE(10,,CHAR(48)),F1881),""))</f>
        <v>8</v>
      </c>
      <c r="V1881">
        <f t="shared" si="383"/>
        <v>15</v>
      </c>
      <c r="W1881" t="str">
        <f t="shared" si="384"/>
        <v>611_2729</v>
      </c>
      <c r="X1881" t="str">
        <f t="shared" si="385"/>
        <v>611_2729</v>
      </c>
      <c r="Y1881" t="str">
        <f t="shared" si="386"/>
        <v>2 C 2 J</v>
      </c>
      <c r="Z1881">
        <f t="shared" si="387"/>
        <v>1</v>
      </c>
      <c r="AA1881" t="str">
        <f t="shared" si="388"/>
        <v>611_2729 / 29064547</v>
      </c>
      <c r="AB1881">
        <f t="shared" si="389"/>
        <v>29064547</v>
      </c>
      <c r="AC1881" s="10" t="str">
        <f>Sheet1[[#This Row],[Emplacement]]</f>
        <v>2 C 2 J</v>
      </c>
      <c r="AD1881" s="10" t="str">
        <f>Sheet1[[#This Row],[Outillage]]</f>
        <v>611_2729</v>
      </c>
    </row>
    <row r="1882" spans="1:30" x14ac:dyDescent="0.25">
      <c r="A1882">
        <v>29063190</v>
      </c>
      <c r="B1882" t="s">
        <v>6040</v>
      </c>
      <c r="C1882" t="s">
        <v>28</v>
      </c>
      <c r="D1882" t="s">
        <v>29</v>
      </c>
      <c r="E1882" t="s">
        <v>6041</v>
      </c>
      <c r="F1882" t="s">
        <v>6042</v>
      </c>
      <c r="G1882" t="s">
        <v>32</v>
      </c>
      <c r="H1882" t="s">
        <v>33</v>
      </c>
      <c r="I1882">
        <v>24</v>
      </c>
      <c r="J1882" t="s">
        <v>34</v>
      </c>
      <c r="K1882" t="s">
        <v>35</v>
      </c>
      <c r="L1882">
        <v>120</v>
      </c>
      <c r="M1882" t="s">
        <v>32</v>
      </c>
      <c r="N1882">
        <v>1</v>
      </c>
      <c r="O1882" t="str">
        <f t="shared" si="377"/>
        <v/>
      </c>
      <c r="P1882" t="str">
        <f t="shared" si="378"/>
        <v/>
      </c>
      <c r="Q1882">
        <f t="shared" si="379"/>
        <v>14</v>
      </c>
      <c r="R1882" t="str">
        <f t="shared" si="380"/>
        <v/>
      </c>
      <c r="S1882" t="str">
        <f t="shared" si="381"/>
        <v/>
      </c>
      <c r="T1882" t="str">
        <f t="shared" si="382"/>
        <v/>
      </c>
      <c r="U1882" cm="1">
        <f t="array" ref="U1882">MIN(IFERROR(FIND(_xlfn.SEQUENCE(10,,CHAR(48)),F1882),""))</f>
        <v>8</v>
      </c>
      <c r="V1882">
        <f t="shared" si="383"/>
        <v>15</v>
      </c>
      <c r="W1882" t="str">
        <f t="shared" si="384"/>
        <v>312_0379</v>
      </c>
      <c r="X1882" t="str">
        <f t="shared" si="385"/>
        <v>312_0379</v>
      </c>
      <c r="Y1882" t="str">
        <f t="shared" si="386"/>
        <v>2 C 4 H</v>
      </c>
      <c r="Z1882">
        <f t="shared" si="387"/>
        <v>24</v>
      </c>
      <c r="AA1882" t="str">
        <f t="shared" si="388"/>
        <v>312_0379 / 29063190</v>
      </c>
      <c r="AB1882">
        <f t="shared" si="389"/>
        <v>29063190</v>
      </c>
      <c r="AC1882" s="10" t="str">
        <f>Sheet1[[#This Row],[Emplacement]]</f>
        <v>2 C 4 H</v>
      </c>
      <c r="AD1882" s="10" t="str">
        <f>Sheet1[[#This Row],[Outillage]]</f>
        <v>312_0379</v>
      </c>
    </row>
    <row r="1883" spans="1:30" x14ac:dyDescent="0.25">
      <c r="A1883">
        <v>29065446</v>
      </c>
      <c r="B1883" t="s">
        <v>6086</v>
      </c>
      <c r="C1883" t="s">
        <v>28</v>
      </c>
      <c r="D1883" t="s">
        <v>29</v>
      </c>
      <c r="E1883" t="s">
        <v>6087</v>
      </c>
      <c r="F1883" t="s">
        <v>6088</v>
      </c>
      <c r="G1883" t="s">
        <v>32</v>
      </c>
      <c r="H1883" t="s">
        <v>33</v>
      </c>
      <c r="I1883">
        <v>2</v>
      </c>
      <c r="J1883" t="s">
        <v>34</v>
      </c>
      <c r="K1883" t="s">
        <v>35</v>
      </c>
      <c r="L1883">
        <v>110</v>
      </c>
      <c r="M1883" t="s">
        <v>32</v>
      </c>
      <c r="N1883">
        <v>1</v>
      </c>
      <c r="O1883" t="str">
        <f t="shared" si="377"/>
        <v/>
      </c>
      <c r="P1883" t="str">
        <f t="shared" si="378"/>
        <v/>
      </c>
      <c r="Q1883">
        <f t="shared" si="379"/>
        <v>30</v>
      </c>
      <c r="R1883" t="str">
        <f t="shared" si="380"/>
        <v/>
      </c>
      <c r="S1883" t="str">
        <f t="shared" si="381"/>
        <v/>
      </c>
      <c r="T1883" t="str">
        <f t="shared" si="382"/>
        <v/>
      </c>
      <c r="U1883" cm="1">
        <f t="array" ref="U1883">MIN(IFERROR(FIND(_xlfn.SEQUENCE(10,,CHAR(48)),F1883),""))</f>
        <v>8</v>
      </c>
      <c r="V1883">
        <f t="shared" si="383"/>
        <v>15</v>
      </c>
      <c r="W1883" t="str">
        <f t="shared" si="384"/>
        <v>312_2923</v>
      </c>
      <c r="X1883" t="str">
        <f t="shared" si="385"/>
        <v>312_2923</v>
      </c>
      <c r="Y1883" t="str">
        <f t="shared" si="386"/>
        <v>2 C 5 D</v>
      </c>
      <c r="Z1883">
        <f t="shared" si="387"/>
        <v>2</v>
      </c>
      <c r="AA1883" t="str">
        <f t="shared" si="388"/>
        <v>312_2923 / 29065446</v>
      </c>
      <c r="AB1883">
        <f t="shared" si="389"/>
        <v>29065446</v>
      </c>
      <c r="AC1883" s="10" t="str">
        <f>Sheet1[[#This Row],[Emplacement]]</f>
        <v>2 C 5 D</v>
      </c>
      <c r="AD1883" s="10" t="str">
        <f>Sheet1[[#This Row],[Outillage]]</f>
        <v>312_2923</v>
      </c>
    </row>
    <row r="1884" spans="1:30" x14ac:dyDescent="0.25">
      <c r="A1884">
        <v>29065050</v>
      </c>
      <c r="B1884" t="s">
        <v>6106</v>
      </c>
      <c r="C1884" t="s">
        <v>28</v>
      </c>
      <c r="D1884" t="s">
        <v>29</v>
      </c>
      <c r="E1884" t="s">
        <v>6107</v>
      </c>
      <c r="F1884" t="s">
        <v>6108</v>
      </c>
      <c r="G1884" t="s">
        <v>32</v>
      </c>
      <c r="H1884" t="s">
        <v>33</v>
      </c>
      <c r="I1884">
        <v>1</v>
      </c>
      <c r="J1884" t="s">
        <v>34</v>
      </c>
      <c r="K1884" t="s">
        <v>35</v>
      </c>
      <c r="L1884">
        <v>260</v>
      </c>
      <c r="M1884" t="s">
        <v>32</v>
      </c>
      <c r="N1884">
        <v>1</v>
      </c>
      <c r="O1884" t="str">
        <f t="shared" si="377"/>
        <v/>
      </c>
      <c r="P1884" t="str">
        <f t="shared" si="378"/>
        <v/>
      </c>
      <c r="Q1884">
        <f t="shared" si="379"/>
        <v>30</v>
      </c>
      <c r="R1884" t="str">
        <f t="shared" si="380"/>
        <v/>
      </c>
      <c r="S1884" t="str">
        <f t="shared" si="381"/>
        <v/>
      </c>
      <c r="T1884" t="str">
        <f t="shared" si="382"/>
        <v/>
      </c>
      <c r="U1884" cm="1">
        <f t="array" ref="U1884">MIN(IFERROR(FIND(_xlfn.SEQUENCE(10,,CHAR(48)),F1884),""))</f>
        <v>8</v>
      </c>
      <c r="V1884">
        <f t="shared" si="383"/>
        <v>15</v>
      </c>
      <c r="W1884" t="str">
        <f t="shared" si="384"/>
        <v>611_2233</v>
      </c>
      <c r="X1884" t="str">
        <f t="shared" si="385"/>
        <v>611_2233</v>
      </c>
      <c r="Y1884" t="str">
        <f t="shared" si="386"/>
        <v>2 C 5 K</v>
      </c>
      <c r="Z1884">
        <f t="shared" si="387"/>
        <v>1</v>
      </c>
      <c r="AA1884" t="str">
        <f t="shared" si="388"/>
        <v>611_2233 / 29065050</v>
      </c>
      <c r="AB1884">
        <f t="shared" si="389"/>
        <v>29065050</v>
      </c>
      <c r="AC1884" s="10" t="str">
        <f>Sheet1[[#This Row],[Emplacement]]</f>
        <v>2 C 5 K</v>
      </c>
      <c r="AD1884" s="10" t="str">
        <f>Sheet1[[#This Row],[Outillage]]</f>
        <v>611_2233</v>
      </c>
    </row>
    <row r="1885" spans="1:30" x14ac:dyDescent="0.25">
      <c r="A1885">
        <v>29065129</v>
      </c>
      <c r="B1885" t="s">
        <v>6143</v>
      </c>
      <c r="C1885" t="s">
        <v>28</v>
      </c>
      <c r="D1885" t="s">
        <v>29</v>
      </c>
      <c r="E1885" t="s">
        <v>6144</v>
      </c>
      <c r="F1885" t="s">
        <v>6145</v>
      </c>
      <c r="G1885" t="s">
        <v>32</v>
      </c>
      <c r="H1885" t="s">
        <v>33</v>
      </c>
      <c r="I1885">
        <v>2</v>
      </c>
      <c r="J1885" t="s">
        <v>34</v>
      </c>
      <c r="K1885" t="s">
        <v>35</v>
      </c>
      <c r="L1885">
        <v>145</v>
      </c>
      <c r="M1885" t="s">
        <v>32</v>
      </c>
      <c r="N1885">
        <v>1</v>
      </c>
      <c r="O1885" t="str">
        <f t="shared" si="377"/>
        <v/>
      </c>
      <c r="P1885" t="str">
        <f t="shared" si="378"/>
        <v/>
      </c>
      <c r="Q1885">
        <f t="shared" si="379"/>
        <v>32</v>
      </c>
      <c r="R1885" t="str">
        <f t="shared" si="380"/>
        <v/>
      </c>
      <c r="S1885" t="str">
        <f t="shared" si="381"/>
        <v/>
      </c>
      <c r="T1885" t="str">
        <f t="shared" si="382"/>
        <v/>
      </c>
      <c r="U1885" cm="1">
        <f t="array" ref="U1885">MIN(IFERROR(FIND(_xlfn.SEQUENCE(10,,CHAR(48)),F1885),""))</f>
        <v>8</v>
      </c>
      <c r="V1885">
        <f t="shared" si="383"/>
        <v>15</v>
      </c>
      <c r="W1885" t="str">
        <f t="shared" si="384"/>
        <v>312_3071</v>
      </c>
      <c r="X1885" t="str">
        <f t="shared" si="385"/>
        <v>312_3071</v>
      </c>
      <c r="Y1885" t="str">
        <f t="shared" si="386"/>
        <v>2 C 6 G</v>
      </c>
      <c r="Z1885">
        <f t="shared" si="387"/>
        <v>2</v>
      </c>
      <c r="AA1885" t="str">
        <f t="shared" si="388"/>
        <v>312_3071 / 29065129</v>
      </c>
      <c r="AB1885">
        <f t="shared" si="389"/>
        <v>29065129</v>
      </c>
      <c r="AC1885" s="10" t="str">
        <f>Sheet1[[#This Row],[Emplacement]]</f>
        <v>2 C 6 G</v>
      </c>
      <c r="AD1885" s="10" t="str">
        <f>Sheet1[[#This Row],[Outillage]]</f>
        <v>312_3071</v>
      </c>
    </row>
    <row r="1886" spans="1:30" x14ac:dyDescent="0.25">
      <c r="A1886">
        <v>29065288</v>
      </c>
      <c r="B1886" t="s">
        <v>6146</v>
      </c>
      <c r="C1886" t="s">
        <v>28</v>
      </c>
      <c r="D1886" t="s">
        <v>29</v>
      </c>
      <c r="E1886" t="s">
        <v>6144</v>
      </c>
      <c r="F1886" t="s">
        <v>6147</v>
      </c>
      <c r="G1886" t="s">
        <v>32</v>
      </c>
      <c r="H1886" t="s">
        <v>33</v>
      </c>
      <c r="I1886">
        <v>2</v>
      </c>
      <c r="J1886" t="s">
        <v>34</v>
      </c>
      <c r="K1886" t="s">
        <v>35</v>
      </c>
      <c r="L1886">
        <v>130</v>
      </c>
      <c r="M1886" t="s">
        <v>32</v>
      </c>
      <c r="N1886">
        <v>1</v>
      </c>
      <c r="O1886" t="str">
        <f t="shared" si="377"/>
        <v/>
      </c>
      <c r="P1886" t="str">
        <f t="shared" si="378"/>
        <v/>
      </c>
      <c r="Q1886">
        <f t="shared" si="379"/>
        <v>31</v>
      </c>
      <c r="R1886" t="str">
        <f t="shared" si="380"/>
        <v/>
      </c>
      <c r="S1886" t="str">
        <f t="shared" si="381"/>
        <v/>
      </c>
      <c r="T1886" t="str">
        <f t="shared" si="382"/>
        <v/>
      </c>
      <c r="U1886" cm="1">
        <f t="array" ref="U1886">MIN(IFERROR(FIND(_xlfn.SEQUENCE(10,,CHAR(48)),F1886),""))</f>
        <v>8</v>
      </c>
      <c r="V1886">
        <f t="shared" si="383"/>
        <v>15</v>
      </c>
      <c r="W1886" t="str">
        <f t="shared" si="384"/>
        <v>312_3060</v>
      </c>
      <c r="X1886" t="str">
        <f t="shared" si="385"/>
        <v>312_3060</v>
      </c>
      <c r="Y1886" t="str">
        <f t="shared" si="386"/>
        <v>2 C 6 G</v>
      </c>
      <c r="Z1886">
        <f t="shared" si="387"/>
        <v>2</v>
      </c>
      <c r="AA1886" t="str">
        <f t="shared" si="388"/>
        <v>312_3060 / 29065288</v>
      </c>
      <c r="AB1886">
        <f t="shared" si="389"/>
        <v>29065288</v>
      </c>
      <c r="AC1886" s="10" t="str">
        <f>Sheet1[[#This Row],[Emplacement]]</f>
        <v>2 C 6 G</v>
      </c>
      <c r="AD1886" s="10" t="str">
        <f>Sheet1[[#This Row],[Outillage]]</f>
        <v>312_3060</v>
      </c>
    </row>
    <row r="1887" spans="1:30" x14ac:dyDescent="0.25">
      <c r="A1887">
        <v>29065004</v>
      </c>
      <c r="B1887" t="s">
        <v>6148</v>
      </c>
      <c r="C1887" t="s">
        <v>28</v>
      </c>
      <c r="D1887" t="s">
        <v>29</v>
      </c>
      <c r="E1887" t="s">
        <v>6144</v>
      </c>
      <c r="F1887" t="s">
        <v>6149</v>
      </c>
      <c r="G1887" t="s">
        <v>32</v>
      </c>
      <c r="H1887" t="s">
        <v>33</v>
      </c>
      <c r="I1887">
        <v>5</v>
      </c>
      <c r="J1887" t="s">
        <v>34</v>
      </c>
      <c r="K1887" t="s">
        <v>35</v>
      </c>
      <c r="L1887">
        <v>215</v>
      </c>
      <c r="M1887" t="s">
        <v>32</v>
      </c>
      <c r="N1887">
        <v>1</v>
      </c>
      <c r="O1887" t="str">
        <f t="shared" si="377"/>
        <v/>
      </c>
      <c r="P1887" t="str">
        <f t="shared" si="378"/>
        <v/>
      </c>
      <c r="Q1887">
        <f t="shared" si="379"/>
        <v>33</v>
      </c>
      <c r="R1887" t="str">
        <f t="shared" si="380"/>
        <v/>
      </c>
      <c r="S1887" t="str">
        <f t="shared" si="381"/>
        <v/>
      </c>
      <c r="T1887" t="str">
        <f t="shared" si="382"/>
        <v/>
      </c>
      <c r="U1887" cm="1">
        <f t="array" ref="U1887">MIN(IFERROR(FIND(_xlfn.SEQUENCE(10,,CHAR(48)),F1887),""))</f>
        <v>8</v>
      </c>
      <c r="V1887">
        <f t="shared" si="383"/>
        <v>15</v>
      </c>
      <c r="W1887" t="str">
        <f t="shared" si="384"/>
        <v>312_3083</v>
      </c>
      <c r="X1887" t="str">
        <f t="shared" si="385"/>
        <v>312_3083</v>
      </c>
      <c r="Y1887" t="str">
        <f t="shared" si="386"/>
        <v>2 C 6 G</v>
      </c>
      <c r="Z1887">
        <f t="shared" si="387"/>
        <v>5</v>
      </c>
      <c r="AA1887" t="str">
        <f t="shared" si="388"/>
        <v>312_3083 / 29065004</v>
      </c>
      <c r="AB1887">
        <f t="shared" si="389"/>
        <v>29065004</v>
      </c>
      <c r="AC1887" s="10" t="str">
        <f>Sheet1[[#This Row],[Emplacement]]</f>
        <v>2 C 6 G</v>
      </c>
      <c r="AD1887" s="10" t="str">
        <f>Sheet1[[#This Row],[Outillage]]</f>
        <v>312_3083</v>
      </c>
    </row>
    <row r="1888" spans="1:30" x14ac:dyDescent="0.25">
      <c r="A1888">
        <v>29065128</v>
      </c>
      <c r="B1888" t="s">
        <v>6150</v>
      </c>
      <c r="C1888" t="s">
        <v>28</v>
      </c>
      <c r="D1888" t="s">
        <v>29</v>
      </c>
      <c r="E1888" t="s">
        <v>6144</v>
      </c>
      <c r="F1888" t="s">
        <v>6151</v>
      </c>
      <c r="G1888" t="s">
        <v>32</v>
      </c>
      <c r="H1888" t="s">
        <v>33</v>
      </c>
      <c r="I1888">
        <v>0</v>
      </c>
      <c r="J1888" t="s">
        <v>34</v>
      </c>
      <c r="K1888" t="s">
        <v>35</v>
      </c>
      <c r="L1888">
        <v>195</v>
      </c>
      <c r="M1888" t="s">
        <v>32</v>
      </c>
      <c r="N1888">
        <v>1</v>
      </c>
      <c r="O1888" t="str">
        <f t="shared" si="377"/>
        <v/>
      </c>
      <c r="P1888" t="str">
        <f t="shared" si="378"/>
        <v/>
      </c>
      <c r="Q1888">
        <f t="shared" si="379"/>
        <v>32</v>
      </c>
      <c r="R1888" t="str">
        <f t="shared" si="380"/>
        <v/>
      </c>
      <c r="S1888" t="str">
        <f t="shared" si="381"/>
        <v/>
      </c>
      <c r="T1888" t="str">
        <f t="shared" si="382"/>
        <v/>
      </c>
      <c r="U1888" cm="1">
        <f t="array" ref="U1888">MIN(IFERROR(FIND(_xlfn.SEQUENCE(10,,CHAR(48)),F1888),""))</f>
        <v>8</v>
      </c>
      <c r="V1888">
        <f t="shared" si="383"/>
        <v>15</v>
      </c>
      <c r="W1888" t="str">
        <f t="shared" si="384"/>
        <v>312_3063</v>
      </c>
      <c r="X1888" t="str">
        <f t="shared" si="385"/>
        <v>312_3063</v>
      </c>
      <c r="Y1888" t="str">
        <f t="shared" si="386"/>
        <v>2 C 6 G</v>
      </c>
      <c r="Z1888">
        <f t="shared" si="387"/>
        <v>0</v>
      </c>
      <c r="AA1888" t="str">
        <f t="shared" si="388"/>
        <v>312_3063 / 29065128</v>
      </c>
      <c r="AB1888">
        <f t="shared" si="389"/>
        <v>29065128</v>
      </c>
      <c r="AC1888" s="10" t="str">
        <f>Sheet1[[#This Row],[Emplacement]]</f>
        <v>2 C 6 G</v>
      </c>
      <c r="AD1888" s="10" t="str">
        <f>Sheet1[[#This Row],[Outillage]]</f>
        <v>312_3063</v>
      </c>
    </row>
    <row r="1889" spans="1:30" x14ac:dyDescent="0.25">
      <c r="A1889">
        <v>29065481</v>
      </c>
      <c r="B1889" t="s">
        <v>6186</v>
      </c>
      <c r="C1889" t="s">
        <v>28</v>
      </c>
      <c r="D1889" t="s">
        <v>29</v>
      </c>
      <c r="E1889" t="s">
        <v>6187</v>
      </c>
      <c r="F1889" t="s">
        <v>6188</v>
      </c>
      <c r="G1889" t="s">
        <v>32</v>
      </c>
      <c r="H1889" t="s">
        <v>33</v>
      </c>
      <c r="I1889">
        <v>16</v>
      </c>
      <c r="J1889" t="s">
        <v>34</v>
      </c>
      <c r="K1889" t="s">
        <v>35</v>
      </c>
      <c r="L1889">
        <v>140</v>
      </c>
      <c r="M1889" t="s">
        <v>32</v>
      </c>
      <c r="N1889">
        <v>1</v>
      </c>
      <c r="O1889" t="str">
        <f t="shared" si="377"/>
        <v/>
      </c>
      <c r="P1889" t="str">
        <f t="shared" si="378"/>
        <v/>
      </c>
      <c r="Q1889">
        <f t="shared" si="379"/>
        <v>27</v>
      </c>
      <c r="R1889" t="str">
        <f t="shared" si="380"/>
        <v/>
      </c>
      <c r="S1889" t="str">
        <f t="shared" si="381"/>
        <v/>
      </c>
      <c r="T1889" t="str">
        <f t="shared" si="382"/>
        <v/>
      </c>
      <c r="U1889" cm="1">
        <f t="array" ref="U1889">MIN(IFERROR(FIND(_xlfn.SEQUENCE(10,,CHAR(48)),F1889),""))</f>
        <v>8</v>
      </c>
      <c r="V1889">
        <f t="shared" si="383"/>
        <v>15</v>
      </c>
      <c r="W1889" t="str">
        <f t="shared" si="384"/>
        <v>611_1432</v>
      </c>
      <c r="X1889" t="str">
        <f t="shared" si="385"/>
        <v>611_1432</v>
      </c>
      <c r="Y1889" t="str">
        <f t="shared" si="386"/>
        <v>2 C 7 B</v>
      </c>
      <c r="Z1889">
        <f t="shared" si="387"/>
        <v>16</v>
      </c>
      <c r="AA1889" t="str">
        <f t="shared" si="388"/>
        <v>611_1432 / 29065481</v>
      </c>
      <c r="AB1889">
        <f t="shared" si="389"/>
        <v>29065481</v>
      </c>
      <c r="AC1889" s="10" t="str">
        <f>Sheet1[[#This Row],[Emplacement]]</f>
        <v>2 C 7 B</v>
      </c>
      <c r="AD1889" s="10" t="str">
        <f>Sheet1[[#This Row],[Outillage]]</f>
        <v>611_1432</v>
      </c>
    </row>
    <row r="1890" spans="1:30" x14ac:dyDescent="0.25">
      <c r="A1890">
        <v>29065703</v>
      </c>
      <c r="B1890" t="s">
        <v>6189</v>
      </c>
      <c r="C1890" t="s">
        <v>28</v>
      </c>
      <c r="D1890" t="s">
        <v>29</v>
      </c>
      <c r="E1890" t="s">
        <v>6187</v>
      </c>
      <c r="F1890" t="s">
        <v>6190</v>
      </c>
      <c r="G1890" t="s">
        <v>32</v>
      </c>
      <c r="H1890" t="s">
        <v>33</v>
      </c>
      <c r="I1890">
        <v>2</v>
      </c>
      <c r="J1890" t="s">
        <v>34</v>
      </c>
      <c r="K1890" t="s">
        <v>35</v>
      </c>
      <c r="L1890">
        <v>0.01</v>
      </c>
      <c r="M1890" t="s">
        <v>32</v>
      </c>
      <c r="N1890">
        <v>1</v>
      </c>
      <c r="O1890" t="str">
        <f t="shared" si="377"/>
        <v/>
      </c>
      <c r="P1890" t="str">
        <f t="shared" si="378"/>
        <v/>
      </c>
      <c r="Q1890">
        <f t="shared" si="379"/>
        <v>28</v>
      </c>
      <c r="R1890" t="str">
        <f t="shared" si="380"/>
        <v/>
      </c>
      <c r="S1890" t="str">
        <f t="shared" si="381"/>
        <v/>
      </c>
      <c r="T1890" t="str">
        <f t="shared" si="382"/>
        <v/>
      </c>
      <c r="U1890" cm="1">
        <f t="array" ref="U1890">MIN(IFERROR(FIND(_xlfn.SEQUENCE(10,,CHAR(48)),F1890),""))</f>
        <v>8</v>
      </c>
      <c r="V1890">
        <f t="shared" si="383"/>
        <v>15</v>
      </c>
      <c r="W1890" t="str">
        <f t="shared" si="384"/>
        <v>312_2921</v>
      </c>
      <c r="X1890" t="str">
        <f t="shared" si="385"/>
        <v>312_2921</v>
      </c>
      <c r="Y1890" t="str">
        <f t="shared" si="386"/>
        <v>2 C 7 B</v>
      </c>
      <c r="Z1890">
        <f t="shared" si="387"/>
        <v>2</v>
      </c>
      <c r="AA1890" t="str">
        <f t="shared" si="388"/>
        <v>312_2921 / 29065703</v>
      </c>
      <c r="AB1890">
        <f t="shared" si="389"/>
        <v>29065703</v>
      </c>
      <c r="AC1890" s="10" t="str">
        <f>Sheet1[[#This Row],[Emplacement]]</f>
        <v>2 C 7 B</v>
      </c>
      <c r="AD1890" s="10" t="str">
        <f>Sheet1[[#This Row],[Outillage]]</f>
        <v>312_2921</v>
      </c>
    </row>
    <row r="1891" spans="1:30" x14ac:dyDescent="0.25">
      <c r="A1891">
        <v>29065592</v>
      </c>
      <c r="B1891" t="s">
        <v>6200</v>
      </c>
      <c r="C1891" t="s">
        <v>28</v>
      </c>
      <c r="D1891" t="s">
        <v>29</v>
      </c>
      <c r="E1891" t="s">
        <v>2648</v>
      </c>
      <c r="F1891" t="s">
        <v>6201</v>
      </c>
      <c r="G1891" t="s">
        <v>32</v>
      </c>
      <c r="H1891" t="s">
        <v>33</v>
      </c>
      <c r="I1891">
        <v>2</v>
      </c>
      <c r="J1891" t="s">
        <v>34</v>
      </c>
      <c r="K1891" t="s">
        <v>35</v>
      </c>
      <c r="L1891">
        <v>110</v>
      </c>
      <c r="M1891" t="s">
        <v>32</v>
      </c>
      <c r="N1891">
        <v>1</v>
      </c>
      <c r="O1891" t="str">
        <f t="shared" si="377"/>
        <v/>
      </c>
      <c r="P1891" t="str">
        <f t="shared" si="378"/>
        <v/>
      </c>
      <c r="Q1891">
        <f t="shared" si="379"/>
        <v>29</v>
      </c>
      <c r="R1891" t="str">
        <f t="shared" si="380"/>
        <v/>
      </c>
      <c r="S1891" t="str">
        <f t="shared" si="381"/>
        <v/>
      </c>
      <c r="T1891" t="str">
        <f t="shared" si="382"/>
        <v/>
      </c>
      <c r="U1891" cm="1">
        <f t="array" ref="U1891">MIN(IFERROR(FIND(_xlfn.SEQUENCE(10,,CHAR(48)),F1891),""))</f>
        <v>8</v>
      </c>
      <c r="V1891">
        <f t="shared" si="383"/>
        <v>15</v>
      </c>
      <c r="W1891" t="str">
        <f t="shared" si="384"/>
        <v>312_3059</v>
      </c>
      <c r="X1891" t="str">
        <f t="shared" si="385"/>
        <v>312_3059</v>
      </c>
      <c r="Y1891" t="str">
        <f t="shared" si="386"/>
        <v>2 C 5 E</v>
      </c>
      <c r="Z1891">
        <f t="shared" si="387"/>
        <v>2</v>
      </c>
      <c r="AA1891" t="str">
        <f t="shared" si="388"/>
        <v>312_3059 / 29065592</v>
      </c>
      <c r="AB1891">
        <f t="shared" si="389"/>
        <v>29065592</v>
      </c>
      <c r="AC1891" s="10" t="str">
        <f>Sheet1[[#This Row],[Emplacement]]</f>
        <v>2 C 5 E</v>
      </c>
      <c r="AD1891" s="10" t="str">
        <f>Sheet1[[#This Row],[Outillage]]</f>
        <v>312_3059</v>
      </c>
    </row>
    <row r="1892" spans="1:30" x14ac:dyDescent="0.25">
      <c r="A1892">
        <v>29064575</v>
      </c>
      <c r="B1892" t="s">
        <v>6207</v>
      </c>
      <c r="C1892" t="s">
        <v>28</v>
      </c>
      <c r="D1892" t="s">
        <v>29</v>
      </c>
      <c r="E1892" t="s">
        <v>4094</v>
      </c>
      <c r="F1892" t="s">
        <v>6208</v>
      </c>
      <c r="G1892" t="s">
        <v>32</v>
      </c>
      <c r="H1892" t="s">
        <v>33</v>
      </c>
      <c r="I1892">
        <v>0</v>
      </c>
      <c r="J1892" t="s">
        <v>34</v>
      </c>
      <c r="K1892" t="s">
        <v>35</v>
      </c>
      <c r="L1892">
        <v>91.5</v>
      </c>
      <c r="M1892" t="s">
        <v>32</v>
      </c>
      <c r="N1892">
        <v>1</v>
      </c>
      <c r="O1892" t="str">
        <f t="shared" si="377"/>
        <v/>
      </c>
      <c r="P1892" t="str">
        <f t="shared" si="378"/>
        <v/>
      </c>
      <c r="Q1892">
        <f t="shared" si="379"/>
        <v>34</v>
      </c>
      <c r="R1892" t="str">
        <f t="shared" si="380"/>
        <v/>
      </c>
      <c r="S1892" t="str">
        <f t="shared" si="381"/>
        <v/>
      </c>
      <c r="T1892" t="str">
        <f t="shared" si="382"/>
        <v/>
      </c>
      <c r="U1892" cm="1">
        <f t="array" ref="U1892">MIN(IFERROR(FIND(_xlfn.SEQUENCE(10,,CHAR(48)),F1892),""))</f>
        <v>8</v>
      </c>
      <c r="V1892">
        <f t="shared" si="383"/>
        <v>15</v>
      </c>
      <c r="W1892" t="str">
        <f t="shared" si="384"/>
        <v>312_0498</v>
      </c>
      <c r="X1892" t="str">
        <f t="shared" si="385"/>
        <v>312_0498</v>
      </c>
      <c r="Y1892" t="str">
        <f t="shared" si="386"/>
        <v>2 H 6 J</v>
      </c>
      <c r="Z1892">
        <f t="shared" si="387"/>
        <v>0</v>
      </c>
      <c r="AA1892" t="str">
        <f t="shared" si="388"/>
        <v>312_0498 / 29064575</v>
      </c>
      <c r="AB1892">
        <f t="shared" si="389"/>
        <v>29064575</v>
      </c>
      <c r="AC1892" s="10" t="str">
        <f>Sheet1[[#This Row],[Emplacement]]</f>
        <v>2 H 6 J</v>
      </c>
      <c r="AD1892" s="10" t="str">
        <f>Sheet1[[#This Row],[Outillage]]</f>
        <v>312_0498</v>
      </c>
    </row>
    <row r="1893" spans="1:30" x14ac:dyDescent="0.25">
      <c r="A1893">
        <v>29065070</v>
      </c>
      <c r="B1893" t="s">
        <v>6535</v>
      </c>
      <c r="C1893" t="s">
        <v>28</v>
      </c>
      <c r="D1893" t="s">
        <v>29</v>
      </c>
      <c r="E1893" t="s">
        <v>6536</v>
      </c>
      <c r="F1893" t="s">
        <v>6537</v>
      </c>
      <c r="G1893" t="s">
        <v>32</v>
      </c>
      <c r="H1893" t="s">
        <v>33</v>
      </c>
      <c r="I1893">
        <v>100</v>
      </c>
      <c r="J1893" t="s">
        <v>34</v>
      </c>
      <c r="K1893" t="s">
        <v>35</v>
      </c>
      <c r="L1893">
        <v>18</v>
      </c>
      <c r="M1893" t="s">
        <v>32</v>
      </c>
      <c r="N1893">
        <v>1</v>
      </c>
      <c r="O1893" t="str">
        <f t="shared" si="377"/>
        <v/>
      </c>
      <c r="P1893" t="str">
        <f t="shared" si="378"/>
        <v/>
      </c>
      <c r="Q1893">
        <f t="shared" si="379"/>
        <v>28</v>
      </c>
      <c r="R1893" t="str">
        <f t="shared" si="380"/>
        <v/>
      </c>
      <c r="S1893" t="str">
        <f t="shared" si="381"/>
        <v/>
      </c>
      <c r="T1893" t="str">
        <f t="shared" si="382"/>
        <v/>
      </c>
      <c r="U1893" cm="1">
        <f t="array" ref="U1893">MIN(IFERROR(FIND(_xlfn.SEQUENCE(10,,CHAR(48)),F1893),""))</f>
        <v>8</v>
      </c>
      <c r="V1893">
        <f t="shared" si="383"/>
        <v>15</v>
      </c>
      <c r="W1893" t="str">
        <f t="shared" si="384"/>
        <v>611_3041</v>
      </c>
      <c r="X1893" t="str">
        <f t="shared" si="385"/>
        <v>611_3041</v>
      </c>
      <c r="Y1893" t="str">
        <f t="shared" si="386"/>
        <v>1 A 10 J</v>
      </c>
      <c r="Z1893">
        <f t="shared" si="387"/>
        <v>100</v>
      </c>
      <c r="AA1893" t="str">
        <f t="shared" si="388"/>
        <v>611_3041 / 29065070</v>
      </c>
      <c r="AB1893">
        <f t="shared" si="389"/>
        <v>29065070</v>
      </c>
      <c r="AC1893" s="10" t="str">
        <f>Sheet1[[#This Row],[Emplacement]]</f>
        <v>1 A 10 J</v>
      </c>
      <c r="AD1893" s="10" t="str">
        <f>Sheet1[[#This Row],[Outillage]]</f>
        <v>611_3041</v>
      </c>
    </row>
    <row r="1894" spans="1:30" x14ac:dyDescent="0.25">
      <c r="A1894">
        <v>29064641</v>
      </c>
      <c r="B1894" t="s">
        <v>6864</v>
      </c>
      <c r="C1894" t="s">
        <v>28</v>
      </c>
      <c r="D1894" t="s">
        <v>29</v>
      </c>
      <c r="E1894" t="s">
        <v>6865</v>
      </c>
      <c r="F1894" t="s">
        <v>6866</v>
      </c>
      <c r="G1894" t="s">
        <v>32</v>
      </c>
      <c r="H1894" t="s">
        <v>33</v>
      </c>
      <c r="I1894">
        <v>3</v>
      </c>
      <c r="J1894" t="s">
        <v>34</v>
      </c>
      <c r="K1894" t="s">
        <v>35</v>
      </c>
      <c r="L1894">
        <v>225</v>
      </c>
      <c r="M1894" t="s">
        <v>32</v>
      </c>
      <c r="N1894">
        <v>1</v>
      </c>
      <c r="O1894">
        <f t="shared" si="377"/>
        <v>20</v>
      </c>
      <c r="P1894">
        <f t="shared" si="378"/>
        <v>26</v>
      </c>
      <c r="Q1894">
        <f t="shared" si="379"/>
        <v>34</v>
      </c>
      <c r="R1894" t="str">
        <f t="shared" si="380"/>
        <v>611_0767</v>
      </c>
      <c r="S1894" t="str">
        <f t="shared" si="381"/>
        <v/>
      </c>
      <c r="T1894" t="str">
        <f t="shared" si="382"/>
        <v/>
      </c>
      <c r="U1894" cm="1">
        <f t="array" ref="U1894">MIN(IFERROR(FIND(_xlfn.SEQUENCE(10,,CHAR(48)),F1894),""))</f>
        <v>8</v>
      </c>
      <c r="V1894">
        <f t="shared" si="383"/>
        <v>15</v>
      </c>
      <c r="W1894" t="str">
        <f t="shared" si="384"/>
        <v>611_0767</v>
      </c>
      <c r="X1894" t="str">
        <f t="shared" si="385"/>
        <v>611_0767</v>
      </c>
      <c r="Y1894" t="str">
        <f t="shared" si="386"/>
        <v>2 C 7 H</v>
      </c>
      <c r="Z1894">
        <f t="shared" si="387"/>
        <v>3</v>
      </c>
      <c r="AA1894" t="str">
        <f t="shared" si="388"/>
        <v>611_0767 / 29064641</v>
      </c>
      <c r="AB1894">
        <f t="shared" si="389"/>
        <v>29064641</v>
      </c>
      <c r="AC1894" s="10" t="str">
        <f>Sheet1[[#This Row],[Emplacement]]</f>
        <v>2 C 7 H</v>
      </c>
      <c r="AD1894" s="10" t="str">
        <f>Sheet1[[#This Row],[Outillage]]</f>
        <v>611_0767</v>
      </c>
    </row>
    <row r="1895" spans="1:30" x14ac:dyDescent="0.25">
      <c r="A1895">
        <v>29065152</v>
      </c>
      <c r="B1895" t="s">
        <v>7190</v>
      </c>
      <c r="C1895" t="s">
        <v>28</v>
      </c>
      <c r="D1895" t="s">
        <v>29</v>
      </c>
      <c r="E1895" t="s">
        <v>4722</v>
      </c>
      <c r="F1895" t="s">
        <v>7191</v>
      </c>
      <c r="G1895" t="s">
        <v>32</v>
      </c>
      <c r="H1895" t="s">
        <v>33</v>
      </c>
      <c r="I1895">
        <v>5</v>
      </c>
      <c r="J1895" t="s">
        <v>34</v>
      </c>
      <c r="K1895" t="s">
        <v>35</v>
      </c>
      <c r="L1895">
        <v>130</v>
      </c>
      <c r="M1895" t="s">
        <v>32</v>
      </c>
      <c r="N1895">
        <v>1</v>
      </c>
      <c r="O1895">
        <f t="shared" si="377"/>
        <v>18</v>
      </c>
      <c r="P1895">
        <f t="shared" si="378"/>
        <v>24</v>
      </c>
      <c r="Q1895">
        <f t="shared" si="379"/>
        <v>32</v>
      </c>
      <c r="R1895" t="str">
        <f t="shared" si="380"/>
        <v>611_0726</v>
      </c>
      <c r="S1895" t="str">
        <f t="shared" si="381"/>
        <v/>
      </c>
      <c r="T1895" t="str">
        <f t="shared" si="382"/>
        <v/>
      </c>
      <c r="U1895" cm="1">
        <f t="array" ref="U1895">MIN(IFERROR(FIND(_xlfn.SEQUENCE(10,,CHAR(48)),F1895),""))</f>
        <v>8</v>
      </c>
      <c r="V1895">
        <f t="shared" si="383"/>
        <v>15</v>
      </c>
      <c r="W1895" t="str">
        <f t="shared" si="384"/>
        <v>611_0726</v>
      </c>
      <c r="X1895" t="str">
        <f t="shared" si="385"/>
        <v>611_0726</v>
      </c>
      <c r="Y1895" t="str">
        <f t="shared" si="386"/>
        <v>2 G 3 I</v>
      </c>
      <c r="Z1895">
        <f t="shared" si="387"/>
        <v>5</v>
      </c>
      <c r="AA1895" t="str">
        <f t="shared" si="388"/>
        <v>611_0726 / 29065152</v>
      </c>
      <c r="AB1895">
        <f t="shared" si="389"/>
        <v>29065152</v>
      </c>
      <c r="AC1895" s="10" t="str">
        <f>Sheet1[[#This Row],[Emplacement]]</f>
        <v>2 G 3 I</v>
      </c>
      <c r="AD1895" s="10" t="str">
        <f>Sheet1[[#This Row],[Outillage]]</f>
        <v>611_0726</v>
      </c>
    </row>
    <row r="1896" spans="1:30" x14ac:dyDescent="0.25">
      <c r="A1896">
        <v>29065597</v>
      </c>
      <c r="B1896" t="s">
        <v>2995</v>
      </c>
      <c r="C1896" t="s">
        <v>28</v>
      </c>
      <c r="D1896" t="s">
        <v>29</v>
      </c>
      <c r="E1896" t="s">
        <v>2996</v>
      </c>
      <c r="F1896" t="s">
        <v>2997</v>
      </c>
      <c r="G1896" t="s">
        <v>32</v>
      </c>
      <c r="H1896" t="s">
        <v>33</v>
      </c>
      <c r="I1896">
        <v>1</v>
      </c>
      <c r="J1896" t="s">
        <v>34</v>
      </c>
      <c r="K1896" t="s">
        <v>35</v>
      </c>
      <c r="L1896">
        <v>190</v>
      </c>
      <c r="M1896" t="s">
        <v>32</v>
      </c>
      <c r="N1896">
        <v>1</v>
      </c>
      <c r="O1896" t="str">
        <f t="shared" si="377"/>
        <v/>
      </c>
      <c r="P1896" t="str">
        <f t="shared" si="378"/>
        <v/>
      </c>
      <c r="Q1896">
        <f t="shared" si="379"/>
        <v>29</v>
      </c>
      <c r="R1896" t="str">
        <f t="shared" si="380"/>
        <v/>
      </c>
      <c r="S1896" t="str">
        <f t="shared" si="381"/>
        <v/>
      </c>
      <c r="T1896" t="str">
        <f t="shared" si="382"/>
        <v/>
      </c>
      <c r="U1896" cm="1">
        <f t="array" ref="U1896">MIN(IFERROR(FIND(_xlfn.SEQUENCE(10,,CHAR(48)),F1896),""))</f>
        <v>8</v>
      </c>
      <c r="V1896">
        <f t="shared" si="383"/>
        <v>15</v>
      </c>
      <c r="W1896" t="str">
        <f t="shared" si="384"/>
        <v>312_3088</v>
      </c>
      <c r="X1896" t="str">
        <f t="shared" si="385"/>
        <v>312_3088</v>
      </c>
      <c r="Y1896" t="str">
        <f t="shared" si="386"/>
        <v>2 C 4 L</v>
      </c>
      <c r="Z1896">
        <f t="shared" si="387"/>
        <v>1</v>
      </c>
      <c r="AA1896" t="str">
        <f t="shared" si="388"/>
        <v>312_3088 / 29065597</v>
      </c>
      <c r="AB1896">
        <f t="shared" si="389"/>
        <v>29065597</v>
      </c>
      <c r="AC1896" s="10" t="str">
        <f>Sheet1[[#This Row],[Emplacement]]</f>
        <v>2 C 4 L</v>
      </c>
      <c r="AD1896" s="10" t="str">
        <f>Sheet1[[#This Row],[Outillage]]</f>
        <v>312_3088</v>
      </c>
    </row>
    <row r="1897" spans="1:30" x14ac:dyDescent="0.25">
      <c r="A1897">
        <v>29065289</v>
      </c>
      <c r="B1897" t="s">
        <v>3003</v>
      </c>
      <c r="C1897" t="s">
        <v>28</v>
      </c>
      <c r="D1897" t="s">
        <v>29</v>
      </c>
      <c r="E1897" t="s">
        <v>3004</v>
      </c>
      <c r="F1897" t="s">
        <v>3005</v>
      </c>
      <c r="G1897" t="s">
        <v>32</v>
      </c>
      <c r="H1897" t="s">
        <v>33</v>
      </c>
      <c r="I1897">
        <v>2</v>
      </c>
      <c r="J1897" t="s">
        <v>34</v>
      </c>
      <c r="K1897" t="s">
        <v>35</v>
      </c>
      <c r="L1897">
        <v>201.5</v>
      </c>
      <c r="M1897" t="s">
        <v>32</v>
      </c>
      <c r="N1897">
        <v>1</v>
      </c>
      <c r="O1897" t="str">
        <f t="shared" si="377"/>
        <v/>
      </c>
      <c r="P1897" t="str">
        <f t="shared" si="378"/>
        <v/>
      </c>
      <c r="Q1897">
        <f t="shared" si="379"/>
        <v>31</v>
      </c>
      <c r="R1897" t="str">
        <f t="shared" si="380"/>
        <v/>
      </c>
      <c r="S1897" t="str">
        <f t="shared" si="381"/>
        <v/>
      </c>
      <c r="T1897" t="str">
        <f t="shared" si="382"/>
        <v/>
      </c>
      <c r="U1897" cm="1">
        <f t="array" ref="U1897">MIN(IFERROR(FIND(_xlfn.SEQUENCE(10,,CHAR(48)),F1897),""))</f>
        <v>8</v>
      </c>
      <c r="V1897">
        <f t="shared" si="383"/>
        <v>15</v>
      </c>
      <c r="W1897" t="str">
        <f t="shared" si="384"/>
        <v>312_3062</v>
      </c>
      <c r="X1897" t="str">
        <f t="shared" si="385"/>
        <v>312_3062</v>
      </c>
      <c r="Y1897" t="str">
        <f t="shared" si="386"/>
        <v>2 C 2 M</v>
      </c>
      <c r="Z1897">
        <f t="shared" si="387"/>
        <v>2</v>
      </c>
      <c r="AA1897" t="str">
        <f t="shared" si="388"/>
        <v>312_3062 / 29065289</v>
      </c>
      <c r="AB1897">
        <f t="shared" si="389"/>
        <v>29065289</v>
      </c>
      <c r="AC1897" s="10" t="str">
        <f>Sheet1[[#This Row],[Emplacement]]</f>
        <v>2 C 2 M</v>
      </c>
      <c r="AD1897" s="10" t="str">
        <f>Sheet1[[#This Row],[Outillage]]</f>
        <v>312_3062</v>
      </c>
    </row>
    <row r="1898" spans="1:30" x14ac:dyDescent="0.25">
      <c r="A1898">
        <v>29065756</v>
      </c>
      <c r="B1898" t="s">
        <v>4077</v>
      </c>
      <c r="C1898" t="s">
        <v>28</v>
      </c>
      <c r="D1898" t="s">
        <v>29</v>
      </c>
      <c r="E1898" t="s">
        <v>4078</v>
      </c>
      <c r="F1898" t="s">
        <v>4079</v>
      </c>
      <c r="G1898" t="s">
        <v>32</v>
      </c>
      <c r="H1898" t="s">
        <v>33</v>
      </c>
      <c r="I1898">
        <v>0</v>
      </c>
      <c r="J1898" t="s">
        <v>34</v>
      </c>
      <c r="K1898" t="s">
        <v>35</v>
      </c>
      <c r="L1898">
        <v>110</v>
      </c>
      <c r="M1898" t="s">
        <v>32</v>
      </c>
      <c r="N1898">
        <v>1</v>
      </c>
      <c r="O1898" t="str">
        <f t="shared" si="377"/>
        <v/>
      </c>
      <c r="P1898" t="str">
        <f t="shared" si="378"/>
        <v/>
      </c>
      <c r="Q1898">
        <f t="shared" si="379"/>
        <v>29</v>
      </c>
      <c r="R1898" t="str">
        <f t="shared" si="380"/>
        <v/>
      </c>
      <c r="S1898" t="str">
        <f t="shared" si="381"/>
        <v/>
      </c>
      <c r="T1898" t="str">
        <f t="shared" si="382"/>
        <v/>
      </c>
      <c r="U1898" cm="1">
        <f t="array" ref="U1898">MIN(IFERROR(FIND(_xlfn.SEQUENCE(10,,CHAR(48)),F1898),""))</f>
        <v>8</v>
      </c>
      <c r="V1898">
        <f t="shared" si="383"/>
        <v>15</v>
      </c>
      <c r="W1898" t="str">
        <f t="shared" si="384"/>
        <v>312_2641</v>
      </c>
      <c r="X1898" t="str">
        <f t="shared" si="385"/>
        <v>312_2641</v>
      </c>
      <c r="Y1898" t="str">
        <f t="shared" si="386"/>
        <v>2 C 13 C</v>
      </c>
      <c r="Z1898">
        <f t="shared" si="387"/>
        <v>0</v>
      </c>
      <c r="AA1898" t="str">
        <f t="shared" si="388"/>
        <v>312_2641 / 29065756</v>
      </c>
      <c r="AB1898">
        <f t="shared" si="389"/>
        <v>29065756</v>
      </c>
      <c r="AC1898" s="10" t="str">
        <f>Sheet1[[#This Row],[Emplacement]]</f>
        <v>2 C 13 C</v>
      </c>
      <c r="AD1898" s="10" t="str">
        <f>Sheet1[[#This Row],[Outillage]]</f>
        <v>312_2641</v>
      </c>
    </row>
    <row r="1899" spans="1:30" x14ac:dyDescent="0.25">
      <c r="A1899">
        <v>29064630</v>
      </c>
      <c r="B1899" t="s">
        <v>4098</v>
      </c>
      <c r="C1899" t="s">
        <v>28</v>
      </c>
      <c r="D1899" t="s">
        <v>29</v>
      </c>
      <c r="E1899" t="s">
        <v>2616</v>
      </c>
      <c r="F1899" t="s">
        <v>4099</v>
      </c>
      <c r="G1899" t="s">
        <v>32</v>
      </c>
      <c r="H1899" t="s">
        <v>33</v>
      </c>
      <c r="I1899">
        <v>2</v>
      </c>
      <c r="J1899" t="s">
        <v>34</v>
      </c>
      <c r="K1899" t="s">
        <v>35</v>
      </c>
      <c r="L1899">
        <v>165</v>
      </c>
      <c r="M1899" t="s">
        <v>32</v>
      </c>
      <c r="N1899">
        <v>1</v>
      </c>
      <c r="O1899" t="str">
        <f t="shared" si="377"/>
        <v/>
      </c>
      <c r="P1899" t="str">
        <f t="shared" si="378"/>
        <v/>
      </c>
      <c r="Q1899">
        <f t="shared" si="379"/>
        <v>33</v>
      </c>
      <c r="R1899" t="str">
        <f t="shared" si="380"/>
        <v/>
      </c>
      <c r="S1899" t="str">
        <f t="shared" si="381"/>
        <v/>
      </c>
      <c r="T1899" t="str">
        <f t="shared" si="382"/>
        <v/>
      </c>
      <c r="U1899" cm="1">
        <f t="array" ref="U1899">MIN(IFERROR(FIND(_xlfn.SEQUENCE(10,,CHAR(48)),F1899),""))</f>
        <v>8</v>
      </c>
      <c r="V1899">
        <f t="shared" si="383"/>
        <v>15</v>
      </c>
      <c r="W1899" t="str">
        <f t="shared" si="384"/>
        <v>312_0626</v>
      </c>
      <c r="X1899" t="str">
        <f t="shared" si="385"/>
        <v>312_0626</v>
      </c>
      <c r="Y1899" t="str">
        <f t="shared" si="386"/>
        <v>2 C 5 J</v>
      </c>
      <c r="Z1899">
        <f t="shared" si="387"/>
        <v>2</v>
      </c>
      <c r="AA1899" t="str">
        <f t="shared" si="388"/>
        <v>312_0626 / 29064630</v>
      </c>
      <c r="AB1899">
        <f t="shared" si="389"/>
        <v>29064630</v>
      </c>
      <c r="AC1899" s="10" t="str">
        <f>Sheet1[[#This Row],[Emplacement]]</f>
        <v>2 C 5 J</v>
      </c>
      <c r="AD1899" s="10" t="str">
        <f>Sheet1[[#This Row],[Outillage]]</f>
        <v>312_0626</v>
      </c>
    </row>
    <row r="1900" spans="1:30" x14ac:dyDescent="0.25">
      <c r="A1900">
        <v>29064661</v>
      </c>
      <c r="B1900" t="s">
        <v>4102</v>
      </c>
      <c r="C1900" t="s">
        <v>28</v>
      </c>
      <c r="D1900" t="s">
        <v>29</v>
      </c>
      <c r="E1900" t="s">
        <v>3615</v>
      </c>
      <c r="F1900" t="s">
        <v>4103</v>
      </c>
      <c r="G1900" t="s">
        <v>32</v>
      </c>
      <c r="H1900" t="s">
        <v>33</v>
      </c>
      <c r="I1900">
        <v>1</v>
      </c>
      <c r="J1900" t="s">
        <v>34</v>
      </c>
      <c r="K1900" t="s">
        <v>35</v>
      </c>
      <c r="L1900">
        <v>100</v>
      </c>
      <c r="M1900" t="s">
        <v>32</v>
      </c>
      <c r="N1900">
        <v>1</v>
      </c>
      <c r="O1900" t="str">
        <f t="shared" si="377"/>
        <v/>
      </c>
      <c r="P1900" t="str">
        <f t="shared" si="378"/>
        <v/>
      </c>
      <c r="Q1900">
        <f t="shared" si="379"/>
        <v>33</v>
      </c>
      <c r="R1900" t="str">
        <f t="shared" si="380"/>
        <v/>
      </c>
      <c r="S1900" t="str">
        <f t="shared" si="381"/>
        <v/>
      </c>
      <c r="T1900" t="str">
        <f t="shared" si="382"/>
        <v/>
      </c>
      <c r="U1900" cm="1">
        <f t="array" ref="U1900">MIN(IFERROR(FIND(_xlfn.SEQUENCE(10,,CHAR(48)),F1900),""))</f>
        <v>8</v>
      </c>
      <c r="V1900">
        <f t="shared" si="383"/>
        <v>15</v>
      </c>
      <c r="W1900" t="str">
        <f t="shared" si="384"/>
        <v>611_2646</v>
      </c>
      <c r="X1900" t="str">
        <f t="shared" si="385"/>
        <v>611_2646</v>
      </c>
      <c r="Y1900" t="str">
        <f t="shared" si="386"/>
        <v>2 D 12 I</v>
      </c>
      <c r="Z1900">
        <f t="shared" si="387"/>
        <v>1</v>
      </c>
      <c r="AA1900" t="str">
        <f t="shared" si="388"/>
        <v>611_2646 / 29064661</v>
      </c>
      <c r="AB1900">
        <f t="shared" si="389"/>
        <v>29064661</v>
      </c>
      <c r="AC1900" s="10" t="str">
        <f>Sheet1[[#This Row],[Emplacement]]</f>
        <v>2 D 12 I</v>
      </c>
      <c r="AD1900" s="10" t="str">
        <f>Sheet1[[#This Row],[Outillage]]</f>
        <v>611_2646</v>
      </c>
    </row>
    <row r="1901" spans="1:30" x14ac:dyDescent="0.25">
      <c r="A1901">
        <v>29065213</v>
      </c>
      <c r="B1901" t="s">
        <v>4106</v>
      </c>
      <c r="C1901" t="s">
        <v>28</v>
      </c>
      <c r="D1901" t="s">
        <v>29</v>
      </c>
      <c r="E1901" t="s">
        <v>3615</v>
      </c>
      <c r="F1901" t="s">
        <v>2966</v>
      </c>
      <c r="G1901" t="s">
        <v>32</v>
      </c>
      <c r="H1901" t="s">
        <v>33</v>
      </c>
      <c r="I1901">
        <v>1</v>
      </c>
      <c r="J1901" t="s">
        <v>34</v>
      </c>
      <c r="K1901" t="s">
        <v>35</v>
      </c>
      <c r="L1901">
        <v>115</v>
      </c>
      <c r="M1901" t="s">
        <v>32</v>
      </c>
      <c r="N1901">
        <v>1</v>
      </c>
      <c r="O1901" t="str">
        <f t="shared" si="377"/>
        <v/>
      </c>
      <c r="P1901" t="str">
        <f t="shared" si="378"/>
        <v/>
      </c>
      <c r="Q1901">
        <f t="shared" si="379"/>
        <v>29</v>
      </c>
      <c r="R1901" t="str">
        <f t="shared" si="380"/>
        <v/>
      </c>
      <c r="S1901" t="str">
        <f t="shared" si="381"/>
        <v/>
      </c>
      <c r="T1901" t="str">
        <f t="shared" si="382"/>
        <v/>
      </c>
      <c r="U1901" cm="1">
        <f t="array" ref="U1901">MIN(IFERROR(FIND(_xlfn.SEQUENCE(10,,CHAR(48)),F1901),""))</f>
        <v>8</v>
      </c>
      <c r="V1901">
        <f t="shared" si="383"/>
        <v>15</v>
      </c>
      <c r="W1901" t="str">
        <f t="shared" si="384"/>
        <v>611_2691</v>
      </c>
      <c r="X1901" t="str">
        <f t="shared" si="385"/>
        <v>611_2691</v>
      </c>
      <c r="Y1901" t="str">
        <f t="shared" si="386"/>
        <v>2 D 12 I</v>
      </c>
      <c r="Z1901">
        <f t="shared" si="387"/>
        <v>1</v>
      </c>
      <c r="AA1901" t="str">
        <f t="shared" si="388"/>
        <v>611_2691 / 29065213</v>
      </c>
      <c r="AB1901">
        <f t="shared" si="389"/>
        <v>29065213</v>
      </c>
      <c r="AC1901" s="10" t="str">
        <f>Sheet1[[#This Row],[Emplacement]]</f>
        <v>2 D 12 I</v>
      </c>
      <c r="AD1901" s="10" t="str">
        <f>Sheet1[[#This Row],[Outillage]]</f>
        <v>611_2691</v>
      </c>
    </row>
    <row r="1902" spans="1:30" x14ac:dyDescent="0.25">
      <c r="A1902">
        <v>29065327</v>
      </c>
      <c r="B1902" t="s">
        <v>4179</v>
      </c>
      <c r="C1902" t="s">
        <v>28</v>
      </c>
      <c r="D1902" t="s">
        <v>29</v>
      </c>
      <c r="E1902" t="s">
        <v>4171</v>
      </c>
      <c r="F1902" t="s">
        <v>4180</v>
      </c>
      <c r="G1902" t="s">
        <v>32</v>
      </c>
      <c r="H1902" t="s">
        <v>33</v>
      </c>
      <c r="I1902">
        <v>1</v>
      </c>
      <c r="J1902" t="s">
        <v>34</v>
      </c>
      <c r="K1902" t="s">
        <v>35</v>
      </c>
      <c r="L1902">
        <v>365</v>
      </c>
      <c r="M1902" t="s">
        <v>32</v>
      </c>
      <c r="N1902">
        <v>1</v>
      </c>
      <c r="O1902" t="str">
        <f t="shared" si="377"/>
        <v/>
      </c>
      <c r="P1902" t="str">
        <f t="shared" si="378"/>
        <v/>
      </c>
      <c r="Q1902">
        <f t="shared" si="379"/>
        <v>28</v>
      </c>
      <c r="R1902" t="str">
        <f t="shared" si="380"/>
        <v/>
      </c>
      <c r="S1902" t="str">
        <f t="shared" si="381"/>
        <v/>
      </c>
      <c r="T1902" t="str">
        <f t="shared" si="382"/>
        <v/>
      </c>
      <c r="U1902" cm="1">
        <f t="array" ref="U1902">MIN(IFERROR(FIND(_xlfn.SEQUENCE(10,,CHAR(48)),F1902),""))</f>
        <v>8</v>
      </c>
      <c r="V1902">
        <f t="shared" si="383"/>
        <v>15</v>
      </c>
      <c r="W1902" t="str">
        <f t="shared" si="384"/>
        <v>611_1431</v>
      </c>
      <c r="X1902" t="str">
        <f t="shared" si="385"/>
        <v>611_1431</v>
      </c>
      <c r="Y1902" t="str">
        <f t="shared" si="386"/>
        <v>2 A 1 M</v>
      </c>
      <c r="Z1902">
        <f t="shared" si="387"/>
        <v>1</v>
      </c>
      <c r="AA1902" t="str">
        <f t="shared" si="388"/>
        <v>611_1431 / 29065327</v>
      </c>
      <c r="AB1902">
        <f t="shared" si="389"/>
        <v>29065327</v>
      </c>
      <c r="AC1902" s="10" t="str">
        <f>Sheet1[[#This Row],[Emplacement]]</f>
        <v>2 A 1 M</v>
      </c>
      <c r="AD1902" s="10" t="str">
        <f>Sheet1[[#This Row],[Outillage]]</f>
        <v>611_1431</v>
      </c>
    </row>
    <row r="1903" spans="1:30" x14ac:dyDescent="0.25">
      <c r="A1903">
        <v>29065886</v>
      </c>
      <c r="B1903" t="s">
        <v>4191</v>
      </c>
      <c r="C1903" t="s">
        <v>28</v>
      </c>
      <c r="D1903" t="s">
        <v>29</v>
      </c>
      <c r="E1903" t="s">
        <v>4192</v>
      </c>
      <c r="F1903" t="s">
        <v>4193</v>
      </c>
      <c r="G1903" t="s">
        <v>32</v>
      </c>
      <c r="H1903" t="s">
        <v>33</v>
      </c>
      <c r="I1903">
        <v>1</v>
      </c>
      <c r="J1903" t="s">
        <v>34</v>
      </c>
      <c r="K1903" t="s">
        <v>35</v>
      </c>
      <c r="L1903">
        <v>240</v>
      </c>
      <c r="M1903" t="s">
        <v>32</v>
      </c>
      <c r="N1903">
        <v>1</v>
      </c>
      <c r="O1903" t="str">
        <f t="shared" si="377"/>
        <v/>
      </c>
      <c r="P1903" t="str">
        <f t="shared" si="378"/>
        <v/>
      </c>
      <c r="Q1903">
        <f t="shared" si="379"/>
        <v>27</v>
      </c>
      <c r="R1903" t="str">
        <f t="shared" si="380"/>
        <v/>
      </c>
      <c r="S1903" t="str">
        <f t="shared" si="381"/>
        <v/>
      </c>
      <c r="T1903" t="str">
        <f t="shared" si="382"/>
        <v/>
      </c>
      <c r="U1903" cm="1">
        <f t="array" ref="U1903">MIN(IFERROR(FIND(_xlfn.SEQUENCE(10,,CHAR(48)),F1903),""))</f>
        <v>8</v>
      </c>
      <c r="V1903">
        <f t="shared" si="383"/>
        <v>15</v>
      </c>
      <c r="W1903" t="str">
        <f t="shared" si="384"/>
        <v>312_1480</v>
      </c>
      <c r="X1903" t="str">
        <f t="shared" si="385"/>
        <v>312_1480</v>
      </c>
      <c r="Y1903" t="str">
        <f t="shared" si="386"/>
        <v>2 D 6 L</v>
      </c>
      <c r="Z1903">
        <f t="shared" si="387"/>
        <v>1</v>
      </c>
      <c r="AA1903" t="str">
        <f t="shared" si="388"/>
        <v>312_1480 / 29065886</v>
      </c>
      <c r="AB1903">
        <f t="shared" si="389"/>
        <v>29065886</v>
      </c>
      <c r="AC1903" s="10" t="str">
        <f>Sheet1[[#This Row],[Emplacement]]</f>
        <v>2 D 6 L</v>
      </c>
      <c r="AD1903" s="10" t="str">
        <f>Sheet1[[#This Row],[Outillage]]</f>
        <v>312_1480</v>
      </c>
    </row>
    <row r="1904" spans="1:30" x14ac:dyDescent="0.25">
      <c r="A1904">
        <v>29064568</v>
      </c>
      <c r="B1904" t="s">
        <v>4194</v>
      </c>
      <c r="C1904" t="s">
        <v>28</v>
      </c>
      <c r="D1904" t="s">
        <v>29</v>
      </c>
      <c r="E1904" t="s">
        <v>4192</v>
      </c>
      <c r="F1904" t="s">
        <v>4195</v>
      </c>
      <c r="G1904" t="s">
        <v>32</v>
      </c>
      <c r="H1904" t="s">
        <v>33</v>
      </c>
      <c r="I1904">
        <v>1</v>
      </c>
      <c r="J1904" t="s">
        <v>34</v>
      </c>
      <c r="K1904" t="s">
        <v>35</v>
      </c>
      <c r="L1904">
        <v>195</v>
      </c>
      <c r="M1904" t="s">
        <v>32</v>
      </c>
      <c r="N1904">
        <v>1</v>
      </c>
      <c r="O1904" t="str">
        <f t="shared" si="377"/>
        <v/>
      </c>
      <c r="P1904" t="str">
        <f t="shared" si="378"/>
        <v/>
      </c>
      <c r="Q1904">
        <f t="shared" si="379"/>
        <v>35</v>
      </c>
      <c r="R1904" t="str">
        <f t="shared" si="380"/>
        <v/>
      </c>
      <c r="S1904" t="str">
        <f t="shared" si="381"/>
        <v/>
      </c>
      <c r="T1904" t="str">
        <f t="shared" si="382"/>
        <v/>
      </c>
      <c r="U1904" cm="1">
        <f t="array" ref="U1904">MIN(IFERROR(FIND(_xlfn.SEQUENCE(10,,CHAR(48)),F1904),""))</f>
        <v>8</v>
      </c>
      <c r="V1904">
        <f t="shared" si="383"/>
        <v>15</v>
      </c>
      <c r="W1904" t="str">
        <f t="shared" si="384"/>
        <v>611_2648</v>
      </c>
      <c r="X1904" t="str">
        <f t="shared" si="385"/>
        <v>611_2648</v>
      </c>
      <c r="Y1904" t="str">
        <f t="shared" si="386"/>
        <v>2 D 6 L</v>
      </c>
      <c r="Z1904">
        <f t="shared" si="387"/>
        <v>1</v>
      </c>
      <c r="AA1904" t="str">
        <f t="shared" si="388"/>
        <v>611_2648 / 29064568</v>
      </c>
      <c r="AB1904">
        <f t="shared" si="389"/>
        <v>29064568</v>
      </c>
      <c r="AC1904" s="10" t="str">
        <f>Sheet1[[#This Row],[Emplacement]]</f>
        <v>2 D 6 L</v>
      </c>
      <c r="AD1904" s="10" t="str">
        <f>Sheet1[[#This Row],[Outillage]]</f>
        <v>611_2648</v>
      </c>
    </row>
    <row r="1905" spans="1:30" x14ac:dyDescent="0.25">
      <c r="A1905">
        <v>29065744</v>
      </c>
      <c r="B1905" t="s">
        <v>4202</v>
      </c>
      <c r="C1905" t="s">
        <v>28</v>
      </c>
      <c r="D1905" t="s">
        <v>29</v>
      </c>
      <c r="E1905" t="s">
        <v>4203</v>
      </c>
      <c r="F1905" t="s">
        <v>4204</v>
      </c>
      <c r="G1905" t="s">
        <v>32</v>
      </c>
      <c r="H1905" t="s">
        <v>33</v>
      </c>
      <c r="I1905">
        <v>0</v>
      </c>
      <c r="J1905" t="s">
        <v>34</v>
      </c>
      <c r="K1905" t="s">
        <v>35</v>
      </c>
      <c r="L1905">
        <v>0.01</v>
      </c>
      <c r="M1905" t="s">
        <v>32</v>
      </c>
      <c r="N1905">
        <v>1</v>
      </c>
      <c r="O1905" t="str">
        <f t="shared" si="377"/>
        <v/>
      </c>
      <c r="P1905" t="str">
        <f t="shared" si="378"/>
        <v/>
      </c>
      <c r="Q1905">
        <f t="shared" si="379"/>
        <v>29</v>
      </c>
      <c r="R1905" t="str">
        <f t="shared" si="380"/>
        <v/>
      </c>
      <c r="S1905" t="str">
        <f t="shared" si="381"/>
        <v/>
      </c>
      <c r="T1905" t="str">
        <f t="shared" si="382"/>
        <v/>
      </c>
      <c r="U1905" cm="1">
        <f t="array" ref="U1905">MIN(IFERROR(FIND(_xlfn.SEQUENCE(10,,CHAR(48)),F1905),""))</f>
        <v>8</v>
      </c>
      <c r="V1905">
        <f t="shared" si="383"/>
        <v>15</v>
      </c>
      <c r="W1905" t="str">
        <f t="shared" si="384"/>
        <v>312_2324</v>
      </c>
      <c r="X1905" t="str">
        <f t="shared" si="385"/>
        <v>312_2324</v>
      </c>
      <c r="Y1905" t="str">
        <f t="shared" si="386"/>
        <v>2 D 6 K</v>
      </c>
      <c r="Z1905">
        <f t="shared" si="387"/>
        <v>0</v>
      </c>
      <c r="AA1905" t="str">
        <f t="shared" si="388"/>
        <v>312_2324 / 29065744</v>
      </c>
      <c r="AB1905">
        <f t="shared" si="389"/>
        <v>29065744</v>
      </c>
      <c r="AC1905" s="10" t="str">
        <f>Sheet1[[#This Row],[Emplacement]]</f>
        <v>2 D 6 K</v>
      </c>
      <c r="AD1905" s="10" t="str">
        <f>Sheet1[[#This Row],[Outillage]]</f>
        <v>312_2324</v>
      </c>
    </row>
    <row r="1906" spans="1:30" x14ac:dyDescent="0.25">
      <c r="A1906">
        <v>29065138</v>
      </c>
      <c r="B1906" t="s">
        <v>4205</v>
      </c>
      <c r="C1906" t="s">
        <v>28</v>
      </c>
      <c r="D1906" t="s">
        <v>29</v>
      </c>
      <c r="E1906" t="s">
        <v>4203</v>
      </c>
      <c r="F1906" t="s">
        <v>4206</v>
      </c>
      <c r="G1906" t="s">
        <v>32</v>
      </c>
      <c r="H1906" t="s">
        <v>33</v>
      </c>
      <c r="I1906">
        <v>0</v>
      </c>
      <c r="J1906" t="s">
        <v>34</v>
      </c>
      <c r="K1906" t="s">
        <v>35</v>
      </c>
      <c r="L1906">
        <v>0.01</v>
      </c>
      <c r="M1906" t="s">
        <v>32</v>
      </c>
      <c r="N1906">
        <v>1</v>
      </c>
      <c r="O1906" t="str">
        <f t="shared" si="377"/>
        <v/>
      </c>
      <c r="P1906" t="str">
        <f t="shared" si="378"/>
        <v/>
      </c>
      <c r="Q1906">
        <f t="shared" si="379"/>
        <v>27</v>
      </c>
      <c r="R1906" t="str">
        <f t="shared" si="380"/>
        <v/>
      </c>
      <c r="S1906" t="str">
        <f t="shared" si="381"/>
        <v/>
      </c>
      <c r="T1906" t="str">
        <f t="shared" si="382"/>
        <v/>
      </c>
      <c r="U1906" cm="1">
        <f t="array" ref="U1906">MIN(IFERROR(FIND(_xlfn.SEQUENCE(10,,CHAR(48)),F1906),""))</f>
        <v>8</v>
      </c>
      <c r="V1906">
        <f t="shared" si="383"/>
        <v>15</v>
      </c>
      <c r="W1906" t="str">
        <f t="shared" si="384"/>
        <v>611_0215</v>
      </c>
      <c r="X1906" t="str">
        <f t="shared" si="385"/>
        <v>611_0215</v>
      </c>
      <c r="Y1906" t="str">
        <f t="shared" si="386"/>
        <v>2 D 6 K</v>
      </c>
      <c r="Z1906">
        <f t="shared" si="387"/>
        <v>0</v>
      </c>
      <c r="AA1906" t="str">
        <f t="shared" si="388"/>
        <v>611_0215 / 29065138</v>
      </c>
      <c r="AB1906">
        <f t="shared" si="389"/>
        <v>29065138</v>
      </c>
      <c r="AC1906" s="10" t="str">
        <f>Sheet1[[#This Row],[Emplacement]]</f>
        <v>2 D 6 K</v>
      </c>
      <c r="AD1906" s="10" t="str">
        <f>Sheet1[[#This Row],[Outillage]]</f>
        <v>611_0215</v>
      </c>
    </row>
    <row r="1907" spans="1:30" x14ac:dyDescent="0.25">
      <c r="A1907">
        <v>29065749</v>
      </c>
      <c r="B1907" t="s">
        <v>4207</v>
      </c>
      <c r="C1907" t="s">
        <v>28</v>
      </c>
      <c r="D1907" t="s">
        <v>29</v>
      </c>
      <c r="E1907" t="s">
        <v>4203</v>
      </c>
      <c r="F1907" t="s">
        <v>4208</v>
      </c>
      <c r="G1907" t="s">
        <v>32</v>
      </c>
      <c r="H1907" t="s">
        <v>33</v>
      </c>
      <c r="I1907">
        <v>1</v>
      </c>
      <c r="J1907" t="s">
        <v>34</v>
      </c>
      <c r="K1907" t="s">
        <v>35</v>
      </c>
      <c r="L1907">
        <v>210</v>
      </c>
      <c r="M1907" t="s">
        <v>32</v>
      </c>
      <c r="N1907">
        <v>1</v>
      </c>
      <c r="O1907" t="str">
        <f t="shared" si="377"/>
        <v/>
      </c>
      <c r="P1907" t="str">
        <f t="shared" si="378"/>
        <v/>
      </c>
      <c r="Q1907">
        <f t="shared" si="379"/>
        <v>29</v>
      </c>
      <c r="R1907" t="str">
        <f t="shared" si="380"/>
        <v/>
      </c>
      <c r="S1907" t="str">
        <f t="shared" si="381"/>
        <v/>
      </c>
      <c r="T1907" t="str">
        <f t="shared" si="382"/>
        <v/>
      </c>
      <c r="U1907" cm="1">
        <f t="array" ref="U1907">MIN(IFERROR(FIND(_xlfn.SEQUENCE(10,,CHAR(48)),F1907),""))</f>
        <v>8</v>
      </c>
      <c r="V1907">
        <f t="shared" si="383"/>
        <v>15</v>
      </c>
      <c r="W1907" t="str">
        <f t="shared" si="384"/>
        <v>312_2431</v>
      </c>
      <c r="X1907" t="str">
        <f t="shared" si="385"/>
        <v>312_2431</v>
      </c>
      <c r="Y1907" t="str">
        <f t="shared" si="386"/>
        <v>2 D 6 K</v>
      </c>
      <c r="Z1907">
        <f t="shared" si="387"/>
        <v>1</v>
      </c>
      <c r="AA1907" t="str">
        <f t="shared" si="388"/>
        <v>312_2431 / 29065749</v>
      </c>
      <c r="AB1907">
        <f t="shared" si="389"/>
        <v>29065749</v>
      </c>
      <c r="AC1907" s="10" t="str">
        <f>Sheet1[[#This Row],[Emplacement]]</f>
        <v>2 D 6 K</v>
      </c>
      <c r="AD1907" s="10" t="str">
        <f>Sheet1[[#This Row],[Outillage]]</f>
        <v>312_2431</v>
      </c>
    </row>
    <row r="1908" spans="1:30" x14ac:dyDescent="0.25">
      <c r="A1908">
        <v>29065548</v>
      </c>
      <c r="B1908" t="s">
        <v>4209</v>
      </c>
      <c r="C1908" t="s">
        <v>28</v>
      </c>
      <c r="D1908" t="s">
        <v>29</v>
      </c>
      <c r="E1908" t="s">
        <v>4203</v>
      </c>
      <c r="F1908" t="s">
        <v>4210</v>
      </c>
      <c r="G1908" t="s">
        <v>32</v>
      </c>
      <c r="H1908" t="s">
        <v>33</v>
      </c>
      <c r="I1908">
        <v>1</v>
      </c>
      <c r="J1908" t="s">
        <v>34</v>
      </c>
      <c r="K1908" t="s">
        <v>35</v>
      </c>
      <c r="L1908">
        <v>215</v>
      </c>
      <c r="M1908" t="s">
        <v>32</v>
      </c>
      <c r="N1908">
        <v>1</v>
      </c>
      <c r="O1908" t="str">
        <f t="shared" si="377"/>
        <v/>
      </c>
      <c r="P1908" t="str">
        <f t="shared" si="378"/>
        <v/>
      </c>
      <c r="Q1908">
        <f t="shared" si="379"/>
        <v>27</v>
      </c>
      <c r="R1908" t="str">
        <f t="shared" si="380"/>
        <v/>
      </c>
      <c r="S1908" t="str">
        <f t="shared" si="381"/>
        <v/>
      </c>
      <c r="T1908" t="str">
        <f t="shared" si="382"/>
        <v/>
      </c>
      <c r="U1908" cm="1">
        <f t="array" ref="U1908">MIN(IFERROR(FIND(_xlfn.SEQUENCE(10,,CHAR(48)),F1908),""))</f>
        <v>8</v>
      </c>
      <c r="V1908">
        <f t="shared" si="383"/>
        <v>15</v>
      </c>
      <c r="W1908" t="str">
        <f t="shared" si="384"/>
        <v>912_0334</v>
      </c>
      <c r="X1908" t="str">
        <f t="shared" si="385"/>
        <v>912_0334</v>
      </c>
      <c r="Y1908" t="str">
        <f t="shared" si="386"/>
        <v>2 D 6 K</v>
      </c>
      <c r="Z1908">
        <f t="shared" si="387"/>
        <v>1</v>
      </c>
      <c r="AA1908" t="str">
        <f t="shared" si="388"/>
        <v>912_0334 / 29065548</v>
      </c>
      <c r="AB1908">
        <f t="shared" si="389"/>
        <v>29065548</v>
      </c>
      <c r="AC1908" s="10" t="str">
        <f>Sheet1[[#This Row],[Emplacement]]</f>
        <v>2 D 6 K</v>
      </c>
      <c r="AD1908" s="10" t="str">
        <f>Sheet1[[#This Row],[Outillage]]</f>
        <v>912_0334</v>
      </c>
    </row>
    <row r="1909" spans="1:30" x14ac:dyDescent="0.25">
      <c r="A1909">
        <v>29064596</v>
      </c>
      <c r="B1909" t="s">
        <v>4211</v>
      </c>
      <c r="C1909" t="s">
        <v>28</v>
      </c>
      <c r="D1909" t="s">
        <v>29</v>
      </c>
      <c r="E1909" t="s">
        <v>4203</v>
      </c>
      <c r="F1909" t="s">
        <v>4212</v>
      </c>
      <c r="G1909" t="s">
        <v>32</v>
      </c>
      <c r="H1909" t="s">
        <v>33</v>
      </c>
      <c r="I1909">
        <v>0</v>
      </c>
      <c r="J1909" t="s">
        <v>34</v>
      </c>
      <c r="K1909" t="s">
        <v>35</v>
      </c>
      <c r="L1909">
        <v>0.01</v>
      </c>
      <c r="M1909" t="s">
        <v>32</v>
      </c>
      <c r="N1909">
        <v>1</v>
      </c>
      <c r="O1909" t="str">
        <f t="shared" si="377"/>
        <v/>
      </c>
      <c r="P1909" t="str">
        <f t="shared" si="378"/>
        <v/>
      </c>
      <c r="Q1909">
        <f t="shared" si="379"/>
        <v>34</v>
      </c>
      <c r="R1909" t="str">
        <f t="shared" si="380"/>
        <v/>
      </c>
      <c r="S1909" t="str">
        <f t="shared" si="381"/>
        <v/>
      </c>
      <c r="T1909" t="str">
        <f t="shared" si="382"/>
        <v/>
      </c>
      <c r="U1909" cm="1">
        <f t="array" ref="U1909">MIN(IFERROR(FIND(_xlfn.SEQUENCE(10,,CHAR(48)),F1909),""))</f>
        <v>8</v>
      </c>
      <c r="V1909">
        <f t="shared" si="383"/>
        <v>15</v>
      </c>
      <c r="W1909" t="str">
        <f t="shared" si="384"/>
        <v>611_0714</v>
      </c>
      <c r="X1909" t="str">
        <f t="shared" si="385"/>
        <v>611_0714</v>
      </c>
      <c r="Y1909" t="str">
        <f t="shared" si="386"/>
        <v>2 D 6 K</v>
      </c>
      <c r="Z1909">
        <f t="shared" si="387"/>
        <v>0</v>
      </c>
      <c r="AA1909" t="str">
        <f t="shared" si="388"/>
        <v>611_0714 / 29064596</v>
      </c>
      <c r="AB1909">
        <f t="shared" si="389"/>
        <v>29064596</v>
      </c>
      <c r="AC1909" s="10" t="str">
        <f>Sheet1[[#This Row],[Emplacement]]</f>
        <v>2 D 6 K</v>
      </c>
      <c r="AD1909" s="10" t="str">
        <f>Sheet1[[#This Row],[Outillage]]</f>
        <v>611_0714</v>
      </c>
    </row>
    <row r="1910" spans="1:30" x14ac:dyDescent="0.25">
      <c r="A1910">
        <v>29064908</v>
      </c>
      <c r="B1910" t="s">
        <v>4218</v>
      </c>
      <c r="C1910" t="s">
        <v>28</v>
      </c>
      <c r="D1910" t="s">
        <v>29</v>
      </c>
      <c r="E1910" t="s">
        <v>4219</v>
      </c>
      <c r="F1910" t="s">
        <v>2964</v>
      </c>
      <c r="G1910" t="s">
        <v>32</v>
      </c>
      <c r="H1910" t="s">
        <v>33</v>
      </c>
      <c r="I1910">
        <v>1</v>
      </c>
      <c r="J1910" t="s">
        <v>34</v>
      </c>
      <c r="K1910" t="s">
        <v>35</v>
      </c>
      <c r="L1910">
        <v>140</v>
      </c>
      <c r="M1910" t="s">
        <v>32</v>
      </c>
      <c r="N1910">
        <v>1</v>
      </c>
      <c r="O1910" t="str">
        <f t="shared" si="377"/>
        <v/>
      </c>
      <c r="P1910" t="str">
        <f t="shared" si="378"/>
        <v/>
      </c>
      <c r="Q1910">
        <f t="shared" si="379"/>
        <v>31</v>
      </c>
      <c r="R1910" t="str">
        <f t="shared" si="380"/>
        <v/>
      </c>
      <c r="S1910" t="str">
        <f t="shared" si="381"/>
        <v/>
      </c>
      <c r="T1910" t="str">
        <f t="shared" si="382"/>
        <v/>
      </c>
      <c r="U1910" cm="1">
        <f t="array" ref="U1910">MIN(IFERROR(FIND(_xlfn.SEQUENCE(10,,CHAR(48)),F1910),""))</f>
        <v>8</v>
      </c>
      <c r="V1910">
        <f t="shared" si="383"/>
        <v>15</v>
      </c>
      <c r="W1910" t="str">
        <f t="shared" si="384"/>
        <v>611_2692</v>
      </c>
      <c r="X1910" t="str">
        <f t="shared" si="385"/>
        <v>611_2692</v>
      </c>
      <c r="Y1910" t="str">
        <f t="shared" si="386"/>
        <v>2 C 9 D</v>
      </c>
      <c r="Z1910">
        <f t="shared" si="387"/>
        <v>1</v>
      </c>
      <c r="AA1910" t="str">
        <f t="shared" si="388"/>
        <v>611_2692 / 29064908</v>
      </c>
      <c r="AB1910">
        <f t="shared" si="389"/>
        <v>29064908</v>
      </c>
      <c r="AC1910" s="10" t="str">
        <f>Sheet1[[#This Row],[Emplacement]]</f>
        <v>2 C 9 D</v>
      </c>
      <c r="AD1910" s="10" t="str">
        <f>Sheet1[[#This Row],[Outillage]]</f>
        <v>611_2692</v>
      </c>
    </row>
    <row r="1911" spans="1:30" x14ac:dyDescent="0.25">
      <c r="A1911">
        <v>29065117</v>
      </c>
      <c r="B1911" t="s">
        <v>4220</v>
      </c>
      <c r="C1911" t="s">
        <v>28</v>
      </c>
      <c r="D1911" t="s">
        <v>29</v>
      </c>
      <c r="E1911" t="s">
        <v>4219</v>
      </c>
      <c r="F1911" t="s">
        <v>4221</v>
      </c>
      <c r="G1911" t="s">
        <v>32</v>
      </c>
      <c r="H1911" t="s">
        <v>33</v>
      </c>
      <c r="I1911">
        <v>0</v>
      </c>
      <c r="J1911" t="s">
        <v>34</v>
      </c>
      <c r="K1911" t="s">
        <v>35</v>
      </c>
      <c r="L1911">
        <v>0.01</v>
      </c>
      <c r="M1911" t="s">
        <v>32</v>
      </c>
      <c r="N1911">
        <v>1</v>
      </c>
      <c r="O1911" t="str">
        <f t="shared" si="377"/>
        <v/>
      </c>
      <c r="P1911" t="str">
        <f t="shared" si="378"/>
        <v/>
      </c>
      <c r="Q1911">
        <f t="shared" si="379"/>
        <v>32</v>
      </c>
      <c r="R1911" t="str">
        <f t="shared" si="380"/>
        <v/>
      </c>
      <c r="S1911" t="str">
        <f t="shared" si="381"/>
        <v/>
      </c>
      <c r="T1911" t="str">
        <f t="shared" si="382"/>
        <v/>
      </c>
      <c r="U1911" cm="1">
        <f t="array" ref="U1911">MIN(IFERROR(FIND(_xlfn.SEQUENCE(10,,CHAR(48)),F1911),""))</f>
        <v>8</v>
      </c>
      <c r="V1911">
        <f t="shared" si="383"/>
        <v>15</v>
      </c>
      <c r="W1911" t="str">
        <f t="shared" si="384"/>
        <v>312_2525</v>
      </c>
      <c r="X1911" t="str">
        <f t="shared" si="385"/>
        <v>312_2525</v>
      </c>
      <c r="Y1911" t="str">
        <f t="shared" si="386"/>
        <v>2 C 9 D</v>
      </c>
      <c r="Z1911">
        <f t="shared" si="387"/>
        <v>0</v>
      </c>
      <c r="AA1911" t="str">
        <f t="shared" si="388"/>
        <v>312_2525 / 29065117</v>
      </c>
      <c r="AB1911">
        <f t="shared" si="389"/>
        <v>29065117</v>
      </c>
      <c r="AC1911" s="10" t="str">
        <f>Sheet1[[#This Row],[Emplacement]]</f>
        <v>2 C 9 D</v>
      </c>
      <c r="AD1911" s="10" t="str">
        <f>Sheet1[[#This Row],[Outillage]]</f>
        <v>312_2525</v>
      </c>
    </row>
    <row r="1912" spans="1:30" x14ac:dyDescent="0.25">
      <c r="A1912">
        <v>29064567</v>
      </c>
      <c r="B1912" t="s">
        <v>4222</v>
      </c>
      <c r="C1912" t="s">
        <v>28</v>
      </c>
      <c r="D1912" t="s">
        <v>29</v>
      </c>
      <c r="E1912" t="s">
        <v>4219</v>
      </c>
      <c r="F1912" t="s">
        <v>2970</v>
      </c>
      <c r="G1912" t="s">
        <v>32</v>
      </c>
      <c r="H1912" t="s">
        <v>33</v>
      </c>
      <c r="I1912">
        <v>1</v>
      </c>
      <c r="J1912" t="s">
        <v>34</v>
      </c>
      <c r="K1912" t="s">
        <v>35</v>
      </c>
      <c r="L1912">
        <v>140</v>
      </c>
      <c r="M1912" t="s">
        <v>32</v>
      </c>
      <c r="N1912">
        <v>1</v>
      </c>
      <c r="O1912" t="str">
        <f t="shared" si="377"/>
        <v/>
      </c>
      <c r="P1912" t="str">
        <f t="shared" si="378"/>
        <v/>
      </c>
      <c r="Q1912">
        <f t="shared" si="379"/>
        <v>35</v>
      </c>
      <c r="R1912" t="str">
        <f t="shared" si="380"/>
        <v/>
      </c>
      <c r="S1912" t="str">
        <f t="shared" si="381"/>
        <v/>
      </c>
      <c r="T1912" t="str">
        <f t="shared" si="382"/>
        <v/>
      </c>
      <c r="U1912" cm="1">
        <f t="array" ref="U1912">MIN(IFERROR(FIND(_xlfn.SEQUENCE(10,,CHAR(48)),F1912),""))</f>
        <v>8</v>
      </c>
      <c r="V1912">
        <f t="shared" si="383"/>
        <v>15</v>
      </c>
      <c r="W1912" t="str">
        <f t="shared" si="384"/>
        <v>611_2645</v>
      </c>
      <c r="X1912" t="str">
        <f t="shared" si="385"/>
        <v>611_2645</v>
      </c>
      <c r="Y1912" t="str">
        <f t="shared" si="386"/>
        <v>2 C 9 D</v>
      </c>
      <c r="Z1912">
        <f t="shared" si="387"/>
        <v>1</v>
      </c>
      <c r="AA1912" t="str">
        <f t="shared" si="388"/>
        <v>611_2645 / 29064567</v>
      </c>
      <c r="AB1912">
        <f t="shared" si="389"/>
        <v>29064567</v>
      </c>
      <c r="AC1912" s="10" t="str">
        <f>Sheet1[[#This Row],[Emplacement]]</f>
        <v>2 C 9 D</v>
      </c>
      <c r="AD1912" s="10" t="str">
        <f>Sheet1[[#This Row],[Outillage]]</f>
        <v>611_2645</v>
      </c>
    </row>
    <row r="1913" spans="1:30" x14ac:dyDescent="0.25">
      <c r="A1913">
        <v>29064604</v>
      </c>
      <c r="B1913" t="s">
        <v>7032</v>
      </c>
      <c r="C1913" t="s">
        <v>28</v>
      </c>
      <c r="D1913" t="s">
        <v>29</v>
      </c>
      <c r="E1913" t="s">
        <v>5391</v>
      </c>
      <c r="F1913" t="s">
        <v>7033</v>
      </c>
      <c r="G1913" t="s">
        <v>32</v>
      </c>
      <c r="H1913" t="s">
        <v>33</v>
      </c>
      <c r="I1913">
        <v>1</v>
      </c>
      <c r="J1913" t="s">
        <v>34</v>
      </c>
      <c r="K1913" t="s">
        <v>35</v>
      </c>
      <c r="L1913">
        <v>129</v>
      </c>
      <c r="M1913" t="s">
        <v>32</v>
      </c>
      <c r="N1913">
        <v>1</v>
      </c>
      <c r="O1913" t="str">
        <f t="shared" si="377"/>
        <v/>
      </c>
      <c r="P1913" t="str">
        <f t="shared" si="378"/>
        <v/>
      </c>
      <c r="Q1913">
        <f t="shared" si="379"/>
        <v>32</v>
      </c>
      <c r="R1913" t="str">
        <f t="shared" si="380"/>
        <v/>
      </c>
      <c r="S1913" t="str">
        <f t="shared" si="381"/>
        <v/>
      </c>
      <c r="T1913" t="str">
        <f t="shared" si="382"/>
        <v/>
      </c>
      <c r="U1913" cm="1">
        <f t="array" ref="U1913">MIN(IFERROR(FIND(_xlfn.SEQUENCE(10,,CHAR(48)),F1913),""))</f>
        <v>8</v>
      </c>
      <c r="V1913">
        <f t="shared" si="383"/>
        <v>15</v>
      </c>
      <c r="W1913" t="str">
        <f t="shared" si="384"/>
        <v>611_1437</v>
      </c>
      <c r="X1913" t="str">
        <f t="shared" si="385"/>
        <v>611_1437</v>
      </c>
      <c r="Y1913" t="str">
        <f t="shared" si="386"/>
        <v>2 H 12 D</v>
      </c>
      <c r="Z1913">
        <f t="shared" si="387"/>
        <v>1</v>
      </c>
      <c r="AA1913" t="str">
        <f t="shared" si="388"/>
        <v>611_1437 / 29064604</v>
      </c>
      <c r="AB1913">
        <f t="shared" si="389"/>
        <v>29064604</v>
      </c>
      <c r="AC1913" s="10" t="str">
        <f>Sheet1[[#This Row],[Emplacement]]</f>
        <v>2 H 12 D</v>
      </c>
      <c r="AD1913" s="10" t="str">
        <f>Sheet1[[#This Row],[Outillage]]</f>
        <v>611_1437</v>
      </c>
    </row>
    <row r="1914" spans="1:30" x14ac:dyDescent="0.25">
      <c r="A1914">
        <v>29065175</v>
      </c>
      <c r="B1914" t="s">
        <v>7034</v>
      </c>
      <c r="C1914" t="s">
        <v>28</v>
      </c>
      <c r="D1914" t="s">
        <v>29</v>
      </c>
      <c r="E1914" t="s">
        <v>5391</v>
      </c>
      <c r="F1914" t="s">
        <v>7035</v>
      </c>
      <c r="G1914" t="s">
        <v>32</v>
      </c>
      <c r="H1914" t="s">
        <v>33</v>
      </c>
      <c r="I1914">
        <v>1</v>
      </c>
      <c r="J1914" t="s">
        <v>34</v>
      </c>
      <c r="K1914" t="s">
        <v>35</v>
      </c>
      <c r="L1914">
        <v>129</v>
      </c>
      <c r="M1914" t="s">
        <v>32</v>
      </c>
      <c r="N1914">
        <v>1</v>
      </c>
      <c r="O1914" t="str">
        <f t="shared" si="377"/>
        <v/>
      </c>
      <c r="P1914" t="str">
        <f t="shared" si="378"/>
        <v/>
      </c>
      <c r="Q1914">
        <f t="shared" si="379"/>
        <v>29</v>
      </c>
      <c r="R1914" t="str">
        <f t="shared" si="380"/>
        <v/>
      </c>
      <c r="S1914" t="str">
        <f t="shared" si="381"/>
        <v/>
      </c>
      <c r="T1914" t="str">
        <f t="shared" si="382"/>
        <v/>
      </c>
      <c r="U1914" cm="1">
        <f t="array" ref="U1914">MIN(IFERROR(FIND(_xlfn.SEQUENCE(10,,CHAR(48)),F1914),""))</f>
        <v>8</v>
      </c>
      <c r="V1914">
        <f t="shared" si="383"/>
        <v>15</v>
      </c>
      <c r="W1914" t="str">
        <f t="shared" si="384"/>
        <v>611_1393</v>
      </c>
      <c r="X1914" t="str">
        <f t="shared" si="385"/>
        <v>611_1393</v>
      </c>
      <c r="Y1914" t="str">
        <f t="shared" si="386"/>
        <v>2 H 12 D</v>
      </c>
      <c r="Z1914">
        <f t="shared" si="387"/>
        <v>1</v>
      </c>
      <c r="AA1914" t="str">
        <f t="shared" si="388"/>
        <v>611_1393 / 29065175</v>
      </c>
      <c r="AB1914">
        <f t="shared" si="389"/>
        <v>29065175</v>
      </c>
      <c r="AC1914" s="10" t="str">
        <f>Sheet1[[#This Row],[Emplacement]]</f>
        <v>2 H 12 D</v>
      </c>
      <c r="AD1914" s="10" t="str">
        <f>Sheet1[[#This Row],[Outillage]]</f>
        <v>611_1393</v>
      </c>
    </row>
    <row r="1915" spans="1:30" x14ac:dyDescent="0.25">
      <c r="A1915">
        <v>29065530</v>
      </c>
      <c r="B1915" t="s">
        <v>7063</v>
      </c>
      <c r="C1915" t="s">
        <v>28</v>
      </c>
      <c r="D1915" t="s">
        <v>29</v>
      </c>
      <c r="E1915" t="s">
        <v>7059</v>
      </c>
      <c r="F1915" t="s">
        <v>7064</v>
      </c>
      <c r="G1915" t="s">
        <v>32</v>
      </c>
      <c r="H1915" t="s">
        <v>33</v>
      </c>
      <c r="I1915">
        <v>2</v>
      </c>
      <c r="J1915" t="s">
        <v>34</v>
      </c>
      <c r="K1915" t="s">
        <v>35</v>
      </c>
      <c r="L1915">
        <v>225</v>
      </c>
      <c r="M1915" t="s">
        <v>32</v>
      </c>
      <c r="N1915">
        <v>1</v>
      </c>
      <c r="O1915" t="str">
        <f t="shared" si="377"/>
        <v/>
      </c>
      <c r="P1915" t="str">
        <f t="shared" si="378"/>
        <v/>
      </c>
      <c r="Q1915">
        <f t="shared" si="379"/>
        <v>27</v>
      </c>
      <c r="R1915" t="str">
        <f t="shared" si="380"/>
        <v/>
      </c>
      <c r="S1915" t="str">
        <f t="shared" si="381"/>
        <v/>
      </c>
      <c r="T1915" t="str">
        <f t="shared" si="382"/>
        <v/>
      </c>
      <c r="U1915" cm="1">
        <f t="array" ref="U1915">MIN(IFERROR(FIND(_xlfn.SEQUENCE(10,,CHAR(48)),F1915),""))</f>
        <v>8</v>
      </c>
      <c r="V1915">
        <f t="shared" si="383"/>
        <v>15</v>
      </c>
      <c r="W1915" t="str">
        <f t="shared" si="384"/>
        <v>611_3083</v>
      </c>
      <c r="X1915" t="str">
        <f t="shared" si="385"/>
        <v>611_3083</v>
      </c>
      <c r="Y1915" t="str">
        <f t="shared" si="386"/>
        <v>2 G 11 L</v>
      </c>
      <c r="Z1915">
        <f t="shared" si="387"/>
        <v>2</v>
      </c>
      <c r="AA1915" t="str">
        <f t="shared" si="388"/>
        <v>611_3083 / 29065530</v>
      </c>
      <c r="AB1915">
        <f t="shared" si="389"/>
        <v>29065530</v>
      </c>
      <c r="AC1915" s="10" t="str">
        <f>Sheet1[[#This Row],[Emplacement]]</f>
        <v>2 G 11 L</v>
      </c>
      <c r="AD1915" s="10" t="str">
        <f>Sheet1[[#This Row],[Outillage]]</f>
        <v>611_3083</v>
      </c>
    </row>
    <row r="1916" spans="1:30" x14ac:dyDescent="0.25">
      <c r="A1916">
        <v>29065776</v>
      </c>
      <c r="B1916" t="s">
        <v>7065</v>
      </c>
      <c r="C1916" t="s">
        <v>28</v>
      </c>
      <c r="D1916" t="s">
        <v>29</v>
      </c>
      <c r="E1916" t="s">
        <v>7059</v>
      </c>
      <c r="F1916" t="s">
        <v>7066</v>
      </c>
      <c r="G1916" t="s">
        <v>32</v>
      </c>
      <c r="H1916" t="s">
        <v>33</v>
      </c>
      <c r="I1916">
        <v>2</v>
      </c>
      <c r="J1916" t="s">
        <v>34</v>
      </c>
      <c r="K1916" t="s">
        <v>35</v>
      </c>
      <c r="L1916">
        <v>140</v>
      </c>
      <c r="M1916" t="s">
        <v>32</v>
      </c>
      <c r="N1916">
        <v>1</v>
      </c>
      <c r="O1916">
        <f t="shared" si="377"/>
        <v>13</v>
      </c>
      <c r="P1916">
        <f t="shared" si="378"/>
        <v>19</v>
      </c>
      <c r="Q1916">
        <f t="shared" si="379"/>
        <v>27</v>
      </c>
      <c r="R1916" t="str">
        <f t="shared" si="380"/>
        <v>611_0671</v>
      </c>
      <c r="S1916" t="str">
        <f t="shared" si="381"/>
        <v/>
      </c>
      <c r="T1916" t="str">
        <f t="shared" si="382"/>
        <v/>
      </c>
      <c r="U1916" cm="1">
        <f t="array" ref="U1916">MIN(IFERROR(FIND(_xlfn.SEQUENCE(10,,CHAR(48)),F1916),""))</f>
        <v>8</v>
      </c>
      <c r="V1916">
        <f t="shared" si="383"/>
        <v>15</v>
      </c>
      <c r="W1916" t="str">
        <f t="shared" si="384"/>
        <v>611_0671</v>
      </c>
      <c r="X1916" t="str">
        <f t="shared" si="385"/>
        <v>611_0671</v>
      </c>
      <c r="Y1916" t="str">
        <f t="shared" si="386"/>
        <v>2 G 11 L</v>
      </c>
      <c r="Z1916">
        <f t="shared" si="387"/>
        <v>2</v>
      </c>
      <c r="AA1916" t="str">
        <f t="shared" si="388"/>
        <v>611_0671 / 29065776</v>
      </c>
      <c r="AB1916">
        <f t="shared" si="389"/>
        <v>29065776</v>
      </c>
      <c r="AC1916" s="10" t="str">
        <f>Sheet1[[#This Row],[Emplacement]]</f>
        <v>2 G 11 L</v>
      </c>
      <c r="AD1916" s="10" t="str">
        <f>Sheet1[[#This Row],[Outillage]]</f>
        <v>611_0671</v>
      </c>
    </row>
    <row r="1917" spans="1:30" x14ac:dyDescent="0.25">
      <c r="A1917">
        <v>29065513</v>
      </c>
      <c r="B1917" t="s">
        <v>7091</v>
      </c>
      <c r="C1917" t="s">
        <v>28</v>
      </c>
      <c r="D1917" t="s">
        <v>29</v>
      </c>
      <c r="E1917" t="s">
        <v>7089</v>
      </c>
      <c r="F1917" t="s">
        <v>7092</v>
      </c>
      <c r="G1917" t="s">
        <v>32</v>
      </c>
      <c r="H1917" t="s">
        <v>33</v>
      </c>
      <c r="I1917">
        <v>1</v>
      </c>
      <c r="J1917" t="s">
        <v>34</v>
      </c>
      <c r="K1917" t="s">
        <v>35</v>
      </c>
      <c r="L1917">
        <v>220</v>
      </c>
      <c r="M1917" t="s">
        <v>32</v>
      </c>
      <c r="N1917">
        <v>1</v>
      </c>
      <c r="O1917" t="str">
        <f t="shared" si="377"/>
        <v/>
      </c>
      <c r="P1917" t="str">
        <f t="shared" si="378"/>
        <v/>
      </c>
      <c r="Q1917">
        <f t="shared" si="379"/>
        <v>27</v>
      </c>
      <c r="R1917" t="str">
        <f t="shared" si="380"/>
        <v/>
      </c>
      <c r="S1917" t="str">
        <f t="shared" si="381"/>
        <v/>
      </c>
      <c r="T1917" t="str">
        <f t="shared" si="382"/>
        <v/>
      </c>
      <c r="U1917" cm="1">
        <f t="array" ref="U1917">MIN(IFERROR(FIND(_xlfn.SEQUENCE(10,,CHAR(48)),F1917),""))</f>
        <v>8</v>
      </c>
      <c r="V1917">
        <f t="shared" si="383"/>
        <v>15</v>
      </c>
      <c r="W1917" t="str">
        <f t="shared" si="384"/>
        <v>611_2703</v>
      </c>
      <c r="X1917" t="str">
        <f t="shared" si="385"/>
        <v>611_2703</v>
      </c>
      <c r="Y1917" t="str">
        <f t="shared" si="386"/>
        <v>2 G 11 K</v>
      </c>
      <c r="Z1917">
        <f t="shared" si="387"/>
        <v>1</v>
      </c>
      <c r="AA1917" t="str">
        <f t="shared" si="388"/>
        <v>611_2703 / 29065513</v>
      </c>
      <c r="AB1917">
        <f t="shared" si="389"/>
        <v>29065513</v>
      </c>
      <c r="AC1917" s="10" t="str">
        <f>Sheet1[[#This Row],[Emplacement]]</f>
        <v>2 G 11 K</v>
      </c>
      <c r="AD1917" s="10" t="str">
        <f>Sheet1[[#This Row],[Outillage]]</f>
        <v>611_2703</v>
      </c>
    </row>
    <row r="1918" spans="1:30" x14ac:dyDescent="0.25">
      <c r="A1918">
        <v>29064598</v>
      </c>
      <c r="B1918" t="s">
        <v>7119</v>
      </c>
      <c r="C1918" t="s">
        <v>28</v>
      </c>
      <c r="D1918" t="s">
        <v>29</v>
      </c>
      <c r="E1918" t="s">
        <v>7117</v>
      </c>
      <c r="F1918" t="s">
        <v>6723</v>
      </c>
      <c r="G1918" t="s">
        <v>32</v>
      </c>
      <c r="H1918" t="s">
        <v>33</v>
      </c>
      <c r="I1918">
        <v>2</v>
      </c>
      <c r="J1918" t="s">
        <v>34</v>
      </c>
      <c r="K1918" t="s">
        <v>35</v>
      </c>
      <c r="L1918">
        <v>140</v>
      </c>
      <c r="M1918" t="s">
        <v>32</v>
      </c>
      <c r="N1918">
        <v>1</v>
      </c>
      <c r="O1918" t="str">
        <f t="shared" si="377"/>
        <v/>
      </c>
      <c r="P1918" t="str">
        <f t="shared" si="378"/>
        <v/>
      </c>
      <c r="Q1918">
        <f t="shared" si="379"/>
        <v>32</v>
      </c>
      <c r="R1918" t="str">
        <f t="shared" si="380"/>
        <v/>
      </c>
      <c r="S1918" t="str">
        <f t="shared" si="381"/>
        <v/>
      </c>
      <c r="T1918" t="str">
        <f t="shared" si="382"/>
        <v/>
      </c>
      <c r="U1918" cm="1">
        <f t="array" ref="U1918">MIN(IFERROR(FIND(_xlfn.SEQUENCE(10,,CHAR(48)),F1918),""))</f>
        <v>8</v>
      </c>
      <c r="V1918">
        <f t="shared" si="383"/>
        <v>15</v>
      </c>
      <c r="W1918" t="str">
        <f t="shared" si="384"/>
        <v>611_0838</v>
      </c>
      <c r="X1918" t="str">
        <f t="shared" si="385"/>
        <v>611_0838</v>
      </c>
      <c r="Y1918" t="str">
        <f t="shared" si="386"/>
        <v>2 G 11 G</v>
      </c>
      <c r="Z1918">
        <f t="shared" si="387"/>
        <v>2</v>
      </c>
      <c r="AA1918" t="str">
        <f t="shared" si="388"/>
        <v>611_0838 / 29064598</v>
      </c>
      <c r="AB1918">
        <f t="shared" si="389"/>
        <v>29064598</v>
      </c>
      <c r="AC1918" s="10" t="str">
        <f>Sheet1[[#This Row],[Emplacement]]</f>
        <v>2 G 11 G</v>
      </c>
      <c r="AD1918" s="10" t="str">
        <f>Sheet1[[#This Row],[Outillage]]</f>
        <v>611_0838</v>
      </c>
    </row>
    <row r="1919" spans="1:30" x14ac:dyDescent="0.25">
      <c r="A1919">
        <v>29065066</v>
      </c>
      <c r="B1919" t="s">
        <v>7166</v>
      </c>
      <c r="C1919" t="s">
        <v>28</v>
      </c>
      <c r="D1919" t="s">
        <v>29</v>
      </c>
      <c r="E1919" t="s">
        <v>7167</v>
      </c>
      <c r="F1919" t="s">
        <v>7168</v>
      </c>
      <c r="G1919" t="s">
        <v>32</v>
      </c>
      <c r="H1919" t="s">
        <v>33</v>
      </c>
      <c r="I1919">
        <v>10</v>
      </c>
      <c r="J1919" t="s">
        <v>34</v>
      </c>
      <c r="K1919" t="s">
        <v>35</v>
      </c>
      <c r="L1919">
        <v>90</v>
      </c>
      <c r="M1919" t="s">
        <v>32</v>
      </c>
      <c r="N1919">
        <v>1</v>
      </c>
      <c r="O1919" t="str">
        <f t="shared" si="377"/>
        <v/>
      </c>
      <c r="P1919" t="str">
        <f t="shared" si="378"/>
        <v/>
      </c>
      <c r="Q1919">
        <f t="shared" si="379"/>
        <v>30</v>
      </c>
      <c r="R1919" t="str">
        <f t="shared" si="380"/>
        <v/>
      </c>
      <c r="S1919" t="str">
        <f t="shared" si="381"/>
        <v/>
      </c>
      <c r="T1919" t="str">
        <f t="shared" si="382"/>
        <v/>
      </c>
      <c r="U1919" cm="1">
        <f t="array" ref="U1919">MIN(IFERROR(FIND(_xlfn.SEQUENCE(10,,CHAR(48)),F1919),""))</f>
        <v>8</v>
      </c>
      <c r="V1919">
        <f t="shared" si="383"/>
        <v>15</v>
      </c>
      <c r="W1919" t="str">
        <f t="shared" si="384"/>
        <v>611_2968</v>
      </c>
      <c r="X1919" t="str">
        <f t="shared" si="385"/>
        <v>611_2968</v>
      </c>
      <c r="Y1919" t="str">
        <f t="shared" si="386"/>
        <v>2 F 6 I</v>
      </c>
      <c r="Z1919">
        <f t="shared" si="387"/>
        <v>10</v>
      </c>
      <c r="AA1919" t="str">
        <f t="shared" si="388"/>
        <v>611_2968 / 29065066</v>
      </c>
      <c r="AB1919">
        <f t="shared" si="389"/>
        <v>29065066</v>
      </c>
      <c r="AC1919" s="10" t="str">
        <f>Sheet1[[#This Row],[Emplacement]]</f>
        <v>2 F 6 I</v>
      </c>
      <c r="AD1919" s="10" t="str">
        <f>Sheet1[[#This Row],[Outillage]]</f>
        <v>611_2968</v>
      </c>
    </row>
    <row r="1920" spans="1:30" x14ac:dyDescent="0.25">
      <c r="A1920">
        <v>29065737</v>
      </c>
      <c r="B1920" t="s">
        <v>7261</v>
      </c>
      <c r="C1920" t="s">
        <v>28</v>
      </c>
      <c r="D1920" t="s">
        <v>29</v>
      </c>
      <c r="E1920" t="s">
        <v>3861</v>
      </c>
      <c r="F1920" t="s">
        <v>7262</v>
      </c>
      <c r="G1920" t="s">
        <v>32</v>
      </c>
      <c r="H1920" t="s">
        <v>33</v>
      </c>
      <c r="I1920">
        <v>1</v>
      </c>
      <c r="J1920" t="s">
        <v>34</v>
      </c>
      <c r="K1920" t="s">
        <v>35</v>
      </c>
      <c r="L1920">
        <v>190</v>
      </c>
      <c r="M1920" t="s">
        <v>32</v>
      </c>
      <c r="N1920">
        <v>1</v>
      </c>
      <c r="O1920" t="str">
        <f t="shared" si="377"/>
        <v/>
      </c>
      <c r="P1920" t="str">
        <f t="shared" si="378"/>
        <v/>
      </c>
      <c r="Q1920">
        <f t="shared" si="379"/>
        <v>29</v>
      </c>
      <c r="R1920" t="str">
        <f t="shared" si="380"/>
        <v/>
      </c>
      <c r="S1920" t="str">
        <f t="shared" si="381"/>
        <v/>
      </c>
      <c r="T1920" t="str">
        <f t="shared" si="382"/>
        <v/>
      </c>
      <c r="U1920" cm="1">
        <f t="array" ref="U1920">MIN(IFERROR(FIND(_xlfn.SEQUENCE(10,,CHAR(48)),F1920),""))</f>
        <v>8</v>
      </c>
      <c r="V1920">
        <f t="shared" si="383"/>
        <v>15</v>
      </c>
      <c r="W1920" t="str">
        <f t="shared" si="384"/>
        <v>312_2193</v>
      </c>
      <c r="X1920" t="str">
        <f t="shared" si="385"/>
        <v>312_2193</v>
      </c>
      <c r="Y1920" t="str">
        <f t="shared" si="386"/>
        <v>2 H 6 K</v>
      </c>
      <c r="Z1920">
        <f t="shared" si="387"/>
        <v>1</v>
      </c>
      <c r="AA1920" t="str">
        <f t="shared" si="388"/>
        <v>312_2193 / 29065737</v>
      </c>
      <c r="AB1920">
        <f t="shared" si="389"/>
        <v>29065737</v>
      </c>
      <c r="AC1920" s="10" t="str">
        <f>Sheet1[[#This Row],[Emplacement]]</f>
        <v>2 H 6 K</v>
      </c>
      <c r="AD1920" s="10" t="str">
        <f>Sheet1[[#This Row],[Outillage]]</f>
        <v>312_2193</v>
      </c>
    </row>
    <row r="1921" spans="1:30" x14ac:dyDescent="0.25">
      <c r="A1921">
        <v>29065512</v>
      </c>
      <c r="B1921" t="s">
        <v>7329</v>
      </c>
      <c r="C1921" t="s">
        <v>28</v>
      </c>
      <c r="D1921" t="s">
        <v>29</v>
      </c>
      <c r="E1921" t="s">
        <v>7325</v>
      </c>
      <c r="F1921" t="s">
        <v>7330</v>
      </c>
      <c r="G1921" t="s">
        <v>32</v>
      </c>
      <c r="H1921" t="s">
        <v>33</v>
      </c>
      <c r="I1921">
        <v>1</v>
      </c>
      <c r="J1921" t="s">
        <v>34</v>
      </c>
      <c r="K1921" t="s">
        <v>35</v>
      </c>
      <c r="L1921">
        <v>230</v>
      </c>
      <c r="M1921" t="s">
        <v>32</v>
      </c>
      <c r="N1921">
        <v>1</v>
      </c>
      <c r="O1921" t="str">
        <f t="shared" si="377"/>
        <v/>
      </c>
      <c r="P1921" t="str">
        <f t="shared" si="378"/>
        <v/>
      </c>
      <c r="Q1921">
        <f t="shared" si="379"/>
        <v>27</v>
      </c>
      <c r="R1921" t="str">
        <f t="shared" si="380"/>
        <v/>
      </c>
      <c r="S1921" t="str">
        <f t="shared" si="381"/>
        <v/>
      </c>
      <c r="T1921" t="str">
        <f t="shared" si="382"/>
        <v/>
      </c>
      <c r="U1921" cm="1">
        <f t="array" ref="U1921">MIN(IFERROR(FIND(_xlfn.SEQUENCE(10,,CHAR(48)),F1921),""))</f>
        <v>8</v>
      </c>
      <c r="V1921">
        <f t="shared" si="383"/>
        <v>15</v>
      </c>
      <c r="W1921" t="str">
        <f t="shared" si="384"/>
        <v>611_2694</v>
      </c>
      <c r="X1921" t="str">
        <f t="shared" si="385"/>
        <v>611_2694</v>
      </c>
      <c r="Y1921" t="str">
        <f t="shared" si="386"/>
        <v>2 H 12 E</v>
      </c>
      <c r="Z1921">
        <f t="shared" si="387"/>
        <v>1</v>
      </c>
      <c r="AA1921" t="str">
        <f t="shared" si="388"/>
        <v>611_2694 / 29065512</v>
      </c>
      <c r="AB1921">
        <f t="shared" si="389"/>
        <v>29065512</v>
      </c>
      <c r="AC1921" s="10" t="str">
        <f>Sheet1[[#This Row],[Emplacement]]</f>
        <v>2 H 12 E</v>
      </c>
      <c r="AD1921" s="10" t="str">
        <f>Sheet1[[#This Row],[Outillage]]</f>
        <v>611_2694</v>
      </c>
    </row>
    <row r="1922" spans="1:30" x14ac:dyDescent="0.25">
      <c r="A1922">
        <v>29064664</v>
      </c>
      <c r="B1922" t="s">
        <v>7331</v>
      </c>
      <c r="C1922" t="s">
        <v>28</v>
      </c>
      <c r="D1922" t="s">
        <v>29</v>
      </c>
      <c r="E1922" t="s">
        <v>7325</v>
      </c>
      <c r="F1922" t="s">
        <v>7332</v>
      </c>
      <c r="G1922" t="s">
        <v>32</v>
      </c>
      <c r="H1922" t="s">
        <v>33</v>
      </c>
      <c r="I1922">
        <v>2</v>
      </c>
      <c r="J1922" t="s">
        <v>34</v>
      </c>
      <c r="K1922" t="s">
        <v>35</v>
      </c>
      <c r="L1922">
        <v>130</v>
      </c>
      <c r="M1922" t="s">
        <v>32</v>
      </c>
      <c r="N1922">
        <v>1</v>
      </c>
      <c r="O1922" t="str">
        <f t="shared" ref="O1922:O1985" si="390">IF(F1922="","",IFERROR(FIND("DRW ACY",B1922),""))</f>
        <v/>
      </c>
      <c r="P1922" t="str">
        <f t="shared" ref="P1922:P1985" si="391">IF(O1922="","",O1922+6)</f>
        <v/>
      </c>
      <c r="Q1922">
        <f t="shared" ref="Q1922:Q1985" si="392">LEN(B1922)</f>
        <v>33</v>
      </c>
      <c r="R1922" t="str">
        <f t="shared" ref="R1922:R1985" si="393">IF(P1922="","",RIGHT(B1922,Q1922-P1922))</f>
        <v/>
      </c>
      <c r="S1922" t="str">
        <f t="shared" ref="S1922:S1985" si="394">IFERROR(FIND("DRWACY",F1922),"")</f>
        <v/>
      </c>
      <c r="T1922" t="str">
        <f t="shared" ref="T1922:T1985" si="395">IF(S1922="","",S1922+6)</f>
        <v/>
      </c>
      <c r="U1922" cm="1">
        <f t="array" ref="U1922">MIN(IFERROR(FIND(_xlfn.SEQUENCE(10,,CHAR(48)),F1922),""))</f>
        <v>8</v>
      </c>
      <c r="V1922">
        <f t="shared" ref="V1922:V1985" si="396">LEN(F1922)</f>
        <v>15</v>
      </c>
      <c r="W1922" t="str">
        <f t="shared" ref="W1922:W1985" si="397">RIGHT(F1922,(V1922+1)-U1922)</f>
        <v>611_2941</v>
      </c>
      <c r="X1922" t="str">
        <f t="shared" ref="X1922:X1985" si="398">LEFT(W1922,8)</f>
        <v>611_2941</v>
      </c>
      <c r="Y1922" t="str">
        <f t="shared" ref="Y1922:Y1985" si="399">IF(E1922&lt;&gt;"",E1922,"A créer")</f>
        <v>2 H 12 E</v>
      </c>
      <c r="Z1922">
        <f t="shared" ref="Z1922:Z1985" si="400">I1922</f>
        <v>2</v>
      </c>
      <c r="AA1922" t="str">
        <f t="shared" ref="AA1922:AA1985" si="401">X1922&amp;" / "&amp;A1922</f>
        <v>611_2941 / 29064664</v>
      </c>
      <c r="AB1922">
        <f t="shared" ref="AB1922:AB1985" si="402">A1922</f>
        <v>29064664</v>
      </c>
      <c r="AC1922" s="10" t="str">
        <f>Sheet1[[#This Row],[Emplacement]]</f>
        <v>2 H 12 E</v>
      </c>
      <c r="AD1922" s="10" t="str">
        <f>Sheet1[[#This Row],[Outillage]]</f>
        <v>611_2941</v>
      </c>
    </row>
    <row r="1923" spans="1:30" x14ac:dyDescent="0.25">
      <c r="A1923">
        <v>29065742</v>
      </c>
      <c r="B1923" t="s">
        <v>7333</v>
      </c>
      <c r="C1923" t="s">
        <v>28</v>
      </c>
      <c r="D1923" t="s">
        <v>29</v>
      </c>
      <c r="E1923" t="s">
        <v>7325</v>
      </c>
      <c r="F1923" t="s">
        <v>7334</v>
      </c>
      <c r="G1923" t="s">
        <v>32</v>
      </c>
      <c r="H1923" t="s">
        <v>33</v>
      </c>
      <c r="I1923">
        <v>1</v>
      </c>
      <c r="J1923" t="s">
        <v>34</v>
      </c>
      <c r="K1923" t="s">
        <v>35</v>
      </c>
      <c r="L1923">
        <v>70</v>
      </c>
      <c r="M1923" t="s">
        <v>32</v>
      </c>
      <c r="N1923">
        <v>1</v>
      </c>
      <c r="O1923" t="str">
        <f t="shared" si="390"/>
        <v/>
      </c>
      <c r="P1923" t="str">
        <f t="shared" si="391"/>
        <v/>
      </c>
      <c r="Q1923">
        <f t="shared" si="392"/>
        <v>29</v>
      </c>
      <c r="R1923" t="str">
        <f t="shared" si="393"/>
        <v/>
      </c>
      <c r="S1923" t="str">
        <f t="shared" si="394"/>
        <v/>
      </c>
      <c r="T1923" t="str">
        <f t="shared" si="395"/>
        <v/>
      </c>
      <c r="U1923" cm="1">
        <f t="array" ref="U1923">MIN(IFERROR(FIND(_xlfn.SEQUENCE(10,,CHAR(48)),F1923),""))</f>
        <v>8</v>
      </c>
      <c r="V1923">
        <f t="shared" si="396"/>
        <v>15</v>
      </c>
      <c r="W1923" t="str">
        <f t="shared" si="397"/>
        <v>312_2294</v>
      </c>
      <c r="X1923" t="str">
        <f t="shared" si="398"/>
        <v>312_2294</v>
      </c>
      <c r="Y1923" t="str">
        <f t="shared" si="399"/>
        <v>2 H 12 E</v>
      </c>
      <c r="Z1923">
        <f t="shared" si="400"/>
        <v>1</v>
      </c>
      <c r="AA1923" t="str">
        <f t="shared" si="401"/>
        <v>312_2294 / 29065742</v>
      </c>
      <c r="AB1923">
        <f t="shared" si="402"/>
        <v>29065742</v>
      </c>
      <c r="AC1923" s="10" t="str">
        <f>Sheet1[[#This Row],[Emplacement]]</f>
        <v>2 H 12 E</v>
      </c>
      <c r="AD1923" s="10" t="str">
        <f>Sheet1[[#This Row],[Outillage]]</f>
        <v>312_2294</v>
      </c>
    </row>
    <row r="1924" spans="1:30" x14ac:dyDescent="0.25">
      <c r="A1924">
        <v>29065601</v>
      </c>
      <c r="B1924" t="s">
        <v>7340</v>
      </c>
      <c r="C1924" t="s">
        <v>28</v>
      </c>
      <c r="D1924" t="s">
        <v>29</v>
      </c>
      <c r="E1924" t="s">
        <v>7336</v>
      </c>
      <c r="F1924" t="s">
        <v>7341</v>
      </c>
      <c r="G1924" t="s">
        <v>32</v>
      </c>
      <c r="H1924" t="s">
        <v>33</v>
      </c>
      <c r="I1924">
        <v>1</v>
      </c>
      <c r="J1924" t="s">
        <v>34</v>
      </c>
      <c r="K1924" t="s">
        <v>35</v>
      </c>
      <c r="L1924">
        <v>265</v>
      </c>
      <c r="M1924" t="s">
        <v>32</v>
      </c>
      <c r="N1924">
        <v>1</v>
      </c>
      <c r="O1924" t="str">
        <f t="shared" si="390"/>
        <v/>
      </c>
      <c r="P1924" t="str">
        <f t="shared" si="391"/>
        <v/>
      </c>
      <c r="Q1924">
        <f t="shared" si="392"/>
        <v>26</v>
      </c>
      <c r="R1924" t="str">
        <f t="shared" si="393"/>
        <v/>
      </c>
      <c r="S1924" t="str">
        <f t="shared" si="394"/>
        <v/>
      </c>
      <c r="T1924" t="str">
        <f t="shared" si="395"/>
        <v/>
      </c>
      <c r="U1924" cm="1">
        <f t="array" ref="U1924">MIN(IFERROR(FIND(_xlfn.SEQUENCE(10,,CHAR(48)),F1924),""))</f>
        <v>8</v>
      </c>
      <c r="V1924">
        <f t="shared" si="396"/>
        <v>15</v>
      </c>
      <c r="W1924" t="str">
        <f t="shared" si="397"/>
        <v>611_0170</v>
      </c>
      <c r="X1924" t="str">
        <f t="shared" si="398"/>
        <v>611_0170</v>
      </c>
      <c r="Y1924" t="str">
        <f t="shared" si="399"/>
        <v>2 H 12 F</v>
      </c>
      <c r="Z1924">
        <f t="shared" si="400"/>
        <v>1</v>
      </c>
      <c r="AA1924" t="str">
        <f t="shared" si="401"/>
        <v>611_0170 / 29065601</v>
      </c>
      <c r="AB1924">
        <f t="shared" si="402"/>
        <v>29065601</v>
      </c>
      <c r="AC1924" s="10" t="str">
        <f>Sheet1[[#This Row],[Emplacement]]</f>
        <v>2 H 12 F</v>
      </c>
      <c r="AD1924" s="10" t="str">
        <f>Sheet1[[#This Row],[Outillage]]</f>
        <v>611_0170</v>
      </c>
    </row>
    <row r="1925" spans="1:30" x14ac:dyDescent="0.25">
      <c r="A1925">
        <v>29064557</v>
      </c>
      <c r="B1925" t="s">
        <v>7342</v>
      </c>
      <c r="C1925" t="s">
        <v>28</v>
      </c>
      <c r="D1925" t="s">
        <v>29</v>
      </c>
      <c r="E1925" t="s">
        <v>7336</v>
      </c>
      <c r="F1925" t="s">
        <v>7343</v>
      </c>
      <c r="G1925" t="s">
        <v>32</v>
      </c>
      <c r="H1925" t="s">
        <v>33</v>
      </c>
      <c r="I1925">
        <v>1</v>
      </c>
      <c r="J1925" t="s">
        <v>34</v>
      </c>
      <c r="K1925" t="s">
        <v>35</v>
      </c>
      <c r="L1925">
        <v>230</v>
      </c>
      <c r="M1925" t="s">
        <v>32</v>
      </c>
      <c r="N1925">
        <v>1</v>
      </c>
      <c r="O1925" t="str">
        <f t="shared" si="390"/>
        <v/>
      </c>
      <c r="P1925" t="str">
        <f t="shared" si="391"/>
        <v/>
      </c>
      <c r="Q1925">
        <f t="shared" si="392"/>
        <v>35</v>
      </c>
      <c r="R1925" t="str">
        <f t="shared" si="393"/>
        <v/>
      </c>
      <c r="S1925" t="str">
        <f t="shared" si="394"/>
        <v/>
      </c>
      <c r="T1925" t="str">
        <f t="shared" si="395"/>
        <v/>
      </c>
      <c r="U1925" cm="1">
        <f t="array" ref="U1925">MIN(IFERROR(FIND(_xlfn.SEQUENCE(10,,CHAR(48)),F1925),""))</f>
        <v>8</v>
      </c>
      <c r="V1925">
        <f t="shared" si="396"/>
        <v>15</v>
      </c>
      <c r="W1925" t="str">
        <f t="shared" si="397"/>
        <v>611_0626</v>
      </c>
      <c r="X1925" t="str">
        <f t="shared" si="398"/>
        <v>611_0626</v>
      </c>
      <c r="Y1925" t="str">
        <f t="shared" si="399"/>
        <v>2 H 12 F</v>
      </c>
      <c r="Z1925">
        <f t="shared" si="400"/>
        <v>1</v>
      </c>
      <c r="AA1925" t="str">
        <f t="shared" si="401"/>
        <v>611_0626 / 29064557</v>
      </c>
      <c r="AB1925">
        <f t="shared" si="402"/>
        <v>29064557</v>
      </c>
      <c r="AC1925" s="10" t="str">
        <f>Sheet1[[#This Row],[Emplacement]]</f>
        <v>2 H 12 F</v>
      </c>
      <c r="AD1925" s="10" t="str">
        <f>Sheet1[[#This Row],[Outillage]]</f>
        <v>611_0626</v>
      </c>
    </row>
    <row r="1926" spans="1:30" x14ac:dyDescent="0.25">
      <c r="A1926">
        <v>29065841</v>
      </c>
      <c r="B1926" t="s">
        <v>7347</v>
      </c>
      <c r="C1926" t="s">
        <v>28</v>
      </c>
      <c r="D1926" t="s">
        <v>29</v>
      </c>
      <c r="E1926" t="s">
        <v>7345</v>
      </c>
      <c r="F1926" t="s">
        <v>7348</v>
      </c>
      <c r="G1926" t="s">
        <v>32</v>
      </c>
      <c r="H1926" t="s">
        <v>33</v>
      </c>
      <c r="I1926">
        <v>2</v>
      </c>
      <c r="J1926" t="s">
        <v>34</v>
      </c>
      <c r="K1926" t="s">
        <v>35</v>
      </c>
      <c r="L1926">
        <v>129</v>
      </c>
      <c r="M1926" t="s">
        <v>32</v>
      </c>
      <c r="N1926">
        <v>1</v>
      </c>
      <c r="O1926" t="str">
        <f t="shared" si="390"/>
        <v/>
      </c>
      <c r="P1926" t="str">
        <f t="shared" si="391"/>
        <v/>
      </c>
      <c r="Q1926">
        <f t="shared" si="392"/>
        <v>28</v>
      </c>
      <c r="R1926" t="str">
        <f t="shared" si="393"/>
        <v/>
      </c>
      <c r="S1926" t="str">
        <f t="shared" si="394"/>
        <v/>
      </c>
      <c r="T1926" t="str">
        <f t="shared" si="395"/>
        <v/>
      </c>
      <c r="U1926" cm="1">
        <f t="array" ref="U1926">MIN(IFERROR(FIND(_xlfn.SEQUENCE(10,,CHAR(48)),F1926),""))</f>
        <v>8</v>
      </c>
      <c r="V1926">
        <f t="shared" si="396"/>
        <v>15</v>
      </c>
      <c r="W1926" t="str">
        <f t="shared" si="397"/>
        <v>312_2785</v>
      </c>
      <c r="X1926" t="str">
        <f t="shared" si="398"/>
        <v>312_2785</v>
      </c>
      <c r="Y1926" t="str">
        <f t="shared" si="399"/>
        <v>2 H 12 G</v>
      </c>
      <c r="Z1926">
        <f t="shared" si="400"/>
        <v>2</v>
      </c>
      <c r="AA1926" t="str">
        <f t="shared" si="401"/>
        <v>312_2785 / 29065841</v>
      </c>
      <c r="AB1926">
        <f t="shared" si="402"/>
        <v>29065841</v>
      </c>
      <c r="AC1926" s="10" t="str">
        <f>Sheet1[[#This Row],[Emplacement]]</f>
        <v>2 H 12 G</v>
      </c>
      <c r="AD1926" s="10" t="str">
        <f>Sheet1[[#This Row],[Outillage]]</f>
        <v>312_2785</v>
      </c>
    </row>
    <row r="1927" spans="1:30" x14ac:dyDescent="0.25">
      <c r="A1927">
        <v>29065452</v>
      </c>
      <c r="B1927" t="s">
        <v>7383</v>
      </c>
      <c r="C1927" t="s">
        <v>28</v>
      </c>
      <c r="D1927" t="s">
        <v>29</v>
      </c>
      <c r="E1927" t="s">
        <v>7380</v>
      </c>
      <c r="F1927" t="s">
        <v>7384</v>
      </c>
      <c r="G1927" t="s">
        <v>32</v>
      </c>
      <c r="H1927" t="s">
        <v>33</v>
      </c>
      <c r="I1927">
        <v>1</v>
      </c>
      <c r="J1927" t="s">
        <v>34</v>
      </c>
      <c r="K1927" t="s">
        <v>35</v>
      </c>
      <c r="L1927">
        <v>165</v>
      </c>
      <c r="M1927" t="s">
        <v>32</v>
      </c>
      <c r="N1927">
        <v>1</v>
      </c>
      <c r="O1927" t="str">
        <f t="shared" si="390"/>
        <v/>
      </c>
      <c r="P1927" t="str">
        <f t="shared" si="391"/>
        <v/>
      </c>
      <c r="Q1927">
        <f t="shared" si="392"/>
        <v>30</v>
      </c>
      <c r="R1927" t="str">
        <f t="shared" si="393"/>
        <v/>
      </c>
      <c r="S1927" t="str">
        <f t="shared" si="394"/>
        <v/>
      </c>
      <c r="T1927" t="str">
        <f t="shared" si="395"/>
        <v/>
      </c>
      <c r="U1927" cm="1">
        <f t="array" ref="U1927">MIN(IFERROR(FIND(_xlfn.SEQUENCE(10,,CHAR(48)),F1927),""))</f>
        <v>8</v>
      </c>
      <c r="V1927">
        <f t="shared" si="396"/>
        <v>15</v>
      </c>
      <c r="W1927" t="str">
        <f t="shared" si="397"/>
        <v>312_3073</v>
      </c>
      <c r="X1927" t="str">
        <f t="shared" si="398"/>
        <v>312_3073</v>
      </c>
      <c r="Y1927" t="str">
        <f t="shared" si="399"/>
        <v>2 D 7 B</v>
      </c>
      <c r="Z1927">
        <f t="shared" si="400"/>
        <v>1</v>
      </c>
      <c r="AA1927" t="str">
        <f t="shared" si="401"/>
        <v>312_3073 / 29065452</v>
      </c>
      <c r="AB1927">
        <f t="shared" si="402"/>
        <v>29065452</v>
      </c>
      <c r="AC1927" s="10" t="str">
        <f>Sheet1[[#This Row],[Emplacement]]</f>
        <v>2 D 7 B</v>
      </c>
      <c r="AD1927" s="10" t="str">
        <f>Sheet1[[#This Row],[Outillage]]</f>
        <v>312_3073</v>
      </c>
    </row>
    <row r="1928" spans="1:30" x14ac:dyDescent="0.25">
      <c r="A1928">
        <v>29065588</v>
      </c>
      <c r="B1928" t="s">
        <v>7385</v>
      </c>
      <c r="C1928" t="s">
        <v>28</v>
      </c>
      <c r="D1928" t="s">
        <v>29</v>
      </c>
      <c r="E1928" t="s">
        <v>7380</v>
      </c>
      <c r="F1928" t="s">
        <v>7386</v>
      </c>
      <c r="G1928" t="s">
        <v>32</v>
      </c>
      <c r="H1928" t="s">
        <v>33</v>
      </c>
      <c r="I1928">
        <v>1</v>
      </c>
      <c r="J1928" t="s">
        <v>34</v>
      </c>
      <c r="K1928" t="s">
        <v>35</v>
      </c>
      <c r="L1928">
        <v>100</v>
      </c>
      <c r="M1928" t="s">
        <v>32</v>
      </c>
      <c r="N1928">
        <v>1</v>
      </c>
      <c r="O1928" t="str">
        <f t="shared" si="390"/>
        <v/>
      </c>
      <c r="P1928" t="str">
        <f t="shared" si="391"/>
        <v/>
      </c>
      <c r="Q1928">
        <f t="shared" si="392"/>
        <v>29</v>
      </c>
      <c r="R1928" t="str">
        <f t="shared" si="393"/>
        <v/>
      </c>
      <c r="S1928" t="str">
        <f t="shared" si="394"/>
        <v/>
      </c>
      <c r="T1928" t="str">
        <f t="shared" si="395"/>
        <v/>
      </c>
      <c r="U1928" cm="1">
        <f t="array" ref="U1928">MIN(IFERROR(FIND(_xlfn.SEQUENCE(10,,CHAR(48)),F1928),""))</f>
        <v>8</v>
      </c>
      <c r="V1928">
        <f t="shared" si="396"/>
        <v>15</v>
      </c>
      <c r="W1928" t="str">
        <f t="shared" si="397"/>
        <v>312_3044</v>
      </c>
      <c r="X1928" t="str">
        <f t="shared" si="398"/>
        <v>312_3044</v>
      </c>
      <c r="Y1928" t="str">
        <f t="shared" si="399"/>
        <v>2 D 7 B</v>
      </c>
      <c r="Z1928">
        <f t="shared" si="400"/>
        <v>1</v>
      </c>
      <c r="AA1928" t="str">
        <f t="shared" si="401"/>
        <v>312_3044 / 29065588</v>
      </c>
      <c r="AB1928">
        <f t="shared" si="402"/>
        <v>29065588</v>
      </c>
      <c r="AC1928" s="10" t="str">
        <f>Sheet1[[#This Row],[Emplacement]]</f>
        <v>2 D 7 B</v>
      </c>
      <c r="AD1928" s="10" t="str">
        <f>Sheet1[[#This Row],[Outillage]]</f>
        <v>312_3044</v>
      </c>
    </row>
    <row r="1929" spans="1:30" x14ac:dyDescent="0.25">
      <c r="A1929">
        <v>29065286</v>
      </c>
      <c r="B1929" t="s">
        <v>7387</v>
      </c>
      <c r="C1929" t="s">
        <v>28</v>
      </c>
      <c r="D1929" t="s">
        <v>29</v>
      </c>
      <c r="E1929" t="s">
        <v>7380</v>
      </c>
      <c r="F1929" t="s">
        <v>7388</v>
      </c>
      <c r="G1929" t="s">
        <v>32</v>
      </c>
      <c r="H1929" t="s">
        <v>33</v>
      </c>
      <c r="I1929">
        <v>0</v>
      </c>
      <c r="J1929" t="s">
        <v>34</v>
      </c>
      <c r="K1929" t="s">
        <v>35</v>
      </c>
      <c r="L1929">
        <v>120</v>
      </c>
      <c r="M1929" t="s">
        <v>32</v>
      </c>
      <c r="N1929">
        <v>1</v>
      </c>
      <c r="O1929" t="str">
        <f t="shared" si="390"/>
        <v/>
      </c>
      <c r="P1929" t="str">
        <f t="shared" si="391"/>
        <v/>
      </c>
      <c r="Q1929">
        <f t="shared" si="392"/>
        <v>31</v>
      </c>
      <c r="R1929" t="str">
        <f t="shared" si="393"/>
        <v/>
      </c>
      <c r="S1929" t="str">
        <f t="shared" si="394"/>
        <v/>
      </c>
      <c r="T1929" t="str">
        <f t="shared" si="395"/>
        <v/>
      </c>
      <c r="U1929" cm="1">
        <f t="array" ref="U1929">MIN(IFERROR(FIND(_xlfn.SEQUENCE(10,,CHAR(48)),F1929),""))</f>
        <v>8</v>
      </c>
      <c r="V1929">
        <f t="shared" si="396"/>
        <v>15</v>
      </c>
      <c r="W1929" t="str">
        <f t="shared" si="397"/>
        <v>312_3045</v>
      </c>
      <c r="X1929" t="str">
        <f t="shared" si="398"/>
        <v>312_3045</v>
      </c>
      <c r="Y1929" t="str">
        <f t="shared" si="399"/>
        <v>2 D 7 B</v>
      </c>
      <c r="Z1929">
        <f t="shared" si="400"/>
        <v>0</v>
      </c>
      <c r="AA1929" t="str">
        <f t="shared" si="401"/>
        <v>312_3045 / 29065286</v>
      </c>
      <c r="AB1929">
        <f t="shared" si="402"/>
        <v>29065286</v>
      </c>
      <c r="AC1929" s="10" t="str">
        <f>Sheet1[[#This Row],[Emplacement]]</f>
        <v>2 D 7 B</v>
      </c>
      <c r="AD1929" s="10" t="str">
        <f>Sheet1[[#This Row],[Outillage]]</f>
        <v>312_3045</v>
      </c>
    </row>
    <row r="1930" spans="1:30" x14ac:dyDescent="0.25">
      <c r="A1930">
        <v>29065003</v>
      </c>
      <c r="B1930" t="s">
        <v>7399</v>
      </c>
      <c r="C1930" t="s">
        <v>28</v>
      </c>
      <c r="D1930" t="s">
        <v>29</v>
      </c>
      <c r="E1930" t="s">
        <v>7397</v>
      </c>
      <c r="F1930" t="s">
        <v>7400</v>
      </c>
      <c r="G1930" t="s">
        <v>32</v>
      </c>
      <c r="H1930" t="s">
        <v>33</v>
      </c>
      <c r="I1930">
        <v>4</v>
      </c>
      <c r="J1930" t="s">
        <v>34</v>
      </c>
      <c r="K1930" t="s">
        <v>35</v>
      </c>
      <c r="L1930">
        <v>140</v>
      </c>
      <c r="M1930" t="s">
        <v>32</v>
      </c>
      <c r="N1930">
        <v>1</v>
      </c>
      <c r="O1930" t="str">
        <f t="shared" si="390"/>
        <v/>
      </c>
      <c r="P1930" t="str">
        <f t="shared" si="391"/>
        <v/>
      </c>
      <c r="Q1930">
        <f t="shared" si="392"/>
        <v>32</v>
      </c>
      <c r="R1930" t="str">
        <f t="shared" si="393"/>
        <v/>
      </c>
      <c r="S1930" t="str">
        <f t="shared" si="394"/>
        <v/>
      </c>
      <c r="T1930" t="str">
        <f t="shared" si="395"/>
        <v/>
      </c>
      <c r="U1930" cm="1">
        <f t="array" ref="U1930">MIN(IFERROR(FIND(_xlfn.SEQUENCE(10,,CHAR(48)),F1930),""))</f>
        <v>8</v>
      </c>
      <c r="V1930">
        <f t="shared" si="396"/>
        <v>15</v>
      </c>
      <c r="W1930" t="str">
        <f t="shared" si="397"/>
        <v>312_3078</v>
      </c>
      <c r="X1930" t="str">
        <f t="shared" si="398"/>
        <v>312_3078</v>
      </c>
      <c r="Y1930" t="str">
        <f t="shared" si="399"/>
        <v>2 D 7 D</v>
      </c>
      <c r="Z1930">
        <f t="shared" si="400"/>
        <v>4</v>
      </c>
      <c r="AA1930" t="str">
        <f t="shared" si="401"/>
        <v>312_3078 / 29065003</v>
      </c>
      <c r="AB1930">
        <f t="shared" si="402"/>
        <v>29065003</v>
      </c>
      <c r="AC1930" s="10" t="str">
        <f>Sheet1[[#This Row],[Emplacement]]</f>
        <v>2 D 7 D</v>
      </c>
      <c r="AD1930" s="10" t="str">
        <f>Sheet1[[#This Row],[Outillage]]</f>
        <v>312_3078</v>
      </c>
    </row>
    <row r="1931" spans="1:30" x14ac:dyDescent="0.25">
      <c r="A1931">
        <v>29065590</v>
      </c>
      <c r="B1931" t="s">
        <v>7404</v>
      </c>
      <c r="C1931" t="s">
        <v>28</v>
      </c>
      <c r="D1931" t="s">
        <v>29</v>
      </c>
      <c r="E1931" t="s">
        <v>7402</v>
      </c>
      <c r="F1931" t="s">
        <v>7405</v>
      </c>
      <c r="G1931" t="s">
        <v>32</v>
      </c>
      <c r="H1931" t="s">
        <v>33</v>
      </c>
      <c r="I1931">
        <v>1</v>
      </c>
      <c r="J1931" t="s">
        <v>34</v>
      </c>
      <c r="K1931" t="s">
        <v>35</v>
      </c>
      <c r="L1931">
        <v>340</v>
      </c>
      <c r="M1931" t="s">
        <v>32</v>
      </c>
      <c r="N1931">
        <v>1</v>
      </c>
      <c r="O1931" t="str">
        <f t="shared" si="390"/>
        <v/>
      </c>
      <c r="P1931" t="str">
        <f t="shared" si="391"/>
        <v/>
      </c>
      <c r="Q1931">
        <f t="shared" si="392"/>
        <v>29</v>
      </c>
      <c r="R1931" t="str">
        <f t="shared" si="393"/>
        <v/>
      </c>
      <c r="S1931" t="str">
        <f t="shared" si="394"/>
        <v/>
      </c>
      <c r="T1931" t="str">
        <f t="shared" si="395"/>
        <v/>
      </c>
      <c r="U1931" cm="1">
        <f t="array" ref="U1931">MIN(IFERROR(FIND(_xlfn.SEQUENCE(10,,CHAR(48)),F1931),""))</f>
        <v>8</v>
      </c>
      <c r="V1931">
        <f t="shared" si="396"/>
        <v>15</v>
      </c>
      <c r="W1931" t="str">
        <f t="shared" si="397"/>
        <v>312_3050</v>
      </c>
      <c r="X1931" t="str">
        <f t="shared" si="398"/>
        <v>312_3050</v>
      </c>
      <c r="Y1931" t="str">
        <f t="shared" si="399"/>
        <v>2 D 7 E</v>
      </c>
      <c r="Z1931">
        <f t="shared" si="400"/>
        <v>1</v>
      </c>
      <c r="AA1931" t="str">
        <f t="shared" si="401"/>
        <v>312_3050 / 29065590</v>
      </c>
      <c r="AB1931">
        <f t="shared" si="402"/>
        <v>29065590</v>
      </c>
      <c r="AC1931" s="10" t="str">
        <f>Sheet1[[#This Row],[Emplacement]]</f>
        <v>2 D 7 E</v>
      </c>
      <c r="AD1931" s="10" t="str">
        <f>Sheet1[[#This Row],[Outillage]]</f>
        <v>312_3050</v>
      </c>
    </row>
    <row r="1932" spans="1:30" x14ac:dyDescent="0.25">
      <c r="A1932">
        <v>29065127</v>
      </c>
      <c r="B1932" t="s">
        <v>7406</v>
      </c>
      <c r="C1932" t="s">
        <v>28</v>
      </c>
      <c r="D1932" t="s">
        <v>29</v>
      </c>
      <c r="E1932" t="s">
        <v>7402</v>
      </c>
      <c r="F1932" t="s">
        <v>7407</v>
      </c>
      <c r="G1932" t="s">
        <v>32</v>
      </c>
      <c r="H1932" t="s">
        <v>33</v>
      </c>
      <c r="I1932">
        <v>1</v>
      </c>
      <c r="J1932" t="s">
        <v>34</v>
      </c>
      <c r="K1932" t="s">
        <v>35</v>
      </c>
      <c r="L1932">
        <v>110</v>
      </c>
      <c r="M1932" t="s">
        <v>32</v>
      </c>
      <c r="N1932">
        <v>1</v>
      </c>
      <c r="O1932" t="str">
        <f t="shared" si="390"/>
        <v/>
      </c>
      <c r="P1932" t="str">
        <f t="shared" si="391"/>
        <v/>
      </c>
      <c r="Q1932">
        <f t="shared" si="392"/>
        <v>32</v>
      </c>
      <c r="R1932" t="str">
        <f t="shared" si="393"/>
        <v/>
      </c>
      <c r="S1932" t="str">
        <f t="shared" si="394"/>
        <v/>
      </c>
      <c r="T1932" t="str">
        <f t="shared" si="395"/>
        <v/>
      </c>
      <c r="U1932" cm="1">
        <f t="array" ref="U1932">MIN(IFERROR(FIND(_xlfn.SEQUENCE(10,,CHAR(48)),F1932),""))</f>
        <v>8</v>
      </c>
      <c r="V1932">
        <f t="shared" si="396"/>
        <v>15</v>
      </c>
      <c r="W1932" t="str">
        <f t="shared" si="397"/>
        <v>312_3052</v>
      </c>
      <c r="X1932" t="str">
        <f t="shared" si="398"/>
        <v>312_3052</v>
      </c>
      <c r="Y1932" t="str">
        <f t="shared" si="399"/>
        <v>2 D 7 E</v>
      </c>
      <c r="Z1932">
        <f t="shared" si="400"/>
        <v>1</v>
      </c>
      <c r="AA1932" t="str">
        <f t="shared" si="401"/>
        <v>312_3052 / 29065127</v>
      </c>
      <c r="AB1932">
        <f t="shared" si="402"/>
        <v>29065127</v>
      </c>
      <c r="AC1932" s="10" t="str">
        <f>Sheet1[[#This Row],[Emplacement]]</f>
        <v>2 D 7 E</v>
      </c>
      <c r="AD1932" s="10" t="str">
        <f>Sheet1[[#This Row],[Outillage]]</f>
        <v>312_3052</v>
      </c>
    </row>
    <row r="1933" spans="1:30" x14ac:dyDescent="0.25">
      <c r="A1933">
        <v>29064915</v>
      </c>
      <c r="B1933" t="s">
        <v>7408</v>
      </c>
      <c r="C1933" t="s">
        <v>28</v>
      </c>
      <c r="D1933" t="s">
        <v>29</v>
      </c>
      <c r="E1933" t="s">
        <v>7409</v>
      </c>
      <c r="F1933" t="s">
        <v>7410</v>
      </c>
      <c r="G1933" t="s">
        <v>32</v>
      </c>
      <c r="H1933" t="s">
        <v>33</v>
      </c>
      <c r="I1933">
        <v>1</v>
      </c>
      <c r="J1933" t="s">
        <v>34</v>
      </c>
      <c r="K1933" t="s">
        <v>35</v>
      </c>
      <c r="L1933">
        <v>70</v>
      </c>
      <c r="M1933" t="s">
        <v>32</v>
      </c>
      <c r="N1933">
        <v>1</v>
      </c>
      <c r="O1933" t="str">
        <f t="shared" si="390"/>
        <v/>
      </c>
      <c r="P1933" t="str">
        <f t="shared" si="391"/>
        <v/>
      </c>
      <c r="Q1933">
        <f t="shared" si="392"/>
        <v>31</v>
      </c>
      <c r="R1933" t="str">
        <f t="shared" si="393"/>
        <v/>
      </c>
      <c r="S1933" t="str">
        <f t="shared" si="394"/>
        <v/>
      </c>
      <c r="T1933" t="str">
        <f t="shared" si="395"/>
        <v/>
      </c>
      <c r="U1933" cm="1">
        <f t="array" ref="U1933">MIN(IFERROR(FIND(_xlfn.SEQUENCE(10,,CHAR(48)),F1933),""))</f>
        <v>8</v>
      </c>
      <c r="V1933">
        <f t="shared" si="396"/>
        <v>15</v>
      </c>
      <c r="W1933" t="str">
        <f t="shared" si="397"/>
        <v>611_2857</v>
      </c>
      <c r="X1933" t="str">
        <f t="shared" si="398"/>
        <v>611_2857</v>
      </c>
      <c r="Y1933" t="str">
        <f t="shared" si="399"/>
        <v>2 D 7 F</v>
      </c>
      <c r="Z1933">
        <f t="shared" si="400"/>
        <v>1</v>
      </c>
      <c r="AA1933" t="str">
        <f t="shared" si="401"/>
        <v>611_2857 / 29064915</v>
      </c>
      <c r="AB1933">
        <f t="shared" si="402"/>
        <v>29064915</v>
      </c>
      <c r="AC1933" s="10" t="str">
        <f>Sheet1[[#This Row],[Emplacement]]</f>
        <v>2 D 7 F</v>
      </c>
      <c r="AD1933" s="10" t="str">
        <f>Sheet1[[#This Row],[Outillage]]</f>
        <v>611_2857</v>
      </c>
    </row>
    <row r="1934" spans="1:30" x14ac:dyDescent="0.25">
      <c r="A1934">
        <v>29065450</v>
      </c>
      <c r="B1934" t="s">
        <v>7422</v>
      </c>
      <c r="C1934" t="s">
        <v>28</v>
      </c>
      <c r="D1934" t="s">
        <v>29</v>
      </c>
      <c r="E1934" t="s">
        <v>7418</v>
      </c>
      <c r="F1934" t="s">
        <v>7423</v>
      </c>
      <c r="G1934" t="s">
        <v>32</v>
      </c>
      <c r="H1934" t="s">
        <v>33</v>
      </c>
      <c r="I1934">
        <v>1</v>
      </c>
      <c r="J1934" t="s">
        <v>34</v>
      </c>
      <c r="K1934" t="s">
        <v>35</v>
      </c>
      <c r="L1934">
        <v>100</v>
      </c>
      <c r="M1934" t="s">
        <v>32</v>
      </c>
      <c r="N1934">
        <v>1</v>
      </c>
      <c r="O1934" t="str">
        <f t="shared" si="390"/>
        <v/>
      </c>
      <c r="P1934" t="str">
        <f t="shared" si="391"/>
        <v/>
      </c>
      <c r="Q1934">
        <f t="shared" si="392"/>
        <v>30</v>
      </c>
      <c r="R1934" t="str">
        <f t="shared" si="393"/>
        <v/>
      </c>
      <c r="S1934" t="str">
        <f t="shared" si="394"/>
        <v/>
      </c>
      <c r="T1934" t="str">
        <f t="shared" si="395"/>
        <v/>
      </c>
      <c r="U1934" cm="1">
        <f t="array" ref="U1934">MIN(IFERROR(FIND(_xlfn.SEQUENCE(10,,CHAR(48)),F1934),""))</f>
        <v>8</v>
      </c>
      <c r="V1934">
        <f t="shared" si="396"/>
        <v>15</v>
      </c>
      <c r="W1934" t="str">
        <f t="shared" si="397"/>
        <v>312_3051</v>
      </c>
      <c r="X1934" t="str">
        <f t="shared" si="398"/>
        <v>312_3051</v>
      </c>
      <c r="Y1934" t="str">
        <f t="shared" si="399"/>
        <v>2 D 7 G</v>
      </c>
      <c r="Z1934">
        <f t="shared" si="400"/>
        <v>1</v>
      </c>
      <c r="AA1934" t="str">
        <f t="shared" si="401"/>
        <v>312_3051 / 29065450</v>
      </c>
      <c r="AB1934">
        <f t="shared" si="402"/>
        <v>29065450</v>
      </c>
      <c r="AC1934" s="10" t="str">
        <f>Sheet1[[#This Row],[Emplacement]]</f>
        <v>2 D 7 G</v>
      </c>
      <c r="AD1934" s="10" t="str">
        <f>Sheet1[[#This Row],[Outillage]]</f>
        <v>312_3051</v>
      </c>
    </row>
    <row r="1935" spans="1:30" x14ac:dyDescent="0.25">
      <c r="A1935">
        <v>29065711</v>
      </c>
      <c r="B1935" t="s">
        <v>7432</v>
      </c>
      <c r="C1935" t="s">
        <v>28</v>
      </c>
      <c r="D1935" t="s">
        <v>29</v>
      </c>
      <c r="E1935" t="s">
        <v>7433</v>
      </c>
      <c r="F1935" t="s">
        <v>7434</v>
      </c>
      <c r="G1935" t="s">
        <v>32</v>
      </c>
      <c r="H1935" t="s">
        <v>33</v>
      </c>
      <c r="I1935">
        <v>3</v>
      </c>
      <c r="J1935" t="s">
        <v>34</v>
      </c>
      <c r="K1935" t="s">
        <v>35</v>
      </c>
      <c r="L1935">
        <v>165</v>
      </c>
      <c r="M1935" t="s">
        <v>32</v>
      </c>
      <c r="N1935">
        <v>1</v>
      </c>
      <c r="O1935" t="str">
        <f t="shared" si="390"/>
        <v/>
      </c>
      <c r="P1935" t="str">
        <f t="shared" si="391"/>
        <v/>
      </c>
      <c r="Q1935">
        <f t="shared" si="392"/>
        <v>28</v>
      </c>
      <c r="R1935" t="str">
        <f t="shared" si="393"/>
        <v/>
      </c>
      <c r="S1935" t="str">
        <f t="shared" si="394"/>
        <v/>
      </c>
      <c r="T1935" t="str">
        <f t="shared" si="395"/>
        <v/>
      </c>
      <c r="U1935" cm="1">
        <f t="array" ref="U1935">MIN(IFERROR(FIND(_xlfn.SEQUENCE(10,,CHAR(48)),F1935),""))</f>
        <v>8</v>
      </c>
      <c r="V1935">
        <f t="shared" si="396"/>
        <v>15</v>
      </c>
      <c r="W1935" t="str">
        <f t="shared" si="397"/>
        <v>312_3053</v>
      </c>
      <c r="X1935" t="str">
        <f t="shared" si="398"/>
        <v>312_3053</v>
      </c>
      <c r="Y1935" t="str">
        <f t="shared" si="399"/>
        <v>2 D 7 I</v>
      </c>
      <c r="Z1935">
        <f t="shared" si="400"/>
        <v>3</v>
      </c>
      <c r="AA1935" t="str">
        <f t="shared" si="401"/>
        <v>312_3053 / 29065711</v>
      </c>
      <c r="AB1935">
        <f t="shared" si="402"/>
        <v>29065711</v>
      </c>
      <c r="AC1935" s="10" t="str">
        <f>Sheet1[[#This Row],[Emplacement]]</f>
        <v>2 D 7 I</v>
      </c>
      <c r="AD1935" s="10" t="str">
        <f>Sheet1[[#This Row],[Outillage]]</f>
        <v>312_3053</v>
      </c>
    </row>
    <row r="1936" spans="1:30" x14ac:dyDescent="0.25">
      <c r="A1936">
        <v>29065065</v>
      </c>
      <c r="B1936" t="s">
        <v>7437</v>
      </c>
      <c r="C1936" t="s">
        <v>28</v>
      </c>
      <c r="D1936" t="s">
        <v>29</v>
      </c>
      <c r="E1936" t="s">
        <v>7433</v>
      </c>
      <c r="F1936" t="s">
        <v>7438</v>
      </c>
      <c r="G1936" t="s">
        <v>32</v>
      </c>
      <c r="H1936" t="s">
        <v>33</v>
      </c>
      <c r="I1936">
        <v>1</v>
      </c>
      <c r="J1936" t="s">
        <v>34</v>
      </c>
      <c r="K1936" t="s">
        <v>35</v>
      </c>
      <c r="L1936">
        <v>260</v>
      </c>
      <c r="M1936" t="s">
        <v>32</v>
      </c>
      <c r="N1936">
        <v>1</v>
      </c>
      <c r="O1936" t="str">
        <f t="shared" si="390"/>
        <v/>
      </c>
      <c r="P1936" t="str">
        <f t="shared" si="391"/>
        <v/>
      </c>
      <c r="Q1936">
        <f t="shared" si="392"/>
        <v>30</v>
      </c>
      <c r="R1936" t="str">
        <f t="shared" si="393"/>
        <v/>
      </c>
      <c r="S1936" t="str">
        <f t="shared" si="394"/>
        <v/>
      </c>
      <c r="T1936" t="str">
        <f t="shared" si="395"/>
        <v/>
      </c>
      <c r="U1936" cm="1">
        <f t="array" ref="U1936">MIN(IFERROR(FIND(_xlfn.SEQUENCE(10,,CHAR(48)),F1936),""))</f>
        <v>8</v>
      </c>
      <c r="V1936">
        <f t="shared" si="396"/>
        <v>15</v>
      </c>
      <c r="W1936" t="str">
        <f t="shared" si="397"/>
        <v>611_2945</v>
      </c>
      <c r="X1936" t="str">
        <f t="shared" si="398"/>
        <v>611_2945</v>
      </c>
      <c r="Y1936" t="str">
        <f t="shared" si="399"/>
        <v>2 D 7 I</v>
      </c>
      <c r="Z1936">
        <f t="shared" si="400"/>
        <v>1</v>
      </c>
      <c r="AA1936" t="str">
        <f t="shared" si="401"/>
        <v>611_2945 / 29065065</v>
      </c>
      <c r="AB1936">
        <f t="shared" si="402"/>
        <v>29065065</v>
      </c>
      <c r="AC1936" s="10" t="str">
        <f>Sheet1[[#This Row],[Emplacement]]</f>
        <v>2 D 7 I</v>
      </c>
      <c r="AD1936" s="10" t="str">
        <f>Sheet1[[#This Row],[Outillage]]</f>
        <v>611_2945</v>
      </c>
    </row>
    <row r="1937" spans="1:30" x14ac:dyDescent="0.25">
      <c r="A1937">
        <v>29065716</v>
      </c>
      <c r="B1937" t="s">
        <v>7441</v>
      </c>
      <c r="C1937" t="s">
        <v>28</v>
      </c>
      <c r="D1937" t="s">
        <v>29</v>
      </c>
      <c r="E1937" t="s">
        <v>7433</v>
      </c>
      <c r="F1937" t="s">
        <v>7442</v>
      </c>
      <c r="G1937" t="s">
        <v>32</v>
      </c>
      <c r="H1937" t="s">
        <v>33</v>
      </c>
      <c r="I1937">
        <v>2</v>
      </c>
      <c r="J1937" t="s">
        <v>34</v>
      </c>
      <c r="K1937" t="s">
        <v>35</v>
      </c>
      <c r="L1937">
        <v>200</v>
      </c>
      <c r="M1937" t="s">
        <v>32</v>
      </c>
      <c r="N1937">
        <v>1</v>
      </c>
      <c r="O1937" t="str">
        <f t="shared" si="390"/>
        <v/>
      </c>
      <c r="P1937" t="str">
        <f t="shared" si="391"/>
        <v/>
      </c>
      <c r="Q1937">
        <f t="shared" si="392"/>
        <v>28</v>
      </c>
      <c r="R1937" t="str">
        <f t="shared" si="393"/>
        <v/>
      </c>
      <c r="S1937" t="str">
        <f t="shared" si="394"/>
        <v/>
      </c>
      <c r="T1937" t="str">
        <f t="shared" si="395"/>
        <v/>
      </c>
      <c r="U1937" cm="1">
        <f t="array" ref="U1937">MIN(IFERROR(FIND(_xlfn.SEQUENCE(10,,CHAR(48)),F1937),""))</f>
        <v>8</v>
      </c>
      <c r="V1937">
        <f t="shared" si="396"/>
        <v>15</v>
      </c>
      <c r="W1937" t="str">
        <f t="shared" si="397"/>
        <v>312_3084</v>
      </c>
      <c r="X1937" t="str">
        <f t="shared" si="398"/>
        <v>312_3084</v>
      </c>
      <c r="Y1937" t="str">
        <f t="shared" si="399"/>
        <v>2 D 7 I</v>
      </c>
      <c r="Z1937">
        <f t="shared" si="400"/>
        <v>2</v>
      </c>
      <c r="AA1937" t="str">
        <f t="shared" si="401"/>
        <v>312_3084 / 29065716</v>
      </c>
      <c r="AB1937">
        <f t="shared" si="402"/>
        <v>29065716</v>
      </c>
      <c r="AC1937" s="10" t="str">
        <f>Sheet1[[#This Row],[Emplacement]]</f>
        <v>2 D 7 I</v>
      </c>
      <c r="AD1937" s="10" t="str">
        <f>Sheet1[[#This Row],[Outillage]]</f>
        <v>312_3084</v>
      </c>
    </row>
    <row r="1938" spans="1:30" x14ac:dyDescent="0.25">
      <c r="A1938">
        <v>29065768</v>
      </c>
      <c r="B1938" t="s">
        <v>7453</v>
      </c>
      <c r="C1938" t="s">
        <v>28</v>
      </c>
      <c r="D1938" t="s">
        <v>29</v>
      </c>
      <c r="E1938" t="s">
        <v>7444</v>
      </c>
      <c r="F1938" t="s">
        <v>7454</v>
      </c>
      <c r="G1938" t="s">
        <v>32</v>
      </c>
      <c r="H1938" t="s">
        <v>33</v>
      </c>
      <c r="I1938">
        <v>1</v>
      </c>
      <c r="J1938" t="s">
        <v>34</v>
      </c>
      <c r="K1938" t="s">
        <v>35</v>
      </c>
      <c r="L1938">
        <v>110</v>
      </c>
      <c r="M1938" t="s">
        <v>32</v>
      </c>
      <c r="N1938">
        <v>1</v>
      </c>
      <c r="O1938" t="str">
        <f t="shared" si="390"/>
        <v/>
      </c>
      <c r="P1938" t="str">
        <f t="shared" si="391"/>
        <v/>
      </c>
      <c r="Q1938">
        <f t="shared" si="392"/>
        <v>29</v>
      </c>
      <c r="R1938" t="str">
        <f t="shared" si="393"/>
        <v/>
      </c>
      <c r="S1938" t="str">
        <f t="shared" si="394"/>
        <v/>
      </c>
      <c r="T1938" t="str">
        <f t="shared" si="395"/>
        <v/>
      </c>
      <c r="U1938" cm="1">
        <f t="array" ref="U1938">MIN(IFERROR(FIND(_xlfn.SEQUENCE(10,,CHAR(48)),F1938),""))</f>
        <v>8</v>
      </c>
      <c r="V1938">
        <f t="shared" si="396"/>
        <v>15</v>
      </c>
      <c r="W1938" t="str">
        <f t="shared" si="397"/>
        <v>312_3016</v>
      </c>
      <c r="X1938" t="str">
        <f t="shared" si="398"/>
        <v>312_3016</v>
      </c>
      <c r="Y1938" t="str">
        <f t="shared" si="399"/>
        <v>2 D 7 J</v>
      </c>
      <c r="Z1938">
        <f t="shared" si="400"/>
        <v>1</v>
      </c>
      <c r="AA1938" t="str">
        <f t="shared" si="401"/>
        <v>312_3016 / 29065768</v>
      </c>
      <c r="AB1938">
        <f t="shared" si="402"/>
        <v>29065768</v>
      </c>
      <c r="AC1938" s="10" t="str">
        <f>Sheet1[[#This Row],[Emplacement]]</f>
        <v>2 D 7 J</v>
      </c>
      <c r="AD1938" s="10" t="str">
        <f>Sheet1[[#This Row],[Outillage]]</f>
        <v>312_3016</v>
      </c>
    </row>
    <row r="1939" spans="1:30" x14ac:dyDescent="0.25">
      <c r="A1939">
        <v>29065659</v>
      </c>
      <c r="B1939" t="s">
        <v>7493</v>
      </c>
      <c r="C1939" t="s">
        <v>28</v>
      </c>
      <c r="D1939" t="s">
        <v>29</v>
      </c>
      <c r="E1939" t="s">
        <v>7489</v>
      </c>
      <c r="F1939" t="s">
        <v>7494</v>
      </c>
      <c r="G1939" t="s">
        <v>32</v>
      </c>
      <c r="H1939" t="s">
        <v>33</v>
      </c>
      <c r="I1939">
        <v>0</v>
      </c>
      <c r="J1939" t="s">
        <v>34</v>
      </c>
      <c r="K1939" t="s">
        <v>35</v>
      </c>
      <c r="L1939">
        <v>0.01</v>
      </c>
      <c r="M1939" t="s">
        <v>32</v>
      </c>
      <c r="N1939">
        <v>1</v>
      </c>
      <c r="O1939" t="str">
        <f t="shared" si="390"/>
        <v/>
      </c>
      <c r="P1939" t="str">
        <f t="shared" si="391"/>
        <v/>
      </c>
      <c r="Q1939">
        <f t="shared" si="392"/>
        <v>30</v>
      </c>
      <c r="R1939" t="str">
        <f t="shared" si="393"/>
        <v/>
      </c>
      <c r="S1939" t="str">
        <f t="shared" si="394"/>
        <v/>
      </c>
      <c r="T1939" t="str">
        <f t="shared" si="395"/>
        <v/>
      </c>
      <c r="U1939" cm="1">
        <f t="array" ref="U1939">MIN(IFERROR(FIND(_xlfn.SEQUENCE(10,,CHAR(48)),F1939),""))</f>
        <v>8</v>
      </c>
      <c r="V1939">
        <f t="shared" si="396"/>
        <v>15</v>
      </c>
      <c r="W1939" t="str">
        <f t="shared" si="397"/>
        <v>312_1944</v>
      </c>
      <c r="X1939" t="str">
        <f t="shared" si="398"/>
        <v>312_1944</v>
      </c>
      <c r="Y1939" t="str">
        <f t="shared" si="399"/>
        <v>2 D 7 L</v>
      </c>
      <c r="Z1939">
        <f t="shared" si="400"/>
        <v>0</v>
      </c>
      <c r="AA1939" t="str">
        <f t="shared" si="401"/>
        <v>312_1944 / 29065659</v>
      </c>
      <c r="AB1939">
        <f t="shared" si="402"/>
        <v>29065659</v>
      </c>
      <c r="AC1939" s="10" t="str">
        <f>Sheet1[[#This Row],[Emplacement]]</f>
        <v>2 D 7 L</v>
      </c>
      <c r="AD1939" s="10" t="str">
        <f>Sheet1[[#This Row],[Outillage]]</f>
        <v>312_1944</v>
      </c>
    </row>
    <row r="1940" spans="1:30" x14ac:dyDescent="0.25">
      <c r="A1940">
        <v>29064837</v>
      </c>
      <c r="B1940" t="s">
        <v>7529</v>
      </c>
      <c r="C1940" t="s">
        <v>28</v>
      </c>
      <c r="D1940" t="s">
        <v>29</v>
      </c>
      <c r="E1940" t="s">
        <v>7530</v>
      </c>
      <c r="F1940" t="s">
        <v>7531</v>
      </c>
      <c r="G1940" t="s">
        <v>32</v>
      </c>
      <c r="H1940" t="s">
        <v>33</v>
      </c>
      <c r="I1940">
        <v>1</v>
      </c>
      <c r="J1940" t="s">
        <v>34</v>
      </c>
      <c r="K1940" t="s">
        <v>35</v>
      </c>
      <c r="L1940">
        <v>160</v>
      </c>
      <c r="M1940" t="s">
        <v>32</v>
      </c>
      <c r="N1940">
        <v>1</v>
      </c>
      <c r="O1940" t="str">
        <f t="shared" si="390"/>
        <v/>
      </c>
      <c r="P1940" t="str">
        <f t="shared" si="391"/>
        <v/>
      </c>
      <c r="Q1940">
        <f t="shared" si="392"/>
        <v>34</v>
      </c>
      <c r="R1940" t="str">
        <f t="shared" si="393"/>
        <v/>
      </c>
      <c r="S1940" t="str">
        <f t="shared" si="394"/>
        <v/>
      </c>
      <c r="T1940" t="str">
        <f t="shared" si="395"/>
        <v/>
      </c>
      <c r="U1940" cm="1">
        <f t="array" ref="U1940">MIN(IFERROR(FIND(_xlfn.SEQUENCE(10,,CHAR(48)),F1940),""))</f>
        <v>8</v>
      </c>
      <c r="V1940">
        <f t="shared" si="396"/>
        <v>15</v>
      </c>
      <c r="W1940" t="str">
        <f t="shared" si="397"/>
        <v>312_3049</v>
      </c>
      <c r="X1940" t="str">
        <f t="shared" si="398"/>
        <v>312_3049</v>
      </c>
      <c r="Y1940" t="str">
        <f t="shared" si="399"/>
        <v>2 D 7 M</v>
      </c>
      <c r="Z1940">
        <f t="shared" si="400"/>
        <v>1</v>
      </c>
      <c r="AA1940" t="str">
        <f t="shared" si="401"/>
        <v>312_3049 / 29064837</v>
      </c>
      <c r="AB1940">
        <f t="shared" si="402"/>
        <v>29064837</v>
      </c>
      <c r="AC1940" s="10" t="str">
        <f>Sheet1[[#This Row],[Emplacement]]</f>
        <v>2 D 7 M</v>
      </c>
      <c r="AD1940" s="10" t="str">
        <f>Sheet1[[#This Row],[Outillage]]</f>
        <v>312_3049</v>
      </c>
    </row>
    <row r="1941" spans="1:30" x14ac:dyDescent="0.25">
      <c r="A1941">
        <v>29065902</v>
      </c>
      <c r="B1941" t="s">
        <v>7557</v>
      </c>
      <c r="C1941" t="s">
        <v>28</v>
      </c>
      <c r="D1941" t="s">
        <v>29</v>
      </c>
      <c r="E1941" t="s">
        <v>7530</v>
      </c>
      <c r="F1941" t="s">
        <v>7558</v>
      </c>
      <c r="G1941" t="s">
        <v>32</v>
      </c>
      <c r="H1941" t="s">
        <v>33</v>
      </c>
      <c r="I1941">
        <v>1</v>
      </c>
      <c r="J1941" t="s">
        <v>34</v>
      </c>
      <c r="K1941" t="s">
        <v>35</v>
      </c>
      <c r="L1941">
        <v>155</v>
      </c>
      <c r="M1941" t="s">
        <v>32</v>
      </c>
      <c r="N1941">
        <v>1</v>
      </c>
      <c r="O1941" t="str">
        <f t="shared" si="390"/>
        <v/>
      </c>
      <c r="P1941" t="str">
        <f t="shared" si="391"/>
        <v/>
      </c>
      <c r="Q1941">
        <f t="shared" si="392"/>
        <v>26</v>
      </c>
      <c r="R1941" t="str">
        <f t="shared" si="393"/>
        <v/>
      </c>
      <c r="S1941" t="str">
        <f t="shared" si="394"/>
        <v/>
      </c>
      <c r="T1941" t="str">
        <f t="shared" si="395"/>
        <v/>
      </c>
      <c r="U1941" cm="1">
        <f t="array" ref="U1941">MIN(IFERROR(FIND(_xlfn.SEQUENCE(10,,CHAR(48)),F1941),""))</f>
        <v>8</v>
      </c>
      <c r="V1941">
        <f t="shared" si="396"/>
        <v>15</v>
      </c>
      <c r="W1941" t="str">
        <f t="shared" si="397"/>
        <v>312_1991</v>
      </c>
      <c r="X1941" t="str">
        <f t="shared" si="398"/>
        <v>312_1991</v>
      </c>
      <c r="Y1941" t="str">
        <f t="shared" si="399"/>
        <v>2 D 7 M</v>
      </c>
      <c r="Z1941">
        <f t="shared" si="400"/>
        <v>1</v>
      </c>
      <c r="AA1941" t="str">
        <f t="shared" si="401"/>
        <v>312_1991 / 29065902</v>
      </c>
      <c r="AB1941">
        <f t="shared" si="402"/>
        <v>29065902</v>
      </c>
      <c r="AC1941" s="10" t="str">
        <f>Sheet1[[#This Row],[Emplacement]]</f>
        <v>2 D 7 M</v>
      </c>
      <c r="AD1941" s="10" t="str">
        <f>Sheet1[[#This Row],[Outillage]]</f>
        <v>312_1991</v>
      </c>
    </row>
    <row r="1942" spans="1:30" x14ac:dyDescent="0.25">
      <c r="A1942">
        <v>29065710</v>
      </c>
      <c r="B1942" t="s">
        <v>7255</v>
      </c>
      <c r="C1942" t="s">
        <v>28</v>
      </c>
      <c r="D1942" t="s">
        <v>29</v>
      </c>
      <c r="E1942" t="s">
        <v>7245</v>
      </c>
      <c r="F1942" t="s">
        <v>7256</v>
      </c>
      <c r="G1942" t="s">
        <v>32</v>
      </c>
      <c r="H1942" t="s">
        <v>33</v>
      </c>
      <c r="I1942">
        <v>1</v>
      </c>
      <c r="J1942" t="s">
        <v>34</v>
      </c>
      <c r="K1942" t="s">
        <v>35</v>
      </c>
      <c r="L1942">
        <v>0.01</v>
      </c>
      <c r="M1942" t="s">
        <v>32</v>
      </c>
      <c r="N1942">
        <v>1</v>
      </c>
      <c r="O1942" t="str">
        <f t="shared" si="390"/>
        <v/>
      </c>
      <c r="P1942" t="str">
        <f t="shared" si="391"/>
        <v/>
      </c>
      <c r="Q1942">
        <f t="shared" si="392"/>
        <v>28</v>
      </c>
      <c r="R1942" t="str">
        <f t="shared" si="393"/>
        <v/>
      </c>
      <c r="S1942" t="str">
        <f t="shared" si="394"/>
        <v/>
      </c>
      <c r="T1942" t="str">
        <f t="shared" si="395"/>
        <v/>
      </c>
      <c r="U1942" cm="1">
        <f t="array" ref="U1942">MIN(IFERROR(FIND(_xlfn.SEQUENCE(10,,CHAR(48)),F1942),""))</f>
        <v>8</v>
      </c>
      <c r="V1942">
        <f t="shared" si="396"/>
        <v>15</v>
      </c>
      <c r="W1942" t="str">
        <f t="shared" si="397"/>
        <v>312_3041</v>
      </c>
      <c r="X1942" t="str">
        <f t="shared" si="398"/>
        <v>312_3041</v>
      </c>
      <c r="Y1942" t="str">
        <f t="shared" si="399"/>
        <v>2 G 11 D</v>
      </c>
      <c r="Z1942">
        <f t="shared" si="400"/>
        <v>1</v>
      </c>
      <c r="AA1942" t="str">
        <f t="shared" si="401"/>
        <v>312_3041 / 29065710</v>
      </c>
      <c r="AB1942">
        <f t="shared" si="402"/>
        <v>29065710</v>
      </c>
      <c r="AC1942" s="10" t="str">
        <f>Sheet1[[#This Row],[Emplacement]]</f>
        <v>2 G 11 D</v>
      </c>
      <c r="AD1942" s="10" t="str">
        <f>Sheet1[[#This Row],[Outillage]]</f>
        <v>312_3041</v>
      </c>
    </row>
    <row r="1943" spans="1:30" x14ac:dyDescent="0.25">
      <c r="A1943">
        <v>31290847</v>
      </c>
      <c r="B1943" t="s">
        <v>2667</v>
      </c>
      <c r="C1943" t="s">
        <v>28</v>
      </c>
      <c r="D1943" t="s">
        <v>29</v>
      </c>
      <c r="E1943" t="s">
        <v>2668</v>
      </c>
      <c r="F1943" t="s">
        <v>2669</v>
      </c>
      <c r="G1943" t="s">
        <v>32</v>
      </c>
      <c r="H1943" t="s">
        <v>33</v>
      </c>
      <c r="I1943">
        <v>0</v>
      </c>
      <c r="J1943" t="s">
        <v>34</v>
      </c>
      <c r="K1943" t="s">
        <v>35</v>
      </c>
      <c r="L1943">
        <v>265</v>
      </c>
      <c r="M1943" t="s">
        <v>32</v>
      </c>
      <c r="N1943">
        <v>1</v>
      </c>
      <c r="O1943">
        <f t="shared" si="390"/>
        <v>16</v>
      </c>
      <c r="P1943">
        <f t="shared" si="391"/>
        <v>22</v>
      </c>
      <c r="Q1943">
        <f t="shared" si="392"/>
        <v>34</v>
      </c>
      <c r="R1943" t="str">
        <f t="shared" si="393"/>
        <v>_MFR120_0058</v>
      </c>
      <c r="S1943" t="str">
        <f t="shared" si="394"/>
        <v/>
      </c>
      <c r="T1943" t="str">
        <f t="shared" si="395"/>
        <v/>
      </c>
      <c r="U1943" cm="1">
        <f t="array" ref="U1943">MIN(IFERROR(FIND(_xlfn.SEQUENCE(10,,CHAR(48)),F1943),""))</f>
        <v>12</v>
      </c>
      <c r="V1943">
        <f t="shared" si="396"/>
        <v>21</v>
      </c>
      <c r="W1943" t="str">
        <f t="shared" si="397"/>
        <v>120_0058/C</v>
      </c>
      <c r="X1943" t="str">
        <f t="shared" si="398"/>
        <v>120_0058</v>
      </c>
      <c r="Y1943" t="str">
        <f t="shared" si="399"/>
        <v>2 C 7 I</v>
      </c>
      <c r="Z1943">
        <f t="shared" si="400"/>
        <v>0</v>
      </c>
      <c r="AA1943" t="str">
        <f t="shared" si="401"/>
        <v>120_0058 / 31290847</v>
      </c>
      <c r="AB1943">
        <f t="shared" si="402"/>
        <v>31290847</v>
      </c>
      <c r="AC1943" s="10" t="str">
        <f>Sheet1[[#This Row],[Emplacement]]</f>
        <v>2 C 7 I</v>
      </c>
      <c r="AD1943" s="10" t="str">
        <f>Sheet1[[#This Row],[Outillage]]</f>
        <v>120_0058</v>
      </c>
    </row>
    <row r="1944" spans="1:30" x14ac:dyDescent="0.25">
      <c r="A1944">
        <v>31289428</v>
      </c>
      <c r="B1944" t="s">
        <v>2670</v>
      </c>
      <c r="C1944" t="s">
        <v>28</v>
      </c>
      <c r="D1944" t="s">
        <v>29</v>
      </c>
      <c r="E1944" t="s">
        <v>2668</v>
      </c>
      <c r="F1944" t="s">
        <v>2671</v>
      </c>
      <c r="G1944" t="s">
        <v>32</v>
      </c>
      <c r="H1944" t="s">
        <v>33</v>
      </c>
      <c r="I1944">
        <v>1</v>
      </c>
      <c r="J1944" t="s">
        <v>34</v>
      </c>
      <c r="K1944" t="s">
        <v>35</v>
      </c>
      <c r="L1944">
        <v>295</v>
      </c>
      <c r="M1944" t="s">
        <v>32</v>
      </c>
      <c r="N1944">
        <v>1</v>
      </c>
      <c r="O1944">
        <f t="shared" si="390"/>
        <v>15</v>
      </c>
      <c r="P1944">
        <f t="shared" si="391"/>
        <v>21</v>
      </c>
      <c r="Q1944">
        <f t="shared" si="392"/>
        <v>29</v>
      </c>
      <c r="R1944" t="str">
        <f t="shared" si="393"/>
        <v>312_3461</v>
      </c>
      <c r="S1944" t="str">
        <f t="shared" si="394"/>
        <v/>
      </c>
      <c r="T1944" t="str">
        <f t="shared" si="395"/>
        <v/>
      </c>
      <c r="U1944" cm="1">
        <f t="array" ref="U1944">MIN(IFERROR(FIND(_xlfn.SEQUENCE(10,,CHAR(48)),F1944),""))</f>
        <v>8</v>
      </c>
      <c r="V1944">
        <f t="shared" si="396"/>
        <v>17</v>
      </c>
      <c r="W1944" t="str">
        <f t="shared" si="397"/>
        <v>312_3461/A</v>
      </c>
      <c r="X1944" t="str">
        <f t="shared" si="398"/>
        <v>312_3461</v>
      </c>
      <c r="Y1944" t="str">
        <f t="shared" si="399"/>
        <v>2 C 7 I</v>
      </c>
      <c r="Z1944">
        <f t="shared" si="400"/>
        <v>1</v>
      </c>
      <c r="AA1944" t="str">
        <f t="shared" si="401"/>
        <v>312_3461 / 31289428</v>
      </c>
      <c r="AB1944">
        <f t="shared" si="402"/>
        <v>31289428</v>
      </c>
      <c r="AC1944" s="10" t="str">
        <f>Sheet1[[#This Row],[Emplacement]]</f>
        <v>2 C 7 I</v>
      </c>
      <c r="AD1944" s="10" t="str">
        <f>Sheet1[[#This Row],[Outillage]]</f>
        <v>312_3461</v>
      </c>
    </row>
    <row r="1945" spans="1:30" x14ac:dyDescent="0.25">
      <c r="A1945">
        <v>31291677</v>
      </c>
      <c r="B1945" t="s">
        <v>2855</v>
      </c>
      <c r="C1945" t="s">
        <v>28</v>
      </c>
      <c r="D1945" t="s">
        <v>29</v>
      </c>
      <c r="E1945" t="s">
        <v>2856</v>
      </c>
      <c r="F1945" t="s">
        <v>2857</v>
      </c>
      <c r="G1945" t="s">
        <v>32</v>
      </c>
      <c r="H1945" t="s">
        <v>33</v>
      </c>
      <c r="I1945">
        <v>1</v>
      </c>
      <c r="J1945" t="s">
        <v>34</v>
      </c>
      <c r="K1945" t="s">
        <v>35</v>
      </c>
      <c r="L1945">
        <v>190</v>
      </c>
      <c r="M1945" t="s">
        <v>32</v>
      </c>
      <c r="N1945">
        <v>1</v>
      </c>
      <c r="O1945">
        <f t="shared" si="390"/>
        <v>9</v>
      </c>
      <c r="P1945">
        <f t="shared" si="391"/>
        <v>15</v>
      </c>
      <c r="Q1945">
        <f t="shared" si="392"/>
        <v>23</v>
      </c>
      <c r="R1945" t="str">
        <f t="shared" si="393"/>
        <v>312_3462</v>
      </c>
      <c r="S1945" t="str">
        <f t="shared" si="394"/>
        <v/>
      </c>
      <c r="T1945" t="str">
        <f t="shared" si="395"/>
        <v/>
      </c>
      <c r="U1945" cm="1">
        <f t="array" ref="U1945">MIN(IFERROR(FIND(_xlfn.SEQUENCE(10,,CHAR(48)),F1945),""))</f>
        <v>8</v>
      </c>
      <c r="V1945">
        <f t="shared" si="396"/>
        <v>17</v>
      </c>
      <c r="W1945" t="str">
        <f t="shared" si="397"/>
        <v>312_3462/A</v>
      </c>
      <c r="X1945" t="str">
        <f t="shared" si="398"/>
        <v>312_3462</v>
      </c>
      <c r="Y1945" t="str">
        <f t="shared" si="399"/>
        <v>2 C 11 B</v>
      </c>
      <c r="Z1945">
        <f t="shared" si="400"/>
        <v>1</v>
      </c>
      <c r="AA1945" t="str">
        <f t="shared" si="401"/>
        <v>312_3462 / 31291677</v>
      </c>
      <c r="AB1945">
        <f t="shared" si="402"/>
        <v>31291677</v>
      </c>
      <c r="AC1945" s="10" t="str">
        <f>Sheet1[[#This Row],[Emplacement]]</f>
        <v>2 C 11 B</v>
      </c>
      <c r="AD1945" s="10" t="str">
        <f>Sheet1[[#This Row],[Outillage]]</f>
        <v>312_3462</v>
      </c>
    </row>
    <row r="1946" spans="1:30" x14ac:dyDescent="0.25">
      <c r="A1946">
        <v>31290184</v>
      </c>
      <c r="B1946" t="s">
        <v>3191</v>
      </c>
      <c r="C1946" t="s">
        <v>28</v>
      </c>
      <c r="D1946" t="s">
        <v>29</v>
      </c>
      <c r="E1946" t="s">
        <v>3192</v>
      </c>
      <c r="F1946" t="s">
        <v>3193</v>
      </c>
      <c r="G1946" t="s">
        <v>32</v>
      </c>
      <c r="H1946" t="s">
        <v>33</v>
      </c>
      <c r="I1946">
        <v>2</v>
      </c>
      <c r="J1946" t="s">
        <v>34</v>
      </c>
      <c r="K1946" t="s">
        <v>35</v>
      </c>
      <c r="L1946">
        <v>320</v>
      </c>
      <c r="M1946" t="s">
        <v>32</v>
      </c>
      <c r="N1946">
        <v>1</v>
      </c>
      <c r="O1946">
        <f t="shared" si="390"/>
        <v>19</v>
      </c>
      <c r="P1946">
        <f t="shared" si="391"/>
        <v>25</v>
      </c>
      <c r="Q1946">
        <f t="shared" si="392"/>
        <v>33</v>
      </c>
      <c r="R1946" t="str">
        <f t="shared" si="393"/>
        <v>611_3597</v>
      </c>
      <c r="S1946" t="str">
        <f t="shared" si="394"/>
        <v/>
      </c>
      <c r="T1946" t="str">
        <f t="shared" si="395"/>
        <v/>
      </c>
      <c r="U1946" cm="1">
        <f t="array" ref="U1946">MIN(IFERROR(FIND(_xlfn.SEQUENCE(10,,CHAR(48)),F1946),""))</f>
        <v>8</v>
      </c>
      <c r="V1946">
        <f t="shared" si="396"/>
        <v>17</v>
      </c>
      <c r="W1946" t="str">
        <f t="shared" si="397"/>
        <v>611_3597/A</v>
      </c>
      <c r="X1946" t="str">
        <f t="shared" si="398"/>
        <v>611_3597</v>
      </c>
      <c r="Y1946" t="str">
        <f t="shared" si="399"/>
        <v>2 D 3 I</v>
      </c>
      <c r="Z1946">
        <f t="shared" si="400"/>
        <v>2</v>
      </c>
      <c r="AA1946" t="str">
        <f t="shared" si="401"/>
        <v>611_3597 / 31290184</v>
      </c>
      <c r="AB1946">
        <f t="shared" si="402"/>
        <v>31290184</v>
      </c>
      <c r="AC1946" s="10" t="str">
        <f>Sheet1[[#This Row],[Emplacement]]</f>
        <v>2 D 3 I</v>
      </c>
      <c r="AD1946" s="10" t="str">
        <f>Sheet1[[#This Row],[Outillage]]</f>
        <v>611_3597</v>
      </c>
    </row>
    <row r="1947" spans="1:30" x14ac:dyDescent="0.25">
      <c r="A1947">
        <v>31291283</v>
      </c>
      <c r="B1947" t="s">
        <v>4750</v>
      </c>
      <c r="C1947" t="s">
        <v>28</v>
      </c>
      <c r="D1947" t="s">
        <v>29</v>
      </c>
      <c r="E1947" t="s">
        <v>4744</v>
      </c>
      <c r="F1947" t="s">
        <v>4751</v>
      </c>
      <c r="G1947" t="s">
        <v>32</v>
      </c>
      <c r="H1947" t="s">
        <v>33</v>
      </c>
      <c r="I1947">
        <v>0</v>
      </c>
      <c r="J1947" t="s">
        <v>34</v>
      </c>
      <c r="K1947" t="s">
        <v>35</v>
      </c>
      <c r="L1947">
        <v>260</v>
      </c>
      <c r="M1947" t="s">
        <v>32</v>
      </c>
      <c r="N1947">
        <v>1</v>
      </c>
      <c r="O1947">
        <f t="shared" si="390"/>
        <v>9</v>
      </c>
      <c r="P1947">
        <f t="shared" si="391"/>
        <v>15</v>
      </c>
      <c r="Q1947">
        <f t="shared" si="392"/>
        <v>23</v>
      </c>
      <c r="R1947" t="str">
        <f t="shared" si="393"/>
        <v>611_3409</v>
      </c>
      <c r="S1947" t="str">
        <f t="shared" si="394"/>
        <v/>
      </c>
      <c r="T1947" t="str">
        <f t="shared" si="395"/>
        <v/>
      </c>
      <c r="U1947" cm="1">
        <f t="array" ref="U1947">MIN(IFERROR(FIND(_xlfn.SEQUENCE(10,,CHAR(48)),F1947),""))</f>
        <v>8</v>
      </c>
      <c r="V1947">
        <f t="shared" si="396"/>
        <v>17</v>
      </c>
      <c r="W1947" t="str">
        <f t="shared" si="397"/>
        <v>611_3409/A</v>
      </c>
      <c r="X1947" t="str">
        <f t="shared" si="398"/>
        <v>611_3409</v>
      </c>
      <c r="Y1947" t="str">
        <f t="shared" si="399"/>
        <v>2 G 3 M</v>
      </c>
      <c r="Z1947">
        <f t="shared" si="400"/>
        <v>0</v>
      </c>
      <c r="AA1947" t="str">
        <f t="shared" si="401"/>
        <v>611_3409 / 31291283</v>
      </c>
      <c r="AB1947">
        <f t="shared" si="402"/>
        <v>31291283</v>
      </c>
      <c r="AC1947" s="10" t="str">
        <f>Sheet1[[#This Row],[Emplacement]]</f>
        <v>2 G 3 M</v>
      </c>
      <c r="AD1947" s="10" t="str">
        <f>Sheet1[[#This Row],[Outillage]]</f>
        <v>611_3409</v>
      </c>
    </row>
    <row r="1948" spans="1:30" x14ac:dyDescent="0.25">
      <c r="A1948">
        <v>31290297</v>
      </c>
      <c r="B1948" t="s">
        <v>4772</v>
      </c>
      <c r="C1948" t="s">
        <v>28</v>
      </c>
      <c r="D1948" t="s">
        <v>29</v>
      </c>
      <c r="E1948" t="s">
        <v>4770</v>
      </c>
      <c r="F1948" t="s">
        <v>4773</v>
      </c>
      <c r="G1948" t="s">
        <v>32</v>
      </c>
      <c r="H1948" t="s">
        <v>33</v>
      </c>
      <c r="I1948">
        <v>1</v>
      </c>
      <c r="J1948" t="s">
        <v>34</v>
      </c>
      <c r="K1948" t="s">
        <v>35</v>
      </c>
      <c r="L1948">
        <v>350</v>
      </c>
      <c r="M1948" t="s">
        <v>32</v>
      </c>
      <c r="N1948">
        <v>1</v>
      </c>
      <c r="O1948">
        <f t="shared" si="390"/>
        <v>17</v>
      </c>
      <c r="P1948">
        <f t="shared" si="391"/>
        <v>23</v>
      </c>
      <c r="Q1948">
        <f t="shared" si="392"/>
        <v>31</v>
      </c>
      <c r="R1948" t="str">
        <f t="shared" si="393"/>
        <v>912_0431</v>
      </c>
      <c r="S1948" t="str">
        <f t="shared" si="394"/>
        <v/>
      </c>
      <c r="T1948" t="str">
        <f t="shared" si="395"/>
        <v/>
      </c>
      <c r="U1948" cm="1">
        <f t="array" ref="U1948">MIN(IFERROR(FIND(_xlfn.SEQUENCE(10,,CHAR(48)),F1948),""))</f>
        <v>8</v>
      </c>
      <c r="V1948">
        <f t="shared" si="396"/>
        <v>17</v>
      </c>
      <c r="W1948" t="str">
        <f t="shared" si="397"/>
        <v>912_0431/A</v>
      </c>
      <c r="X1948" t="str">
        <f t="shared" si="398"/>
        <v>912_0431</v>
      </c>
      <c r="Y1948" t="str">
        <f t="shared" si="399"/>
        <v>2 G 4 D</v>
      </c>
      <c r="Z1948">
        <f t="shared" si="400"/>
        <v>1</v>
      </c>
      <c r="AA1948" t="str">
        <f t="shared" si="401"/>
        <v>912_0431 / 31290297</v>
      </c>
      <c r="AB1948">
        <f t="shared" si="402"/>
        <v>31290297</v>
      </c>
      <c r="AC1948" s="10" t="str">
        <f>Sheet1[[#This Row],[Emplacement]]</f>
        <v>2 G 4 D</v>
      </c>
      <c r="AD1948" s="10" t="str">
        <f>Sheet1[[#This Row],[Outillage]]</f>
        <v>912_0431</v>
      </c>
    </row>
    <row r="1949" spans="1:30" x14ac:dyDescent="0.25">
      <c r="A1949">
        <v>31290298</v>
      </c>
      <c r="B1949" t="s">
        <v>4774</v>
      </c>
      <c r="C1949" t="s">
        <v>28</v>
      </c>
      <c r="D1949" t="s">
        <v>29</v>
      </c>
      <c r="E1949" t="s">
        <v>4770</v>
      </c>
      <c r="F1949" t="s">
        <v>4775</v>
      </c>
      <c r="G1949" t="s">
        <v>32</v>
      </c>
      <c r="H1949" t="s">
        <v>33</v>
      </c>
      <c r="I1949">
        <v>1</v>
      </c>
      <c r="J1949" t="s">
        <v>34</v>
      </c>
      <c r="K1949" t="s">
        <v>35</v>
      </c>
      <c r="L1949">
        <v>350</v>
      </c>
      <c r="M1949" t="s">
        <v>32</v>
      </c>
      <c r="N1949">
        <v>1</v>
      </c>
      <c r="O1949">
        <f t="shared" si="390"/>
        <v>26</v>
      </c>
      <c r="P1949">
        <f t="shared" si="391"/>
        <v>32</v>
      </c>
      <c r="Q1949">
        <f t="shared" si="392"/>
        <v>40</v>
      </c>
      <c r="R1949" t="str">
        <f t="shared" si="393"/>
        <v>611_0430</v>
      </c>
      <c r="S1949" t="str">
        <f t="shared" si="394"/>
        <v/>
      </c>
      <c r="T1949" t="str">
        <f t="shared" si="395"/>
        <v/>
      </c>
      <c r="U1949" cm="1">
        <f t="array" ref="U1949">MIN(IFERROR(FIND(_xlfn.SEQUENCE(10,,CHAR(48)),F1949),""))</f>
        <v>8</v>
      </c>
      <c r="V1949">
        <f t="shared" si="396"/>
        <v>17</v>
      </c>
      <c r="W1949" t="str">
        <f t="shared" si="397"/>
        <v>611_0430/A</v>
      </c>
      <c r="X1949" t="str">
        <f t="shared" si="398"/>
        <v>611_0430</v>
      </c>
      <c r="Y1949" t="str">
        <f t="shared" si="399"/>
        <v>2 G 4 D</v>
      </c>
      <c r="Z1949">
        <f t="shared" si="400"/>
        <v>1</v>
      </c>
      <c r="AA1949" t="str">
        <f t="shared" si="401"/>
        <v>611_0430 / 31290298</v>
      </c>
      <c r="AB1949">
        <f t="shared" si="402"/>
        <v>31290298</v>
      </c>
      <c r="AC1949" s="10" t="str">
        <f>Sheet1[[#This Row],[Emplacement]]</f>
        <v>2 G 4 D</v>
      </c>
      <c r="AD1949" s="10" t="str">
        <f>Sheet1[[#This Row],[Outillage]]</f>
        <v>611_0430</v>
      </c>
    </row>
    <row r="1950" spans="1:30" x14ac:dyDescent="0.25">
      <c r="A1950">
        <v>31290961</v>
      </c>
      <c r="B1950" t="s">
        <v>4790</v>
      </c>
      <c r="C1950" t="s">
        <v>28</v>
      </c>
      <c r="D1950" t="s">
        <v>29</v>
      </c>
      <c r="E1950" t="s">
        <v>4791</v>
      </c>
      <c r="F1950" t="s">
        <v>4792</v>
      </c>
      <c r="G1950" t="s">
        <v>32</v>
      </c>
      <c r="H1950" t="s">
        <v>33</v>
      </c>
      <c r="I1950">
        <v>8</v>
      </c>
      <c r="J1950" t="s">
        <v>34</v>
      </c>
      <c r="K1950" t="s">
        <v>35</v>
      </c>
      <c r="L1950">
        <v>300</v>
      </c>
      <c r="M1950" t="s">
        <v>32</v>
      </c>
      <c r="N1950">
        <v>1</v>
      </c>
      <c r="O1950">
        <f t="shared" si="390"/>
        <v>20</v>
      </c>
      <c r="P1950">
        <f t="shared" si="391"/>
        <v>26</v>
      </c>
      <c r="Q1950">
        <f t="shared" si="392"/>
        <v>34</v>
      </c>
      <c r="R1950" t="str">
        <f t="shared" si="393"/>
        <v>611_3567</v>
      </c>
      <c r="S1950" t="str">
        <f t="shared" si="394"/>
        <v/>
      </c>
      <c r="T1950" t="str">
        <f t="shared" si="395"/>
        <v/>
      </c>
      <c r="U1950" cm="1">
        <f t="array" ref="U1950">MIN(IFERROR(FIND(_xlfn.SEQUENCE(10,,CHAR(48)),F1950),""))</f>
        <v>8</v>
      </c>
      <c r="V1950">
        <f t="shared" si="396"/>
        <v>17</v>
      </c>
      <c r="W1950" t="str">
        <f t="shared" si="397"/>
        <v>611_3567/A</v>
      </c>
      <c r="X1950" t="str">
        <f t="shared" si="398"/>
        <v>611_3567</v>
      </c>
      <c r="Y1950" t="str">
        <f t="shared" si="399"/>
        <v>2 G 4 I</v>
      </c>
      <c r="Z1950">
        <f t="shared" si="400"/>
        <v>8</v>
      </c>
      <c r="AA1950" t="str">
        <f t="shared" si="401"/>
        <v>611_3567 / 31290961</v>
      </c>
      <c r="AB1950">
        <f t="shared" si="402"/>
        <v>31290961</v>
      </c>
      <c r="AC1950" s="10" t="str">
        <f>Sheet1[[#This Row],[Emplacement]]</f>
        <v>2 G 4 I</v>
      </c>
      <c r="AD1950" s="10" t="str">
        <f>Sheet1[[#This Row],[Outillage]]</f>
        <v>611_3567</v>
      </c>
    </row>
    <row r="1951" spans="1:30" x14ac:dyDescent="0.25">
      <c r="A1951">
        <v>31290295</v>
      </c>
      <c r="B1951" t="s">
        <v>4793</v>
      </c>
      <c r="C1951" t="s">
        <v>28</v>
      </c>
      <c r="D1951" t="s">
        <v>29</v>
      </c>
      <c r="E1951" t="s">
        <v>4794</v>
      </c>
      <c r="F1951" t="s">
        <v>4795</v>
      </c>
      <c r="G1951" t="s">
        <v>32</v>
      </c>
      <c r="H1951" t="s">
        <v>33</v>
      </c>
      <c r="I1951">
        <v>2</v>
      </c>
      <c r="J1951" t="s">
        <v>34</v>
      </c>
      <c r="K1951" t="s">
        <v>35</v>
      </c>
      <c r="L1951">
        <v>335</v>
      </c>
      <c r="M1951" t="s">
        <v>32</v>
      </c>
      <c r="N1951">
        <v>1</v>
      </c>
      <c r="O1951">
        <f t="shared" si="390"/>
        <v>22</v>
      </c>
      <c r="P1951">
        <f t="shared" si="391"/>
        <v>28</v>
      </c>
      <c r="Q1951">
        <f t="shared" si="392"/>
        <v>36</v>
      </c>
      <c r="R1951" t="str">
        <f t="shared" si="393"/>
        <v>611_3566</v>
      </c>
      <c r="S1951" t="str">
        <f t="shared" si="394"/>
        <v/>
      </c>
      <c r="T1951" t="str">
        <f t="shared" si="395"/>
        <v/>
      </c>
      <c r="U1951" cm="1">
        <f t="array" ref="U1951">MIN(IFERROR(FIND(_xlfn.SEQUENCE(10,,CHAR(48)),F1951),""))</f>
        <v>8</v>
      </c>
      <c r="V1951">
        <f t="shared" si="396"/>
        <v>17</v>
      </c>
      <c r="W1951" t="str">
        <f t="shared" si="397"/>
        <v>611_3566/A</v>
      </c>
      <c r="X1951" t="str">
        <f t="shared" si="398"/>
        <v>611_3566</v>
      </c>
      <c r="Y1951" t="str">
        <f t="shared" si="399"/>
        <v>2 G 4 J</v>
      </c>
      <c r="Z1951">
        <f t="shared" si="400"/>
        <v>2</v>
      </c>
      <c r="AA1951" t="str">
        <f t="shared" si="401"/>
        <v>611_3566 / 31290295</v>
      </c>
      <c r="AB1951">
        <f t="shared" si="402"/>
        <v>31290295</v>
      </c>
      <c r="AC1951" s="10" t="str">
        <f>Sheet1[[#This Row],[Emplacement]]</f>
        <v>2 G 4 J</v>
      </c>
      <c r="AD1951" s="10" t="str">
        <f>Sheet1[[#This Row],[Outillage]]</f>
        <v>611_3566</v>
      </c>
    </row>
    <row r="1952" spans="1:30" x14ac:dyDescent="0.25">
      <c r="A1952">
        <v>31290296</v>
      </c>
      <c r="B1952" t="s">
        <v>4799</v>
      </c>
      <c r="C1952" t="s">
        <v>28</v>
      </c>
      <c r="D1952" t="s">
        <v>29</v>
      </c>
      <c r="E1952" t="s">
        <v>4797</v>
      </c>
      <c r="F1952" t="s">
        <v>3080</v>
      </c>
      <c r="G1952" t="s">
        <v>32</v>
      </c>
      <c r="H1952" t="s">
        <v>33</v>
      </c>
      <c r="I1952">
        <v>2</v>
      </c>
      <c r="J1952" t="s">
        <v>34</v>
      </c>
      <c r="K1952" t="s">
        <v>35</v>
      </c>
      <c r="L1952">
        <v>335</v>
      </c>
      <c r="M1952" t="s">
        <v>32</v>
      </c>
      <c r="N1952">
        <v>1</v>
      </c>
      <c r="O1952">
        <f t="shared" si="390"/>
        <v>26</v>
      </c>
      <c r="P1952">
        <f t="shared" si="391"/>
        <v>32</v>
      </c>
      <c r="Q1952">
        <f t="shared" si="392"/>
        <v>40</v>
      </c>
      <c r="R1952" t="str">
        <f t="shared" si="393"/>
        <v>611_3564</v>
      </c>
      <c r="S1952" t="str">
        <f t="shared" si="394"/>
        <v/>
      </c>
      <c r="T1952" t="str">
        <f t="shared" si="395"/>
        <v/>
      </c>
      <c r="U1952" cm="1">
        <f t="array" ref="U1952">MIN(IFERROR(FIND(_xlfn.SEQUENCE(10,,CHAR(48)),F1952),""))</f>
        <v>8</v>
      </c>
      <c r="V1952">
        <f t="shared" si="396"/>
        <v>17</v>
      </c>
      <c r="W1952" t="str">
        <f t="shared" si="397"/>
        <v>611_3564/A</v>
      </c>
      <c r="X1952" t="str">
        <f t="shared" si="398"/>
        <v>611_3564</v>
      </c>
      <c r="Y1952" t="str">
        <f t="shared" si="399"/>
        <v>2 G 4 K</v>
      </c>
      <c r="Z1952">
        <f t="shared" si="400"/>
        <v>2</v>
      </c>
      <c r="AA1952" t="str">
        <f t="shared" si="401"/>
        <v>611_3564 / 31290296</v>
      </c>
      <c r="AB1952">
        <f t="shared" si="402"/>
        <v>31290296</v>
      </c>
      <c r="AC1952" s="10" t="str">
        <f>Sheet1[[#This Row],[Emplacement]]</f>
        <v>2 G 4 K</v>
      </c>
      <c r="AD1952" s="10" t="str">
        <f>Sheet1[[#This Row],[Outillage]]</f>
        <v>611_3564</v>
      </c>
    </row>
    <row r="1953" spans="1:30" x14ac:dyDescent="0.25">
      <c r="A1953">
        <v>31291642</v>
      </c>
      <c r="B1953" t="s">
        <v>4803</v>
      </c>
      <c r="C1953" t="s">
        <v>28</v>
      </c>
      <c r="D1953" t="s">
        <v>29</v>
      </c>
      <c r="E1953" t="s">
        <v>4801</v>
      </c>
      <c r="F1953" t="s">
        <v>4804</v>
      </c>
      <c r="G1953" t="s">
        <v>32</v>
      </c>
      <c r="H1953" t="s">
        <v>33</v>
      </c>
      <c r="I1953">
        <v>2</v>
      </c>
      <c r="J1953" t="s">
        <v>34</v>
      </c>
      <c r="K1953" t="s">
        <v>35</v>
      </c>
      <c r="L1953">
        <v>370</v>
      </c>
      <c r="M1953" t="s">
        <v>32</v>
      </c>
      <c r="N1953">
        <v>1</v>
      </c>
      <c r="O1953">
        <f t="shared" si="390"/>
        <v>9</v>
      </c>
      <c r="P1953">
        <f t="shared" si="391"/>
        <v>15</v>
      </c>
      <c r="Q1953">
        <f t="shared" si="392"/>
        <v>23</v>
      </c>
      <c r="R1953" t="str">
        <f t="shared" si="393"/>
        <v>611_3574</v>
      </c>
      <c r="S1953" t="str">
        <f t="shared" si="394"/>
        <v/>
      </c>
      <c r="T1953" t="str">
        <f t="shared" si="395"/>
        <v/>
      </c>
      <c r="U1953" cm="1">
        <f t="array" ref="U1953">MIN(IFERROR(FIND(_xlfn.SEQUENCE(10,,CHAR(48)),F1953),""))</f>
        <v>8</v>
      </c>
      <c r="V1953">
        <f t="shared" si="396"/>
        <v>17</v>
      </c>
      <c r="W1953" t="str">
        <f t="shared" si="397"/>
        <v>611_3574/A</v>
      </c>
      <c r="X1953" t="str">
        <f t="shared" si="398"/>
        <v>611_3574</v>
      </c>
      <c r="Y1953" t="str">
        <f t="shared" si="399"/>
        <v>2 G 4 L</v>
      </c>
      <c r="Z1953">
        <f t="shared" si="400"/>
        <v>2</v>
      </c>
      <c r="AA1953" t="str">
        <f t="shared" si="401"/>
        <v>611_3574 / 31291642</v>
      </c>
      <c r="AB1953">
        <f t="shared" si="402"/>
        <v>31291642</v>
      </c>
      <c r="AC1953" s="10" t="str">
        <f>Sheet1[[#This Row],[Emplacement]]</f>
        <v>2 G 4 L</v>
      </c>
      <c r="AD1953" s="10" t="str">
        <f>Sheet1[[#This Row],[Outillage]]</f>
        <v>611_3574</v>
      </c>
    </row>
    <row r="1954" spans="1:30" x14ac:dyDescent="0.25">
      <c r="A1954">
        <v>31291651</v>
      </c>
      <c r="B1954" t="s">
        <v>4805</v>
      </c>
      <c r="C1954" t="s">
        <v>28</v>
      </c>
      <c r="D1954" t="s">
        <v>29</v>
      </c>
      <c r="E1954" t="s">
        <v>4801</v>
      </c>
      <c r="F1954" t="s">
        <v>4806</v>
      </c>
      <c r="G1954" t="s">
        <v>32</v>
      </c>
      <c r="H1954" t="s">
        <v>33</v>
      </c>
      <c r="I1954">
        <v>2</v>
      </c>
      <c r="J1954" t="s">
        <v>34</v>
      </c>
      <c r="K1954" t="s">
        <v>35</v>
      </c>
      <c r="L1954">
        <v>150</v>
      </c>
      <c r="M1954" t="s">
        <v>32</v>
      </c>
      <c r="N1954">
        <v>1</v>
      </c>
      <c r="O1954">
        <f t="shared" si="390"/>
        <v>9</v>
      </c>
      <c r="P1954">
        <f t="shared" si="391"/>
        <v>15</v>
      </c>
      <c r="Q1954">
        <f t="shared" si="392"/>
        <v>25</v>
      </c>
      <c r="R1954" t="str">
        <f t="shared" si="393"/>
        <v>312_3565/A</v>
      </c>
      <c r="S1954" t="str">
        <f t="shared" si="394"/>
        <v/>
      </c>
      <c r="T1954" t="str">
        <f t="shared" si="395"/>
        <v/>
      </c>
      <c r="U1954" cm="1">
        <f t="array" ref="U1954">MIN(IFERROR(FIND(_xlfn.SEQUENCE(10,,CHAR(48)),F1954),""))</f>
        <v>8</v>
      </c>
      <c r="V1954">
        <f t="shared" si="396"/>
        <v>17</v>
      </c>
      <c r="W1954" t="str">
        <f t="shared" si="397"/>
        <v>312_3565/A</v>
      </c>
      <c r="X1954" t="str">
        <f t="shared" si="398"/>
        <v>312_3565</v>
      </c>
      <c r="Y1954" t="str">
        <f t="shared" si="399"/>
        <v>2 G 4 L</v>
      </c>
      <c r="Z1954">
        <f t="shared" si="400"/>
        <v>2</v>
      </c>
      <c r="AA1954" t="str">
        <f t="shared" si="401"/>
        <v>312_3565 / 31291651</v>
      </c>
      <c r="AB1954">
        <f t="shared" si="402"/>
        <v>31291651</v>
      </c>
      <c r="AC1954" s="10" t="str">
        <f>Sheet1[[#This Row],[Emplacement]]</f>
        <v>2 G 4 L</v>
      </c>
      <c r="AD1954" s="10" t="str">
        <f>Sheet1[[#This Row],[Outillage]]</f>
        <v>312_3565</v>
      </c>
    </row>
    <row r="1955" spans="1:30" x14ac:dyDescent="0.25">
      <c r="A1955">
        <v>31291652</v>
      </c>
      <c r="B1955" t="s">
        <v>4807</v>
      </c>
      <c r="C1955" t="s">
        <v>28</v>
      </c>
      <c r="D1955" t="s">
        <v>29</v>
      </c>
      <c r="E1955" t="s">
        <v>4801</v>
      </c>
      <c r="F1955" t="s">
        <v>4808</v>
      </c>
      <c r="G1955" t="s">
        <v>32</v>
      </c>
      <c r="H1955" t="s">
        <v>33</v>
      </c>
      <c r="I1955">
        <v>2</v>
      </c>
      <c r="J1955" t="s">
        <v>34</v>
      </c>
      <c r="K1955" t="s">
        <v>35</v>
      </c>
      <c r="L1955">
        <v>265</v>
      </c>
      <c r="M1955" t="s">
        <v>32</v>
      </c>
      <c r="N1955">
        <v>1</v>
      </c>
      <c r="O1955">
        <f t="shared" si="390"/>
        <v>9</v>
      </c>
      <c r="P1955">
        <f t="shared" si="391"/>
        <v>15</v>
      </c>
      <c r="Q1955">
        <f t="shared" si="392"/>
        <v>23</v>
      </c>
      <c r="R1955" t="str">
        <f t="shared" si="393"/>
        <v>611_3582</v>
      </c>
      <c r="S1955" t="str">
        <f t="shared" si="394"/>
        <v/>
      </c>
      <c r="T1955" t="str">
        <f t="shared" si="395"/>
        <v/>
      </c>
      <c r="U1955" cm="1">
        <f t="array" ref="U1955">MIN(IFERROR(FIND(_xlfn.SEQUENCE(10,,CHAR(48)),F1955),""))</f>
        <v>8</v>
      </c>
      <c r="V1955">
        <f t="shared" si="396"/>
        <v>15</v>
      </c>
      <c r="W1955" t="str">
        <f t="shared" si="397"/>
        <v>611_3582</v>
      </c>
      <c r="X1955" t="str">
        <f t="shared" si="398"/>
        <v>611_3582</v>
      </c>
      <c r="Y1955" t="str">
        <f t="shared" si="399"/>
        <v>2 G 4 L</v>
      </c>
      <c r="Z1955">
        <f t="shared" si="400"/>
        <v>2</v>
      </c>
      <c r="AA1955" t="str">
        <f t="shared" si="401"/>
        <v>611_3582 / 31291652</v>
      </c>
      <c r="AB1955">
        <f t="shared" si="402"/>
        <v>31291652</v>
      </c>
      <c r="AC1955" s="10" t="str">
        <f>Sheet1[[#This Row],[Emplacement]]</f>
        <v>2 G 4 L</v>
      </c>
      <c r="AD1955" s="10" t="str">
        <f>Sheet1[[#This Row],[Outillage]]</f>
        <v>611_3582</v>
      </c>
    </row>
    <row r="1956" spans="1:30" x14ac:dyDescent="0.25">
      <c r="A1956">
        <v>31289929</v>
      </c>
      <c r="B1956" t="s">
        <v>4881</v>
      </c>
      <c r="C1956" t="s">
        <v>28</v>
      </c>
      <c r="D1956" t="s">
        <v>29</v>
      </c>
      <c r="E1956" t="s">
        <v>4877</v>
      </c>
      <c r="F1956" t="s">
        <v>4882</v>
      </c>
      <c r="G1956" t="s">
        <v>32</v>
      </c>
      <c r="H1956" t="s">
        <v>33</v>
      </c>
      <c r="I1956">
        <v>16</v>
      </c>
      <c r="J1956" t="s">
        <v>34</v>
      </c>
      <c r="K1956" t="s">
        <v>35</v>
      </c>
      <c r="L1956">
        <v>170</v>
      </c>
      <c r="M1956" t="s">
        <v>32</v>
      </c>
      <c r="N1956">
        <v>1</v>
      </c>
      <c r="O1956">
        <f t="shared" si="390"/>
        <v>16</v>
      </c>
      <c r="P1956">
        <f t="shared" si="391"/>
        <v>22</v>
      </c>
      <c r="Q1956">
        <f t="shared" si="392"/>
        <v>30</v>
      </c>
      <c r="R1956" t="str">
        <f t="shared" si="393"/>
        <v>312_3087</v>
      </c>
      <c r="S1956" t="str">
        <f t="shared" si="394"/>
        <v/>
      </c>
      <c r="T1956" t="str">
        <f t="shared" si="395"/>
        <v/>
      </c>
      <c r="U1956" cm="1">
        <f t="array" ref="U1956">MIN(IFERROR(FIND(_xlfn.SEQUENCE(10,,CHAR(48)),F1956),""))</f>
        <v>8</v>
      </c>
      <c r="V1956">
        <f t="shared" si="396"/>
        <v>17</v>
      </c>
      <c r="W1956" t="str">
        <f t="shared" si="397"/>
        <v>312_3087/A</v>
      </c>
      <c r="X1956" t="str">
        <f t="shared" si="398"/>
        <v>312_3087</v>
      </c>
      <c r="Y1956" t="str">
        <f t="shared" si="399"/>
        <v>2 G 8 K</v>
      </c>
      <c r="Z1956">
        <f t="shared" si="400"/>
        <v>16</v>
      </c>
      <c r="AA1956" t="str">
        <f t="shared" si="401"/>
        <v>312_3087 / 31289929</v>
      </c>
      <c r="AB1956">
        <f t="shared" si="402"/>
        <v>31289929</v>
      </c>
      <c r="AC1956" s="10" t="str">
        <f>Sheet1[[#This Row],[Emplacement]]</f>
        <v>2 G 8 K</v>
      </c>
      <c r="AD1956" s="10" t="str">
        <f>Sheet1[[#This Row],[Outillage]]</f>
        <v>312_3087</v>
      </c>
    </row>
    <row r="1957" spans="1:30" x14ac:dyDescent="0.25">
      <c r="A1957">
        <v>31291674</v>
      </c>
      <c r="B1957" t="s">
        <v>5379</v>
      </c>
      <c r="C1957" t="s">
        <v>28</v>
      </c>
      <c r="D1957" t="s">
        <v>29</v>
      </c>
      <c r="E1957" t="s">
        <v>5377</v>
      </c>
      <c r="F1957" t="s">
        <v>5380</v>
      </c>
      <c r="G1957" t="s">
        <v>32</v>
      </c>
      <c r="H1957" t="s">
        <v>33</v>
      </c>
      <c r="I1957">
        <v>1</v>
      </c>
      <c r="J1957" t="s">
        <v>34</v>
      </c>
      <c r="K1957" t="s">
        <v>35</v>
      </c>
      <c r="L1957">
        <v>360</v>
      </c>
      <c r="M1957" t="s">
        <v>32</v>
      </c>
      <c r="N1957">
        <v>1</v>
      </c>
      <c r="O1957">
        <f t="shared" si="390"/>
        <v>10</v>
      </c>
      <c r="P1957">
        <f t="shared" si="391"/>
        <v>16</v>
      </c>
      <c r="Q1957">
        <f t="shared" si="392"/>
        <v>24</v>
      </c>
      <c r="R1957" t="str">
        <f t="shared" si="393"/>
        <v>611_3334</v>
      </c>
      <c r="S1957" t="str">
        <f t="shared" si="394"/>
        <v/>
      </c>
      <c r="T1957" t="str">
        <f t="shared" si="395"/>
        <v/>
      </c>
      <c r="U1957" cm="1">
        <f t="array" ref="U1957">MIN(IFERROR(FIND(_xlfn.SEQUENCE(10,,CHAR(48)),F1957),""))</f>
        <v>8</v>
      </c>
      <c r="V1957">
        <f t="shared" si="396"/>
        <v>17</v>
      </c>
      <c r="W1957" t="str">
        <f t="shared" si="397"/>
        <v>611_3334/A</v>
      </c>
      <c r="X1957" t="str">
        <f t="shared" si="398"/>
        <v>611_3334</v>
      </c>
      <c r="Y1957" t="str">
        <f t="shared" si="399"/>
        <v>2 H 12 B</v>
      </c>
      <c r="Z1957">
        <f t="shared" si="400"/>
        <v>1</v>
      </c>
      <c r="AA1957" t="str">
        <f t="shared" si="401"/>
        <v>611_3334 / 31291674</v>
      </c>
      <c r="AB1957">
        <f t="shared" si="402"/>
        <v>31291674</v>
      </c>
      <c r="AC1957" s="10" t="str">
        <f>Sheet1[[#This Row],[Emplacement]]</f>
        <v>2 H 12 B</v>
      </c>
      <c r="AD1957" s="10" t="str">
        <f>Sheet1[[#This Row],[Outillage]]</f>
        <v>611_3334</v>
      </c>
    </row>
    <row r="1958" spans="1:30" x14ac:dyDescent="0.25">
      <c r="A1958">
        <v>31291673</v>
      </c>
      <c r="B1958" t="s">
        <v>5386</v>
      </c>
      <c r="C1958" t="s">
        <v>28</v>
      </c>
      <c r="D1958" t="s">
        <v>29</v>
      </c>
      <c r="E1958" t="s">
        <v>5384</v>
      </c>
      <c r="F1958" t="s">
        <v>5387</v>
      </c>
      <c r="G1958" t="s">
        <v>32</v>
      </c>
      <c r="H1958" t="s">
        <v>33</v>
      </c>
      <c r="I1958">
        <v>2</v>
      </c>
      <c r="J1958" t="s">
        <v>34</v>
      </c>
      <c r="K1958" t="s">
        <v>35</v>
      </c>
      <c r="L1958">
        <v>310</v>
      </c>
      <c r="M1958" t="s">
        <v>32</v>
      </c>
      <c r="N1958">
        <v>1</v>
      </c>
      <c r="O1958">
        <f t="shared" si="390"/>
        <v>10</v>
      </c>
      <c r="P1958">
        <f t="shared" si="391"/>
        <v>16</v>
      </c>
      <c r="Q1958">
        <f t="shared" si="392"/>
        <v>24</v>
      </c>
      <c r="R1958" t="str">
        <f t="shared" si="393"/>
        <v>611_3569</v>
      </c>
      <c r="S1958" t="str">
        <f t="shared" si="394"/>
        <v/>
      </c>
      <c r="T1958" t="str">
        <f t="shared" si="395"/>
        <v/>
      </c>
      <c r="U1958" cm="1">
        <f t="array" ref="U1958">MIN(IFERROR(FIND(_xlfn.SEQUENCE(10,,CHAR(48)),F1958),""))</f>
        <v>8</v>
      </c>
      <c r="V1958">
        <f t="shared" si="396"/>
        <v>17</v>
      </c>
      <c r="W1958" t="str">
        <f t="shared" si="397"/>
        <v>611_3569/A</v>
      </c>
      <c r="X1958" t="str">
        <f t="shared" si="398"/>
        <v>611_3569</v>
      </c>
      <c r="Y1958" t="str">
        <f t="shared" si="399"/>
        <v>2 H 12 C</v>
      </c>
      <c r="Z1958">
        <f t="shared" si="400"/>
        <v>2</v>
      </c>
      <c r="AA1958" t="str">
        <f t="shared" si="401"/>
        <v>611_3569 / 31291673</v>
      </c>
      <c r="AB1958">
        <f t="shared" si="402"/>
        <v>31291673</v>
      </c>
      <c r="AC1958" s="10" t="str">
        <f>Sheet1[[#This Row],[Emplacement]]</f>
        <v>2 H 12 C</v>
      </c>
      <c r="AD1958" s="10" t="str">
        <f>Sheet1[[#This Row],[Outillage]]</f>
        <v>611_3569</v>
      </c>
    </row>
    <row r="1959" spans="1:30" x14ac:dyDescent="0.25">
      <c r="A1959">
        <v>31289671</v>
      </c>
      <c r="B1959" t="s">
        <v>5778</v>
      </c>
      <c r="C1959" t="s">
        <v>28</v>
      </c>
      <c r="D1959" t="s">
        <v>29</v>
      </c>
      <c r="E1959" t="s">
        <v>5779</v>
      </c>
      <c r="F1959" t="s">
        <v>5780</v>
      </c>
      <c r="G1959" t="s">
        <v>32</v>
      </c>
      <c r="H1959" t="s">
        <v>33</v>
      </c>
      <c r="I1959">
        <v>20</v>
      </c>
      <c r="J1959" t="s">
        <v>34</v>
      </c>
      <c r="K1959" t="s">
        <v>35</v>
      </c>
      <c r="L1959">
        <v>20</v>
      </c>
      <c r="M1959" t="s">
        <v>32</v>
      </c>
      <c r="N1959">
        <v>1</v>
      </c>
      <c r="O1959">
        <f t="shared" si="390"/>
        <v>26</v>
      </c>
      <c r="P1959">
        <f t="shared" si="391"/>
        <v>32</v>
      </c>
      <c r="Q1959">
        <f t="shared" si="392"/>
        <v>40</v>
      </c>
      <c r="R1959" t="str">
        <f t="shared" si="393"/>
        <v>312_2412</v>
      </c>
      <c r="S1959" t="str">
        <f t="shared" si="394"/>
        <v/>
      </c>
      <c r="T1959" t="str">
        <f t="shared" si="395"/>
        <v/>
      </c>
      <c r="U1959" cm="1">
        <f t="array" ref="U1959">MIN(IFERROR(FIND(_xlfn.SEQUENCE(10,,CHAR(48)),F1959),""))</f>
        <v>8</v>
      </c>
      <c r="V1959">
        <f t="shared" si="396"/>
        <v>15</v>
      </c>
      <c r="W1959" t="str">
        <f t="shared" si="397"/>
        <v>312_2412</v>
      </c>
      <c r="X1959" t="str">
        <f t="shared" si="398"/>
        <v>312_2412</v>
      </c>
      <c r="Y1959" t="str">
        <f t="shared" si="399"/>
        <v>2 B 10 K</v>
      </c>
      <c r="Z1959">
        <f t="shared" si="400"/>
        <v>20</v>
      </c>
      <c r="AA1959" t="str">
        <f t="shared" si="401"/>
        <v>312_2412 / 31289671</v>
      </c>
      <c r="AB1959">
        <f t="shared" si="402"/>
        <v>31289671</v>
      </c>
      <c r="AC1959" s="10" t="str">
        <f>Sheet1[[#This Row],[Emplacement]]</f>
        <v>2 B 10 K</v>
      </c>
      <c r="AD1959" s="10" t="str">
        <f>Sheet1[[#This Row],[Outillage]]</f>
        <v>312_2412</v>
      </c>
    </row>
    <row r="1960" spans="1:30" x14ac:dyDescent="0.25">
      <c r="A1960">
        <v>31291809</v>
      </c>
      <c r="B1960" t="s">
        <v>7036</v>
      </c>
      <c r="C1960" t="s">
        <v>28</v>
      </c>
      <c r="D1960" t="s">
        <v>29</v>
      </c>
      <c r="E1960" t="s">
        <v>4884</v>
      </c>
      <c r="F1960" t="s">
        <v>7037</v>
      </c>
      <c r="G1960" t="s">
        <v>32</v>
      </c>
      <c r="H1960" t="s">
        <v>33</v>
      </c>
      <c r="I1960">
        <v>1</v>
      </c>
      <c r="J1960" t="s">
        <v>34</v>
      </c>
      <c r="K1960" t="s">
        <v>35</v>
      </c>
      <c r="L1960">
        <v>114.3</v>
      </c>
      <c r="M1960" t="s">
        <v>32</v>
      </c>
      <c r="N1960">
        <v>1</v>
      </c>
      <c r="O1960">
        <f t="shared" si="390"/>
        <v>19</v>
      </c>
      <c r="P1960">
        <f t="shared" si="391"/>
        <v>25</v>
      </c>
      <c r="Q1960">
        <f t="shared" si="392"/>
        <v>33</v>
      </c>
      <c r="R1960" t="str">
        <f t="shared" si="393"/>
        <v>611_1411</v>
      </c>
      <c r="S1960" t="str">
        <f t="shared" si="394"/>
        <v/>
      </c>
      <c r="T1960" t="str">
        <f t="shared" si="395"/>
        <v/>
      </c>
      <c r="U1960" cm="1">
        <f t="array" ref="U1960">MIN(IFERROR(FIND(_xlfn.SEQUENCE(10,,CHAR(48)),F1960),""))</f>
        <v>8</v>
      </c>
      <c r="V1960">
        <f t="shared" si="396"/>
        <v>17</v>
      </c>
      <c r="W1960" t="str">
        <f t="shared" si="397"/>
        <v>611_1411/A</v>
      </c>
      <c r="X1960" t="str">
        <f t="shared" si="398"/>
        <v>611_1411</v>
      </c>
      <c r="Y1960" t="str">
        <f t="shared" si="399"/>
        <v>2 G 8 L</v>
      </c>
      <c r="Z1960">
        <f t="shared" si="400"/>
        <v>1</v>
      </c>
      <c r="AA1960" t="str">
        <f t="shared" si="401"/>
        <v>611_1411 / 31291809</v>
      </c>
      <c r="AB1960">
        <f t="shared" si="402"/>
        <v>31291809</v>
      </c>
      <c r="AC1960" s="10" t="str">
        <f>Sheet1[[#This Row],[Emplacement]]</f>
        <v>2 G 8 L</v>
      </c>
      <c r="AD1960" s="10" t="str">
        <f>Sheet1[[#This Row],[Outillage]]</f>
        <v>611_1411</v>
      </c>
    </row>
    <row r="1961" spans="1:30" x14ac:dyDescent="0.25">
      <c r="A1961">
        <v>31291810</v>
      </c>
      <c r="B1961" t="s">
        <v>7038</v>
      </c>
      <c r="C1961" t="s">
        <v>28</v>
      </c>
      <c r="D1961" t="s">
        <v>29</v>
      </c>
      <c r="E1961" t="s">
        <v>4884</v>
      </c>
      <c r="F1961" t="s">
        <v>7039</v>
      </c>
      <c r="G1961" t="s">
        <v>32</v>
      </c>
      <c r="H1961" t="s">
        <v>33</v>
      </c>
      <c r="I1961">
        <v>1</v>
      </c>
      <c r="J1961" t="s">
        <v>34</v>
      </c>
      <c r="K1961" t="s">
        <v>35</v>
      </c>
      <c r="L1961">
        <v>114.3</v>
      </c>
      <c r="M1961" t="s">
        <v>32</v>
      </c>
      <c r="N1961">
        <v>1</v>
      </c>
      <c r="O1961">
        <f t="shared" si="390"/>
        <v>19</v>
      </c>
      <c r="P1961">
        <f t="shared" si="391"/>
        <v>25</v>
      </c>
      <c r="Q1961">
        <f t="shared" si="392"/>
        <v>33</v>
      </c>
      <c r="R1961" t="str">
        <f t="shared" si="393"/>
        <v>611_1424</v>
      </c>
      <c r="S1961" t="str">
        <f t="shared" si="394"/>
        <v/>
      </c>
      <c r="T1961" t="str">
        <f t="shared" si="395"/>
        <v/>
      </c>
      <c r="U1961" cm="1">
        <f t="array" ref="U1961">MIN(IFERROR(FIND(_xlfn.SEQUENCE(10,,CHAR(48)),F1961),""))</f>
        <v>8</v>
      </c>
      <c r="V1961">
        <f t="shared" si="396"/>
        <v>17</v>
      </c>
      <c r="W1961" t="str">
        <f t="shared" si="397"/>
        <v>611_1424/A</v>
      </c>
      <c r="X1961" t="str">
        <f t="shared" si="398"/>
        <v>611_1424</v>
      </c>
      <c r="Y1961" t="str">
        <f t="shared" si="399"/>
        <v>2 G 8 L</v>
      </c>
      <c r="Z1961">
        <f t="shared" si="400"/>
        <v>1</v>
      </c>
      <c r="AA1961" t="str">
        <f t="shared" si="401"/>
        <v>611_1424 / 31291810</v>
      </c>
      <c r="AB1961">
        <f t="shared" si="402"/>
        <v>31291810</v>
      </c>
      <c r="AC1961" s="10" t="str">
        <f>Sheet1[[#This Row],[Emplacement]]</f>
        <v>2 G 8 L</v>
      </c>
      <c r="AD1961" s="10" t="str">
        <f>Sheet1[[#This Row],[Outillage]]</f>
        <v>611_1424</v>
      </c>
    </row>
    <row r="1962" spans="1:30" x14ac:dyDescent="0.25">
      <c r="A1962">
        <v>31291643</v>
      </c>
      <c r="B1962" t="s">
        <v>7160</v>
      </c>
      <c r="C1962" t="s">
        <v>28</v>
      </c>
      <c r="D1962" t="s">
        <v>29</v>
      </c>
      <c r="E1962" t="s">
        <v>7123</v>
      </c>
      <c r="F1962" t="s">
        <v>7161</v>
      </c>
      <c r="G1962" t="s">
        <v>32</v>
      </c>
      <c r="H1962" t="s">
        <v>33</v>
      </c>
      <c r="I1962">
        <v>3</v>
      </c>
      <c r="J1962" t="s">
        <v>34</v>
      </c>
      <c r="K1962" t="s">
        <v>35</v>
      </c>
      <c r="L1962">
        <v>335</v>
      </c>
      <c r="M1962" t="s">
        <v>32</v>
      </c>
      <c r="N1962">
        <v>1</v>
      </c>
      <c r="O1962">
        <f t="shared" si="390"/>
        <v>9</v>
      </c>
      <c r="P1962">
        <f t="shared" si="391"/>
        <v>15</v>
      </c>
      <c r="Q1962">
        <f t="shared" si="392"/>
        <v>23</v>
      </c>
      <c r="R1962" t="str">
        <f t="shared" si="393"/>
        <v>611_3235</v>
      </c>
      <c r="S1962" t="str">
        <f t="shared" si="394"/>
        <v/>
      </c>
      <c r="T1962" t="str">
        <f t="shared" si="395"/>
        <v/>
      </c>
      <c r="U1962" cm="1">
        <f t="array" ref="U1962">MIN(IFERROR(FIND(_xlfn.SEQUENCE(10,,CHAR(48)),F1962),""))</f>
        <v>8</v>
      </c>
      <c r="V1962">
        <f t="shared" si="396"/>
        <v>17</v>
      </c>
      <c r="W1962" t="str">
        <f t="shared" si="397"/>
        <v>611_3235/A</v>
      </c>
      <c r="X1962" t="str">
        <f t="shared" si="398"/>
        <v>611_3235</v>
      </c>
      <c r="Y1962" t="str">
        <f t="shared" si="399"/>
        <v>2 G 11 F</v>
      </c>
      <c r="Z1962">
        <f t="shared" si="400"/>
        <v>3</v>
      </c>
      <c r="AA1962" t="str">
        <f t="shared" si="401"/>
        <v>611_3235 / 31291643</v>
      </c>
      <c r="AB1962">
        <f t="shared" si="402"/>
        <v>31291643</v>
      </c>
      <c r="AC1962" s="10" t="str">
        <f>Sheet1[[#This Row],[Emplacement]]</f>
        <v>2 G 11 F</v>
      </c>
      <c r="AD1962" s="10" t="str">
        <f>Sheet1[[#This Row],[Outillage]]</f>
        <v>611_3235</v>
      </c>
    </row>
    <row r="1963" spans="1:30" x14ac:dyDescent="0.25">
      <c r="A1963">
        <v>31291676</v>
      </c>
      <c r="B1963" t="s">
        <v>7244</v>
      </c>
      <c r="C1963" t="s">
        <v>28</v>
      </c>
      <c r="D1963" t="s">
        <v>29</v>
      </c>
      <c r="E1963" t="s">
        <v>7245</v>
      </c>
      <c r="F1963" t="s">
        <v>7246</v>
      </c>
      <c r="G1963" t="s">
        <v>32</v>
      </c>
      <c r="H1963" t="s">
        <v>33</v>
      </c>
      <c r="I1963">
        <v>1</v>
      </c>
      <c r="J1963" t="s">
        <v>34</v>
      </c>
      <c r="K1963" t="s">
        <v>35</v>
      </c>
      <c r="L1963">
        <v>240</v>
      </c>
      <c r="M1963" t="s">
        <v>32</v>
      </c>
      <c r="N1963">
        <v>1</v>
      </c>
      <c r="O1963">
        <f t="shared" si="390"/>
        <v>9</v>
      </c>
      <c r="P1963">
        <f t="shared" si="391"/>
        <v>15</v>
      </c>
      <c r="Q1963">
        <f t="shared" si="392"/>
        <v>23</v>
      </c>
      <c r="R1963" t="str">
        <f t="shared" si="393"/>
        <v>312_3464</v>
      </c>
      <c r="S1963" t="str">
        <f t="shared" si="394"/>
        <v/>
      </c>
      <c r="T1963" t="str">
        <f t="shared" si="395"/>
        <v/>
      </c>
      <c r="U1963" cm="1">
        <f t="array" ref="U1963">MIN(IFERROR(FIND(_xlfn.SEQUENCE(10,,CHAR(48)),F1963),""))</f>
        <v>8</v>
      </c>
      <c r="V1963">
        <f t="shared" si="396"/>
        <v>17</v>
      </c>
      <c r="W1963" t="str">
        <f t="shared" si="397"/>
        <v>312_3464/A</v>
      </c>
      <c r="X1963" t="str">
        <f t="shared" si="398"/>
        <v>312_3464</v>
      </c>
      <c r="Y1963" t="str">
        <f t="shared" si="399"/>
        <v>2 G 11 D</v>
      </c>
      <c r="Z1963">
        <f t="shared" si="400"/>
        <v>1</v>
      </c>
      <c r="AA1963" t="str">
        <f t="shared" si="401"/>
        <v>312_3464 / 31291676</v>
      </c>
      <c r="AB1963">
        <f t="shared" si="402"/>
        <v>31291676</v>
      </c>
      <c r="AC1963" s="10" t="str">
        <f>Sheet1[[#This Row],[Emplacement]]</f>
        <v>2 G 11 D</v>
      </c>
      <c r="AD1963" s="10" t="str">
        <f>Sheet1[[#This Row],[Outillage]]</f>
        <v>312_3464</v>
      </c>
    </row>
    <row r="1964" spans="1:30" x14ac:dyDescent="0.25">
      <c r="A1964">
        <v>31272657</v>
      </c>
      <c r="B1964" t="s">
        <v>2809</v>
      </c>
      <c r="C1964" t="s">
        <v>28</v>
      </c>
      <c r="D1964" t="s">
        <v>29</v>
      </c>
      <c r="E1964" t="s">
        <v>2810</v>
      </c>
      <c r="F1964" t="s">
        <v>2811</v>
      </c>
      <c r="G1964" t="s">
        <v>32</v>
      </c>
      <c r="H1964" t="s">
        <v>33</v>
      </c>
      <c r="I1964">
        <v>4</v>
      </c>
      <c r="J1964" t="s">
        <v>34</v>
      </c>
      <c r="K1964" t="s">
        <v>35</v>
      </c>
      <c r="L1964">
        <v>165</v>
      </c>
      <c r="M1964" t="s">
        <v>32</v>
      </c>
      <c r="N1964">
        <v>1</v>
      </c>
      <c r="O1964">
        <f t="shared" si="390"/>
        <v>19</v>
      </c>
      <c r="P1964">
        <f t="shared" si="391"/>
        <v>25</v>
      </c>
      <c r="Q1964">
        <f t="shared" si="392"/>
        <v>33</v>
      </c>
      <c r="R1964" t="str">
        <f t="shared" si="393"/>
        <v>312_1398</v>
      </c>
      <c r="S1964" t="str">
        <f t="shared" si="394"/>
        <v/>
      </c>
      <c r="T1964" t="str">
        <f t="shared" si="395"/>
        <v/>
      </c>
      <c r="U1964" cm="1">
        <f t="array" ref="U1964">MIN(IFERROR(FIND(_xlfn.SEQUENCE(10,,CHAR(48)),F1964),""))</f>
        <v>8</v>
      </c>
      <c r="V1964">
        <f t="shared" si="396"/>
        <v>17</v>
      </c>
      <c r="W1964" t="str">
        <f t="shared" si="397"/>
        <v>312_1398/A</v>
      </c>
      <c r="X1964" t="str">
        <f t="shared" si="398"/>
        <v>312_1398</v>
      </c>
      <c r="Y1964" t="str">
        <f t="shared" si="399"/>
        <v>2 C 9 J</v>
      </c>
      <c r="Z1964">
        <f t="shared" si="400"/>
        <v>4</v>
      </c>
      <c r="AA1964" t="str">
        <f t="shared" si="401"/>
        <v>312_1398 / 31272657</v>
      </c>
      <c r="AB1964">
        <f t="shared" si="402"/>
        <v>31272657</v>
      </c>
      <c r="AC1964" s="10" t="str">
        <f>Sheet1[[#This Row],[Emplacement]]</f>
        <v>2 C 9 J</v>
      </c>
      <c r="AD1964" s="10" t="str">
        <f>Sheet1[[#This Row],[Outillage]]</f>
        <v>312_1398</v>
      </c>
    </row>
    <row r="1965" spans="1:30" x14ac:dyDescent="0.25">
      <c r="A1965">
        <v>31272656</v>
      </c>
      <c r="B1965" t="s">
        <v>3209</v>
      </c>
      <c r="C1965" t="s">
        <v>28</v>
      </c>
      <c r="D1965" t="s">
        <v>29</v>
      </c>
      <c r="E1965" t="s">
        <v>3210</v>
      </c>
      <c r="F1965" t="s">
        <v>3211</v>
      </c>
      <c r="G1965" t="s">
        <v>32</v>
      </c>
      <c r="H1965" t="s">
        <v>33</v>
      </c>
      <c r="I1965">
        <v>3</v>
      </c>
      <c r="J1965" t="s">
        <v>34</v>
      </c>
      <c r="K1965" t="s">
        <v>35</v>
      </c>
      <c r="L1965">
        <v>215</v>
      </c>
      <c r="M1965" t="s">
        <v>32</v>
      </c>
      <c r="N1965">
        <v>1</v>
      </c>
      <c r="O1965">
        <f t="shared" si="390"/>
        <v>16</v>
      </c>
      <c r="P1965">
        <f t="shared" si="391"/>
        <v>22</v>
      </c>
      <c r="Q1965">
        <f t="shared" si="392"/>
        <v>30</v>
      </c>
      <c r="R1965" t="str">
        <f t="shared" si="393"/>
        <v>312_1400</v>
      </c>
      <c r="S1965" t="str">
        <f t="shared" si="394"/>
        <v/>
      </c>
      <c r="T1965" t="str">
        <f t="shared" si="395"/>
        <v/>
      </c>
      <c r="U1965" cm="1">
        <f t="array" ref="U1965">MIN(IFERROR(FIND(_xlfn.SEQUENCE(10,,CHAR(48)),F1965),""))</f>
        <v>8</v>
      </c>
      <c r="V1965">
        <f t="shared" si="396"/>
        <v>17</v>
      </c>
      <c r="W1965" t="str">
        <f t="shared" si="397"/>
        <v>312_1400/A</v>
      </c>
      <c r="X1965" t="str">
        <f t="shared" si="398"/>
        <v>312_1400</v>
      </c>
      <c r="Y1965" t="str">
        <f t="shared" si="399"/>
        <v>2 D 4 D</v>
      </c>
      <c r="Z1965">
        <f t="shared" si="400"/>
        <v>3</v>
      </c>
      <c r="AA1965" t="str">
        <f t="shared" si="401"/>
        <v>312_1400 / 31272656</v>
      </c>
      <c r="AB1965">
        <f t="shared" si="402"/>
        <v>31272656</v>
      </c>
      <c r="AC1965" s="10" t="str">
        <f>Sheet1[[#This Row],[Emplacement]]</f>
        <v>2 D 4 D</v>
      </c>
      <c r="AD1965" s="10" t="str">
        <f>Sheet1[[#This Row],[Outillage]]</f>
        <v>312_1400</v>
      </c>
    </row>
    <row r="1966" spans="1:30" x14ac:dyDescent="0.25">
      <c r="A1966">
        <v>31272688</v>
      </c>
      <c r="B1966" t="s">
        <v>3596</v>
      </c>
      <c r="C1966" t="s">
        <v>28</v>
      </c>
      <c r="D1966" t="s">
        <v>29</v>
      </c>
      <c r="E1966" t="s">
        <v>3594</v>
      </c>
      <c r="F1966" t="s">
        <v>3597</v>
      </c>
      <c r="G1966" t="s">
        <v>32</v>
      </c>
      <c r="H1966" t="s">
        <v>33</v>
      </c>
      <c r="I1966">
        <v>2</v>
      </c>
      <c r="J1966" t="s">
        <v>34</v>
      </c>
      <c r="K1966" t="s">
        <v>35</v>
      </c>
      <c r="L1966">
        <v>110</v>
      </c>
      <c r="M1966" t="s">
        <v>32</v>
      </c>
      <c r="N1966">
        <v>1</v>
      </c>
      <c r="O1966">
        <f t="shared" si="390"/>
        <v>22</v>
      </c>
      <c r="P1966">
        <f t="shared" si="391"/>
        <v>28</v>
      </c>
      <c r="Q1966">
        <f t="shared" si="392"/>
        <v>36</v>
      </c>
      <c r="R1966" t="str">
        <f t="shared" si="393"/>
        <v>312_3336</v>
      </c>
      <c r="S1966" t="str">
        <f t="shared" si="394"/>
        <v/>
      </c>
      <c r="T1966" t="str">
        <f t="shared" si="395"/>
        <v/>
      </c>
      <c r="U1966" cm="1">
        <f t="array" ref="U1966">MIN(IFERROR(FIND(_xlfn.SEQUENCE(10,,CHAR(48)),F1966),""))</f>
        <v>8</v>
      </c>
      <c r="V1966">
        <f t="shared" si="396"/>
        <v>17</v>
      </c>
      <c r="W1966" t="str">
        <f t="shared" si="397"/>
        <v>312_3336/A</v>
      </c>
      <c r="X1966" t="str">
        <f t="shared" si="398"/>
        <v>312_3336</v>
      </c>
      <c r="Y1966" t="str">
        <f t="shared" si="399"/>
        <v>2 D 11 M</v>
      </c>
      <c r="Z1966">
        <f t="shared" si="400"/>
        <v>2</v>
      </c>
      <c r="AA1966" t="str">
        <f t="shared" si="401"/>
        <v>312_3336 / 31272688</v>
      </c>
      <c r="AB1966">
        <f t="shared" si="402"/>
        <v>31272688</v>
      </c>
      <c r="AC1966" s="10" t="str">
        <f>Sheet1[[#This Row],[Emplacement]]</f>
        <v>2 D 11 M</v>
      </c>
      <c r="AD1966" s="10" t="str">
        <f>Sheet1[[#This Row],[Outillage]]</f>
        <v>312_3336</v>
      </c>
    </row>
    <row r="1967" spans="1:30" x14ac:dyDescent="0.25">
      <c r="A1967">
        <v>31272659</v>
      </c>
      <c r="B1967" t="s">
        <v>4447</v>
      </c>
      <c r="C1967" t="s">
        <v>28</v>
      </c>
      <c r="D1967" t="s">
        <v>29</v>
      </c>
      <c r="E1967" t="s">
        <v>4448</v>
      </c>
      <c r="F1967" t="s">
        <v>4449</v>
      </c>
      <c r="G1967" t="s">
        <v>32</v>
      </c>
      <c r="H1967" t="s">
        <v>33</v>
      </c>
      <c r="I1967">
        <v>4</v>
      </c>
      <c r="J1967" t="s">
        <v>34</v>
      </c>
      <c r="K1967" t="s">
        <v>35</v>
      </c>
      <c r="L1967">
        <v>115</v>
      </c>
      <c r="M1967" t="s">
        <v>32</v>
      </c>
      <c r="N1967">
        <v>1</v>
      </c>
      <c r="O1967">
        <f t="shared" si="390"/>
        <v>16</v>
      </c>
      <c r="P1967">
        <f t="shared" si="391"/>
        <v>22</v>
      </c>
      <c r="Q1967">
        <f t="shared" si="392"/>
        <v>30</v>
      </c>
      <c r="R1967" t="str">
        <f t="shared" si="393"/>
        <v>312_1401</v>
      </c>
      <c r="S1967" t="str">
        <f t="shared" si="394"/>
        <v/>
      </c>
      <c r="T1967" t="str">
        <f t="shared" si="395"/>
        <v/>
      </c>
      <c r="U1967" cm="1">
        <f t="array" ref="U1967">MIN(IFERROR(FIND(_xlfn.SEQUENCE(10,,CHAR(48)),F1967),""))</f>
        <v>8</v>
      </c>
      <c r="V1967">
        <f t="shared" si="396"/>
        <v>17</v>
      </c>
      <c r="W1967" t="str">
        <f t="shared" si="397"/>
        <v>312_1401/A</v>
      </c>
      <c r="X1967" t="str">
        <f t="shared" si="398"/>
        <v>312_1401</v>
      </c>
      <c r="Y1967" t="str">
        <f t="shared" si="399"/>
        <v>2 F 2 L</v>
      </c>
      <c r="Z1967">
        <f t="shared" si="400"/>
        <v>4</v>
      </c>
      <c r="AA1967" t="str">
        <f t="shared" si="401"/>
        <v>312_1401 / 31272659</v>
      </c>
      <c r="AB1967">
        <f t="shared" si="402"/>
        <v>31272659</v>
      </c>
      <c r="AC1967" s="10" t="str">
        <f>Sheet1[[#This Row],[Emplacement]]</f>
        <v>2 F 2 L</v>
      </c>
      <c r="AD1967" s="10" t="str">
        <f>Sheet1[[#This Row],[Outillage]]</f>
        <v>312_1401</v>
      </c>
    </row>
    <row r="1968" spans="1:30" x14ac:dyDescent="0.25">
      <c r="A1968">
        <v>31272655</v>
      </c>
      <c r="B1968" t="s">
        <v>4452</v>
      </c>
      <c r="C1968" t="s">
        <v>28</v>
      </c>
      <c r="D1968" t="s">
        <v>29</v>
      </c>
      <c r="E1968" t="s">
        <v>4448</v>
      </c>
      <c r="F1968" t="s">
        <v>4453</v>
      </c>
      <c r="G1968" t="s">
        <v>32</v>
      </c>
      <c r="H1968" t="s">
        <v>33</v>
      </c>
      <c r="I1968">
        <v>7</v>
      </c>
      <c r="J1968" t="s">
        <v>34</v>
      </c>
      <c r="K1968" t="s">
        <v>35</v>
      </c>
      <c r="L1968">
        <v>70</v>
      </c>
      <c r="M1968" t="s">
        <v>32</v>
      </c>
      <c r="N1968">
        <v>1</v>
      </c>
      <c r="O1968">
        <f t="shared" si="390"/>
        <v>15</v>
      </c>
      <c r="P1968">
        <f t="shared" si="391"/>
        <v>21</v>
      </c>
      <c r="Q1968">
        <f t="shared" si="392"/>
        <v>29</v>
      </c>
      <c r="R1968" t="str">
        <f t="shared" si="393"/>
        <v>312_1404</v>
      </c>
      <c r="S1968" t="str">
        <f t="shared" si="394"/>
        <v/>
      </c>
      <c r="T1968" t="str">
        <f t="shared" si="395"/>
        <v/>
      </c>
      <c r="U1968" cm="1">
        <f t="array" ref="U1968">MIN(IFERROR(FIND(_xlfn.SEQUENCE(10,,CHAR(48)),F1968),""))</f>
        <v>8</v>
      </c>
      <c r="V1968">
        <f t="shared" si="396"/>
        <v>17</v>
      </c>
      <c r="W1968" t="str">
        <f t="shared" si="397"/>
        <v>312_1404/A</v>
      </c>
      <c r="X1968" t="str">
        <f t="shared" si="398"/>
        <v>312_1404</v>
      </c>
      <c r="Y1968" t="str">
        <f t="shared" si="399"/>
        <v>2 F 2 L</v>
      </c>
      <c r="Z1968">
        <f t="shared" si="400"/>
        <v>7</v>
      </c>
      <c r="AA1968" t="str">
        <f t="shared" si="401"/>
        <v>312_1404 / 31272655</v>
      </c>
      <c r="AB1968">
        <f t="shared" si="402"/>
        <v>31272655</v>
      </c>
      <c r="AC1968" s="10" t="str">
        <f>Sheet1[[#This Row],[Emplacement]]</f>
        <v>2 F 2 L</v>
      </c>
      <c r="AD1968" s="10" t="str">
        <f>Sheet1[[#This Row],[Outillage]]</f>
        <v>312_1404</v>
      </c>
    </row>
    <row r="1969" spans="1:30" x14ac:dyDescent="0.25">
      <c r="A1969">
        <v>31272658</v>
      </c>
      <c r="B1969" t="s">
        <v>4468</v>
      </c>
      <c r="C1969" t="s">
        <v>28</v>
      </c>
      <c r="D1969" t="s">
        <v>29</v>
      </c>
      <c r="E1969" t="s">
        <v>4466</v>
      </c>
      <c r="F1969" t="s">
        <v>4469</v>
      </c>
      <c r="G1969" t="s">
        <v>32</v>
      </c>
      <c r="H1969" t="s">
        <v>33</v>
      </c>
      <c r="I1969">
        <v>4</v>
      </c>
      <c r="J1969" t="s">
        <v>34</v>
      </c>
      <c r="K1969" t="s">
        <v>35</v>
      </c>
      <c r="L1969">
        <v>140</v>
      </c>
      <c r="M1969" t="s">
        <v>32</v>
      </c>
      <c r="N1969">
        <v>1</v>
      </c>
      <c r="O1969">
        <f t="shared" si="390"/>
        <v>21</v>
      </c>
      <c r="P1969">
        <f t="shared" si="391"/>
        <v>27</v>
      </c>
      <c r="Q1969">
        <f t="shared" si="392"/>
        <v>35</v>
      </c>
      <c r="R1969" t="str">
        <f t="shared" si="393"/>
        <v>312_1399</v>
      </c>
      <c r="S1969" t="str">
        <f t="shared" si="394"/>
        <v/>
      </c>
      <c r="T1969" t="str">
        <f t="shared" si="395"/>
        <v/>
      </c>
      <c r="U1969" cm="1">
        <f t="array" ref="U1969">MIN(IFERROR(FIND(_xlfn.SEQUENCE(10,,CHAR(48)),F1969),""))</f>
        <v>8</v>
      </c>
      <c r="V1969">
        <f t="shared" si="396"/>
        <v>17</v>
      </c>
      <c r="W1969" t="str">
        <f t="shared" si="397"/>
        <v>312_1399/A</v>
      </c>
      <c r="X1969" t="str">
        <f t="shared" si="398"/>
        <v>312_1399</v>
      </c>
      <c r="Y1969" t="str">
        <f t="shared" si="399"/>
        <v>2 F 2 J</v>
      </c>
      <c r="Z1969">
        <f t="shared" si="400"/>
        <v>4</v>
      </c>
      <c r="AA1969" t="str">
        <f t="shared" si="401"/>
        <v>312_1399 / 31272658</v>
      </c>
      <c r="AB1969">
        <f t="shared" si="402"/>
        <v>31272658</v>
      </c>
      <c r="AC1969" s="10" t="str">
        <f>Sheet1[[#This Row],[Emplacement]]</f>
        <v>2 F 2 J</v>
      </c>
      <c r="AD1969" s="10" t="str">
        <f>Sheet1[[#This Row],[Outillage]]</f>
        <v>312_1399</v>
      </c>
    </row>
    <row r="1970" spans="1:30" x14ac:dyDescent="0.25">
      <c r="A1970">
        <v>31273289</v>
      </c>
      <c r="B1970" t="s">
        <v>7508</v>
      </c>
      <c r="C1970" t="s">
        <v>28</v>
      </c>
      <c r="D1970" t="s">
        <v>29</v>
      </c>
      <c r="E1970" t="s">
        <v>7500</v>
      </c>
      <c r="F1970" t="s">
        <v>7509</v>
      </c>
      <c r="G1970" t="s">
        <v>32</v>
      </c>
      <c r="H1970" t="s">
        <v>33</v>
      </c>
      <c r="I1970">
        <v>20</v>
      </c>
      <c r="J1970" t="s">
        <v>34</v>
      </c>
      <c r="K1970" t="s">
        <v>35</v>
      </c>
      <c r="L1970">
        <v>60</v>
      </c>
      <c r="M1970" t="s">
        <v>32</v>
      </c>
      <c r="N1970">
        <v>1</v>
      </c>
      <c r="O1970" t="str">
        <f t="shared" si="390"/>
        <v/>
      </c>
      <c r="P1970" t="str">
        <f t="shared" si="391"/>
        <v/>
      </c>
      <c r="Q1970">
        <f t="shared" si="392"/>
        <v>35</v>
      </c>
      <c r="R1970" t="str">
        <f t="shared" si="393"/>
        <v/>
      </c>
      <c r="S1970" t="str">
        <f t="shared" si="394"/>
        <v/>
      </c>
      <c r="T1970" t="str">
        <f t="shared" si="395"/>
        <v/>
      </c>
      <c r="U1970" cm="1">
        <f t="array" ref="U1970">MIN(IFERROR(FIND(_xlfn.SEQUENCE(10,,CHAR(48)),F1970),""))</f>
        <v>8</v>
      </c>
      <c r="V1970">
        <f t="shared" si="396"/>
        <v>17</v>
      </c>
      <c r="W1970" t="str">
        <f t="shared" si="397"/>
        <v>120_0153/A</v>
      </c>
      <c r="X1970" t="str">
        <f t="shared" si="398"/>
        <v>120_0153</v>
      </c>
      <c r="Y1970" t="str">
        <f t="shared" si="399"/>
        <v>1 A 14 M</v>
      </c>
      <c r="Z1970">
        <f t="shared" si="400"/>
        <v>20</v>
      </c>
      <c r="AA1970" t="str">
        <f t="shared" si="401"/>
        <v>120_0153 / 31273289</v>
      </c>
      <c r="AB1970">
        <f t="shared" si="402"/>
        <v>31273289</v>
      </c>
      <c r="AC1970" s="10" t="str">
        <f>Sheet1[[#This Row],[Emplacement]]</f>
        <v>1 A 14 M</v>
      </c>
      <c r="AD1970" s="10" t="str">
        <f>Sheet1[[#This Row],[Outillage]]</f>
        <v>120_0153</v>
      </c>
    </row>
    <row r="1971" spans="1:30" x14ac:dyDescent="0.25">
      <c r="A1971">
        <v>31272660</v>
      </c>
      <c r="B1971" t="s">
        <v>7551</v>
      </c>
      <c r="C1971" t="s">
        <v>28</v>
      </c>
      <c r="D1971" t="s">
        <v>29</v>
      </c>
      <c r="E1971" t="s">
        <v>7530</v>
      </c>
      <c r="F1971" t="s">
        <v>7552</v>
      </c>
      <c r="G1971" t="s">
        <v>32</v>
      </c>
      <c r="H1971" t="s">
        <v>33</v>
      </c>
      <c r="I1971">
        <v>4</v>
      </c>
      <c r="J1971" t="s">
        <v>34</v>
      </c>
      <c r="K1971" t="s">
        <v>35</v>
      </c>
      <c r="L1971">
        <v>80</v>
      </c>
      <c r="M1971" t="s">
        <v>32</v>
      </c>
      <c r="N1971">
        <v>1</v>
      </c>
      <c r="O1971">
        <f t="shared" si="390"/>
        <v>19</v>
      </c>
      <c r="P1971">
        <f t="shared" si="391"/>
        <v>25</v>
      </c>
      <c r="Q1971">
        <f t="shared" si="392"/>
        <v>33</v>
      </c>
      <c r="R1971" t="str">
        <f t="shared" si="393"/>
        <v>312_3339</v>
      </c>
      <c r="S1971" t="str">
        <f t="shared" si="394"/>
        <v/>
      </c>
      <c r="T1971" t="str">
        <f t="shared" si="395"/>
        <v/>
      </c>
      <c r="U1971" cm="1">
        <f t="array" ref="U1971">MIN(IFERROR(FIND(_xlfn.SEQUENCE(10,,CHAR(48)),F1971),""))</f>
        <v>8</v>
      </c>
      <c r="V1971">
        <f t="shared" si="396"/>
        <v>17</v>
      </c>
      <c r="W1971" t="str">
        <f t="shared" si="397"/>
        <v>312_3339/B</v>
      </c>
      <c r="X1971" t="str">
        <f t="shared" si="398"/>
        <v>312_3339</v>
      </c>
      <c r="Y1971" t="str">
        <f t="shared" si="399"/>
        <v>2 D 7 M</v>
      </c>
      <c r="Z1971">
        <f t="shared" si="400"/>
        <v>4</v>
      </c>
      <c r="AA1971" t="str">
        <f t="shared" si="401"/>
        <v>312_3339 / 31272660</v>
      </c>
      <c r="AB1971">
        <f t="shared" si="402"/>
        <v>31272660</v>
      </c>
      <c r="AC1971" s="10" t="str">
        <f>Sheet1[[#This Row],[Emplacement]]</f>
        <v>2 D 7 M</v>
      </c>
      <c r="AD1971" s="10" t="str">
        <f>Sheet1[[#This Row],[Outillage]]</f>
        <v>312_3339</v>
      </c>
    </row>
    <row r="1972" spans="1:30" x14ac:dyDescent="0.25">
      <c r="A1972">
        <v>29065541</v>
      </c>
      <c r="B1972" t="s">
        <v>3212</v>
      </c>
      <c r="C1972" t="s">
        <v>28</v>
      </c>
      <c r="D1972" t="s">
        <v>29</v>
      </c>
      <c r="E1972" t="s">
        <v>3210</v>
      </c>
      <c r="F1972" t="s">
        <v>3213</v>
      </c>
      <c r="G1972" t="s">
        <v>32</v>
      </c>
      <c r="H1972" t="s">
        <v>33</v>
      </c>
      <c r="I1972">
        <v>1</v>
      </c>
      <c r="J1972" t="s">
        <v>34</v>
      </c>
      <c r="K1972" t="s">
        <v>35</v>
      </c>
      <c r="L1972">
        <v>190</v>
      </c>
      <c r="M1972" t="s">
        <v>32</v>
      </c>
      <c r="N1972">
        <v>1</v>
      </c>
      <c r="O1972" t="str">
        <f t="shared" si="390"/>
        <v/>
      </c>
      <c r="P1972" t="str">
        <f t="shared" si="391"/>
        <v/>
      </c>
      <c r="Q1972">
        <f t="shared" si="392"/>
        <v>27</v>
      </c>
      <c r="R1972" t="str">
        <f t="shared" si="393"/>
        <v/>
      </c>
      <c r="S1972" t="str">
        <f t="shared" si="394"/>
        <v/>
      </c>
      <c r="T1972" t="str">
        <f t="shared" si="395"/>
        <v/>
      </c>
      <c r="U1972" cm="1">
        <f t="array" ref="U1972">MIN(IFERROR(FIND(_xlfn.SEQUENCE(10,,CHAR(48)),F1972),""))</f>
        <v>8</v>
      </c>
      <c r="V1972">
        <f t="shared" si="396"/>
        <v>15</v>
      </c>
      <c r="W1972" t="str">
        <f t="shared" si="397"/>
        <v>611_3210</v>
      </c>
      <c r="X1972" t="str">
        <f t="shared" si="398"/>
        <v>611_3210</v>
      </c>
      <c r="Y1972" t="str">
        <f t="shared" si="399"/>
        <v>2 D 4 D</v>
      </c>
      <c r="Z1972">
        <f t="shared" si="400"/>
        <v>1</v>
      </c>
      <c r="AA1972" t="str">
        <f t="shared" si="401"/>
        <v>611_3210 / 29065541</v>
      </c>
      <c r="AB1972">
        <f t="shared" si="402"/>
        <v>29065541</v>
      </c>
      <c r="AC1972" s="10" t="str">
        <f>Sheet1[[#This Row],[Emplacement]]</f>
        <v>2 D 4 D</v>
      </c>
      <c r="AD1972" s="10" t="str">
        <f>Sheet1[[#This Row],[Outillage]]</f>
        <v>611_3210</v>
      </c>
    </row>
    <row r="1973" spans="1:30" x14ac:dyDescent="0.25">
      <c r="A1973">
        <v>29063818</v>
      </c>
      <c r="B1973" t="s">
        <v>3271</v>
      </c>
      <c r="C1973" t="s">
        <v>28</v>
      </c>
      <c r="D1973" t="s">
        <v>29</v>
      </c>
      <c r="E1973" t="s">
        <v>3265</v>
      </c>
      <c r="F1973" t="s">
        <v>3272</v>
      </c>
      <c r="G1973" t="s">
        <v>32</v>
      </c>
      <c r="H1973" t="s">
        <v>33</v>
      </c>
      <c r="I1973">
        <v>1</v>
      </c>
      <c r="J1973" t="s">
        <v>34</v>
      </c>
      <c r="K1973" t="s">
        <v>35</v>
      </c>
      <c r="L1973">
        <v>200</v>
      </c>
      <c r="M1973" t="s">
        <v>32</v>
      </c>
      <c r="N1973">
        <v>1</v>
      </c>
      <c r="O1973" t="str">
        <f t="shared" si="390"/>
        <v/>
      </c>
      <c r="P1973" t="str">
        <f t="shared" si="391"/>
        <v/>
      </c>
      <c r="Q1973">
        <f t="shared" si="392"/>
        <v>23</v>
      </c>
      <c r="R1973" t="str">
        <f t="shared" si="393"/>
        <v/>
      </c>
      <c r="S1973" t="str">
        <f t="shared" si="394"/>
        <v/>
      </c>
      <c r="T1973" t="str">
        <f t="shared" si="395"/>
        <v/>
      </c>
      <c r="U1973" cm="1">
        <f t="array" ref="U1973">MIN(IFERROR(FIND(_xlfn.SEQUENCE(10,,CHAR(48)),F1973),""))</f>
        <v>8</v>
      </c>
      <c r="V1973">
        <f t="shared" si="396"/>
        <v>15</v>
      </c>
      <c r="W1973" t="str">
        <f t="shared" si="397"/>
        <v>312_1930</v>
      </c>
      <c r="X1973" t="str">
        <f t="shared" si="398"/>
        <v>312_1930</v>
      </c>
      <c r="Y1973" t="str">
        <f t="shared" si="399"/>
        <v>2 D 5 G</v>
      </c>
      <c r="Z1973">
        <f t="shared" si="400"/>
        <v>1</v>
      </c>
      <c r="AA1973" t="str">
        <f t="shared" si="401"/>
        <v>312_1930 / 29063818</v>
      </c>
      <c r="AB1973">
        <f t="shared" si="402"/>
        <v>29063818</v>
      </c>
      <c r="AC1973" s="10" t="str">
        <f>Sheet1[[#This Row],[Emplacement]]</f>
        <v>2 D 5 G</v>
      </c>
      <c r="AD1973" s="10" t="str">
        <f>Sheet1[[#This Row],[Outillage]]</f>
        <v>312_1930</v>
      </c>
    </row>
    <row r="1974" spans="1:30" x14ac:dyDescent="0.25">
      <c r="A1974">
        <v>29065808</v>
      </c>
      <c r="B1974" t="s">
        <v>3634</v>
      </c>
      <c r="C1974" t="s">
        <v>28</v>
      </c>
      <c r="D1974" t="s">
        <v>29</v>
      </c>
      <c r="E1974" t="s">
        <v>3632</v>
      </c>
      <c r="F1974" t="s">
        <v>3635</v>
      </c>
      <c r="G1974" t="s">
        <v>32</v>
      </c>
      <c r="H1974" t="s">
        <v>33</v>
      </c>
      <c r="I1974">
        <v>4</v>
      </c>
      <c r="J1974" t="s">
        <v>34</v>
      </c>
      <c r="K1974" t="s">
        <v>35</v>
      </c>
      <c r="L1974">
        <v>24.62</v>
      </c>
      <c r="M1974" t="s">
        <v>32</v>
      </c>
      <c r="N1974">
        <v>1</v>
      </c>
      <c r="O1974" t="str">
        <f t="shared" si="390"/>
        <v/>
      </c>
      <c r="P1974" t="str">
        <f t="shared" si="391"/>
        <v/>
      </c>
      <c r="Q1974">
        <f t="shared" si="392"/>
        <v>28</v>
      </c>
      <c r="R1974" t="str">
        <f t="shared" si="393"/>
        <v/>
      </c>
      <c r="S1974" t="str">
        <f t="shared" si="394"/>
        <v/>
      </c>
      <c r="T1974" t="str">
        <f t="shared" si="395"/>
        <v/>
      </c>
      <c r="U1974" cm="1">
        <f t="array" ref="U1974">MIN(IFERROR(FIND(_xlfn.SEQUENCE(10,,CHAR(48)),F1974),""))</f>
        <v>8</v>
      </c>
      <c r="V1974">
        <f t="shared" si="396"/>
        <v>15</v>
      </c>
      <c r="W1974" t="str">
        <f t="shared" si="397"/>
        <v>312_1897</v>
      </c>
      <c r="X1974" t="str">
        <f t="shared" si="398"/>
        <v>312_1897</v>
      </c>
      <c r="Y1974" t="str">
        <f t="shared" si="399"/>
        <v>2 D 12 M</v>
      </c>
      <c r="Z1974">
        <f t="shared" si="400"/>
        <v>4</v>
      </c>
      <c r="AA1974" t="str">
        <f t="shared" si="401"/>
        <v>312_1897 / 29065808</v>
      </c>
      <c r="AB1974">
        <f t="shared" si="402"/>
        <v>29065808</v>
      </c>
      <c r="AC1974" s="10" t="str">
        <f>Sheet1[[#This Row],[Emplacement]]</f>
        <v>2 D 12 M</v>
      </c>
      <c r="AD1974" s="10" t="str">
        <f>Sheet1[[#This Row],[Outillage]]</f>
        <v>312_1897</v>
      </c>
    </row>
    <row r="1975" spans="1:30" x14ac:dyDescent="0.25">
      <c r="A1975">
        <v>29063678</v>
      </c>
      <c r="B1975" t="s">
        <v>3779</v>
      </c>
      <c r="C1975" t="s">
        <v>28</v>
      </c>
      <c r="D1975" t="s">
        <v>29</v>
      </c>
      <c r="E1975" t="s">
        <v>3780</v>
      </c>
      <c r="F1975" t="s">
        <v>3781</v>
      </c>
      <c r="G1975" t="s">
        <v>32</v>
      </c>
      <c r="H1975" t="s">
        <v>33</v>
      </c>
      <c r="I1975">
        <v>5</v>
      </c>
      <c r="J1975" t="s">
        <v>34</v>
      </c>
      <c r="K1975" t="s">
        <v>35</v>
      </c>
      <c r="L1975">
        <v>170</v>
      </c>
      <c r="M1975" t="s">
        <v>32</v>
      </c>
      <c r="N1975">
        <v>1</v>
      </c>
      <c r="O1975" t="str">
        <f t="shared" si="390"/>
        <v/>
      </c>
      <c r="P1975" t="str">
        <f t="shared" si="391"/>
        <v/>
      </c>
      <c r="Q1975">
        <f t="shared" si="392"/>
        <v>16</v>
      </c>
      <c r="R1975" t="str">
        <f t="shared" si="393"/>
        <v/>
      </c>
      <c r="S1975" t="str">
        <f t="shared" si="394"/>
        <v/>
      </c>
      <c r="T1975" t="str">
        <f t="shared" si="395"/>
        <v/>
      </c>
      <c r="U1975" cm="1">
        <f t="array" ref="U1975">MIN(IFERROR(FIND(_xlfn.SEQUENCE(10,,CHAR(48)),F1975),""))</f>
        <v>8</v>
      </c>
      <c r="V1975">
        <f t="shared" si="396"/>
        <v>15</v>
      </c>
      <c r="W1975" t="str">
        <f t="shared" si="397"/>
        <v>611_1119</v>
      </c>
      <c r="X1975" t="str">
        <f t="shared" si="398"/>
        <v>611_1119</v>
      </c>
      <c r="Y1975" t="str">
        <f t="shared" si="399"/>
        <v>2 F 6 C</v>
      </c>
      <c r="Z1975">
        <f t="shared" si="400"/>
        <v>5</v>
      </c>
      <c r="AA1975" t="str">
        <f t="shared" si="401"/>
        <v>611_1119 / 29063678</v>
      </c>
      <c r="AB1975">
        <f t="shared" si="402"/>
        <v>29063678</v>
      </c>
      <c r="AC1975" s="10" t="str">
        <f>Sheet1[[#This Row],[Emplacement]]</f>
        <v>2 F 6 C</v>
      </c>
      <c r="AD1975" s="10" t="str">
        <f>Sheet1[[#This Row],[Outillage]]</f>
        <v>611_1119</v>
      </c>
    </row>
    <row r="1976" spans="1:30" x14ac:dyDescent="0.25">
      <c r="A1976">
        <v>31242052</v>
      </c>
      <c r="B1976" t="s">
        <v>3782</v>
      </c>
      <c r="C1976" t="s">
        <v>28</v>
      </c>
      <c r="D1976" t="s">
        <v>29</v>
      </c>
      <c r="E1976" t="s">
        <v>3780</v>
      </c>
      <c r="F1976" t="s">
        <v>3783</v>
      </c>
      <c r="G1976" t="s">
        <v>32</v>
      </c>
      <c r="H1976" t="s">
        <v>33</v>
      </c>
      <c r="I1976">
        <v>12</v>
      </c>
      <c r="J1976" t="s">
        <v>34</v>
      </c>
      <c r="K1976" t="s">
        <v>35</v>
      </c>
      <c r="L1976">
        <v>105</v>
      </c>
      <c r="M1976" t="s">
        <v>32</v>
      </c>
      <c r="N1976">
        <v>1</v>
      </c>
      <c r="O1976">
        <f t="shared" si="390"/>
        <v>17</v>
      </c>
      <c r="P1976">
        <f t="shared" si="391"/>
        <v>23</v>
      </c>
      <c r="Q1976">
        <f t="shared" si="392"/>
        <v>31</v>
      </c>
      <c r="R1976" t="str">
        <f t="shared" si="393"/>
        <v>611_3419</v>
      </c>
      <c r="S1976" t="str">
        <f t="shared" si="394"/>
        <v/>
      </c>
      <c r="T1976" t="str">
        <f t="shared" si="395"/>
        <v/>
      </c>
      <c r="U1976" cm="1">
        <f t="array" ref="U1976">MIN(IFERROR(FIND(_xlfn.SEQUENCE(10,,CHAR(48)),F1976),""))</f>
        <v>8</v>
      </c>
      <c r="V1976">
        <f t="shared" si="396"/>
        <v>16</v>
      </c>
      <c r="W1976" t="str">
        <f t="shared" si="397"/>
        <v>611_3419A</v>
      </c>
      <c r="X1976" t="str">
        <f t="shared" si="398"/>
        <v>611_3419</v>
      </c>
      <c r="Y1976" t="str">
        <f t="shared" si="399"/>
        <v>2 F 6 C</v>
      </c>
      <c r="Z1976">
        <f t="shared" si="400"/>
        <v>12</v>
      </c>
      <c r="AA1976" t="str">
        <f t="shared" si="401"/>
        <v>611_3419 / 31242052</v>
      </c>
      <c r="AB1976">
        <f t="shared" si="402"/>
        <v>31242052</v>
      </c>
      <c r="AC1976" s="10" t="str">
        <f>Sheet1[[#This Row],[Emplacement]]</f>
        <v>2 F 6 C</v>
      </c>
      <c r="AD1976" s="10" t="str">
        <f>Sheet1[[#This Row],[Outillage]]</f>
        <v>611_3419</v>
      </c>
    </row>
    <row r="1977" spans="1:30" x14ac:dyDescent="0.25">
      <c r="A1977">
        <v>29063528</v>
      </c>
      <c r="B1977" t="s">
        <v>4422</v>
      </c>
      <c r="C1977" t="s">
        <v>28</v>
      </c>
      <c r="D1977" t="s">
        <v>29</v>
      </c>
      <c r="E1977" t="s">
        <v>4420</v>
      </c>
      <c r="F1977" t="s">
        <v>4423</v>
      </c>
      <c r="G1977" t="s">
        <v>32</v>
      </c>
      <c r="H1977" t="s">
        <v>33</v>
      </c>
      <c r="I1977">
        <v>15</v>
      </c>
      <c r="J1977" t="s">
        <v>34</v>
      </c>
      <c r="K1977" t="s">
        <v>35</v>
      </c>
      <c r="L1977">
        <v>13</v>
      </c>
      <c r="M1977" t="s">
        <v>32</v>
      </c>
      <c r="N1977">
        <v>1</v>
      </c>
      <c r="O1977" t="str">
        <f t="shared" si="390"/>
        <v/>
      </c>
      <c r="P1977" t="str">
        <f t="shared" si="391"/>
        <v/>
      </c>
      <c r="Q1977">
        <f t="shared" si="392"/>
        <v>19</v>
      </c>
      <c r="R1977" t="str">
        <f t="shared" si="393"/>
        <v/>
      </c>
      <c r="S1977" t="str">
        <f t="shared" si="394"/>
        <v/>
      </c>
      <c r="T1977" t="str">
        <f t="shared" si="395"/>
        <v/>
      </c>
      <c r="U1977" cm="1">
        <f t="array" ref="U1977">MIN(IFERROR(FIND(_xlfn.SEQUENCE(10,,CHAR(48)),F1977),""))</f>
        <v>8</v>
      </c>
      <c r="V1977">
        <f t="shared" si="396"/>
        <v>15</v>
      </c>
      <c r="W1977" t="str">
        <f t="shared" si="397"/>
        <v>912_0258</v>
      </c>
      <c r="X1977" t="str">
        <f t="shared" si="398"/>
        <v>912_0258</v>
      </c>
      <c r="Y1977" t="str">
        <f t="shared" si="399"/>
        <v>2 F 1 H</v>
      </c>
      <c r="Z1977">
        <f t="shared" si="400"/>
        <v>15</v>
      </c>
      <c r="AA1977" t="str">
        <f t="shared" si="401"/>
        <v>912_0258 / 29063528</v>
      </c>
      <c r="AB1977">
        <f t="shared" si="402"/>
        <v>29063528</v>
      </c>
      <c r="AC1977" s="10" t="str">
        <f>Sheet1[[#This Row],[Emplacement]]</f>
        <v>2 F 1 H</v>
      </c>
      <c r="AD1977" s="10" t="str">
        <f>Sheet1[[#This Row],[Outillage]]</f>
        <v>912_0258</v>
      </c>
    </row>
    <row r="1978" spans="1:30" x14ac:dyDescent="0.25">
      <c r="A1978">
        <v>29063673</v>
      </c>
      <c r="B1978" t="s">
        <v>4558</v>
      </c>
      <c r="C1978" t="s">
        <v>28</v>
      </c>
      <c r="D1978" t="s">
        <v>29</v>
      </c>
      <c r="E1978" t="s">
        <v>4559</v>
      </c>
      <c r="F1978" t="s">
        <v>4560</v>
      </c>
      <c r="G1978" t="s">
        <v>32</v>
      </c>
      <c r="H1978" t="s">
        <v>33</v>
      </c>
      <c r="I1978">
        <v>2</v>
      </c>
      <c r="J1978" t="s">
        <v>34</v>
      </c>
      <c r="K1978" t="s">
        <v>35</v>
      </c>
      <c r="L1978">
        <v>335</v>
      </c>
      <c r="M1978" t="s">
        <v>32</v>
      </c>
      <c r="N1978">
        <v>1</v>
      </c>
      <c r="O1978" t="str">
        <f t="shared" si="390"/>
        <v/>
      </c>
      <c r="P1978" t="str">
        <f t="shared" si="391"/>
        <v/>
      </c>
      <c r="Q1978">
        <f t="shared" si="392"/>
        <v>27</v>
      </c>
      <c r="R1978" t="str">
        <f t="shared" si="393"/>
        <v/>
      </c>
      <c r="S1978" t="str">
        <f t="shared" si="394"/>
        <v/>
      </c>
      <c r="T1978" t="str">
        <f t="shared" si="395"/>
        <v/>
      </c>
      <c r="U1978" cm="1">
        <f t="array" ref="U1978">MIN(IFERROR(FIND(_xlfn.SEQUENCE(10,,CHAR(48)),F1978),""))</f>
        <v>8</v>
      </c>
      <c r="V1978">
        <f t="shared" si="396"/>
        <v>15</v>
      </c>
      <c r="W1978" t="str">
        <f t="shared" si="397"/>
        <v>611_2224</v>
      </c>
      <c r="X1978" t="str">
        <f t="shared" si="398"/>
        <v>611_2224</v>
      </c>
      <c r="Y1978" t="str">
        <f t="shared" si="399"/>
        <v>2 G 1 E</v>
      </c>
      <c r="Z1978">
        <f t="shared" si="400"/>
        <v>2</v>
      </c>
      <c r="AA1978" t="str">
        <f t="shared" si="401"/>
        <v>611_2224 / 29063673</v>
      </c>
      <c r="AB1978">
        <f t="shared" si="402"/>
        <v>29063673</v>
      </c>
      <c r="AC1978" s="10" t="str">
        <f>Sheet1[[#This Row],[Emplacement]]</f>
        <v>2 G 1 E</v>
      </c>
      <c r="AD1978" s="10" t="str">
        <f>Sheet1[[#This Row],[Outillage]]</f>
        <v>611_2224</v>
      </c>
    </row>
    <row r="1979" spans="1:30" x14ac:dyDescent="0.25">
      <c r="A1979">
        <v>29063954</v>
      </c>
      <c r="B1979" t="s">
        <v>4579</v>
      </c>
      <c r="C1979" t="s">
        <v>28</v>
      </c>
      <c r="D1979" t="s">
        <v>29</v>
      </c>
      <c r="E1979" t="s">
        <v>4580</v>
      </c>
      <c r="F1979" t="s">
        <v>4581</v>
      </c>
      <c r="G1979" t="s">
        <v>32</v>
      </c>
      <c r="H1979" t="s">
        <v>33</v>
      </c>
      <c r="I1979">
        <v>3</v>
      </c>
      <c r="J1979" t="s">
        <v>34</v>
      </c>
      <c r="K1979" t="s">
        <v>35</v>
      </c>
      <c r="L1979">
        <v>330</v>
      </c>
      <c r="M1979" t="s">
        <v>32</v>
      </c>
      <c r="N1979">
        <v>1</v>
      </c>
      <c r="O1979" t="str">
        <f t="shared" si="390"/>
        <v/>
      </c>
      <c r="P1979" t="str">
        <f t="shared" si="391"/>
        <v/>
      </c>
      <c r="Q1979">
        <f t="shared" si="392"/>
        <v>33</v>
      </c>
      <c r="R1979" t="str">
        <f t="shared" si="393"/>
        <v/>
      </c>
      <c r="S1979" t="str">
        <f t="shared" si="394"/>
        <v/>
      </c>
      <c r="T1979" t="str">
        <f t="shared" si="395"/>
        <v/>
      </c>
      <c r="U1979" cm="1">
        <f t="array" ref="U1979">MIN(IFERROR(FIND(_xlfn.SEQUENCE(10,,CHAR(48)),F1979),""))</f>
        <v>8</v>
      </c>
      <c r="V1979">
        <f t="shared" si="396"/>
        <v>15</v>
      </c>
      <c r="W1979" t="str">
        <f t="shared" si="397"/>
        <v>611_1210</v>
      </c>
      <c r="X1979" t="str">
        <f t="shared" si="398"/>
        <v>611_1210</v>
      </c>
      <c r="Y1979" t="str">
        <f t="shared" si="399"/>
        <v>2 G 1 J</v>
      </c>
      <c r="Z1979">
        <f t="shared" si="400"/>
        <v>3</v>
      </c>
      <c r="AA1979" t="str">
        <f t="shared" si="401"/>
        <v>611_1210 / 29063954</v>
      </c>
      <c r="AB1979">
        <f t="shared" si="402"/>
        <v>29063954</v>
      </c>
      <c r="AC1979" s="10" t="str">
        <f>Sheet1[[#This Row],[Emplacement]]</f>
        <v>2 G 1 J</v>
      </c>
      <c r="AD1979" s="10" t="str">
        <f>Sheet1[[#This Row],[Outillage]]</f>
        <v>611_1210</v>
      </c>
    </row>
    <row r="1980" spans="1:30" x14ac:dyDescent="0.25">
      <c r="A1980">
        <v>31240982</v>
      </c>
      <c r="B1980" t="s">
        <v>4920</v>
      </c>
      <c r="C1980" t="s">
        <v>28</v>
      </c>
      <c r="D1980" t="s">
        <v>29</v>
      </c>
      <c r="E1980" t="s">
        <v>4921</v>
      </c>
      <c r="F1980" t="s">
        <v>4922</v>
      </c>
      <c r="G1980" t="s">
        <v>32</v>
      </c>
      <c r="H1980" t="s">
        <v>33</v>
      </c>
      <c r="I1980">
        <v>1</v>
      </c>
      <c r="J1980" t="s">
        <v>34</v>
      </c>
      <c r="K1980" t="s">
        <v>35</v>
      </c>
      <c r="L1980">
        <v>690</v>
      </c>
      <c r="M1980" t="s">
        <v>32</v>
      </c>
      <c r="N1980">
        <v>1</v>
      </c>
      <c r="O1980">
        <f t="shared" si="390"/>
        <v>9</v>
      </c>
      <c r="P1980">
        <f t="shared" si="391"/>
        <v>15</v>
      </c>
      <c r="Q1980">
        <f t="shared" si="392"/>
        <v>27</v>
      </c>
      <c r="R1980" t="str">
        <f t="shared" si="393"/>
        <v>_MFR120_0113</v>
      </c>
      <c r="S1980" t="str">
        <f t="shared" si="394"/>
        <v/>
      </c>
      <c r="T1980" t="str">
        <f t="shared" si="395"/>
        <v/>
      </c>
      <c r="U1980" cm="1">
        <f t="array" ref="U1980">MIN(IFERROR(FIND(_xlfn.SEQUENCE(10,,CHAR(48)),F1980),""))</f>
        <v>12</v>
      </c>
      <c r="V1980">
        <f t="shared" si="396"/>
        <v>20</v>
      </c>
      <c r="W1980" t="str">
        <f t="shared" si="397"/>
        <v>120_0113B</v>
      </c>
      <c r="X1980" t="str">
        <f t="shared" si="398"/>
        <v>120_0113</v>
      </c>
      <c r="Y1980" t="str">
        <f t="shared" si="399"/>
        <v>2 G 12 D</v>
      </c>
      <c r="Z1980">
        <f t="shared" si="400"/>
        <v>1</v>
      </c>
      <c r="AA1980" t="str">
        <f t="shared" si="401"/>
        <v>120_0113 / 31240982</v>
      </c>
      <c r="AB1980">
        <f t="shared" si="402"/>
        <v>31240982</v>
      </c>
      <c r="AC1980" s="10" t="str">
        <f>Sheet1[[#This Row],[Emplacement]]</f>
        <v>2 G 12 D</v>
      </c>
      <c r="AD1980" s="10" t="str">
        <f>Sheet1[[#This Row],[Outillage]]</f>
        <v>120_0113</v>
      </c>
    </row>
    <row r="1981" spans="1:30" x14ac:dyDescent="0.25">
      <c r="A1981">
        <v>31240981</v>
      </c>
      <c r="B1981" t="s">
        <v>4923</v>
      </c>
      <c r="C1981" t="s">
        <v>28</v>
      </c>
      <c r="D1981" t="s">
        <v>29</v>
      </c>
      <c r="E1981" t="s">
        <v>4921</v>
      </c>
      <c r="F1981" t="s">
        <v>4924</v>
      </c>
      <c r="G1981" t="s">
        <v>32</v>
      </c>
      <c r="H1981" t="s">
        <v>33</v>
      </c>
      <c r="I1981">
        <v>0</v>
      </c>
      <c r="J1981" t="s">
        <v>34</v>
      </c>
      <c r="K1981" t="s">
        <v>35</v>
      </c>
      <c r="L1981">
        <v>290</v>
      </c>
      <c r="M1981" t="s">
        <v>32</v>
      </c>
      <c r="N1981">
        <v>1</v>
      </c>
      <c r="O1981">
        <f t="shared" si="390"/>
        <v>16</v>
      </c>
      <c r="P1981">
        <f t="shared" si="391"/>
        <v>22</v>
      </c>
      <c r="Q1981">
        <f t="shared" si="392"/>
        <v>34</v>
      </c>
      <c r="R1981" t="str">
        <f t="shared" si="393"/>
        <v>_MFR120_0108</v>
      </c>
      <c r="S1981" t="str">
        <f t="shared" si="394"/>
        <v/>
      </c>
      <c r="T1981" t="str">
        <f t="shared" si="395"/>
        <v/>
      </c>
      <c r="U1981" cm="1">
        <f t="array" ref="U1981">MIN(IFERROR(FIND(_xlfn.SEQUENCE(10,,CHAR(48)),F1981),""))</f>
        <v>12</v>
      </c>
      <c r="V1981">
        <f t="shared" si="396"/>
        <v>20</v>
      </c>
      <c r="W1981" t="str">
        <f t="shared" si="397"/>
        <v>120_0108A</v>
      </c>
      <c r="X1981" t="str">
        <f t="shared" si="398"/>
        <v>120_0108</v>
      </c>
      <c r="Y1981" t="str">
        <f t="shared" si="399"/>
        <v>2 G 12 D</v>
      </c>
      <c r="Z1981">
        <f t="shared" si="400"/>
        <v>0</v>
      </c>
      <c r="AA1981" t="str">
        <f t="shared" si="401"/>
        <v>120_0108 / 31240981</v>
      </c>
      <c r="AB1981">
        <f t="shared" si="402"/>
        <v>31240981</v>
      </c>
      <c r="AC1981" s="10" t="str">
        <f>Sheet1[[#This Row],[Emplacement]]</f>
        <v>2 G 12 D</v>
      </c>
      <c r="AD1981" s="10" t="str">
        <f>Sheet1[[#This Row],[Outillage]]</f>
        <v>120_0108</v>
      </c>
    </row>
    <row r="1982" spans="1:30" x14ac:dyDescent="0.25">
      <c r="A1982">
        <v>29063321</v>
      </c>
      <c r="B1982" t="s">
        <v>6033</v>
      </c>
      <c r="C1982" t="s">
        <v>28</v>
      </c>
      <c r="D1982" t="s">
        <v>29</v>
      </c>
      <c r="E1982" t="s">
        <v>6029</v>
      </c>
      <c r="F1982" t="s">
        <v>6034</v>
      </c>
      <c r="G1982" t="s">
        <v>32</v>
      </c>
      <c r="H1982" t="s">
        <v>33</v>
      </c>
      <c r="I1982">
        <v>6</v>
      </c>
      <c r="J1982" t="s">
        <v>34</v>
      </c>
      <c r="K1982" t="s">
        <v>35</v>
      </c>
      <c r="L1982">
        <v>200</v>
      </c>
      <c r="M1982" t="s">
        <v>32</v>
      </c>
      <c r="N1982">
        <v>1</v>
      </c>
      <c r="O1982" t="str">
        <f t="shared" si="390"/>
        <v/>
      </c>
      <c r="P1982" t="str">
        <f t="shared" si="391"/>
        <v/>
      </c>
      <c r="Q1982">
        <f t="shared" si="392"/>
        <v>15</v>
      </c>
      <c r="R1982" t="str">
        <f t="shared" si="393"/>
        <v/>
      </c>
      <c r="S1982" t="str">
        <f t="shared" si="394"/>
        <v/>
      </c>
      <c r="T1982" t="str">
        <f t="shared" si="395"/>
        <v/>
      </c>
      <c r="U1982" cm="1">
        <f t="array" ref="U1982">MIN(IFERROR(FIND(_xlfn.SEQUENCE(10,,CHAR(48)),F1982),""))</f>
        <v>8</v>
      </c>
      <c r="V1982">
        <f t="shared" si="396"/>
        <v>15</v>
      </c>
      <c r="W1982" t="str">
        <f t="shared" si="397"/>
        <v>312_2190</v>
      </c>
      <c r="X1982" t="str">
        <f t="shared" si="398"/>
        <v>312_2190</v>
      </c>
      <c r="Y1982" t="str">
        <f t="shared" si="399"/>
        <v>2 C 4 F</v>
      </c>
      <c r="Z1982">
        <f t="shared" si="400"/>
        <v>6</v>
      </c>
      <c r="AA1982" t="str">
        <f t="shared" si="401"/>
        <v>312_2190 / 29063321</v>
      </c>
      <c r="AB1982">
        <f t="shared" si="402"/>
        <v>29063321</v>
      </c>
      <c r="AC1982" s="10" t="str">
        <f>Sheet1[[#This Row],[Emplacement]]</f>
        <v>2 C 4 F</v>
      </c>
      <c r="AD1982" s="10" t="str">
        <f>Sheet1[[#This Row],[Outillage]]</f>
        <v>312_2190</v>
      </c>
    </row>
    <row r="1983" spans="1:30" x14ac:dyDescent="0.25">
      <c r="A1983">
        <v>29063262</v>
      </c>
      <c r="B1983" t="s">
        <v>6209</v>
      </c>
      <c r="C1983" t="s">
        <v>28</v>
      </c>
      <c r="D1983" t="s">
        <v>29</v>
      </c>
      <c r="E1983" t="s">
        <v>6210</v>
      </c>
      <c r="F1983" t="s">
        <v>6211</v>
      </c>
      <c r="G1983" t="s">
        <v>32</v>
      </c>
      <c r="H1983" t="s">
        <v>33</v>
      </c>
      <c r="I1983">
        <v>94</v>
      </c>
      <c r="J1983" t="s">
        <v>34</v>
      </c>
      <c r="K1983" t="s">
        <v>35</v>
      </c>
      <c r="L1983">
        <v>11.48</v>
      </c>
      <c r="M1983" t="s">
        <v>32</v>
      </c>
      <c r="N1983">
        <v>1</v>
      </c>
      <c r="O1983" t="str">
        <f t="shared" si="390"/>
        <v/>
      </c>
      <c r="P1983" t="str">
        <f t="shared" si="391"/>
        <v/>
      </c>
      <c r="Q1983">
        <f t="shared" si="392"/>
        <v>16</v>
      </c>
      <c r="R1983" t="str">
        <f t="shared" si="393"/>
        <v/>
      </c>
      <c r="S1983" t="str">
        <f t="shared" si="394"/>
        <v/>
      </c>
      <c r="T1983" t="str">
        <f t="shared" si="395"/>
        <v/>
      </c>
      <c r="U1983" cm="1">
        <f t="array" ref="U1983">MIN(IFERROR(FIND(_xlfn.SEQUENCE(10,,CHAR(48)),F1983),""))</f>
        <v>8</v>
      </c>
      <c r="V1983">
        <f t="shared" si="396"/>
        <v>15</v>
      </c>
      <c r="W1983" t="str">
        <f t="shared" si="397"/>
        <v>312_1980</v>
      </c>
      <c r="X1983" t="str">
        <f t="shared" si="398"/>
        <v>312_1980</v>
      </c>
      <c r="Y1983" t="str">
        <f t="shared" si="399"/>
        <v>1 A 3 A</v>
      </c>
      <c r="Z1983">
        <f t="shared" si="400"/>
        <v>94</v>
      </c>
      <c r="AA1983" t="str">
        <f t="shared" si="401"/>
        <v>312_1980 / 29063262</v>
      </c>
      <c r="AB1983">
        <f t="shared" si="402"/>
        <v>29063262</v>
      </c>
      <c r="AC1983" s="10" t="str">
        <f>Sheet1[[#This Row],[Emplacement]]</f>
        <v>1 A 3 A</v>
      </c>
      <c r="AD1983" s="10" t="str">
        <f>Sheet1[[#This Row],[Outillage]]</f>
        <v>312_1980</v>
      </c>
    </row>
    <row r="1984" spans="1:30" x14ac:dyDescent="0.25">
      <c r="A1984">
        <v>29063253</v>
      </c>
      <c r="B1984" t="s">
        <v>6212</v>
      </c>
      <c r="C1984" t="s">
        <v>28</v>
      </c>
      <c r="D1984" t="s">
        <v>29</v>
      </c>
      <c r="E1984" t="s">
        <v>6210</v>
      </c>
      <c r="F1984" t="s">
        <v>6213</v>
      </c>
      <c r="G1984" t="s">
        <v>32</v>
      </c>
      <c r="H1984" t="s">
        <v>33</v>
      </c>
      <c r="I1984">
        <v>135</v>
      </c>
      <c r="J1984" t="s">
        <v>34</v>
      </c>
      <c r="K1984" t="s">
        <v>35</v>
      </c>
      <c r="L1984">
        <v>16.100000000000001</v>
      </c>
      <c r="M1984" t="s">
        <v>32</v>
      </c>
      <c r="N1984">
        <v>1</v>
      </c>
      <c r="O1984" t="str">
        <f t="shared" si="390"/>
        <v/>
      </c>
      <c r="P1984" t="str">
        <f t="shared" si="391"/>
        <v/>
      </c>
      <c r="Q1984">
        <f t="shared" si="392"/>
        <v>16</v>
      </c>
      <c r="R1984" t="str">
        <f t="shared" si="393"/>
        <v/>
      </c>
      <c r="S1984" t="str">
        <f t="shared" si="394"/>
        <v/>
      </c>
      <c r="T1984" t="str">
        <f t="shared" si="395"/>
        <v/>
      </c>
      <c r="U1984" cm="1">
        <f t="array" ref="U1984">MIN(IFERROR(FIND(_xlfn.SEQUENCE(10,,CHAR(48)),F1984),""))</f>
        <v>8</v>
      </c>
      <c r="V1984">
        <f t="shared" si="396"/>
        <v>15</v>
      </c>
      <c r="W1984" t="str">
        <f t="shared" si="397"/>
        <v>312_1979</v>
      </c>
      <c r="X1984" t="str">
        <f t="shared" si="398"/>
        <v>312_1979</v>
      </c>
      <c r="Y1984" t="str">
        <f t="shared" si="399"/>
        <v>1 A 3 A</v>
      </c>
      <c r="Z1984">
        <f t="shared" si="400"/>
        <v>135</v>
      </c>
      <c r="AA1984" t="str">
        <f t="shared" si="401"/>
        <v>312_1979 / 29063253</v>
      </c>
      <c r="AB1984">
        <f t="shared" si="402"/>
        <v>29063253</v>
      </c>
      <c r="AC1984" s="10" t="str">
        <f>Sheet1[[#This Row],[Emplacement]]</f>
        <v>1 A 3 A</v>
      </c>
      <c r="AD1984" s="10" t="str">
        <f>Sheet1[[#This Row],[Outillage]]</f>
        <v>312_1979</v>
      </c>
    </row>
    <row r="1985" spans="1:30" x14ac:dyDescent="0.25">
      <c r="A1985">
        <v>29063378</v>
      </c>
      <c r="B1985" t="s">
        <v>6229</v>
      </c>
      <c r="C1985" t="s">
        <v>28</v>
      </c>
      <c r="D1985" t="s">
        <v>29</v>
      </c>
      <c r="E1985" t="s">
        <v>6230</v>
      </c>
      <c r="F1985" t="s">
        <v>6231</v>
      </c>
      <c r="G1985" t="s">
        <v>32</v>
      </c>
      <c r="H1985" t="s">
        <v>33</v>
      </c>
      <c r="I1985">
        <v>95</v>
      </c>
      <c r="J1985" t="s">
        <v>34</v>
      </c>
      <c r="K1985" t="s">
        <v>35</v>
      </c>
      <c r="L1985">
        <v>11.48</v>
      </c>
      <c r="M1985" t="s">
        <v>32</v>
      </c>
      <c r="N1985">
        <v>1</v>
      </c>
      <c r="O1985" t="str">
        <f t="shared" si="390"/>
        <v/>
      </c>
      <c r="P1985" t="str">
        <f t="shared" si="391"/>
        <v/>
      </c>
      <c r="Q1985">
        <f t="shared" si="392"/>
        <v>31</v>
      </c>
      <c r="R1985" t="str">
        <f t="shared" si="393"/>
        <v/>
      </c>
      <c r="S1985" t="str">
        <f t="shared" si="394"/>
        <v/>
      </c>
      <c r="T1985" t="str">
        <f t="shared" si="395"/>
        <v/>
      </c>
      <c r="U1985" cm="1">
        <f t="array" ref="U1985">MIN(IFERROR(FIND(_xlfn.SEQUENCE(10,,CHAR(48)),F1985),""))</f>
        <v>8</v>
      </c>
      <c r="V1985">
        <f t="shared" si="396"/>
        <v>15</v>
      </c>
      <c r="W1985" t="str">
        <f t="shared" si="397"/>
        <v>312_2174</v>
      </c>
      <c r="X1985" t="str">
        <f t="shared" si="398"/>
        <v>312_2174</v>
      </c>
      <c r="Y1985" t="str">
        <f t="shared" si="399"/>
        <v>1 A 3 E</v>
      </c>
      <c r="Z1985">
        <f t="shared" si="400"/>
        <v>95</v>
      </c>
      <c r="AA1985" t="str">
        <f t="shared" si="401"/>
        <v>312_2174 / 29063378</v>
      </c>
      <c r="AB1985">
        <f t="shared" si="402"/>
        <v>29063378</v>
      </c>
      <c r="AC1985" s="10" t="str">
        <f>Sheet1[[#This Row],[Emplacement]]</f>
        <v>1 A 3 E</v>
      </c>
      <c r="AD1985" s="10" t="str">
        <f>Sheet1[[#This Row],[Outillage]]</f>
        <v>312_2174</v>
      </c>
    </row>
    <row r="1986" spans="1:30" x14ac:dyDescent="0.25">
      <c r="A1986">
        <v>29063882</v>
      </c>
      <c r="B1986" t="s">
        <v>6257</v>
      </c>
      <c r="C1986" t="s">
        <v>28</v>
      </c>
      <c r="D1986" t="s">
        <v>29</v>
      </c>
      <c r="E1986" t="s">
        <v>6258</v>
      </c>
      <c r="F1986" t="s">
        <v>6259</v>
      </c>
      <c r="G1986" t="s">
        <v>32</v>
      </c>
      <c r="H1986" t="s">
        <v>33</v>
      </c>
      <c r="I1986">
        <v>88</v>
      </c>
      <c r="J1986" t="s">
        <v>34</v>
      </c>
      <c r="K1986" t="s">
        <v>35</v>
      </c>
      <c r="L1986">
        <v>11.48</v>
      </c>
      <c r="M1986" t="s">
        <v>32</v>
      </c>
      <c r="N1986">
        <v>1</v>
      </c>
      <c r="O1986" t="str">
        <f t="shared" ref="O1986:O2049" si="403">IF(F1986="","",IFERROR(FIND("DRW ACY",B1986),""))</f>
        <v/>
      </c>
      <c r="P1986" t="str">
        <f t="shared" ref="P1986:P2049" si="404">IF(O1986="","",O1986+6)</f>
        <v/>
      </c>
      <c r="Q1986">
        <f t="shared" ref="Q1986:Q2049" si="405">LEN(B1986)</f>
        <v>27</v>
      </c>
      <c r="R1986" t="str">
        <f t="shared" ref="R1986:R2049" si="406">IF(P1986="","",RIGHT(B1986,Q1986-P1986))</f>
        <v/>
      </c>
      <c r="S1986" t="str">
        <f t="shared" ref="S1986:S2049" si="407">IFERROR(FIND("DRWACY",F1986),"")</f>
        <v/>
      </c>
      <c r="T1986" t="str">
        <f t="shared" ref="T1986:T2049" si="408">IF(S1986="","",S1986+6)</f>
        <v/>
      </c>
      <c r="U1986" cm="1">
        <f t="array" ref="U1986">MIN(IFERROR(FIND(_xlfn.SEQUENCE(10,,CHAR(48)),F1986),""))</f>
        <v>8</v>
      </c>
      <c r="V1986">
        <f t="shared" ref="V1986:V2049" si="409">LEN(F1986)</f>
        <v>15</v>
      </c>
      <c r="W1986" t="str">
        <f t="shared" ref="W1986:W2049" si="410">RIGHT(F1986,(V1986+1)-U1986)</f>
        <v>312_2762</v>
      </c>
      <c r="X1986" t="str">
        <f t="shared" ref="X1986:X2049" si="411">LEFT(W1986,8)</f>
        <v>312_2762</v>
      </c>
      <c r="Y1986" t="str">
        <f t="shared" ref="Y1986:Y2049" si="412">IF(E1986&lt;&gt;"",E1986,"A créer")</f>
        <v>1 A 3 L</v>
      </c>
      <c r="Z1986">
        <f t="shared" ref="Z1986:Z2049" si="413">I1986</f>
        <v>88</v>
      </c>
      <c r="AA1986" t="str">
        <f t="shared" ref="AA1986:AA2049" si="414">X1986&amp;" / "&amp;A1986</f>
        <v>312_2762 / 29063882</v>
      </c>
      <c r="AB1986">
        <f t="shared" ref="AB1986:AB2049" si="415">A1986</f>
        <v>29063882</v>
      </c>
      <c r="AC1986" s="10" t="str">
        <f>Sheet1[[#This Row],[Emplacement]]</f>
        <v>1 A 3 L</v>
      </c>
      <c r="AD1986" s="10" t="str">
        <f>Sheet1[[#This Row],[Outillage]]</f>
        <v>312_2762</v>
      </c>
    </row>
    <row r="1987" spans="1:30" x14ac:dyDescent="0.25">
      <c r="A1987">
        <v>29063650</v>
      </c>
      <c r="B1987" t="s">
        <v>6312</v>
      </c>
      <c r="C1987" t="s">
        <v>28</v>
      </c>
      <c r="D1987" t="s">
        <v>29</v>
      </c>
      <c r="E1987" t="s">
        <v>6313</v>
      </c>
      <c r="F1987" t="s">
        <v>6314</v>
      </c>
      <c r="G1987" t="s">
        <v>32</v>
      </c>
      <c r="H1987" t="s">
        <v>33</v>
      </c>
      <c r="I1987">
        <v>89</v>
      </c>
      <c r="J1987" t="s">
        <v>34</v>
      </c>
      <c r="K1987" t="s">
        <v>35</v>
      </c>
      <c r="L1987">
        <v>11.48</v>
      </c>
      <c r="M1987" t="s">
        <v>32</v>
      </c>
      <c r="N1987">
        <v>1</v>
      </c>
      <c r="O1987" t="str">
        <f t="shared" si="403"/>
        <v/>
      </c>
      <c r="P1987" t="str">
        <f t="shared" si="404"/>
        <v/>
      </c>
      <c r="Q1987">
        <f t="shared" si="405"/>
        <v>16</v>
      </c>
      <c r="R1987" t="str">
        <f t="shared" si="406"/>
        <v/>
      </c>
      <c r="S1987" t="str">
        <f t="shared" si="407"/>
        <v/>
      </c>
      <c r="T1987" t="str">
        <f t="shared" si="408"/>
        <v/>
      </c>
      <c r="U1987" cm="1">
        <f t="array" ref="U1987">MIN(IFERROR(FIND(_xlfn.SEQUENCE(10,,CHAR(48)),F1987),""))</f>
        <v>8</v>
      </c>
      <c r="V1987">
        <f t="shared" si="409"/>
        <v>15</v>
      </c>
      <c r="W1987" t="str">
        <f t="shared" si="410"/>
        <v>312_1341</v>
      </c>
      <c r="X1987" t="str">
        <f t="shared" si="411"/>
        <v>312_1341</v>
      </c>
      <c r="Y1987" t="str">
        <f t="shared" si="412"/>
        <v>1 A 5 C</v>
      </c>
      <c r="Z1987">
        <f t="shared" si="413"/>
        <v>89</v>
      </c>
      <c r="AA1987" t="str">
        <f t="shared" si="414"/>
        <v>312_1341 / 29063650</v>
      </c>
      <c r="AB1987">
        <f t="shared" si="415"/>
        <v>29063650</v>
      </c>
      <c r="AC1987" s="10" t="str">
        <f>Sheet1[[#This Row],[Emplacement]]</f>
        <v>1 A 5 C</v>
      </c>
      <c r="AD1987" s="10" t="str">
        <f>Sheet1[[#This Row],[Outillage]]</f>
        <v>312_1341</v>
      </c>
    </row>
    <row r="1988" spans="1:30" x14ac:dyDescent="0.25">
      <c r="A1988">
        <v>29063649</v>
      </c>
      <c r="B1988" t="s">
        <v>6315</v>
      </c>
      <c r="C1988" t="s">
        <v>28</v>
      </c>
      <c r="D1988" t="s">
        <v>29</v>
      </c>
      <c r="E1988" t="s">
        <v>6313</v>
      </c>
      <c r="F1988" t="s">
        <v>6316</v>
      </c>
      <c r="G1988" t="s">
        <v>32</v>
      </c>
      <c r="H1988" t="s">
        <v>33</v>
      </c>
      <c r="I1988">
        <v>88</v>
      </c>
      <c r="J1988" t="s">
        <v>34</v>
      </c>
      <c r="K1988" t="s">
        <v>35</v>
      </c>
      <c r="L1988">
        <v>14.78</v>
      </c>
      <c r="M1988" t="s">
        <v>32</v>
      </c>
      <c r="N1988">
        <v>1</v>
      </c>
      <c r="O1988" t="str">
        <f t="shared" si="403"/>
        <v/>
      </c>
      <c r="P1988" t="str">
        <f t="shared" si="404"/>
        <v/>
      </c>
      <c r="Q1988">
        <f t="shared" si="405"/>
        <v>16</v>
      </c>
      <c r="R1988" t="str">
        <f t="shared" si="406"/>
        <v/>
      </c>
      <c r="S1988" t="str">
        <f t="shared" si="407"/>
        <v/>
      </c>
      <c r="T1988" t="str">
        <f t="shared" si="408"/>
        <v/>
      </c>
      <c r="U1988" cm="1">
        <f t="array" ref="U1988">MIN(IFERROR(FIND(_xlfn.SEQUENCE(10,,CHAR(48)),F1988),""))</f>
        <v>8</v>
      </c>
      <c r="V1988">
        <f t="shared" si="409"/>
        <v>15</v>
      </c>
      <c r="W1988" t="str">
        <f t="shared" si="410"/>
        <v>312_1342</v>
      </c>
      <c r="X1988" t="str">
        <f t="shared" si="411"/>
        <v>312_1342</v>
      </c>
      <c r="Y1988" t="str">
        <f t="shared" si="412"/>
        <v>1 A 5 C</v>
      </c>
      <c r="Z1988">
        <f t="shared" si="413"/>
        <v>88</v>
      </c>
      <c r="AA1988" t="str">
        <f t="shared" si="414"/>
        <v>312_1342 / 29063649</v>
      </c>
      <c r="AB1988">
        <f t="shared" si="415"/>
        <v>29063649</v>
      </c>
      <c r="AC1988" s="10" t="str">
        <f>Sheet1[[#This Row],[Emplacement]]</f>
        <v>1 A 5 C</v>
      </c>
      <c r="AD1988" s="10" t="str">
        <f>Sheet1[[#This Row],[Outillage]]</f>
        <v>312_1342</v>
      </c>
    </row>
    <row r="1989" spans="1:30" x14ac:dyDescent="0.25">
      <c r="A1989">
        <v>29063294</v>
      </c>
      <c r="B1989" t="s">
        <v>6397</v>
      </c>
      <c r="C1989" t="s">
        <v>28</v>
      </c>
      <c r="D1989" t="s">
        <v>29</v>
      </c>
      <c r="E1989" t="s">
        <v>6398</v>
      </c>
      <c r="F1989" t="s">
        <v>6399</v>
      </c>
      <c r="G1989" t="s">
        <v>32</v>
      </c>
      <c r="H1989" t="s">
        <v>33</v>
      </c>
      <c r="I1989">
        <v>139</v>
      </c>
      <c r="J1989" t="s">
        <v>34</v>
      </c>
      <c r="K1989" t="s">
        <v>35</v>
      </c>
      <c r="L1989">
        <v>50</v>
      </c>
      <c r="M1989" t="s">
        <v>32</v>
      </c>
      <c r="N1989">
        <v>1</v>
      </c>
      <c r="O1989" t="str">
        <f t="shared" si="403"/>
        <v/>
      </c>
      <c r="P1989" t="str">
        <f t="shared" si="404"/>
        <v/>
      </c>
      <c r="Q1989">
        <f t="shared" si="405"/>
        <v>15</v>
      </c>
      <c r="R1989" t="str">
        <f t="shared" si="406"/>
        <v/>
      </c>
      <c r="S1989" t="str">
        <f t="shared" si="407"/>
        <v/>
      </c>
      <c r="T1989" t="str">
        <f t="shared" si="408"/>
        <v/>
      </c>
      <c r="U1989" cm="1">
        <f t="array" ref="U1989">MIN(IFERROR(FIND(_xlfn.SEQUENCE(10,,CHAR(48)),F1989),""))</f>
        <v>8</v>
      </c>
      <c r="V1989">
        <f t="shared" si="409"/>
        <v>15</v>
      </c>
      <c r="W1989" t="str">
        <f t="shared" si="410"/>
        <v>811_0499</v>
      </c>
      <c r="X1989" t="str">
        <f t="shared" si="411"/>
        <v>811_0499</v>
      </c>
      <c r="Y1989" t="str">
        <f t="shared" si="412"/>
        <v>1 A 8 C</v>
      </c>
      <c r="Z1989">
        <f t="shared" si="413"/>
        <v>139</v>
      </c>
      <c r="AA1989" t="str">
        <f t="shared" si="414"/>
        <v>811_0499 / 29063294</v>
      </c>
      <c r="AB1989">
        <f t="shared" si="415"/>
        <v>29063294</v>
      </c>
      <c r="AC1989" s="10" t="str">
        <f>Sheet1[[#This Row],[Emplacement]]</f>
        <v>1 A 8 C</v>
      </c>
      <c r="AD1989" s="10" t="str">
        <f>Sheet1[[#This Row],[Outillage]]</f>
        <v>811_0499</v>
      </c>
    </row>
    <row r="1990" spans="1:30" x14ac:dyDescent="0.25">
      <c r="A1990">
        <v>29063585</v>
      </c>
      <c r="B1990" t="s">
        <v>6400</v>
      </c>
      <c r="C1990" t="s">
        <v>28</v>
      </c>
      <c r="D1990" t="s">
        <v>29</v>
      </c>
      <c r="E1990" t="s">
        <v>6401</v>
      </c>
      <c r="F1990" t="s">
        <v>6402</v>
      </c>
      <c r="G1990" t="s">
        <v>32</v>
      </c>
      <c r="H1990" t="s">
        <v>33</v>
      </c>
      <c r="I1990">
        <v>150</v>
      </c>
      <c r="J1990" t="s">
        <v>34</v>
      </c>
      <c r="K1990" t="s">
        <v>35</v>
      </c>
      <c r="L1990">
        <v>15.9</v>
      </c>
      <c r="M1990" t="s">
        <v>32</v>
      </c>
      <c r="N1990">
        <v>1</v>
      </c>
      <c r="O1990" t="str">
        <f t="shared" si="403"/>
        <v/>
      </c>
      <c r="P1990" t="str">
        <f t="shared" si="404"/>
        <v/>
      </c>
      <c r="Q1990">
        <f t="shared" si="405"/>
        <v>16</v>
      </c>
      <c r="R1990" t="str">
        <f t="shared" si="406"/>
        <v/>
      </c>
      <c r="S1990" t="str">
        <f t="shared" si="407"/>
        <v/>
      </c>
      <c r="T1990" t="str">
        <f t="shared" si="408"/>
        <v/>
      </c>
      <c r="U1990" cm="1">
        <f t="array" ref="U1990">MIN(IFERROR(FIND(_xlfn.SEQUENCE(10,,CHAR(48)),F1990),""))</f>
        <v>8</v>
      </c>
      <c r="V1990">
        <f t="shared" si="409"/>
        <v>15</v>
      </c>
      <c r="W1990" t="str">
        <f t="shared" si="410"/>
        <v>611_2036</v>
      </c>
      <c r="X1990" t="str">
        <f t="shared" si="411"/>
        <v>611_2036</v>
      </c>
      <c r="Y1990" t="str">
        <f t="shared" si="412"/>
        <v>1 A 8 D</v>
      </c>
      <c r="Z1990">
        <f t="shared" si="413"/>
        <v>150</v>
      </c>
      <c r="AA1990" t="str">
        <f t="shared" si="414"/>
        <v>611_2036 / 29063585</v>
      </c>
      <c r="AB1990">
        <f t="shared" si="415"/>
        <v>29063585</v>
      </c>
      <c r="AC1990" s="10" t="str">
        <f>Sheet1[[#This Row],[Emplacement]]</f>
        <v>1 A 8 D</v>
      </c>
      <c r="AD1990" s="10" t="str">
        <f>Sheet1[[#This Row],[Outillage]]</f>
        <v>611_2036</v>
      </c>
    </row>
    <row r="1991" spans="1:30" x14ac:dyDescent="0.25">
      <c r="A1991">
        <v>29063292</v>
      </c>
      <c r="B1991" t="s">
        <v>6403</v>
      </c>
      <c r="C1991" t="s">
        <v>28</v>
      </c>
      <c r="D1991" t="s">
        <v>29</v>
      </c>
      <c r="E1991" t="s">
        <v>6398</v>
      </c>
      <c r="F1991" t="s">
        <v>6404</v>
      </c>
      <c r="G1991" t="s">
        <v>32</v>
      </c>
      <c r="H1991" t="s">
        <v>33</v>
      </c>
      <c r="I1991">
        <v>147</v>
      </c>
      <c r="J1991" t="s">
        <v>34</v>
      </c>
      <c r="K1991" t="s">
        <v>35</v>
      </c>
      <c r="L1991">
        <v>95</v>
      </c>
      <c r="M1991" t="s">
        <v>32</v>
      </c>
      <c r="N1991">
        <v>1</v>
      </c>
      <c r="O1991" t="str">
        <f t="shared" si="403"/>
        <v/>
      </c>
      <c r="P1991" t="str">
        <f t="shared" si="404"/>
        <v/>
      </c>
      <c r="Q1991">
        <f t="shared" si="405"/>
        <v>15</v>
      </c>
      <c r="R1991" t="str">
        <f t="shared" si="406"/>
        <v/>
      </c>
      <c r="S1991" t="str">
        <f t="shared" si="407"/>
        <v/>
      </c>
      <c r="T1991" t="str">
        <f t="shared" si="408"/>
        <v/>
      </c>
      <c r="U1991" cm="1">
        <f t="array" ref="U1991">MIN(IFERROR(FIND(_xlfn.SEQUENCE(10,,CHAR(48)),F1991),""))</f>
        <v>8</v>
      </c>
      <c r="V1991">
        <f t="shared" si="409"/>
        <v>15</v>
      </c>
      <c r="W1991" t="str">
        <f t="shared" si="410"/>
        <v>811_0498</v>
      </c>
      <c r="X1991" t="str">
        <f t="shared" si="411"/>
        <v>811_0498</v>
      </c>
      <c r="Y1991" t="str">
        <f t="shared" si="412"/>
        <v>1 A 8 C</v>
      </c>
      <c r="Z1991">
        <f t="shared" si="413"/>
        <v>147</v>
      </c>
      <c r="AA1991" t="str">
        <f t="shared" si="414"/>
        <v>811_0498 / 29063292</v>
      </c>
      <c r="AB1991">
        <f t="shared" si="415"/>
        <v>29063292</v>
      </c>
      <c r="AC1991" s="10" t="str">
        <f>Sheet1[[#This Row],[Emplacement]]</f>
        <v>1 A 8 C</v>
      </c>
      <c r="AD1991" s="10" t="str">
        <f>Sheet1[[#This Row],[Outillage]]</f>
        <v>811_0498</v>
      </c>
    </row>
    <row r="1992" spans="1:30" x14ac:dyDescent="0.25">
      <c r="A1992">
        <v>29063583</v>
      </c>
      <c r="B1992" t="s">
        <v>6408</v>
      </c>
      <c r="C1992" t="s">
        <v>28</v>
      </c>
      <c r="D1992" t="s">
        <v>29</v>
      </c>
      <c r="E1992" t="s">
        <v>6401</v>
      </c>
      <c r="F1992" t="s">
        <v>6409</v>
      </c>
      <c r="G1992" t="s">
        <v>32</v>
      </c>
      <c r="H1992" t="s">
        <v>33</v>
      </c>
      <c r="I1992">
        <v>129</v>
      </c>
      <c r="J1992" t="s">
        <v>34</v>
      </c>
      <c r="K1992" t="s">
        <v>35</v>
      </c>
      <c r="L1992">
        <v>19</v>
      </c>
      <c r="M1992" t="s">
        <v>32</v>
      </c>
      <c r="N1992">
        <v>1</v>
      </c>
      <c r="O1992" t="str">
        <f t="shared" si="403"/>
        <v/>
      </c>
      <c r="P1992" t="str">
        <f t="shared" si="404"/>
        <v/>
      </c>
      <c r="Q1992">
        <f t="shared" si="405"/>
        <v>16</v>
      </c>
      <c r="R1992" t="str">
        <f t="shared" si="406"/>
        <v/>
      </c>
      <c r="S1992" t="str">
        <f t="shared" si="407"/>
        <v/>
      </c>
      <c r="T1992" t="str">
        <f t="shared" si="408"/>
        <v/>
      </c>
      <c r="U1992" cm="1">
        <f t="array" ref="U1992">MIN(IFERROR(FIND(_xlfn.SEQUENCE(10,,CHAR(48)),F1992),""))</f>
        <v>8</v>
      </c>
      <c r="V1992">
        <f t="shared" si="409"/>
        <v>15</v>
      </c>
      <c r="W1992" t="str">
        <f t="shared" si="410"/>
        <v>611_2038</v>
      </c>
      <c r="X1992" t="str">
        <f t="shared" si="411"/>
        <v>611_2038</v>
      </c>
      <c r="Y1992" t="str">
        <f t="shared" si="412"/>
        <v>1 A 8 D</v>
      </c>
      <c r="Z1992">
        <f t="shared" si="413"/>
        <v>129</v>
      </c>
      <c r="AA1992" t="str">
        <f t="shared" si="414"/>
        <v>611_2038 / 29063583</v>
      </c>
      <c r="AB1992">
        <f t="shared" si="415"/>
        <v>29063583</v>
      </c>
      <c r="AC1992" s="10" t="str">
        <f>Sheet1[[#This Row],[Emplacement]]</f>
        <v>1 A 8 D</v>
      </c>
      <c r="AD1992" s="10" t="str">
        <f>Sheet1[[#This Row],[Outillage]]</f>
        <v>611_2038</v>
      </c>
    </row>
    <row r="1993" spans="1:30" x14ac:dyDescent="0.25">
      <c r="A1993">
        <v>29063556</v>
      </c>
      <c r="B1993" t="s">
        <v>6453</v>
      </c>
      <c r="C1993" t="s">
        <v>28</v>
      </c>
      <c r="D1993" t="s">
        <v>29</v>
      </c>
      <c r="E1993" t="s">
        <v>6454</v>
      </c>
      <c r="F1993" t="s">
        <v>6455</v>
      </c>
      <c r="G1993" t="s">
        <v>32</v>
      </c>
      <c r="H1993" t="s">
        <v>33</v>
      </c>
      <c r="I1993">
        <v>34</v>
      </c>
      <c r="J1993" t="s">
        <v>34</v>
      </c>
      <c r="K1993" t="s">
        <v>35</v>
      </c>
      <c r="L1993">
        <v>15</v>
      </c>
      <c r="M1993" t="s">
        <v>32</v>
      </c>
      <c r="N1993">
        <v>1</v>
      </c>
      <c r="O1993" t="str">
        <f t="shared" si="403"/>
        <v/>
      </c>
      <c r="P1993" t="str">
        <f t="shared" si="404"/>
        <v/>
      </c>
      <c r="Q1993">
        <f t="shared" si="405"/>
        <v>16</v>
      </c>
      <c r="R1993" t="str">
        <f t="shared" si="406"/>
        <v/>
      </c>
      <c r="S1993" t="str">
        <f t="shared" si="407"/>
        <v/>
      </c>
      <c r="T1993" t="str">
        <f t="shared" si="408"/>
        <v/>
      </c>
      <c r="U1993" cm="1">
        <f t="array" ref="U1993">MIN(IFERROR(FIND(_xlfn.SEQUENCE(10,,CHAR(48)),F1993),""))</f>
        <v>8</v>
      </c>
      <c r="V1993">
        <f t="shared" si="409"/>
        <v>15</v>
      </c>
      <c r="W1993" t="str">
        <f t="shared" si="410"/>
        <v>611_2178</v>
      </c>
      <c r="X1993" t="str">
        <f t="shared" si="411"/>
        <v>611_2178</v>
      </c>
      <c r="Y1993" t="str">
        <f t="shared" si="412"/>
        <v>1 A 9 D</v>
      </c>
      <c r="Z1993">
        <f t="shared" si="413"/>
        <v>34</v>
      </c>
      <c r="AA1993" t="str">
        <f t="shared" si="414"/>
        <v>611_2178 / 29063556</v>
      </c>
      <c r="AB1993">
        <f t="shared" si="415"/>
        <v>29063556</v>
      </c>
      <c r="AC1993" s="10" t="str">
        <f>Sheet1[[#This Row],[Emplacement]]</f>
        <v>1 A 9 D</v>
      </c>
      <c r="AD1993" s="10" t="str">
        <f>Sheet1[[#This Row],[Outillage]]</f>
        <v>611_2178</v>
      </c>
    </row>
    <row r="1994" spans="1:30" x14ac:dyDescent="0.25">
      <c r="A1994">
        <v>29063555</v>
      </c>
      <c r="B1994" t="s">
        <v>6456</v>
      </c>
      <c r="C1994" t="s">
        <v>28</v>
      </c>
      <c r="D1994" t="s">
        <v>29</v>
      </c>
      <c r="E1994" t="s">
        <v>6454</v>
      </c>
      <c r="F1994" t="s">
        <v>6457</v>
      </c>
      <c r="G1994" t="s">
        <v>32</v>
      </c>
      <c r="H1994" t="s">
        <v>33</v>
      </c>
      <c r="I1994">
        <v>38</v>
      </c>
      <c r="J1994" t="s">
        <v>34</v>
      </c>
      <c r="K1994" t="s">
        <v>35</v>
      </c>
      <c r="L1994">
        <v>16</v>
      </c>
      <c r="M1994" t="s">
        <v>32</v>
      </c>
      <c r="N1994">
        <v>1</v>
      </c>
      <c r="O1994" t="str">
        <f t="shared" si="403"/>
        <v/>
      </c>
      <c r="P1994" t="str">
        <f t="shared" si="404"/>
        <v/>
      </c>
      <c r="Q1994">
        <f t="shared" si="405"/>
        <v>16</v>
      </c>
      <c r="R1994" t="str">
        <f t="shared" si="406"/>
        <v/>
      </c>
      <c r="S1994" t="str">
        <f t="shared" si="407"/>
        <v/>
      </c>
      <c r="T1994" t="str">
        <f t="shared" si="408"/>
        <v/>
      </c>
      <c r="U1994" cm="1">
        <f t="array" ref="U1994">MIN(IFERROR(FIND(_xlfn.SEQUENCE(10,,CHAR(48)),F1994),""))</f>
        <v>8</v>
      </c>
      <c r="V1994">
        <f t="shared" si="409"/>
        <v>15</v>
      </c>
      <c r="W1994" t="str">
        <f t="shared" si="410"/>
        <v>611_2176</v>
      </c>
      <c r="X1994" t="str">
        <f t="shared" si="411"/>
        <v>611_2176</v>
      </c>
      <c r="Y1994" t="str">
        <f t="shared" si="412"/>
        <v>1 A 9 D</v>
      </c>
      <c r="Z1994">
        <f t="shared" si="413"/>
        <v>38</v>
      </c>
      <c r="AA1994" t="str">
        <f t="shared" si="414"/>
        <v>611_2176 / 29063555</v>
      </c>
      <c r="AB1994">
        <f t="shared" si="415"/>
        <v>29063555</v>
      </c>
      <c r="AC1994" s="10" t="str">
        <f>Sheet1[[#This Row],[Emplacement]]</f>
        <v>1 A 9 D</v>
      </c>
      <c r="AD1994" s="10" t="str">
        <f>Sheet1[[#This Row],[Outillage]]</f>
        <v>611_2176</v>
      </c>
    </row>
    <row r="1995" spans="1:30" x14ac:dyDescent="0.25">
      <c r="A1995">
        <v>29063289</v>
      </c>
      <c r="B1995" t="s">
        <v>6492</v>
      </c>
      <c r="C1995" t="s">
        <v>28</v>
      </c>
      <c r="D1995" t="s">
        <v>29</v>
      </c>
      <c r="E1995" t="s">
        <v>6490</v>
      </c>
      <c r="F1995" t="s">
        <v>6493</v>
      </c>
      <c r="G1995" t="s">
        <v>32</v>
      </c>
      <c r="H1995" t="s">
        <v>33</v>
      </c>
      <c r="I1995">
        <v>35</v>
      </c>
      <c r="J1995" t="s">
        <v>34</v>
      </c>
      <c r="K1995" t="s">
        <v>35</v>
      </c>
      <c r="L1995">
        <v>57</v>
      </c>
      <c r="M1995" t="s">
        <v>32</v>
      </c>
      <c r="N1995">
        <v>1</v>
      </c>
      <c r="O1995" t="str">
        <f t="shared" si="403"/>
        <v/>
      </c>
      <c r="P1995" t="str">
        <f t="shared" si="404"/>
        <v/>
      </c>
      <c r="Q1995">
        <f t="shared" si="405"/>
        <v>14</v>
      </c>
      <c r="R1995" t="str">
        <f t="shared" si="406"/>
        <v/>
      </c>
      <c r="S1995" t="str">
        <f t="shared" si="407"/>
        <v/>
      </c>
      <c r="T1995" t="str">
        <f t="shared" si="408"/>
        <v/>
      </c>
      <c r="U1995" cm="1">
        <f t="array" ref="U1995">MIN(IFERROR(FIND(_xlfn.SEQUENCE(10,,CHAR(48)),F1995),""))</f>
        <v>8</v>
      </c>
      <c r="V1995">
        <f t="shared" si="409"/>
        <v>15</v>
      </c>
      <c r="W1995" t="str">
        <f t="shared" si="410"/>
        <v>811_0088</v>
      </c>
      <c r="X1995" t="str">
        <f t="shared" si="411"/>
        <v>811_0088</v>
      </c>
      <c r="Y1995" t="str">
        <f t="shared" si="412"/>
        <v>1 A 9 M</v>
      </c>
      <c r="Z1995">
        <f t="shared" si="413"/>
        <v>35</v>
      </c>
      <c r="AA1995" t="str">
        <f t="shared" si="414"/>
        <v>811_0088 / 29063289</v>
      </c>
      <c r="AB1995">
        <f t="shared" si="415"/>
        <v>29063289</v>
      </c>
      <c r="AC1995" s="10" t="str">
        <f>Sheet1[[#This Row],[Emplacement]]</f>
        <v>1 A 9 M</v>
      </c>
      <c r="AD1995" s="10" t="str">
        <f>Sheet1[[#This Row],[Outillage]]</f>
        <v>811_0088</v>
      </c>
    </row>
    <row r="1996" spans="1:30" x14ac:dyDescent="0.25">
      <c r="A1996">
        <v>29063475</v>
      </c>
      <c r="B1996" t="s">
        <v>6494</v>
      </c>
      <c r="C1996" t="s">
        <v>28</v>
      </c>
      <c r="D1996" t="s">
        <v>29</v>
      </c>
      <c r="E1996" t="s">
        <v>6495</v>
      </c>
      <c r="F1996" t="s">
        <v>6496</v>
      </c>
      <c r="G1996" t="s">
        <v>32</v>
      </c>
      <c r="H1996" t="s">
        <v>33</v>
      </c>
      <c r="I1996">
        <v>29</v>
      </c>
      <c r="J1996" t="s">
        <v>34</v>
      </c>
      <c r="K1996" t="s">
        <v>35</v>
      </c>
      <c r="L1996">
        <v>16</v>
      </c>
      <c r="M1996" t="s">
        <v>32</v>
      </c>
      <c r="N1996">
        <v>1</v>
      </c>
      <c r="O1996" t="str">
        <f t="shared" si="403"/>
        <v/>
      </c>
      <c r="P1996" t="str">
        <f t="shared" si="404"/>
        <v/>
      </c>
      <c r="Q1996">
        <f t="shared" si="405"/>
        <v>16</v>
      </c>
      <c r="R1996" t="str">
        <f t="shared" si="406"/>
        <v/>
      </c>
      <c r="S1996" t="str">
        <f t="shared" si="407"/>
        <v/>
      </c>
      <c r="T1996" t="str">
        <f t="shared" si="408"/>
        <v/>
      </c>
      <c r="U1996" cm="1">
        <f t="array" ref="U1996">MIN(IFERROR(FIND(_xlfn.SEQUENCE(10,,CHAR(48)),F1996),""))</f>
        <v>8</v>
      </c>
      <c r="V1996">
        <f t="shared" si="409"/>
        <v>15</v>
      </c>
      <c r="W1996" t="str">
        <f t="shared" si="410"/>
        <v>611 1289</v>
      </c>
      <c r="X1996" t="str">
        <f t="shared" si="411"/>
        <v>611 1289</v>
      </c>
      <c r="Y1996" t="str">
        <f t="shared" si="412"/>
        <v>1 A 10 A</v>
      </c>
      <c r="Z1996">
        <f t="shared" si="413"/>
        <v>29</v>
      </c>
      <c r="AA1996" t="str">
        <f t="shared" si="414"/>
        <v>611 1289 / 29063475</v>
      </c>
      <c r="AB1996">
        <f t="shared" si="415"/>
        <v>29063475</v>
      </c>
      <c r="AC1996" s="10" t="str">
        <f>Sheet1[[#This Row],[Emplacement]]</f>
        <v>1 A 10 A</v>
      </c>
      <c r="AD1996" s="10" t="str">
        <f>Sheet1[[#This Row],[Outillage]]</f>
        <v>611 1289</v>
      </c>
    </row>
    <row r="1997" spans="1:30" x14ac:dyDescent="0.25">
      <c r="A1997">
        <v>29063474</v>
      </c>
      <c r="B1997" t="s">
        <v>6497</v>
      </c>
      <c r="C1997" t="s">
        <v>28</v>
      </c>
      <c r="D1997" t="s">
        <v>29</v>
      </c>
      <c r="E1997" t="s">
        <v>6495</v>
      </c>
      <c r="F1997" t="s">
        <v>6498</v>
      </c>
      <c r="G1997" t="s">
        <v>32</v>
      </c>
      <c r="H1997" t="s">
        <v>33</v>
      </c>
      <c r="I1997">
        <v>39</v>
      </c>
      <c r="J1997" t="s">
        <v>34</v>
      </c>
      <c r="K1997" t="s">
        <v>35</v>
      </c>
      <c r="L1997">
        <v>14</v>
      </c>
      <c r="M1997" t="s">
        <v>32</v>
      </c>
      <c r="N1997">
        <v>1</v>
      </c>
      <c r="O1997" t="str">
        <f t="shared" si="403"/>
        <v/>
      </c>
      <c r="P1997" t="str">
        <f t="shared" si="404"/>
        <v/>
      </c>
      <c r="Q1997">
        <f t="shared" si="405"/>
        <v>16</v>
      </c>
      <c r="R1997" t="str">
        <f t="shared" si="406"/>
        <v/>
      </c>
      <c r="S1997" t="str">
        <f t="shared" si="407"/>
        <v/>
      </c>
      <c r="T1997" t="str">
        <f t="shared" si="408"/>
        <v/>
      </c>
      <c r="U1997" cm="1">
        <f t="array" ref="U1997">MIN(IFERROR(FIND(_xlfn.SEQUENCE(10,,CHAR(48)),F1997),""))</f>
        <v>8</v>
      </c>
      <c r="V1997">
        <f t="shared" si="409"/>
        <v>15</v>
      </c>
      <c r="W1997" t="str">
        <f t="shared" si="410"/>
        <v>611 1288</v>
      </c>
      <c r="X1997" t="str">
        <f t="shared" si="411"/>
        <v>611 1288</v>
      </c>
      <c r="Y1997" t="str">
        <f t="shared" si="412"/>
        <v>1 A 10 A</v>
      </c>
      <c r="Z1997">
        <f t="shared" si="413"/>
        <v>39</v>
      </c>
      <c r="AA1997" t="str">
        <f t="shared" si="414"/>
        <v>611 1288 / 29063474</v>
      </c>
      <c r="AB1997">
        <f t="shared" si="415"/>
        <v>29063474</v>
      </c>
      <c r="AC1997" s="10" t="str">
        <f>Sheet1[[#This Row],[Emplacement]]</f>
        <v>1 A 10 A</v>
      </c>
      <c r="AD1997" s="10" t="str">
        <f>Sheet1[[#This Row],[Outillage]]</f>
        <v>611 1288</v>
      </c>
    </row>
    <row r="1998" spans="1:30" x14ac:dyDescent="0.25">
      <c r="A1998">
        <v>29063938</v>
      </c>
      <c r="B1998" t="s">
        <v>6499</v>
      </c>
      <c r="C1998" t="s">
        <v>28</v>
      </c>
      <c r="D1998" t="s">
        <v>29</v>
      </c>
      <c r="E1998" t="s">
        <v>6500</v>
      </c>
      <c r="F1998" t="s">
        <v>6501</v>
      </c>
      <c r="G1998" t="s">
        <v>32</v>
      </c>
      <c r="H1998" t="s">
        <v>33</v>
      </c>
      <c r="I1998">
        <v>30</v>
      </c>
      <c r="J1998" t="s">
        <v>34</v>
      </c>
      <c r="K1998" t="s">
        <v>35</v>
      </c>
      <c r="L1998">
        <v>15.8</v>
      </c>
      <c r="M1998" t="s">
        <v>32</v>
      </c>
      <c r="N1998">
        <v>1</v>
      </c>
      <c r="O1998" t="str">
        <f t="shared" si="403"/>
        <v/>
      </c>
      <c r="P1998" t="str">
        <f t="shared" si="404"/>
        <v/>
      </c>
      <c r="Q1998">
        <f t="shared" si="405"/>
        <v>24</v>
      </c>
      <c r="R1998" t="str">
        <f t="shared" si="406"/>
        <v/>
      </c>
      <c r="S1998" t="str">
        <f t="shared" si="407"/>
        <v/>
      </c>
      <c r="T1998" t="str">
        <f t="shared" si="408"/>
        <v/>
      </c>
      <c r="U1998" cm="1">
        <f t="array" ref="U1998">MIN(IFERROR(FIND(_xlfn.SEQUENCE(10,,CHAR(48)),F1998),""))</f>
        <v>8</v>
      </c>
      <c r="V1998">
        <f t="shared" si="409"/>
        <v>15</v>
      </c>
      <c r="W1998" t="str">
        <f t="shared" si="410"/>
        <v>611_2970</v>
      </c>
      <c r="X1998" t="str">
        <f t="shared" si="411"/>
        <v>611_2970</v>
      </c>
      <c r="Y1998" t="str">
        <f t="shared" si="412"/>
        <v>1 A 10 B</v>
      </c>
      <c r="Z1998">
        <f t="shared" si="413"/>
        <v>30</v>
      </c>
      <c r="AA1998" t="str">
        <f t="shared" si="414"/>
        <v>611_2970 / 29063938</v>
      </c>
      <c r="AB1998">
        <f t="shared" si="415"/>
        <v>29063938</v>
      </c>
      <c r="AC1998" s="10" t="str">
        <f>Sheet1[[#This Row],[Emplacement]]</f>
        <v>1 A 10 B</v>
      </c>
      <c r="AD1998" s="10" t="str">
        <f>Sheet1[[#This Row],[Outillage]]</f>
        <v>611_2970</v>
      </c>
    </row>
    <row r="1999" spans="1:30" x14ac:dyDescent="0.25">
      <c r="A1999">
        <v>29063937</v>
      </c>
      <c r="B1999" t="s">
        <v>6502</v>
      </c>
      <c r="C1999" t="s">
        <v>28</v>
      </c>
      <c r="D1999" t="s">
        <v>29</v>
      </c>
      <c r="E1999" t="s">
        <v>6500</v>
      </c>
      <c r="F1999" t="s">
        <v>6503</v>
      </c>
      <c r="G1999" t="s">
        <v>32</v>
      </c>
      <c r="H1999" t="s">
        <v>33</v>
      </c>
      <c r="I1999">
        <v>30</v>
      </c>
      <c r="J1999" t="s">
        <v>34</v>
      </c>
      <c r="K1999" t="s">
        <v>35</v>
      </c>
      <c r="L1999">
        <v>14.4</v>
      </c>
      <c r="M1999" t="s">
        <v>32</v>
      </c>
      <c r="N1999">
        <v>1</v>
      </c>
      <c r="O1999" t="str">
        <f t="shared" si="403"/>
        <v/>
      </c>
      <c r="P1999" t="str">
        <f t="shared" si="404"/>
        <v/>
      </c>
      <c r="Q1999">
        <f t="shared" si="405"/>
        <v>24</v>
      </c>
      <c r="R1999" t="str">
        <f t="shared" si="406"/>
        <v/>
      </c>
      <c r="S1999" t="str">
        <f t="shared" si="407"/>
        <v/>
      </c>
      <c r="T1999" t="str">
        <f t="shared" si="408"/>
        <v/>
      </c>
      <c r="U1999" cm="1">
        <f t="array" ref="U1999">MIN(IFERROR(FIND(_xlfn.SEQUENCE(10,,CHAR(48)),F1999),""))</f>
        <v>8</v>
      </c>
      <c r="V1999">
        <f t="shared" si="409"/>
        <v>15</v>
      </c>
      <c r="W1999" t="str">
        <f t="shared" si="410"/>
        <v>611_2969</v>
      </c>
      <c r="X1999" t="str">
        <f t="shared" si="411"/>
        <v>611_2969</v>
      </c>
      <c r="Y1999" t="str">
        <f t="shared" si="412"/>
        <v>1 A 10 B</v>
      </c>
      <c r="Z1999">
        <f t="shared" si="413"/>
        <v>30</v>
      </c>
      <c r="AA1999" t="str">
        <f t="shared" si="414"/>
        <v>611_2969 / 29063937</v>
      </c>
      <c r="AB1999">
        <f t="shared" si="415"/>
        <v>29063937</v>
      </c>
      <c r="AC1999" s="10" t="str">
        <f>Sheet1[[#This Row],[Emplacement]]</f>
        <v>1 A 10 B</v>
      </c>
      <c r="AD1999" s="10" t="str">
        <f>Sheet1[[#This Row],[Outillage]]</f>
        <v>611_2969</v>
      </c>
    </row>
    <row r="2000" spans="1:30" x14ac:dyDescent="0.25">
      <c r="A2000">
        <v>29063802</v>
      </c>
      <c r="B2000" t="s">
        <v>6517</v>
      </c>
      <c r="C2000" t="s">
        <v>28</v>
      </c>
      <c r="D2000" t="s">
        <v>29</v>
      </c>
      <c r="E2000" t="s">
        <v>6515</v>
      </c>
      <c r="F2000" t="s">
        <v>6518</v>
      </c>
      <c r="G2000" t="s">
        <v>32</v>
      </c>
      <c r="H2000" t="s">
        <v>33</v>
      </c>
      <c r="I2000">
        <v>33</v>
      </c>
      <c r="J2000" t="s">
        <v>34</v>
      </c>
      <c r="K2000" t="s">
        <v>35</v>
      </c>
      <c r="L2000">
        <v>20</v>
      </c>
      <c r="M2000" t="s">
        <v>32</v>
      </c>
      <c r="N2000">
        <v>1</v>
      </c>
      <c r="O2000" t="str">
        <f t="shared" si="403"/>
        <v/>
      </c>
      <c r="P2000" t="str">
        <f t="shared" si="404"/>
        <v/>
      </c>
      <c r="Q2000">
        <f t="shared" si="405"/>
        <v>13</v>
      </c>
      <c r="R2000" t="str">
        <f t="shared" si="406"/>
        <v/>
      </c>
      <c r="S2000" t="str">
        <f t="shared" si="407"/>
        <v/>
      </c>
      <c r="T2000" t="str">
        <f t="shared" si="408"/>
        <v/>
      </c>
      <c r="U2000" cm="1">
        <f t="array" ref="U2000">MIN(IFERROR(FIND(_xlfn.SEQUENCE(10,,CHAR(48)),F2000),""))</f>
        <v>8</v>
      </c>
      <c r="V2000">
        <f t="shared" si="409"/>
        <v>15</v>
      </c>
      <c r="W2000" t="str">
        <f t="shared" si="410"/>
        <v>611_0008</v>
      </c>
      <c r="X2000" t="str">
        <f t="shared" si="411"/>
        <v>611_0008</v>
      </c>
      <c r="Y2000" t="str">
        <f t="shared" si="412"/>
        <v>1 A 10 E</v>
      </c>
      <c r="Z2000">
        <f t="shared" si="413"/>
        <v>33</v>
      </c>
      <c r="AA2000" t="str">
        <f t="shared" si="414"/>
        <v>611_0008 / 29063802</v>
      </c>
      <c r="AB2000">
        <f t="shared" si="415"/>
        <v>29063802</v>
      </c>
      <c r="AC2000" s="10" t="str">
        <f>Sheet1[[#This Row],[Emplacement]]</f>
        <v>1 A 10 E</v>
      </c>
      <c r="AD2000" s="10" t="str">
        <f>Sheet1[[#This Row],[Outillage]]</f>
        <v>611_0008</v>
      </c>
    </row>
    <row r="2001" spans="1:30" x14ac:dyDescent="0.25">
      <c r="A2001">
        <v>29065383</v>
      </c>
      <c r="B2001" t="s">
        <v>6519</v>
      </c>
      <c r="C2001" t="s">
        <v>28</v>
      </c>
      <c r="D2001" t="s">
        <v>29</v>
      </c>
      <c r="E2001" t="s">
        <v>6520</v>
      </c>
      <c r="F2001" t="s">
        <v>6521</v>
      </c>
      <c r="G2001" t="s">
        <v>32</v>
      </c>
      <c r="H2001" t="s">
        <v>33</v>
      </c>
      <c r="I2001">
        <v>119</v>
      </c>
      <c r="J2001" t="s">
        <v>34</v>
      </c>
      <c r="K2001" t="s">
        <v>35</v>
      </c>
      <c r="L2001">
        <v>13.65</v>
      </c>
      <c r="M2001" t="s">
        <v>32</v>
      </c>
      <c r="N2001">
        <v>1</v>
      </c>
      <c r="O2001" t="str">
        <f t="shared" si="403"/>
        <v/>
      </c>
      <c r="P2001" t="str">
        <f t="shared" si="404"/>
        <v/>
      </c>
      <c r="Q2001">
        <f t="shared" si="405"/>
        <v>28</v>
      </c>
      <c r="R2001" t="str">
        <f t="shared" si="406"/>
        <v/>
      </c>
      <c r="S2001" t="str">
        <f t="shared" si="407"/>
        <v/>
      </c>
      <c r="T2001" t="str">
        <f t="shared" si="408"/>
        <v/>
      </c>
      <c r="U2001" cm="1">
        <f t="array" ref="U2001">MIN(IFERROR(FIND(_xlfn.SEQUENCE(10,,CHAR(48)),F2001),""))</f>
        <v>8</v>
      </c>
      <c r="V2001">
        <f t="shared" si="409"/>
        <v>15</v>
      </c>
      <c r="W2001" t="str">
        <f t="shared" si="410"/>
        <v>611_3095</v>
      </c>
      <c r="X2001" t="str">
        <f t="shared" si="411"/>
        <v>611_3095</v>
      </c>
      <c r="Y2001" t="str">
        <f t="shared" si="412"/>
        <v>1 A 10 F</v>
      </c>
      <c r="Z2001">
        <f t="shared" si="413"/>
        <v>119</v>
      </c>
      <c r="AA2001" t="str">
        <f t="shared" si="414"/>
        <v>611_3095 / 29065383</v>
      </c>
      <c r="AB2001">
        <f t="shared" si="415"/>
        <v>29065383</v>
      </c>
      <c r="AC2001" s="10" t="str">
        <f>Sheet1[[#This Row],[Emplacement]]</f>
        <v>1 A 10 F</v>
      </c>
      <c r="AD2001" s="10" t="str">
        <f>Sheet1[[#This Row],[Outillage]]</f>
        <v>611_3095</v>
      </c>
    </row>
    <row r="2002" spans="1:30" x14ac:dyDescent="0.25">
      <c r="A2002">
        <v>29063908</v>
      </c>
      <c r="B2002" t="s">
        <v>6608</v>
      </c>
      <c r="C2002" t="s">
        <v>28</v>
      </c>
      <c r="D2002" t="s">
        <v>29</v>
      </c>
      <c r="E2002" t="s">
        <v>2956</v>
      </c>
      <c r="F2002" t="s">
        <v>6609</v>
      </c>
      <c r="G2002" t="s">
        <v>32</v>
      </c>
      <c r="H2002" t="s">
        <v>33</v>
      </c>
      <c r="I2002">
        <v>34</v>
      </c>
      <c r="J2002" t="s">
        <v>34</v>
      </c>
      <c r="K2002" t="s">
        <v>35</v>
      </c>
      <c r="L2002">
        <v>75</v>
      </c>
      <c r="M2002" t="s">
        <v>32</v>
      </c>
      <c r="N2002">
        <v>1</v>
      </c>
      <c r="O2002" t="str">
        <f t="shared" si="403"/>
        <v/>
      </c>
      <c r="P2002" t="str">
        <f t="shared" si="404"/>
        <v/>
      </c>
      <c r="Q2002">
        <f t="shared" si="405"/>
        <v>24</v>
      </c>
      <c r="R2002" t="str">
        <f t="shared" si="406"/>
        <v/>
      </c>
      <c r="S2002" t="str">
        <f t="shared" si="407"/>
        <v/>
      </c>
      <c r="T2002" t="str">
        <f t="shared" si="408"/>
        <v/>
      </c>
      <c r="U2002" cm="1">
        <f t="array" ref="U2002">MIN(IFERROR(FIND(_xlfn.SEQUENCE(10,,CHAR(48)),F2002),""))</f>
        <v>8</v>
      </c>
      <c r="V2002">
        <f t="shared" si="409"/>
        <v>15</v>
      </c>
      <c r="W2002" t="str">
        <f t="shared" si="410"/>
        <v>611_1238</v>
      </c>
      <c r="X2002" t="str">
        <f t="shared" si="411"/>
        <v>611_1238</v>
      </c>
      <c r="Y2002" t="str">
        <f t="shared" si="412"/>
        <v>1 A 12 A</v>
      </c>
      <c r="Z2002">
        <f t="shared" si="413"/>
        <v>34</v>
      </c>
      <c r="AA2002" t="str">
        <f t="shared" si="414"/>
        <v>611_1238 / 29063908</v>
      </c>
      <c r="AB2002">
        <f t="shared" si="415"/>
        <v>29063908</v>
      </c>
      <c r="AC2002" s="10" t="str">
        <f>Sheet1[[#This Row],[Emplacement]]</f>
        <v>1 A 12 A</v>
      </c>
      <c r="AD2002" s="10" t="str">
        <f>Sheet1[[#This Row],[Outillage]]</f>
        <v>611_1238</v>
      </c>
    </row>
    <row r="2003" spans="1:30" x14ac:dyDescent="0.25">
      <c r="A2003">
        <v>29063563</v>
      </c>
      <c r="B2003" t="s">
        <v>6646</v>
      </c>
      <c r="C2003" t="s">
        <v>28</v>
      </c>
      <c r="D2003" t="s">
        <v>29</v>
      </c>
      <c r="E2003" t="s">
        <v>6641</v>
      </c>
      <c r="F2003" t="s">
        <v>6647</v>
      </c>
      <c r="G2003" t="s">
        <v>32</v>
      </c>
      <c r="H2003" t="s">
        <v>33</v>
      </c>
      <c r="I2003">
        <v>65</v>
      </c>
      <c r="J2003" t="s">
        <v>34</v>
      </c>
      <c r="K2003" t="s">
        <v>35</v>
      </c>
      <c r="L2003">
        <v>7.5</v>
      </c>
      <c r="M2003" t="s">
        <v>32</v>
      </c>
      <c r="N2003">
        <v>1</v>
      </c>
      <c r="O2003" t="str">
        <f t="shared" si="403"/>
        <v/>
      </c>
      <c r="P2003" t="str">
        <f t="shared" si="404"/>
        <v/>
      </c>
      <c r="Q2003">
        <f t="shared" si="405"/>
        <v>14</v>
      </c>
      <c r="R2003" t="str">
        <f t="shared" si="406"/>
        <v/>
      </c>
      <c r="S2003" t="str">
        <f t="shared" si="407"/>
        <v/>
      </c>
      <c r="T2003" t="str">
        <f t="shared" si="408"/>
        <v/>
      </c>
      <c r="U2003" cm="1">
        <f t="array" ref="U2003">MIN(IFERROR(FIND(_xlfn.SEQUENCE(10,,CHAR(48)),F2003),""))</f>
        <v>8</v>
      </c>
      <c r="V2003">
        <f t="shared" si="409"/>
        <v>15</v>
      </c>
      <c r="W2003" t="str">
        <f t="shared" si="410"/>
        <v>611_2167</v>
      </c>
      <c r="X2003" t="str">
        <f t="shared" si="411"/>
        <v>611_2167</v>
      </c>
      <c r="Y2003" t="str">
        <f t="shared" si="412"/>
        <v>1 A 12 I</v>
      </c>
      <c r="Z2003">
        <f t="shared" si="413"/>
        <v>65</v>
      </c>
      <c r="AA2003" t="str">
        <f t="shared" si="414"/>
        <v>611_2167 / 29063563</v>
      </c>
      <c r="AB2003">
        <f t="shared" si="415"/>
        <v>29063563</v>
      </c>
      <c r="AC2003" s="10" t="str">
        <f>Sheet1[[#This Row],[Emplacement]]</f>
        <v>1 A 12 I</v>
      </c>
      <c r="AD2003" s="10" t="str">
        <f>Sheet1[[#This Row],[Outillage]]</f>
        <v>611_2167</v>
      </c>
    </row>
    <row r="2004" spans="1:30" x14ac:dyDescent="0.25">
      <c r="A2004">
        <v>31305917</v>
      </c>
      <c r="B2004" t="s">
        <v>5420</v>
      </c>
      <c r="C2004" t="s">
        <v>28</v>
      </c>
      <c r="D2004" t="s">
        <v>29</v>
      </c>
      <c r="E2004" t="s">
        <v>5418</v>
      </c>
      <c r="F2004" t="s">
        <v>5421</v>
      </c>
      <c r="G2004" t="s">
        <v>32</v>
      </c>
      <c r="H2004" t="s">
        <v>33</v>
      </c>
      <c r="I2004">
        <v>3</v>
      </c>
      <c r="J2004" t="s">
        <v>34</v>
      </c>
      <c r="K2004" t="s">
        <v>35</v>
      </c>
      <c r="L2004">
        <v>165</v>
      </c>
      <c r="M2004" t="s">
        <v>32</v>
      </c>
      <c r="N2004">
        <v>1</v>
      </c>
      <c r="O2004">
        <f t="shared" si="403"/>
        <v>5</v>
      </c>
      <c r="P2004">
        <f t="shared" si="404"/>
        <v>11</v>
      </c>
      <c r="Q2004">
        <f t="shared" si="405"/>
        <v>19</v>
      </c>
      <c r="R2004" t="str">
        <f t="shared" si="406"/>
        <v>611_3048</v>
      </c>
      <c r="S2004" t="str">
        <f t="shared" si="407"/>
        <v/>
      </c>
      <c r="T2004" t="str">
        <f t="shared" si="408"/>
        <v/>
      </c>
      <c r="U2004" cm="1">
        <f t="array" ref="U2004">MIN(IFERROR(FIND(_xlfn.SEQUENCE(10,,CHAR(48)),F2004),""))</f>
        <v>8</v>
      </c>
      <c r="V2004">
        <f t="shared" si="409"/>
        <v>15</v>
      </c>
      <c r="W2004" t="str">
        <f t="shared" si="410"/>
        <v>611_3048</v>
      </c>
      <c r="X2004" t="str">
        <f t="shared" si="411"/>
        <v>611_3048</v>
      </c>
      <c r="Y2004" t="str">
        <f t="shared" si="412"/>
        <v>2 C 9 C</v>
      </c>
      <c r="Z2004">
        <f t="shared" si="413"/>
        <v>3</v>
      </c>
      <c r="AA2004" t="str">
        <f t="shared" si="414"/>
        <v>611_3048 / 31305917</v>
      </c>
      <c r="AB2004">
        <f t="shared" si="415"/>
        <v>31305917</v>
      </c>
      <c r="AC2004" s="10" t="str">
        <f>Sheet1[[#This Row],[Emplacement]]</f>
        <v>2 C 9 C</v>
      </c>
      <c r="AD2004" s="10" t="str">
        <f>Sheet1[[#This Row],[Outillage]]</f>
        <v>611_3048</v>
      </c>
    </row>
    <row r="2005" spans="1:30" x14ac:dyDescent="0.25">
      <c r="A2005">
        <v>31305371</v>
      </c>
      <c r="B2005" t="s">
        <v>5435</v>
      </c>
      <c r="C2005" t="s">
        <v>28</v>
      </c>
      <c r="D2005" t="s">
        <v>29</v>
      </c>
      <c r="E2005" t="s">
        <v>5436</v>
      </c>
      <c r="F2005" t="s">
        <v>5437</v>
      </c>
      <c r="G2005" t="s">
        <v>32</v>
      </c>
      <c r="H2005" t="s">
        <v>33</v>
      </c>
      <c r="I2005">
        <v>2</v>
      </c>
      <c r="J2005" t="s">
        <v>34</v>
      </c>
      <c r="K2005" t="s">
        <v>35</v>
      </c>
      <c r="L2005">
        <v>110</v>
      </c>
      <c r="M2005" t="s">
        <v>32</v>
      </c>
      <c r="N2005">
        <v>1</v>
      </c>
      <c r="O2005">
        <f t="shared" si="403"/>
        <v>8</v>
      </c>
      <c r="P2005">
        <f t="shared" si="404"/>
        <v>14</v>
      </c>
      <c r="Q2005">
        <f t="shared" si="405"/>
        <v>22</v>
      </c>
      <c r="R2005" t="str">
        <f t="shared" si="406"/>
        <v>611_3385</v>
      </c>
      <c r="S2005" t="str">
        <f t="shared" si="407"/>
        <v/>
      </c>
      <c r="T2005" t="str">
        <f t="shared" si="408"/>
        <v/>
      </c>
      <c r="U2005" cm="1">
        <f t="array" ref="U2005">MIN(IFERROR(FIND(_xlfn.SEQUENCE(10,,CHAR(48)),F2005),""))</f>
        <v>8</v>
      </c>
      <c r="V2005">
        <f t="shared" si="409"/>
        <v>15</v>
      </c>
      <c r="W2005" t="str">
        <f t="shared" si="410"/>
        <v>611_3385</v>
      </c>
      <c r="X2005" t="str">
        <f t="shared" si="411"/>
        <v>611_3385</v>
      </c>
      <c r="Y2005" t="str">
        <f t="shared" si="412"/>
        <v>2 D 6 H</v>
      </c>
      <c r="Z2005">
        <f t="shared" si="413"/>
        <v>2</v>
      </c>
      <c r="AA2005" t="str">
        <f t="shared" si="414"/>
        <v>611_3385 / 31305371</v>
      </c>
      <c r="AB2005">
        <f t="shared" si="415"/>
        <v>31305371</v>
      </c>
      <c r="AC2005" s="10" t="str">
        <f>Sheet1[[#This Row],[Emplacement]]</f>
        <v>2 D 6 H</v>
      </c>
      <c r="AD2005" s="10" t="str">
        <f>Sheet1[[#This Row],[Outillage]]</f>
        <v>611_3385</v>
      </c>
    </row>
    <row r="2006" spans="1:30" x14ac:dyDescent="0.25">
      <c r="A2006">
        <v>31305690</v>
      </c>
      <c r="B2006" t="s">
        <v>7024</v>
      </c>
      <c r="C2006" t="s">
        <v>28</v>
      </c>
      <c r="D2006" t="s">
        <v>29</v>
      </c>
      <c r="E2006" t="s">
        <v>4094</v>
      </c>
      <c r="F2006" t="s">
        <v>7025</v>
      </c>
      <c r="G2006" t="s">
        <v>32</v>
      </c>
      <c r="H2006" t="s">
        <v>33</v>
      </c>
      <c r="I2006">
        <v>1</v>
      </c>
      <c r="J2006" t="s">
        <v>34</v>
      </c>
      <c r="K2006" t="s">
        <v>35</v>
      </c>
      <c r="L2006">
        <v>175</v>
      </c>
      <c r="M2006" t="s">
        <v>32</v>
      </c>
      <c r="N2006">
        <v>1</v>
      </c>
      <c r="O2006">
        <f t="shared" si="403"/>
        <v>15</v>
      </c>
      <c r="P2006">
        <f t="shared" si="404"/>
        <v>21</v>
      </c>
      <c r="Q2006">
        <f t="shared" si="405"/>
        <v>29</v>
      </c>
      <c r="R2006" t="str">
        <f t="shared" si="406"/>
        <v>312_3317</v>
      </c>
      <c r="S2006" t="str">
        <f t="shared" si="407"/>
        <v/>
      </c>
      <c r="T2006" t="str">
        <f t="shared" si="408"/>
        <v/>
      </c>
      <c r="U2006" cm="1">
        <f t="array" ref="U2006">MIN(IFERROR(FIND(_xlfn.SEQUENCE(10,,CHAR(48)),F2006),""))</f>
        <v>8</v>
      </c>
      <c r="V2006">
        <f t="shared" si="409"/>
        <v>15</v>
      </c>
      <c r="W2006" t="str">
        <f t="shared" si="410"/>
        <v>312_3317</v>
      </c>
      <c r="X2006" t="str">
        <f t="shared" si="411"/>
        <v>312_3317</v>
      </c>
      <c r="Y2006" t="str">
        <f t="shared" si="412"/>
        <v>2 H 6 J</v>
      </c>
      <c r="Z2006">
        <f t="shared" si="413"/>
        <v>1</v>
      </c>
      <c r="AA2006" t="str">
        <f t="shared" si="414"/>
        <v>312_3317 / 31305690</v>
      </c>
      <c r="AB2006">
        <f t="shared" si="415"/>
        <v>31305690</v>
      </c>
      <c r="AC2006" s="10" t="str">
        <f>Sheet1[[#This Row],[Emplacement]]</f>
        <v>2 H 6 J</v>
      </c>
      <c r="AD2006" s="10" t="str">
        <f>Sheet1[[#This Row],[Outillage]]</f>
        <v>312_3317</v>
      </c>
    </row>
    <row r="2007" spans="1:30" x14ac:dyDescent="0.25">
      <c r="A2007">
        <v>31305689</v>
      </c>
      <c r="B2007" t="s">
        <v>7026</v>
      </c>
      <c r="C2007" t="s">
        <v>28</v>
      </c>
      <c r="D2007" t="s">
        <v>29</v>
      </c>
      <c r="E2007" t="s">
        <v>4094</v>
      </c>
      <c r="F2007" t="s">
        <v>7027</v>
      </c>
      <c r="G2007" t="s">
        <v>32</v>
      </c>
      <c r="H2007" t="s">
        <v>33</v>
      </c>
      <c r="I2007">
        <v>1</v>
      </c>
      <c r="J2007" t="s">
        <v>34</v>
      </c>
      <c r="K2007" t="s">
        <v>35</v>
      </c>
      <c r="L2007">
        <v>145</v>
      </c>
      <c r="M2007" t="s">
        <v>32</v>
      </c>
      <c r="N2007">
        <v>1</v>
      </c>
      <c r="O2007">
        <f t="shared" si="403"/>
        <v>19</v>
      </c>
      <c r="P2007">
        <f t="shared" si="404"/>
        <v>25</v>
      </c>
      <c r="Q2007">
        <f t="shared" si="405"/>
        <v>33</v>
      </c>
      <c r="R2007" t="str">
        <f t="shared" si="406"/>
        <v>312_3318</v>
      </c>
      <c r="S2007" t="str">
        <f t="shared" si="407"/>
        <v/>
      </c>
      <c r="T2007" t="str">
        <f t="shared" si="408"/>
        <v/>
      </c>
      <c r="U2007" cm="1">
        <f t="array" ref="U2007">MIN(IFERROR(FIND(_xlfn.SEQUENCE(10,,CHAR(48)),F2007),""))</f>
        <v>8</v>
      </c>
      <c r="V2007">
        <f t="shared" si="409"/>
        <v>15</v>
      </c>
      <c r="W2007" t="str">
        <f t="shared" si="410"/>
        <v>312_3318</v>
      </c>
      <c r="X2007" t="str">
        <f t="shared" si="411"/>
        <v>312_3318</v>
      </c>
      <c r="Y2007" t="str">
        <f t="shared" si="412"/>
        <v>2 H 6 J</v>
      </c>
      <c r="Z2007">
        <f t="shared" si="413"/>
        <v>1</v>
      </c>
      <c r="AA2007" t="str">
        <f t="shared" si="414"/>
        <v>312_3318 / 31305689</v>
      </c>
      <c r="AB2007">
        <f t="shared" si="415"/>
        <v>31305689</v>
      </c>
      <c r="AC2007" s="10" t="str">
        <f>Sheet1[[#This Row],[Emplacement]]</f>
        <v>2 H 6 J</v>
      </c>
      <c r="AD2007" s="10" t="str">
        <f>Sheet1[[#This Row],[Outillage]]</f>
        <v>312_3318</v>
      </c>
    </row>
    <row r="2008" spans="1:30" x14ac:dyDescent="0.25">
      <c r="A2008">
        <v>31306172</v>
      </c>
      <c r="B2008" t="s">
        <v>7058</v>
      </c>
      <c r="C2008" t="s">
        <v>28</v>
      </c>
      <c r="D2008" t="s">
        <v>29</v>
      </c>
      <c r="E2008" t="s">
        <v>7059</v>
      </c>
      <c r="F2008" t="s">
        <v>7060</v>
      </c>
      <c r="G2008" t="s">
        <v>32</v>
      </c>
      <c r="H2008" t="s">
        <v>33</v>
      </c>
      <c r="I2008">
        <v>1</v>
      </c>
      <c r="J2008" t="s">
        <v>34</v>
      </c>
      <c r="K2008" t="s">
        <v>35</v>
      </c>
      <c r="L2008">
        <v>205</v>
      </c>
      <c r="M2008" t="s">
        <v>32</v>
      </c>
      <c r="N2008">
        <v>1</v>
      </c>
      <c r="O2008">
        <f t="shared" si="403"/>
        <v>9</v>
      </c>
      <c r="P2008">
        <f t="shared" si="404"/>
        <v>15</v>
      </c>
      <c r="Q2008">
        <f t="shared" si="405"/>
        <v>23</v>
      </c>
      <c r="R2008" t="str">
        <f t="shared" si="406"/>
        <v>312_3308</v>
      </c>
      <c r="S2008" t="str">
        <f t="shared" si="407"/>
        <v/>
      </c>
      <c r="T2008" t="str">
        <f t="shared" si="408"/>
        <v/>
      </c>
      <c r="U2008" cm="1">
        <f t="array" ref="U2008">MIN(IFERROR(FIND(_xlfn.SEQUENCE(10,,CHAR(48)),F2008),""))</f>
        <v>8</v>
      </c>
      <c r="V2008">
        <f t="shared" si="409"/>
        <v>15</v>
      </c>
      <c r="W2008" t="str">
        <f t="shared" si="410"/>
        <v>312_3308</v>
      </c>
      <c r="X2008" t="str">
        <f t="shared" si="411"/>
        <v>312_3308</v>
      </c>
      <c r="Y2008" t="str">
        <f t="shared" si="412"/>
        <v>2 G 11 L</v>
      </c>
      <c r="Z2008">
        <f t="shared" si="413"/>
        <v>1</v>
      </c>
      <c r="AA2008" t="str">
        <f t="shared" si="414"/>
        <v>312_3308 / 31306172</v>
      </c>
      <c r="AB2008">
        <f t="shared" si="415"/>
        <v>31306172</v>
      </c>
      <c r="AC2008" s="10" t="str">
        <f>Sheet1[[#This Row],[Emplacement]]</f>
        <v>2 G 11 L</v>
      </c>
      <c r="AD2008" s="10" t="str">
        <f>Sheet1[[#This Row],[Outillage]]</f>
        <v>312_3308</v>
      </c>
    </row>
    <row r="2009" spans="1:30" x14ac:dyDescent="0.25">
      <c r="A2009">
        <v>31306176</v>
      </c>
      <c r="B2009" t="s">
        <v>7147</v>
      </c>
      <c r="C2009" t="s">
        <v>28</v>
      </c>
      <c r="D2009" t="s">
        <v>29</v>
      </c>
      <c r="E2009" t="s">
        <v>7148</v>
      </c>
      <c r="F2009" t="s">
        <v>7149</v>
      </c>
      <c r="G2009" t="s">
        <v>32</v>
      </c>
      <c r="H2009" t="s">
        <v>33</v>
      </c>
      <c r="I2009">
        <v>1</v>
      </c>
      <c r="J2009" t="s">
        <v>34</v>
      </c>
      <c r="K2009" t="s">
        <v>35</v>
      </c>
      <c r="L2009">
        <v>110</v>
      </c>
      <c r="M2009" t="s">
        <v>32</v>
      </c>
      <c r="N2009">
        <v>1</v>
      </c>
      <c r="O2009">
        <f t="shared" si="403"/>
        <v>8</v>
      </c>
      <c r="P2009">
        <f t="shared" si="404"/>
        <v>14</v>
      </c>
      <c r="Q2009">
        <f t="shared" si="405"/>
        <v>22</v>
      </c>
      <c r="R2009" t="str">
        <f t="shared" si="406"/>
        <v>611_1255</v>
      </c>
      <c r="S2009" t="str">
        <f t="shared" si="407"/>
        <v/>
      </c>
      <c r="T2009" t="str">
        <f t="shared" si="408"/>
        <v/>
      </c>
      <c r="U2009" cm="1">
        <f t="array" ref="U2009">MIN(IFERROR(FIND(_xlfn.SEQUENCE(10,,CHAR(48)),F2009),""))</f>
        <v>8</v>
      </c>
      <c r="V2009">
        <f t="shared" si="409"/>
        <v>15</v>
      </c>
      <c r="W2009" t="str">
        <f t="shared" si="410"/>
        <v>611_1255</v>
      </c>
      <c r="X2009" t="str">
        <f t="shared" si="411"/>
        <v>611_1255</v>
      </c>
      <c r="Y2009" t="str">
        <f t="shared" si="412"/>
        <v>2 H 7 K</v>
      </c>
      <c r="Z2009">
        <f t="shared" si="413"/>
        <v>1</v>
      </c>
      <c r="AA2009" t="str">
        <f t="shared" si="414"/>
        <v>611_1255 / 31306176</v>
      </c>
      <c r="AB2009">
        <f t="shared" si="415"/>
        <v>31306176</v>
      </c>
      <c r="AC2009" s="10" t="str">
        <f>Sheet1[[#This Row],[Emplacement]]</f>
        <v>2 H 7 K</v>
      </c>
      <c r="AD2009" s="10" t="str">
        <f>Sheet1[[#This Row],[Outillage]]</f>
        <v>611_1255</v>
      </c>
    </row>
    <row r="2010" spans="1:30" x14ac:dyDescent="0.25">
      <c r="A2010">
        <v>31306850</v>
      </c>
      <c r="B2010" t="s">
        <v>7435</v>
      </c>
      <c r="C2010" t="s">
        <v>28</v>
      </c>
      <c r="D2010" t="s">
        <v>29</v>
      </c>
      <c r="E2010" t="s">
        <v>7433</v>
      </c>
      <c r="F2010" t="s">
        <v>7436</v>
      </c>
      <c r="G2010" t="s">
        <v>32</v>
      </c>
      <c r="H2010" t="s">
        <v>33</v>
      </c>
      <c r="I2010">
        <v>10</v>
      </c>
      <c r="J2010" t="s">
        <v>34</v>
      </c>
      <c r="K2010" t="s">
        <v>35</v>
      </c>
      <c r="L2010">
        <v>75</v>
      </c>
      <c r="M2010" t="s">
        <v>32</v>
      </c>
      <c r="N2010">
        <v>1</v>
      </c>
      <c r="O2010">
        <f t="shared" si="403"/>
        <v>20</v>
      </c>
      <c r="P2010">
        <f t="shared" si="404"/>
        <v>26</v>
      </c>
      <c r="Q2010">
        <f t="shared" si="405"/>
        <v>34</v>
      </c>
      <c r="R2010" t="str">
        <f t="shared" si="406"/>
        <v>312_3510</v>
      </c>
      <c r="S2010" t="str">
        <f t="shared" si="407"/>
        <v/>
      </c>
      <c r="T2010" t="str">
        <f t="shared" si="408"/>
        <v/>
      </c>
      <c r="U2010" cm="1">
        <f t="array" ref="U2010">MIN(IFERROR(FIND(_xlfn.SEQUENCE(10,,CHAR(48)),F2010),""))</f>
        <v>8</v>
      </c>
      <c r="V2010">
        <f t="shared" si="409"/>
        <v>15</v>
      </c>
      <c r="W2010" t="str">
        <f t="shared" si="410"/>
        <v>312_3510</v>
      </c>
      <c r="X2010" t="str">
        <f t="shared" si="411"/>
        <v>312_3510</v>
      </c>
      <c r="Y2010" t="str">
        <f t="shared" si="412"/>
        <v>2 D 7 I</v>
      </c>
      <c r="Z2010">
        <f t="shared" si="413"/>
        <v>10</v>
      </c>
      <c r="AA2010" t="str">
        <f t="shared" si="414"/>
        <v>312_3510 / 31306850</v>
      </c>
      <c r="AB2010">
        <f t="shared" si="415"/>
        <v>31306850</v>
      </c>
      <c r="AC2010" s="10" t="str">
        <f>Sheet1[[#This Row],[Emplacement]]</f>
        <v>2 D 7 I</v>
      </c>
      <c r="AD2010" s="10" t="str">
        <f>Sheet1[[#This Row],[Outillage]]</f>
        <v>312_3510</v>
      </c>
    </row>
    <row r="2011" spans="1:30" x14ac:dyDescent="0.25">
      <c r="A2011">
        <v>31305936</v>
      </c>
      <c r="B2011" t="s">
        <v>7449</v>
      </c>
      <c r="C2011" t="s">
        <v>28</v>
      </c>
      <c r="D2011" t="s">
        <v>29</v>
      </c>
      <c r="E2011" t="s">
        <v>7444</v>
      </c>
      <c r="F2011" t="s">
        <v>7450</v>
      </c>
      <c r="G2011" t="s">
        <v>32</v>
      </c>
      <c r="H2011" t="s">
        <v>33</v>
      </c>
      <c r="I2011">
        <v>1</v>
      </c>
      <c r="J2011" t="s">
        <v>34</v>
      </c>
      <c r="K2011" t="s">
        <v>35</v>
      </c>
      <c r="L2011">
        <v>190</v>
      </c>
      <c r="M2011" t="s">
        <v>32</v>
      </c>
      <c r="N2011">
        <v>1</v>
      </c>
      <c r="O2011">
        <f t="shared" si="403"/>
        <v>9</v>
      </c>
      <c r="P2011">
        <f t="shared" si="404"/>
        <v>15</v>
      </c>
      <c r="Q2011">
        <f t="shared" si="405"/>
        <v>23</v>
      </c>
      <c r="R2011" t="str">
        <f t="shared" si="406"/>
        <v>611_0791</v>
      </c>
      <c r="S2011" t="str">
        <f t="shared" si="407"/>
        <v/>
      </c>
      <c r="T2011" t="str">
        <f t="shared" si="408"/>
        <v/>
      </c>
      <c r="U2011" cm="1">
        <f t="array" ref="U2011">MIN(IFERROR(FIND(_xlfn.SEQUENCE(10,,CHAR(48)),F2011),""))</f>
        <v>8</v>
      </c>
      <c r="V2011">
        <f t="shared" si="409"/>
        <v>15</v>
      </c>
      <c r="W2011" t="str">
        <f t="shared" si="410"/>
        <v>611_0791</v>
      </c>
      <c r="X2011" t="str">
        <f t="shared" si="411"/>
        <v>611_0791</v>
      </c>
      <c r="Y2011" t="str">
        <f t="shared" si="412"/>
        <v>2 D 7 J</v>
      </c>
      <c r="Z2011">
        <f t="shared" si="413"/>
        <v>1</v>
      </c>
      <c r="AA2011" t="str">
        <f t="shared" si="414"/>
        <v>611_0791 / 31305936</v>
      </c>
      <c r="AB2011">
        <f t="shared" si="415"/>
        <v>31305936</v>
      </c>
      <c r="AC2011" s="10" t="str">
        <f>Sheet1[[#This Row],[Emplacement]]</f>
        <v>2 D 7 J</v>
      </c>
      <c r="AD2011" s="10" t="str">
        <f>Sheet1[[#This Row],[Outillage]]</f>
        <v>611_0791</v>
      </c>
    </row>
    <row r="2012" spans="1:30" x14ac:dyDescent="0.25">
      <c r="A2012">
        <v>31305931</v>
      </c>
      <c r="B2012" t="s">
        <v>7138</v>
      </c>
      <c r="C2012" t="s">
        <v>28</v>
      </c>
      <c r="D2012" t="s">
        <v>29</v>
      </c>
      <c r="E2012" t="s">
        <v>7600</v>
      </c>
      <c r="F2012" t="s">
        <v>7140</v>
      </c>
      <c r="G2012" t="s">
        <v>32</v>
      </c>
      <c r="H2012" t="s">
        <v>33</v>
      </c>
      <c r="I2012">
        <v>1</v>
      </c>
      <c r="J2012" t="s">
        <v>34</v>
      </c>
      <c r="K2012" t="s">
        <v>35</v>
      </c>
      <c r="L2012">
        <v>295</v>
      </c>
      <c r="M2012" t="s">
        <v>32</v>
      </c>
      <c r="N2012">
        <v>1</v>
      </c>
      <c r="O2012">
        <f t="shared" si="403"/>
        <v>19</v>
      </c>
      <c r="P2012">
        <f t="shared" si="404"/>
        <v>25</v>
      </c>
      <c r="Q2012">
        <f t="shared" si="405"/>
        <v>33</v>
      </c>
      <c r="R2012" t="str">
        <f t="shared" si="406"/>
        <v>611_0805</v>
      </c>
      <c r="S2012" t="str">
        <f t="shared" si="407"/>
        <v/>
      </c>
      <c r="T2012" t="str">
        <f t="shared" si="408"/>
        <v/>
      </c>
      <c r="U2012" cm="1">
        <f t="array" ref="U2012">MIN(IFERROR(FIND(_xlfn.SEQUENCE(10,,CHAR(48)),F2012),""))</f>
        <v>8</v>
      </c>
      <c r="V2012">
        <f t="shared" si="409"/>
        <v>15</v>
      </c>
      <c r="W2012" t="str">
        <f t="shared" si="410"/>
        <v>611_0805</v>
      </c>
      <c r="X2012" t="str">
        <f t="shared" si="411"/>
        <v>611_0805</v>
      </c>
      <c r="Y2012" t="str">
        <f t="shared" si="412"/>
        <v>2 G 7 J</v>
      </c>
      <c r="Z2012">
        <f t="shared" si="413"/>
        <v>1</v>
      </c>
      <c r="AA2012" t="str">
        <f t="shared" si="414"/>
        <v>611_0805 / 31305931</v>
      </c>
      <c r="AB2012">
        <f t="shared" si="415"/>
        <v>31305931</v>
      </c>
      <c r="AC2012" s="10" t="str">
        <f>Sheet1[[#This Row],[Emplacement]]</f>
        <v>2 G 7 J</v>
      </c>
      <c r="AD2012" s="10" t="str">
        <f>Sheet1[[#This Row],[Outillage]]</f>
        <v>611_0805</v>
      </c>
    </row>
    <row r="2013" spans="1:30" x14ac:dyDescent="0.25">
      <c r="A2013">
        <v>31239092</v>
      </c>
      <c r="B2013" t="s">
        <v>3055</v>
      </c>
      <c r="C2013" t="s">
        <v>28</v>
      </c>
      <c r="D2013" t="s">
        <v>29</v>
      </c>
      <c r="E2013" t="s">
        <v>3056</v>
      </c>
      <c r="F2013" t="s">
        <v>3057</v>
      </c>
      <c r="G2013" t="s">
        <v>32</v>
      </c>
      <c r="H2013" t="s">
        <v>33</v>
      </c>
      <c r="I2013">
        <v>1</v>
      </c>
      <c r="J2013" t="s">
        <v>34</v>
      </c>
      <c r="K2013" t="s">
        <v>35</v>
      </c>
      <c r="L2013">
        <v>290</v>
      </c>
      <c r="M2013" t="s">
        <v>32</v>
      </c>
      <c r="N2013">
        <v>1</v>
      </c>
      <c r="O2013">
        <f t="shared" si="403"/>
        <v>9</v>
      </c>
      <c r="P2013">
        <f t="shared" si="404"/>
        <v>15</v>
      </c>
      <c r="Q2013">
        <f t="shared" si="405"/>
        <v>23</v>
      </c>
      <c r="R2013" t="str">
        <f t="shared" si="406"/>
        <v>312_3196</v>
      </c>
      <c r="S2013" t="str">
        <f t="shared" si="407"/>
        <v/>
      </c>
      <c r="T2013" t="str">
        <f t="shared" si="408"/>
        <v/>
      </c>
      <c r="U2013" cm="1">
        <f t="array" ref="U2013">MIN(IFERROR(FIND(_xlfn.SEQUENCE(10,,CHAR(48)),F2013),""))</f>
        <v>8</v>
      </c>
      <c r="V2013">
        <f t="shared" si="409"/>
        <v>15</v>
      </c>
      <c r="W2013" t="str">
        <f t="shared" si="410"/>
        <v>312_3196</v>
      </c>
      <c r="X2013" t="str">
        <f t="shared" si="411"/>
        <v>312_3196</v>
      </c>
      <c r="Y2013" t="str">
        <f t="shared" si="412"/>
        <v>2 C 3 I</v>
      </c>
      <c r="Z2013">
        <f t="shared" si="413"/>
        <v>1</v>
      </c>
      <c r="AA2013" t="str">
        <f t="shared" si="414"/>
        <v>312_3196 / 31239092</v>
      </c>
      <c r="AB2013">
        <f t="shared" si="415"/>
        <v>31239092</v>
      </c>
      <c r="AC2013" s="10" t="str">
        <f>Sheet1[[#This Row],[Emplacement]]</f>
        <v>2 C 3 I</v>
      </c>
      <c r="AD2013" s="10" t="str">
        <f>Sheet1[[#This Row],[Outillage]]</f>
        <v>312_3196</v>
      </c>
    </row>
    <row r="2014" spans="1:30" x14ac:dyDescent="0.25">
      <c r="A2014">
        <v>31239108</v>
      </c>
      <c r="B2014" t="s">
        <v>4052</v>
      </c>
      <c r="C2014" t="s">
        <v>28</v>
      </c>
      <c r="D2014" t="s">
        <v>29</v>
      </c>
      <c r="E2014" t="s">
        <v>4053</v>
      </c>
      <c r="F2014" t="s">
        <v>4054</v>
      </c>
      <c r="G2014" t="s">
        <v>32</v>
      </c>
      <c r="H2014" t="s">
        <v>33</v>
      </c>
      <c r="I2014">
        <v>3</v>
      </c>
      <c r="J2014" t="s">
        <v>34</v>
      </c>
      <c r="K2014" t="s">
        <v>35</v>
      </c>
      <c r="L2014">
        <v>90</v>
      </c>
      <c r="M2014" t="s">
        <v>32</v>
      </c>
      <c r="N2014">
        <v>1</v>
      </c>
      <c r="O2014">
        <f t="shared" si="403"/>
        <v>10</v>
      </c>
      <c r="P2014">
        <f t="shared" si="404"/>
        <v>16</v>
      </c>
      <c r="Q2014">
        <f t="shared" si="405"/>
        <v>24</v>
      </c>
      <c r="R2014" t="str">
        <f t="shared" si="406"/>
        <v>312_3095</v>
      </c>
      <c r="S2014" t="str">
        <f t="shared" si="407"/>
        <v/>
      </c>
      <c r="T2014" t="str">
        <f t="shared" si="408"/>
        <v/>
      </c>
      <c r="U2014" cm="1">
        <f t="array" ref="U2014">MIN(IFERROR(FIND(_xlfn.SEQUENCE(10,,CHAR(48)),F2014),""))</f>
        <v>8</v>
      </c>
      <c r="V2014">
        <f t="shared" si="409"/>
        <v>15</v>
      </c>
      <c r="W2014" t="str">
        <f t="shared" si="410"/>
        <v>312_3095</v>
      </c>
      <c r="X2014" t="str">
        <f t="shared" si="411"/>
        <v>312_3095</v>
      </c>
      <c r="Y2014" t="str">
        <f t="shared" si="412"/>
        <v>2 B 7 J</v>
      </c>
      <c r="Z2014">
        <f t="shared" si="413"/>
        <v>3</v>
      </c>
      <c r="AA2014" t="str">
        <f t="shared" si="414"/>
        <v>312_3095 / 31239108</v>
      </c>
      <c r="AB2014">
        <f t="shared" si="415"/>
        <v>31239108</v>
      </c>
      <c r="AC2014" s="10" t="str">
        <f>Sheet1[[#This Row],[Emplacement]]</f>
        <v>2 B 7 J</v>
      </c>
      <c r="AD2014" s="10" t="str">
        <f>Sheet1[[#This Row],[Outillage]]</f>
        <v>312_3095</v>
      </c>
    </row>
    <row r="2015" spans="1:30" x14ac:dyDescent="0.25">
      <c r="A2015">
        <v>29063285</v>
      </c>
      <c r="B2015" t="s">
        <v>2772</v>
      </c>
      <c r="C2015" t="s">
        <v>28</v>
      </c>
      <c r="D2015" t="s">
        <v>29</v>
      </c>
      <c r="E2015" t="s">
        <v>2768</v>
      </c>
      <c r="F2015" t="s">
        <v>2773</v>
      </c>
      <c r="G2015" t="s">
        <v>32</v>
      </c>
      <c r="H2015" t="s">
        <v>33</v>
      </c>
      <c r="I2015">
        <v>3</v>
      </c>
      <c r="J2015" t="s">
        <v>34</v>
      </c>
      <c r="K2015" t="s">
        <v>35</v>
      </c>
      <c r="L2015">
        <v>65</v>
      </c>
      <c r="M2015" t="s">
        <v>32</v>
      </c>
      <c r="N2015">
        <v>1</v>
      </c>
      <c r="O2015" t="str">
        <f t="shared" si="403"/>
        <v/>
      </c>
      <c r="P2015" t="str">
        <f t="shared" si="404"/>
        <v/>
      </c>
      <c r="Q2015">
        <f t="shared" si="405"/>
        <v>27</v>
      </c>
      <c r="R2015" t="str">
        <f t="shared" si="406"/>
        <v/>
      </c>
      <c r="S2015" t="str">
        <f t="shared" si="407"/>
        <v/>
      </c>
      <c r="T2015" t="str">
        <f t="shared" si="408"/>
        <v/>
      </c>
      <c r="U2015" cm="1">
        <f t="array" ref="U2015">MIN(IFERROR(FIND(_xlfn.SEQUENCE(10,,CHAR(48)),F2015),""))</f>
        <v>8</v>
      </c>
      <c r="V2015">
        <f t="shared" si="409"/>
        <v>15</v>
      </c>
      <c r="W2015" t="str">
        <f t="shared" si="410"/>
        <v>312_2119</v>
      </c>
      <c r="X2015" t="str">
        <f t="shared" si="411"/>
        <v>312_2119</v>
      </c>
      <c r="Y2015" t="str">
        <f t="shared" si="412"/>
        <v>2 C 8 J</v>
      </c>
      <c r="Z2015">
        <f t="shared" si="413"/>
        <v>3</v>
      </c>
      <c r="AA2015" t="str">
        <f t="shared" si="414"/>
        <v>312_2119 / 29063285</v>
      </c>
      <c r="AB2015">
        <f t="shared" si="415"/>
        <v>29063285</v>
      </c>
      <c r="AC2015" s="10" t="str">
        <f>Sheet1[[#This Row],[Emplacement]]</f>
        <v>2 C 8 J</v>
      </c>
      <c r="AD2015" s="10" t="str">
        <f>Sheet1[[#This Row],[Outillage]]</f>
        <v>312_2119</v>
      </c>
    </row>
    <row r="2016" spans="1:30" x14ac:dyDescent="0.25">
      <c r="A2016">
        <v>29063335</v>
      </c>
      <c r="B2016" t="s">
        <v>2833</v>
      </c>
      <c r="C2016" t="s">
        <v>28</v>
      </c>
      <c r="D2016" t="s">
        <v>29</v>
      </c>
      <c r="E2016" t="s">
        <v>2831</v>
      </c>
      <c r="F2016" t="s">
        <v>2834</v>
      </c>
      <c r="G2016" t="s">
        <v>32</v>
      </c>
      <c r="H2016" t="s">
        <v>33</v>
      </c>
      <c r="I2016">
        <v>36</v>
      </c>
      <c r="J2016" t="s">
        <v>34</v>
      </c>
      <c r="K2016" t="s">
        <v>35</v>
      </c>
      <c r="L2016">
        <v>8.5</v>
      </c>
      <c r="M2016" t="s">
        <v>32</v>
      </c>
      <c r="N2016">
        <v>1</v>
      </c>
      <c r="O2016" t="str">
        <f t="shared" si="403"/>
        <v/>
      </c>
      <c r="P2016" t="str">
        <f t="shared" si="404"/>
        <v/>
      </c>
      <c r="Q2016">
        <f t="shared" si="405"/>
        <v>22</v>
      </c>
      <c r="R2016" t="str">
        <f t="shared" si="406"/>
        <v/>
      </c>
      <c r="S2016" t="str">
        <f t="shared" si="407"/>
        <v/>
      </c>
      <c r="T2016" t="str">
        <f t="shared" si="408"/>
        <v/>
      </c>
      <c r="U2016" cm="1">
        <f t="array" ref="U2016">MIN(IFERROR(FIND(_xlfn.SEQUENCE(10,,CHAR(48)),F2016),""))</f>
        <v>8</v>
      </c>
      <c r="V2016">
        <f t="shared" si="409"/>
        <v>15</v>
      </c>
      <c r="W2016" t="str">
        <f t="shared" si="410"/>
        <v>312_2182</v>
      </c>
      <c r="X2016" t="str">
        <f t="shared" si="411"/>
        <v>312_2182</v>
      </c>
      <c r="Y2016" t="str">
        <f t="shared" si="412"/>
        <v>2 C 10 C</v>
      </c>
      <c r="Z2016">
        <f t="shared" si="413"/>
        <v>36</v>
      </c>
      <c r="AA2016" t="str">
        <f t="shared" si="414"/>
        <v>312_2182 / 29063335</v>
      </c>
      <c r="AB2016">
        <f t="shared" si="415"/>
        <v>29063335</v>
      </c>
      <c r="AC2016" s="10" t="str">
        <f>Sheet1[[#This Row],[Emplacement]]</f>
        <v>2 C 10 C</v>
      </c>
      <c r="AD2016" s="10" t="str">
        <f>Sheet1[[#This Row],[Outillage]]</f>
        <v>312_2182</v>
      </c>
    </row>
    <row r="2017" spans="1:30" x14ac:dyDescent="0.25">
      <c r="A2017">
        <v>31235559</v>
      </c>
      <c r="B2017" t="s">
        <v>2889</v>
      </c>
      <c r="C2017" t="s">
        <v>28</v>
      </c>
      <c r="D2017" t="s">
        <v>29</v>
      </c>
      <c r="E2017" t="s">
        <v>2887</v>
      </c>
      <c r="F2017" t="s">
        <v>2890</v>
      </c>
      <c r="G2017" t="s">
        <v>32</v>
      </c>
      <c r="H2017" t="s">
        <v>33</v>
      </c>
      <c r="I2017">
        <v>3</v>
      </c>
      <c r="J2017" t="s">
        <v>34</v>
      </c>
      <c r="K2017" t="s">
        <v>35</v>
      </c>
      <c r="L2017">
        <v>145</v>
      </c>
      <c r="M2017" t="s">
        <v>32</v>
      </c>
      <c r="N2017">
        <v>1</v>
      </c>
      <c r="O2017">
        <f t="shared" si="403"/>
        <v>19</v>
      </c>
      <c r="P2017">
        <f t="shared" si="404"/>
        <v>25</v>
      </c>
      <c r="Q2017">
        <f t="shared" si="405"/>
        <v>33</v>
      </c>
      <c r="R2017" t="str">
        <f t="shared" si="406"/>
        <v>312_3150</v>
      </c>
      <c r="S2017" t="str">
        <f t="shared" si="407"/>
        <v/>
      </c>
      <c r="T2017" t="str">
        <f t="shared" si="408"/>
        <v/>
      </c>
      <c r="U2017" cm="1">
        <f t="array" ref="U2017">MIN(IFERROR(FIND(_xlfn.SEQUENCE(10,,CHAR(48)),F2017),""))</f>
        <v>8</v>
      </c>
      <c r="V2017">
        <f t="shared" si="409"/>
        <v>15</v>
      </c>
      <c r="W2017" t="str">
        <f t="shared" si="410"/>
        <v>312_3150</v>
      </c>
      <c r="X2017" t="str">
        <f t="shared" si="411"/>
        <v>312_3150</v>
      </c>
      <c r="Y2017" t="str">
        <f t="shared" si="412"/>
        <v>2 C 13 B</v>
      </c>
      <c r="Z2017">
        <f t="shared" si="413"/>
        <v>3</v>
      </c>
      <c r="AA2017" t="str">
        <f t="shared" si="414"/>
        <v>312_3150 / 31235559</v>
      </c>
      <c r="AB2017">
        <f t="shared" si="415"/>
        <v>31235559</v>
      </c>
      <c r="AC2017" s="10" t="str">
        <f>Sheet1[[#This Row],[Emplacement]]</f>
        <v>2 C 13 B</v>
      </c>
      <c r="AD2017" s="10" t="str">
        <f>Sheet1[[#This Row],[Outillage]]</f>
        <v>312_3150</v>
      </c>
    </row>
    <row r="2018" spans="1:30" x14ac:dyDescent="0.25">
      <c r="A2018">
        <v>31239091</v>
      </c>
      <c r="B2018" t="s">
        <v>3176</v>
      </c>
      <c r="C2018" t="s">
        <v>28</v>
      </c>
      <c r="D2018" t="s">
        <v>29</v>
      </c>
      <c r="E2018" t="s">
        <v>3172</v>
      </c>
      <c r="F2018" t="s">
        <v>3177</v>
      </c>
      <c r="G2018" t="s">
        <v>32</v>
      </c>
      <c r="H2018" t="s">
        <v>33</v>
      </c>
      <c r="I2018">
        <v>1</v>
      </c>
      <c r="J2018" t="s">
        <v>34</v>
      </c>
      <c r="K2018" t="s">
        <v>35</v>
      </c>
      <c r="L2018">
        <v>190</v>
      </c>
      <c r="M2018" t="s">
        <v>32</v>
      </c>
      <c r="N2018">
        <v>1</v>
      </c>
      <c r="O2018">
        <f t="shared" si="403"/>
        <v>9</v>
      </c>
      <c r="P2018">
        <f t="shared" si="404"/>
        <v>15</v>
      </c>
      <c r="Q2018">
        <f t="shared" si="405"/>
        <v>23</v>
      </c>
      <c r="R2018" t="str">
        <f t="shared" si="406"/>
        <v>312_3210</v>
      </c>
      <c r="S2018" t="str">
        <f t="shared" si="407"/>
        <v/>
      </c>
      <c r="T2018" t="str">
        <f t="shared" si="408"/>
        <v/>
      </c>
      <c r="U2018" cm="1">
        <f t="array" ref="U2018">MIN(IFERROR(FIND(_xlfn.SEQUENCE(10,,CHAR(48)),F2018),""))</f>
        <v>8</v>
      </c>
      <c r="V2018">
        <f t="shared" si="409"/>
        <v>15</v>
      </c>
      <c r="W2018" t="str">
        <f t="shared" si="410"/>
        <v>312_3210</v>
      </c>
      <c r="X2018" t="str">
        <f t="shared" si="411"/>
        <v>312_3210</v>
      </c>
      <c r="Y2018" t="str">
        <f t="shared" si="412"/>
        <v>2 D 3 D</v>
      </c>
      <c r="Z2018">
        <f t="shared" si="413"/>
        <v>1</v>
      </c>
      <c r="AA2018" t="str">
        <f t="shared" si="414"/>
        <v>312_3210 / 31239091</v>
      </c>
      <c r="AB2018">
        <f t="shared" si="415"/>
        <v>31239091</v>
      </c>
      <c r="AC2018" s="10" t="str">
        <f>Sheet1[[#This Row],[Emplacement]]</f>
        <v>2 D 3 D</v>
      </c>
      <c r="AD2018" s="10" t="str">
        <f>Sheet1[[#This Row],[Outillage]]</f>
        <v>312_3210</v>
      </c>
    </row>
    <row r="2019" spans="1:30" x14ac:dyDescent="0.25">
      <c r="A2019">
        <v>31239061</v>
      </c>
      <c r="B2019" t="s">
        <v>3264</v>
      </c>
      <c r="C2019" t="s">
        <v>28</v>
      </c>
      <c r="D2019" t="s">
        <v>29</v>
      </c>
      <c r="E2019" t="s">
        <v>3265</v>
      </c>
      <c r="F2019" t="s">
        <v>3266</v>
      </c>
      <c r="G2019" t="s">
        <v>32</v>
      </c>
      <c r="H2019" t="s">
        <v>33</v>
      </c>
      <c r="I2019">
        <v>1</v>
      </c>
      <c r="J2019" t="s">
        <v>34</v>
      </c>
      <c r="K2019" t="s">
        <v>35</v>
      </c>
      <c r="L2019">
        <v>589.6</v>
      </c>
      <c r="M2019" t="s">
        <v>32</v>
      </c>
      <c r="N2019">
        <v>1</v>
      </c>
      <c r="O2019">
        <f t="shared" si="403"/>
        <v>16</v>
      </c>
      <c r="P2019">
        <f t="shared" si="404"/>
        <v>22</v>
      </c>
      <c r="Q2019">
        <f t="shared" si="405"/>
        <v>30</v>
      </c>
      <c r="R2019" t="str">
        <f t="shared" si="406"/>
        <v>312_1466</v>
      </c>
      <c r="S2019" t="str">
        <f t="shared" si="407"/>
        <v/>
      </c>
      <c r="T2019" t="str">
        <f t="shared" si="408"/>
        <v/>
      </c>
      <c r="U2019" cm="1">
        <f t="array" ref="U2019">MIN(IFERROR(FIND(_xlfn.SEQUENCE(10,,CHAR(48)),F2019),""))</f>
        <v>8</v>
      </c>
      <c r="V2019">
        <f t="shared" si="409"/>
        <v>15</v>
      </c>
      <c r="W2019" t="str">
        <f t="shared" si="410"/>
        <v>312_1466</v>
      </c>
      <c r="X2019" t="str">
        <f t="shared" si="411"/>
        <v>312_1466</v>
      </c>
      <c r="Y2019" t="str">
        <f t="shared" si="412"/>
        <v>2 D 5 G</v>
      </c>
      <c r="Z2019">
        <f t="shared" si="413"/>
        <v>1</v>
      </c>
      <c r="AA2019" t="str">
        <f t="shared" si="414"/>
        <v>312_1466 / 31239061</v>
      </c>
      <c r="AB2019">
        <f t="shared" si="415"/>
        <v>31239061</v>
      </c>
      <c r="AC2019" s="10" t="str">
        <f>Sheet1[[#This Row],[Emplacement]]</f>
        <v>2 D 5 G</v>
      </c>
      <c r="AD2019" s="10" t="str">
        <f>Sheet1[[#This Row],[Outillage]]</f>
        <v>312_1466</v>
      </c>
    </row>
    <row r="2020" spans="1:30" x14ac:dyDescent="0.25">
      <c r="A2020">
        <v>31239059</v>
      </c>
      <c r="B2020" t="s">
        <v>3327</v>
      </c>
      <c r="C2020" t="s">
        <v>28</v>
      </c>
      <c r="D2020" t="s">
        <v>29</v>
      </c>
      <c r="E2020" t="s">
        <v>3319</v>
      </c>
      <c r="F2020" t="s">
        <v>3328</v>
      </c>
      <c r="G2020" t="s">
        <v>32</v>
      </c>
      <c r="H2020" t="s">
        <v>33</v>
      </c>
      <c r="I2020">
        <v>1</v>
      </c>
      <c r="J2020" t="s">
        <v>34</v>
      </c>
      <c r="K2020" t="s">
        <v>35</v>
      </c>
      <c r="L2020">
        <v>275</v>
      </c>
      <c r="M2020" t="s">
        <v>32</v>
      </c>
      <c r="N2020">
        <v>1</v>
      </c>
      <c r="O2020">
        <f t="shared" si="403"/>
        <v>16</v>
      </c>
      <c r="P2020">
        <f t="shared" si="404"/>
        <v>22</v>
      </c>
      <c r="Q2020">
        <f t="shared" si="405"/>
        <v>30</v>
      </c>
      <c r="R2020" t="str">
        <f t="shared" si="406"/>
        <v>312_3297</v>
      </c>
      <c r="S2020" t="str">
        <f t="shared" si="407"/>
        <v/>
      </c>
      <c r="T2020" t="str">
        <f t="shared" si="408"/>
        <v/>
      </c>
      <c r="U2020" cm="1">
        <f t="array" ref="U2020">MIN(IFERROR(FIND(_xlfn.SEQUENCE(10,,CHAR(48)),F2020),""))</f>
        <v>8</v>
      </c>
      <c r="V2020">
        <f t="shared" si="409"/>
        <v>15</v>
      </c>
      <c r="W2020" t="str">
        <f t="shared" si="410"/>
        <v>312_3297</v>
      </c>
      <c r="X2020" t="str">
        <f t="shared" si="411"/>
        <v>312_3297</v>
      </c>
      <c r="Y2020" t="str">
        <f t="shared" si="412"/>
        <v>2 D 5 M</v>
      </c>
      <c r="Z2020">
        <f t="shared" si="413"/>
        <v>1</v>
      </c>
      <c r="AA2020" t="str">
        <f t="shared" si="414"/>
        <v>312_3297 / 31239059</v>
      </c>
      <c r="AB2020">
        <f t="shared" si="415"/>
        <v>31239059</v>
      </c>
      <c r="AC2020" s="10" t="str">
        <f>Sheet1[[#This Row],[Emplacement]]</f>
        <v>2 D 5 M</v>
      </c>
      <c r="AD2020" s="10" t="str">
        <f>Sheet1[[#This Row],[Outillage]]</f>
        <v>312_3297</v>
      </c>
    </row>
    <row r="2021" spans="1:30" x14ac:dyDescent="0.25">
      <c r="A2021">
        <v>31239356</v>
      </c>
      <c r="B2021" t="s">
        <v>3504</v>
      </c>
      <c r="C2021" t="s">
        <v>28</v>
      </c>
      <c r="D2021" t="s">
        <v>29</v>
      </c>
      <c r="E2021" t="s">
        <v>2975</v>
      </c>
      <c r="F2021" t="s">
        <v>3505</v>
      </c>
      <c r="G2021" t="s">
        <v>32</v>
      </c>
      <c r="H2021" t="s">
        <v>33</v>
      </c>
      <c r="I2021">
        <v>5</v>
      </c>
      <c r="J2021" t="s">
        <v>34</v>
      </c>
      <c r="K2021" t="s">
        <v>35</v>
      </c>
      <c r="L2021">
        <v>220</v>
      </c>
      <c r="M2021" t="s">
        <v>32</v>
      </c>
      <c r="N2021">
        <v>1</v>
      </c>
      <c r="O2021">
        <f t="shared" si="403"/>
        <v>9</v>
      </c>
      <c r="P2021">
        <f t="shared" si="404"/>
        <v>15</v>
      </c>
      <c r="Q2021">
        <f t="shared" si="405"/>
        <v>23</v>
      </c>
      <c r="R2021" t="str">
        <f t="shared" si="406"/>
        <v>312_3342</v>
      </c>
      <c r="S2021" t="str">
        <f t="shared" si="407"/>
        <v/>
      </c>
      <c r="T2021" t="str">
        <f t="shared" si="408"/>
        <v/>
      </c>
      <c r="U2021" cm="1">
        <f t="array" ref="U2021">MIN(IFERROR(FIND(_xlfn.SEQUENCE(10,,CHAR(48)),F2021),""))</f>
        <v>8</v>
      </c>
      <c r="V2021">
        <f t="shared" si="409"/>
        <v>15</v>
      </c>
      <c r="W2021" t="str">
        <f t="shared" si="410"/>
        <v>312_3342</v>
      </c>
      <c r="X2021" t="str">
        <f t="shared" si="411"/>
        <v>312_3342</v>
      </c>
      <c r="Y2021" t="str">
        <f t="shared" si="412"/>
        <v>2 D 10 A</v>
      </c>
      <c r="Z2021">
        <f t="shared" si="413"/>
        <v>5</v>
      </c>
      <c r="AA2021" t="str">
        <f t="shared" si="414"/>
        <v>312_3342 / 31239356</v>
      </c>
      <c r="AB2021">
        <f t="shared" si="415"/>
        <v>31239356</v>
      </c>
      <c r="AC2021" s="10" t="str">
        <f>Sheet1[[#This Row],[Emplacement]]</f>
        <v>2 D 10 A</v>
      </c>
      <c r="AD2021" s="10" t="str">
        <f>Sheet1[[#This Row],[Outillage]]</f>
        <v>312_3342</v>
      </c>
    </row>
    <row r="2022" spans="1:30" x14ac:dyDescent="0.25">
      <c r="A2022">
        <v>31235589</v>
      </c>
      <c r="B2022" t="s">
        <v>3631</v>
      </c>
      <c r="C2022" t="s">
        <v>28</v>
      </c>
      <c r="D2022" t="s">
        <v>29</v>
      </c>
      <c r="E2022" t="s">
        <v>3632</v>
      </c>
      <c r="F2022" t="s">
        <v>3633</v>
      </c>
      <c r="G2022" t="s">
        <v>32</v>
      </c>
      <c r="H2022" t="s">
        <v>33</v>
      </c>
      <c r="I2022">
        <v>3</v>
      </c>
      <c r="J2022" t="s">
        <v>34</v>
      </c>
      <c r="K2022" t="s">
        <v>35</v>
      </c>
      <c r="L2022">
        <v>90</v>
      </c>
      <c r="M2022" t="s">
        <v>32</v>
      </c>
      <c r="N2022">
        <v>1</v>
      </c>
      <c r="O2022" t="str">
        <f t="shared" si="403"/>
        <v/>
      </c>
      <c r="P2022" t="str">
        <f t="shared" si="404"/>
        <v/>
      </c>
      <c r="Q2022">
        <f t="shared" si="405"/>
        <v>26</v>
      </c>
      <c r="R2022" t="str">
        <f t="shared" si="406"/>
        <v/>
      </c>
      <c r="S2022" t="str">
        <f t="shared" si="407"/>
        <v/>
      </c>
      <c r="T2022" t="str">
        <f t="shared" si="408"/>
        <v/>
      </c>
      <c r="U2022" cm="1">
        <f t="array" ref="U2022">MIN(IFERROR(FIND(_xlfn.SEQUENCE(10,,CHAR(48)),F2022),""))</f>
        <v>8</v>
      </c>
      <c r="V2022">
        <f t="shared" si="409"/>
        <v>15</v>
      </c>
      <c r="W2022" t="str">
        <f t="shared" si="410"/>
        <v>312_3303</v>
      </c>
      <c r="X2022" t="str">
        <f t="shared" si="411"/>
        <v>312_3303</v>
      </c>
      <c r="Y2022" t="str">
        <f t="shared" si="412"/>
        <v>2 D 12 M</v>
      </c>
      <c r="Z2022">
        <f t="shared" si="413"/>
        <v>3</v>
      </c>
      <c r="AA2022" t="str">
        <f t="shared" si="414"/>
        <v>312_3303 / 31235589</v>
      </c>
      <c r="AB2022">
        <f t="shared" si="415"/>
        <v>31235589</v>
      </c>
      <c r="AC2022" s="10" t="str">
        <f>Sheet1[[#This Row],[Emplacement]]</f>
        <v>2 D 12 M</v>
      </c>
      <c r="AD2022" s="10" t="str">
        <f>Sheet1[[#This Row],[Outillage]]</f>
        <v>312_3303</v>
      </c>
    </row>
    <row r="2023" spans="1:30" x14ac:dyDescent="0.25">
      <c r="A2023">
        <v>29063221</v>
      </c>
      <c r="B2023" t="s">
        <v>3774</v>
      </c>
      <c r="C2023" t="s">
        <v>28</v>
      </c>
      <c r="D2023" t="s">
        <v>29</v>
      </c>
      <c r="E2023" t="s">
        <v>3770</v>
      </c>
      <c r="F2023" t="s">
        <v>3775</v>
      </c>
      <c r="G2023" t="s">
        <v>32</v>
      </c>
      <c r="H2023" t="s">
        <v>33</v>
      </c>
      <c r="I2023">
        <v>48</v>
      </c>
      <c r="J2023" t="s">
        <v>34</v>
      </c>
      <c r="K2023" t="s">
        <v>35</v>
      </c>
      <c r="L2023">
        <v>24</v>
      </c>
      <c r="M2023" t="s">
        <v>32</v>
      </c>
      <c r="N2023">
        <v>1</v>
      </c>
      <c r="O2023" t="str">
        <f t="shared" si="403"/>
        <v/>
      </c>
      <c r="P2023" t="str">
        <f t="shared" si="404"/>
        <v/>
      </c>
      <c r="Q2023">
        <f t="shared" si="405"/>
        <v>37</v>
      </c>
      <c r="R2023" t="str">
        <f t="shared" si="406"/>
        <v/>
      </c>
      <c r="S2023" t="str">
        <f t="shared" si="407"/>
        <v/>
      </c>
      <c r="T2023" t="str">
        <f t="shared" si="408"/>
        <v/>
      </c>
      <c r="U2023" cm="1">
        <f t="array" ref="U2023">MIN(IFERROR(FIND(_xlfn.SEQUENCE(10,,CHAR(48)),F2023),""))</f>
        <v>8</v>
      </c>
      <c r="V2023">
        <f t="shared" si="409"/>
        <v>15</v>
      </c>
      <c r="W2023" t="str">
        <f t="shared" si="410"/>
        <v>611_0339</v>
      </c>
      <c r="X2023" t="str">
        <f t="shared" si="411"/>
        <v>611_0339</v>
      </c>
      <c r="Y2023" t="str">
        <f t="shared" si="412"/>
        <v>2 F 6 A</v>
      </c>
      <c r="Z2023">
        <f t="shared" si="413"/>
        <v>48</v>
      </c>
      <c r="AA2023" t="str">
        <f t="shared" si="414"/>
        <v>611_0339 / 29063221</v>
      </c>
      <c r="AB2023">
        <f t="shared" si="415"/>
        <v>29063221</v>
      </c>
      <c r="AC2023" s="10" t="str">
        <f>Sheet1[[#This Row],[Emplacement]]</f>
        <v>2 F 6 A</v>
      </c>
      <c r="AD2023" s="10" t="str">
        <f>Sheet1[[#This Row],[Outillage]]</f>
        <v>611_0339</v>
      </c>
    </row>
    <row r="2024" spans="1:30" x14ac:dyDescent="0.25">
      <c r="A2024">
        <v>31238438</v>
      </c>
      <c r="B2024" t="s">
        <v>3787</v>
      </c>
      <c r="C2024" t="s">
        <v>28</v>
      </c>
      <c r="D2024" t="s">
        <v>29</v>
      </c>
      <c r="E2024" t="s">
        <v>3785</v>
      </c>
      <c r="F2024" t="s">
        <v>3788</v>
      </c>
      <c r="G2024" t="s">
        <v>32</v>
      </c>
      <c r="H2024" t="s">
        <v>33</v>
      </c>
      <c r="I2024">
        <v>4</v>
      </c>
      <c r="J2024" t="s">
        <v>34</v>
      </c>
      <c r="K2024" t="s">
        <v>35</v>
      </c>
      <c r="L2024">
        <v>68</v>
      </c>
      <c r="M2024" t="s">
        <v>32</v>
      </c>
      <c r="N2024">
        <v>1</v>
      </c>
      <c r="O2024" t="str">
        <f t="shared" si="403"/>
        <v/>
      </c>
      <c r="P2024" t="str">
        <f t="shared" si="404"/>
        <v/>
      </c>
      <c r="Q2024">
        <f t="shared" si="405"/>
        <v>28</v>
      </c>
      <c r="R2024" t="str">
        <f t="shared" si="406"/>
        <v/>
      </c>
      <c r="S2024" t="str">
        <f t="shared" si="407"/>
        <v/>
      </c>
      <c r="T2024" t="str">
        <f t="shared" si="408"/>
        <v/>
      </c>
      <c r="U2024" cm="1">
        <f t="array" ref="U2024">MIN(IFERROR(FIND(_xlfn.SEQUENCE(10,,CHAR(48)),F2024),""))</f>
        <v>8</v>
      </c>
      <c r="V2024">
        <f t="shared" si="409"/>
        <v>15</v>
      </c>
      <c r="W2024" t="str">
        <f t="shared" si="410"/>
        <v>312_3356</v>
      </c>
      <c r="X2024" t="str">
        <f t="shared" si="411"/>
        <v>312_3356</v>
      </c>
      <c r="Y2024" t="str">
        <f t="shared" si="412"/>
        <v>2 F 6 D</v>
      </c>
      <c r="Z2024">
        <f t="shared" si="413"/>
        <v>4</v>
      </c>
      <c r="AA2024" t="str">
        <f t="shared" si="414"/>
        <v>312_3356 / 31238438</v>
      </c>
      <c r="AB2024">
        <f t="shared" si="415"/>
        <v>31238438</v>
      </c>
      <c r="AC2024" s="10" t="str">
        <f>Sheet1[[#This Row],[Emplacement]]</f>
        <v>2 F 6 D</v>
      </c>
      <c r="AD2024" s="10" t="str">
        <f>Sheet1[[#This Row],[Outillage]]</f>
        <v>312_3356</v>
      </c>
    </row>
    <row r="2025" spans="1:30" x14ac:dyDescent="0.25">
      <c r="A2025">
        <v>31239020</v>
      </c>
      <c r="B2025" t="s">
        <v>69</v>
      </c>
      <c r="C2025" t="s">
        <v>28</v>
      </c>
      <c r="D2025" t="s">
        <v>29</v>
      </c>
      <c r="E2025" t="s">
        <v>70</v>
      </c>
      <c r="F2025" t="s">
        <v>71</v>
      </c>
      <c r="G2025" t="s">
        <v>32</v>
      </c>
      <c r="H2025" t="s">
        <v>33</v>
      </c>
      <c r="I2025">
        <v>0</v>
      </c>
      <c r="J2025" t="s">
        <v>34</v>
      </c>
      <c r="K2025" t="s">
        <v>35</v>
      </c>
      <c r="L2025">
        <v>195</v>
      </c>
      <c r="M2025" t="s">
        <v>32</v>
      </c>
      <c r="N2025">
        <v>1</v>
      </c>
      <c r="O2025">
        <f t="shared" si="403"/>
        <v>16</v>
      </c>
      <c r="P2025">
        <f t="shared" si="404"/>
        <v>22</v>
      </c>
      <c r="Q2025">
        <f t="shared" si="405"/>
        <v>30</v>
      </c>
      <c r="R2025" t="str">
        <f t="shared" si="406"/>
        <v>312_3258</v>
      </c>
      <c r="S2025" t="str">
        <f t="shared" si="407"/>
        <v/>
      </c>
      <c r="T2025" t="str">
        <f t="shared" si="408"/>
        <v/>
      </c>
      <c r="U2025" cm="1">
        <f t="array" ref="U2025">MIN(IFERROR(FIND(_xlfn.SEQUENCE(10,,CHAR(48)),F2025),""))</f>
        <v>8</v>
      </c>
      <c r="V2025">
        <f t="shared" si="409"/>
        <v>15</v>
      </c>
      <c r="W2025" t="str">
        <f t="shared" si="410"/>
        <v>312_3258</v>
      </c>
      <c r="X2025" t="str">
        <f t="shared" si="411"/>
        <v>312_3258</v>
      </c>
      <c r="Y2025" t="str">
        <f t="shared" si="412"/>
        <v>2 D 10 D</v>
      </c>
      <c r="Z2025">
        <f t="shared" si="413"/>
        <v>0</v>
      </c>
      <c r="AA2025" t="str">
        <f t="shared" si="414"/>
        <v>312_3258 / 31239020</v>
      </c>
      <c r="AB2025">
        <f t="shared" si="415"/>
        <v>31239020</v>
      </c>
      <c r="AC2025" s="10" t="str">
        <f>Sheet1[[#This Row],[Emplacement]]</f>
        <v>2 D 10 D</v>
      </c>
      <c r="AD2025" s="10" t="str">
        <f>Sheet1[[#This Row],[Outillage]]</f>
        <v>312_3258</v>
      </c>
    </row>
    <row r="2026" spans="1:30" x14ac:dyDescent="0.25">
      <c r="A2026">
        <v>29065702</v>
      </c>
      <c r="B2026" t="s">
        <v>4228</v>
      </c>
      <c r="C2026" t="s">
        <v>28</v>
      </c>
      <c r="D2026" t="s">
        <v>29</v>
      </c>
      <c r="E2026" t="s">
        <v>4229</v>
      </c>
      <c r="F2026" t="s">
        <v>4230</v>
      </c>
      <c r="G2026" t="s">
        <v>32</v>
      </c>
      <c r="H2026" t="s">
        <v>33</v>
      </c>
      <c r="I2026">
        <v>7</v>
      </c>
      <c r="J2026" t="s">
        <v>34</v>
      </c>
      <c r="K2026" t="s">
        <v>35</v>
      </c>
      <c r="L2026">
        <v>275</v>
      </c>
      <c r="M2026" t="s">
        <v>32</v>
      </c>
      <c r="N2026">
        <v>1</v>
      </c>
      <c r="O2026" t="str">
        <f t="shared" si="403"/>
        <v/>
      </c>
      <c r="P2026" t="str">
        <f t="shared" si="404"/>
        <v/>
      </c>
      <c r="Q2026">
        <f t="shared" si="405"/>
        <v>28</v>
      </c>
      <c r="R2026" t="str">
        <f t="shared" si="406"/>
        <v/>
      </c>
      <c r="S2026" t="str">
        <f t="shared" si="407"/>
        <v/>
      </c>
      <c r="T2026" t="str">
        <f t="shared" si="408"/>
        <v/>
      </c>
      <c r="U2026" cm="1">
        <f t="array" ref="U2026">MIN(IFERROR(FIND(_xlfn.SEQUENCE(10,,CHAR(48)),F2026),""))</f>
        <v>8</v>
      </c>
      <c r="V2026">
        <f t="shared" si="409"/>
        <v>15</v>
      </c>
      <c r="W2026" t="str">
        <f t="shared" si="410"/>
        <v>312_2917</v>
      </c>
      <c r="X2026" t="str">
        <f t="shared" si="411"/>
        <v>312_2917</v>
      </c>
      <c r="Y2026" t="str">
        <f t="shared" si="412"/>
        <v>2 A 1 A</v>
      </c>
      <c r="Z2026">
        <f t="shared" si="413"/>
        <v>7</v>
      </c>
      <c r="AA2026" t="str">
        <f t="shared" si="414"/>
        <v>312_2917 / 29065702</v>
      </c>
      <c r="AB2026">
        <f t="shared" si="415"/>
        <v>29065702</v>
      </c>
      <c r="AC2026" s="10" t="str">
        <f>Sheet1[[#This Row],[Emplacement]]</f>
        <v>2 A 1 A</v>
      </c>
      <c r="AD2026" s="10" t="str">
        <f>Sheet1[[#This Row],[Outillage]]</f>
        <v>312_2917</v>
      </c>
    </row>
    <row r="2027" spans="1:30" x14ac:dyDescent="0.25">
      <c r="A2027">
        <v>29063272</v>
      </c>
      <c r="B2027" t="s">
        <v>4259</v>
      </c>
      <c r="C2027" t="s">
        <v>28</v>
      </c>
      <c r="D2027" t="s">
        <v>29</v>
      </c>
      <c r="E2027" t="s">
        <v>4260</v>
      </c>
      <c r="F2027" t="s">
        <v>4261</v>
      </c>
      <c r="G2027" t="s">
        <v>32</v>
      </c>
      <c r="H2027" t="s">
        <v>33</v>
      </c>
      <c r="I2027">
        <v>5</v>
      </c>
      <c r="J2027" t="s">
        <v>34</v>
      </c>
      <c r="K2027" t="s">
        <v>35</v>
      </c>
      <c r="L2027">
        <v>380</v>
      </c>
      <c r="M2027" t="s">
        <v>32</v>
      </c>
      <c r="N2027">
        <v>1</v>
      </c>
      <c r="O2027" t="str">
        <f t="shared" si="403"/>
        <v/>
      </c>
      <c r="P2027" t="str">
        <f t="shared" si="404"/>
        <v/>
      </c>
      <c r="Q2027">
        <f t="shared" si="405"/>
        <v>37</v>
      </c>
      <c r="R2027" t="str">
        <f t="shared" si="406"/>
        <v/>
      </c>
      <c r="S2027" t="str">
        <f t="shared" si="407"/>
        <v/>
      </c>
      <c r="T2027" t="str">
        <f t="shared" si="408"/>
        <v/>
      </c>
      <c r="U2027" cm="1">
        <f t="array" ref="U2027">MIN(IFERROR(FIND(_xlfn.SEQUENCE(10,,CHAR(48)),F2027),""))</f>
        <v>8</v>
      </c>
      <c r="V2027">
        <f t="shared" si="409"/>
        <v>15</v>
      </c>
      <c r="W2027" t="str">
        <f t="shared" si="410"/>
        <v>312_1356</v>
      </c>
      <c r="X2027" t="str">
        <f t="shared" si="411"/>
        <v>312_1356</v>
      </c>
      <c r="Y2027" t="str">
        <f t="shared" si="412"/>
        <v>2 A 2 G</v>
      </c>
      <c r="Z2027">
        <f t="shared" si="413"/>
        <v>5</v>
      </c>
      <c r="AA2027" t="str">
        <f t="shared" si="414"/>
        <v>312_1356 / 29063272</v>
      </c>
      <c r="AB2027">
        <f t="shared" si="415"/>
        <v>29063272</v>
      </c>
      <c r="AC2027" s="10" t="str">
        <f>Sheet1[[#This Row],[Emplacement]]</f>
        <v>2 A 2 G</v>
      </c>
      <c r="AD2027" s="10" t="str">
        <f>Sheet1[[#This Row],[Outillage]]</f>
        <v>312_1356</v>
      </c>
    </row>
    <row r="2028" spans="1:30" x14ac:dyDescent="0.25">
      <c r="A2028">
        <v>29062662</v>
      </c>
      <c r="B2028" t="s">
        <v>4497</v>
      </c>
      <c r="C2028" t="s">
        <v>28</v>
      </c>
      <c r="D2028" t="s">
        <v>29</v>
      </c>
      <c r="E2028" t="s">
        <v>4498</v>
      </c>
      <c r="F2028" t="s">
        <v>4499</v>
      </c>
      <c r="G2028" t="s">
        <v>32</v>
      </c>
      <c r="H2028" t="s">
        <v>33</v>
      </c>
      <c r="I2028">
        <v>3</v>
      </c>
      <c r="J2028" t="s">
        <v>34</v>
      </c>
      <c r="K2028" t="s">
        <v>35</v>
      </c>
      <c r="L2028">
        <v>548.79999999999995</v>
      </c>
      <c r="M2028" t="s">
        <v>32</v>
      </c>
      <c r="N2028">
        <v>1</v>
      </c>
      <c r="O2028" t="str">
        <f t="shared" si="403"/>
        <v/>
      </c>
      <c r="P2028" t="str">
        <f t="shared" si="404"/>
        <v/>
      </c>
      <c r="Q2028">
        <f t="shared" si="405"/>
        <v>36</v>
      </c>
      <c r="R2028" t="str">
        <f t="shared" si="406"/>
        <v/>
      </c>
      <c r="S2028" t="str">
        <f t="shared" si="407"/>
        <v/>
      </c>
      <c r="T2028" t="str">
        <f t="shared" si="408"/>
        <v/>
      </c>
      <c r="U2028" cm="1">
        <f t="array" ref="U2028">MIN(IFERROR(FIND(_xlfn.SEQUENCE(10,,CHAR(48)),F2028),""))</f>
        <v>1</v>
      </c>
      <c r="V2028">
        <f t="shared" si="409"/>
        <v>12</v>
      </c>
      <c r="W2028" t="str">
        <f t="shared" si="410"/>
        <v>612.107.4000</v>
      </c>
      <c r="X2028" t="str">
        <f t="shared" si="411"/>
        <v>612.107.</v>
      </c>
      <c r="Y2028" t="str">
        <f t="shared" si="412"/>
        <v>2 F 2 A</v>
      </c>
      <c r="Z2028">
        <f t="shared" si="413"/>
        <v>3</v>
      </c>
      <c r="AA2028" t="str">
        <f t="shared" si="414"/>
        <v>612.107. / 29062662</v>
      </c>
      <c r="AB2028">
        <f t="shared" si="415"/>
        <v>29062662</v>
      </c>
      <c r="AC2028" s="10" t="str">
        <f>Sheet1[[#This Row],[Emplacement]]</f>
        <v>2 F 2 A</v>
      </c>
      <c r="AD2028" s="10" t="str">
        <f>Sheet1[[#This Row],[Outillage]]</f>
        <v>612.107.</v>
      </c>
    </row>
    <row r="2029" spans="1:30" x14ac:dyDescent="0.25">
      <c r="A2029">
        <v>29063853</v>
      </c>
      <c r="B2029" t="s">
        <v>4765</v>
      </c>
      <c r="C2029" t="s">
        <v>28</v>
      </c>
      <c r="D2029" t="s">
        <v>29</v>
      </c>
      <c r="E2029" t="s">
        <v>4762</v>
      </c>
      <c r="F2029" t="s">
        <v>4766</v>
      </c>
      <c r="G2029" t="s">
        <v>32</v>
      </c>
      <c r="H2029" t="s">
        <v>33</v>
      </c>
      <c r="I2029">
        <v>3</v>
      </c>
      <c r="J2029" t="s">
        <v>34</v>
      </c>
      <c r="K2029" t="s">
        <v>35</v>
      </c>
      <c r="L2029">
        <v>290</v>
      </c>
      <c r="M2029" t="s">
        <v>32</v>
      </c>
      <c r="N2029">
        <v>1</v>
      </c>
      <c r="O2029" t="str">
        <f t="shared" si="403"/>
        <v/>
      </c>
      <c r="P2029" t="str">
        <f t="shared" si="404"/>
        <v/>
      </c>
      <c r="Q2029">
        <f t="shared" si="405"/>
        <v>25</v>
      </c>
      <c r="R2029" t="str">
        <f t="shared" si="406"/>
        <v/>
      </c>
      <c r="S2029" t="str">
        <f t="shared" si="407"/>
        <v/>
      </c>
      <c r="T2029" t="str">
        <f t="shared" si="408"/>
        <v/>
      </c>
      <c r="U2029" cm="1">
        <f t="array" ref="U2029">MIN(IFERROR(FIND(_xlfn.SEQUENCE(10,,CHAR(48)),F2029),""))</f>
        <v>8</v>
      </c>
      <c r="V2029">
        <f t="shared" si="409"/>
        <v>15</v>
      </c>
      <c r="W2029" t="str">
        <f t="shared" si="410"/>
        <v>811_0228</v>
      </c>
      <c r="X2029" t="str">
        <f t="shared" si="411"/>
        <v>811_0228</v>
      </c>
      <c r="Y2029" t="str">
        <f t="shared" si="412"/>
        <v>2 G 4 B</v>
      </c>
      <c r="Z2029">
        <f t="shared" si="413"/>
        <v>3</v>
      </c>
      <c r="AA2029" t="str">
        <f t="shared" si="414"/>
        <v>811_0228 / 29063853</v>
      </c>
      <c r="AB2029">
        <f t="shared" si="415"/>
        <v>29063853</v>
      </c>
      <c r="AC2029" s="10" t="str">
        <f>Sheet1[[#This Row],[Emplacement]]</f>
        <v>2 G 4 B</v>
      </c>
      <c r="AD2029" s="10" t="str">
        <f>Sheet1[[#This Row],[Outillage]]</f>
        <v>811_0228</v>
      </c>
    </row>
    <row r="2030" spans="1:30" x14ac:dyDescent="0.25">
      <c r="A2030">
        <v>31239417</v>
      </c>
      <c r="B2030" t="s">
        <v>4769</v>
      </c>
      <c r="C2030" t="s">
        <v>28</v>
      </c>
      <c r="D2030" t="s">
        <v>29</v>
      </c>
      <c r="E2030" t="s">
        <v>4770</v>
      </c>
      <c r="F2030" t="s">
        <v>4771</v>
      </c>
      <c r="G2030" t="s">
        <v>32</v>
      </c>
      <c r="H2030" t="s">
        <v>33</v>
      </c>
      <c r="I2030">
        <v>1</v>
      </c>
      <c r="J2030" t="s">
        <v>34</v>
      </c>
      <c r="K2030" t="s">
        <v>35</v>
      </c>
      <c r="L2030">
        <v>250</v>
      </c>
      <c r="M2030" t="s">
        <v>32</v>
      </c>
      <c r="N2030">
        <v>1</v>
      </c>
      <c r="O2030">
        <f t="shared" si="403"/>
        <v>9</v>
      </c>
      <c r="P2030">
        <f t="shared" si="404"/>
        <v>15</v>
      </c>
      <c r="Q2030">
        <f t="shared" si="405"/>
        <v>23</v>
      </c>
      <c r="R2030" t="str">
        <f t="shared" si="406"/>
        <v>611_1164</v>
      </c>
      <c r="S2030" t="str">
        <f t="shared" si="407"/>
        <v/>
      </c>
      <c r="T2030" t="str">
        <f t="shared" si="408"/>
        <v/>
      </c>
      <c r="U2030" cm="1">
        <f t="array" ref="U2030">MIN(IFERROR(FIND(_xlfn.SEQUENCE(10,,CHAR(48)),F2030),""))</f>
        <v>8</v>
      </c>
      <c r="V2030">
        <f t="shared" si="409"/>
        <v>15</v>
      </c>
      <c r="W2030" t="str">
        <f t="shared" si="410"/>
        <v>611_1164</v>
      </c>
      <c r="X2030" t="str">
        <f t="shared" si="411"/>
        <v>611_1164</v>
      </c>
      <c r="Y2030" t="str">
        <f t="shared" si="412"/>
        <v>2 G 4 D</v>
      </c>
      <c r="Z2030">
        <f t="shared" si="413"/>
        <v>1</v>
      </c>
      <c r="AA2030" t="str">
        <f t="shared" si="414"/>
        <v>611_1164 / 31239417</v>
      </c>
      <c r="AB2030">
        <f t="shared" si="415"/>
        <v>31239417</v>
      </c>
      <c r="AC2030" s="10" t="str">
        <f>Sheet1[[#This Row],[Emplacement]]</f>
        <v>2 G 4 D</v>
      </c>
      <c r="AD2030" s="10" t="str">
        <f>Sheet1[[#This Row],[Outillage]]</f>
        <v>611_1164</v>
      </c>
    </row>
    <row r="2031" spans="1:30" x14ac:dyDescent="0.25">
      <c r="A2031">
        <v>31239090</v>
      </c>
      <c r="B2031" t="s">
        <v>4829</v>
      </c>
      <c r="C2031" t="s">
        <v>28</v>
      </c>
      <c r="D2031" t="s">
        <v>29</v>
      </c>
      <c r="E2031" t="s">
        <v>4827</v>
      </c>
      <c r="F2031" t="s">
        <v>4830</v>
      </c>
      <c r="G2031" t="s">
        <v>32</v>
      </c>
      <c r="H2031" t="s">
        <v>33</v>
      </c>
      <c r="I2031">
        <v>3</v>
      </c>
      <c r="J2031" t="s">
        <v>34</v>
      </c>
      <c r="K2031" t="s">
        <v>35</v>
      </c>
      <c r="L2031">
        <v>220</v>
      </c>
      <c r="M2031" t="s">
        <v>32</v>
      </c>
      <c r="N2031">
        <v>1</v>
      </c>
      <c r="O2031">
        <f t="shared" si="403"/>
        <v>9</v>
      </c>
      <c r="P2031">
        <f t="shared" si="404"/>
        <v>15</v>
      </c>
      <c r="Q2031">
        <f t="shared" si="405"/>
        <v>23</v>
      </c>
      <c r="R2031" t="str">
        <f t="shared" si="406"/>
        <v>312_3143</v>
      </c>
      <c r="S2031" t="str">
        <f t="shared" si="407"/>
        <v/>
      </c>
      <c r="T2031" t="str">
        <f t="shared" si="408"/>
        <v/>
      </c>
      <c r="U2031" cm="1">
        <f t="array" ref="U2031">MIN(IFERROR(FIND(_xlfn.SEQUENCE(10,,CHAR(48)),F2031),""))</f>
        <v>8</v>
      </c>
      <c r="V2031">
        <f t="shared" si="409"/>
        <v>15</v>
      </c>
      <c r="W2031" t="str">
        <f t="shared" si="410"/>
        <v>312_3143</v>
      </c>
      <c r="X2031" t="str">
        <f t="shared" si="411"/>
        <v>312_3143</v>
      </c>
      <c r="Y2031" t="str">
        <f t="shared" si="412"/>
        <v>2 G 7 H</v>
      </c>
      <c r="Z2031">
        <f t="shared" si="413"/>
        <v>3</v>
      </c>
      <c r="AA2031" t="str">
        <f t="shared" si="414"/>
        <v>312_3143 / 31239090</v>
      </c>
      <c r="AB2031">
        <f t="shared" si="415"/>
        <v>31239090</v>
      </c>
      <c r="AC2031" s="10" t="str">
        <f>Sheet1[[#This Row],[Emplacement]]</f>
        <v>2 G 7 H</v>
      </c>
      <c r="AD2031" s="10" t="str">
        <f>Sheet1[[#This Row],[Outillage]]</f>
        <v>312_3143</v>
      </c>
    </row>
    <row r="2032" spans="1:30" x14ac:dyDescent="0.25">
      <c r="A2032">
        <v>31239097</v>
      </c>
      <c r="B2032" t="s">
        <v>4831</v>
      </c>
      <c r="C2032" t="s">
        <v>28</v>
      </c>
      <c r="D2032" t="s">
        <v>29</v>
      </c>
      <c r="E2032" t="s">
        <v>4827</v>
      </c>
      <c r="F2032" t="s">
        <v>4832</v>
      </c>
      <c r="G2032" t="s">
        <v>32</v>
      </c>
      <c r="H2032" t="s">
        <v>33</v>
      </c>
      <c r="I2032">
        <v>1</v>
      </c>
      <c r="J2032" t="s">
        <v>34</v>
      </c>
      <c r="K2032" t="s">
        <v>35</v>
      </c>
      <c r="L2032">
        <v>220</v>
      </c>
      <c r="M2032" t="s">
        <v>32</v>
      </c>
      <c r="N2032">
        <v>1</v>
      </c>
      <c r="O2032">
        <f t="shared" si="403"/>
        <v>9</v>
      </c>
      <c r="P2032">
        <f t="shared" si="404"/>
        <v>15</v>
      </c>
      <c r="Q2032">
        <f t="shared" si="405"/>
        <v>23</v>
      </c>
      <c r="R2032" t="str">
        <f t="shared" si="406"/>
        <v>312_3215</v>
      </c>
      <c r="S2032" t="str">
        <f t="shared" si="407"/>
        <v/>
      </c>
      <c r="T2032" t="str">
        <f t="shared" si="408"/>
        <v/>
      </c>
      <c r="U2032" cm="1">
        <f t="array" ref="U2032">MIN(IFERROR(FIND(_xlfn.SEQUENCE(10,,CHAR(48)),F2032),""))</f>
        <v>8</v>
      </c>
      <c r="V2032">
        <f t="shared" si="409"/>
        <v>15</v>
      </c>
      <c r="W2032" t="str">
        <f t="shared" si="410"/>
        <v>312_3215</v>
      </c>
      <c r="X2032" t="str">
        <f t="shared" si="411"/>
        <v>312_3215</v>
      </c>
      <c r="Y2032" t="str">
        <f t="shared" si="412"/>
        <v>2 G 7 H</v>
      </c>
      <c r="Z2032">
        <f t="shared" si="413"/>
        <v>1</v>
      </c>
      <c r="AA2032" t="str">
        <f t="shared" si="414"/>
        <v>312_3215 / 31239097</v>
      </c>
      <c r="AB2032">
        <f t="shared" si="415"/>
        <v>31239097</v>
      </c>
      <c r="AC2032" s="10" t="str">
        <f>Sheet1[[#This Row],[Emplacement]]</f>
        <v>2 G 7 H</v>
      </c>
      <c r="AD2032" s="10" t="str">
        <f>Sheet1[[#This Row],[Outillage]]</f>
        <v>312_3215</v>
      </c>
    </row>
    <row r="2033" spans="1:30" x14ac:dyDescent="0.25">
      <c r="A2033">
        <v>31239098</v>
      </c>
      <c r="B2033" t="s">
        <v>4833</v>
      </c>
      <c r="C2033" t="s">
        <v>28</v>
      </c>
      <c r="D2033" t="s">
        <v>29</v>
      </c>
      <c r="E2033" t="s">
        <v>4827</v>
      </c>
      <c r="F2033" t="s">
        <v>4834</v>
      </c>
      <c r="G2033" t="s">
        <v>32</v>
      </c>
      <c r="H2033" t="s">
        <v>33</v>
      </c>
      <c r="I2033">
        <v>1</v>
      </c>
      <c r="J2033" t="s">
        <v>34</v>
      </c>
      <c r="K2033" t="s">
        <v>35</v>
      </c>
      <c r="L2033">
        <v>220</v>
      </c>
      <c r="M2033" t="s">
        <v>32</v>
      </c>
      <c r="N2033">
        <v>1</v>
      </c>
      <c r="O2033">
        <f t="shared" si="403"/>
        <v>9</v>
      </c>
      <c r="P2033">
        <f t="shared" si="404"/>
        <v>15</v>
      </c>
      <c r="Q2033">
        <f t="shared" si="405"/>
        <v>23</v>
      </c>
      <c r="R2033" t="str">
        <f t="shared" si="406"/>
        <v>312_3292</v>
      </c>
      <c r="S2033" t="str">
        <f t="shared" si="407"/>
        <v/>
      </c>
      <c r="T2033" t="str">
        <f t="shared" si="408"/>
        <v/>
      </c>
      <c r="U2033" cm="1">
        <f t="array" ref="U2033">MIN(IFERROR(FIND(_xlfn.SEQUENCE(10,,CHAR(48)),F2033),""))</f>
        <v>8</v>
      </c>
      <c r="V2033">
        <f t="shared" si="409"/>
        <v>15</v>
      </c>
      <c r="W2033" t="str">
        <f t="shared" si="410"/>
        <v>312_3292</v>
      </c>
      <c r="X2033" t="str">
        <f t="shared" si="411"/>
        <v>312_3292</v>
      </c>
      <c r="Y2033" t="str">
        <f t="shared" si="412"/>
        <v>2 G 7 H</v>
      </c>
      <c r="Z2033">
        <f t="shared" si="413"/>
        <v>1</v>
      </c>
      <c r="AA2033" t="str">
        <f t="shared" si="414"/>
        <v>312_3292 / 31239098</v>
      </c>
      <c r="AB2033">
        <f t="shared" si="415"/>
        <v>31239098</v>
      </c>
      <c r="AC2033" s="10" t="str">
        <f>Sheet1[[#This Row],[Emplacement]]</f>
        <v>2 G 7 H</v>
      </c>
      <c r="AD2033" s="10" t="str">
        <f>Sheet1[[#This Row],[Outillage]]</f>
        <v>312_3292</v>
      </c>
    </row>
    <row r="2034" spans="1:30" x14ac:dyDescent="0.25">
      <c r="A2034">
        <v>31238997</v>
      </c>
      <c r="B2034" t="s">
        <v>5030</v>
      </c>
      <c r="C2034" t="s">
        <v>28</v>
      </c>
      <c r="D2034" t="s">
        <v>29</v>
      </c>
      <c r="E2034" t="s">
        <v>5028</v>
      </c>
      <c r="F2034" t="s">
        <v>5031</v>
      </c>
      <c r="G2034" t="s">
        <v>32</v>
      </c>
      <c r="H2034" t="s">
        <v>33</v>
      </c>
      <c r="I2034">
        <v>0</v>
      </c>
      <c r="J2034" t="s">
        <v>34</v>
      </c>
      <c r="K2034" t="s">
        <v>35</v>
      </c>
      <c r="L2034">
        <v>215</v>
      </c>
      <c r="M2034" t="s">
        <v>32</v>
      </c>
      <c r="N2034">
        <v>1</v>
      </c>
      <c r="O2034">
        <f t="shared" si="403"/>
        <v>13</v>
      </c>
      <c r="P2034">
        <f t="shared" si="404"/>
        <v>19</v>
      </c>
      <c r="Q2034">
        <f t="shared" si="405"/>
        <v>27</v>
      </c>
      <c r="R2034" t="str">
        <f t="shared" si="406"/>
        <v>611_0765</v>
      </c>
      <c r="S2034" t="str">
        <f t="shared" si="407"/>
        <v/>
      </c>
      <c r="T2034" t="str">
        <f t="shared" si="408"/>
        <v/>
      </c>
      <c r="U2034" cm="1">
        <f t="array" ref="U2034">MIN(IFERROR(FIND(_xlfn.SEQUENCE(10,,CHAR(48)),F2034),""))</f>
        <v>8</v>
      </c>
      <c r="V2034">
        <f t="shared" si="409"/>
        <v>15</v>
      </c>
      <c r="W2034" t="str">
        <f t="shared" si="410"/>
        <v>611_0765</v>
      </c>
      <c r="X2034" t="str">
        <f t="shared" si="411"/>
        <v>611_0765</v>
      </c>
      <c r="Y2034" t="str">
        <f t="shared" si="412"/>
        <v>2 H 2 C</v>
      </c>
      <c r="Z2034">
        <f t="shared" si="413"/>
        <v>0</v>
      </c>
      <c r="AA2034" t="str">
        <f t="shared" si="414"/>
        <v>611_0765 / 31238997</v>
      </c>
      <c r="AB2034">
        <f t="shared" si="415"/>
        <v>31238997</v>
      </c>
      <c r="AC2034" s="10" t="str">
        <f>Sheet1[[#This Row],[Emplacement]]</f>
        <v>2 H 2 C</v>
      </c>
      <c r="AD2034" s="10" t="str">
        <f>Sheet1[[#This Row],[Outillage]]</f>
        <v>611_0765</v>
      </c>
    </row>
    <row r="2035" spans="1:30" x14ac:dyDescent="0.25">
      <c r="A2035">
        <v>31239357</v>
      </c>
      <c r="B2035" t="s">
        <v>5334</v>
      </c>
      <c r="C2035" t="s">
        <v>28</v>
      </c>
      <c r="D2035" t="s">
        <v>29</v>
      </c>
      <c r="E2035" t="s">
        <v>5332</v>
      </c>
      <c r="F2035" t="s">
        <v>5335</v>
      </c>
      <c r="G2035" t="s">
        <v>32</v>
      </c>
      <c r="H2035" t="s">
        <v>33</v>
      </c>
      <c r="I2035">
        <v>2</v>
      </c>
      <c r="J2035" t="s">
        <v>34</v>
      </c>
      <c r="K2035" t="s">
        <v>35</v>
      </c>
      <c r="L2035">
        <v>110</v>
      </c>
      <c r="M2035" t="s">
        <v>32</v>
      </c>
      <c r="N2035">
        <v>1</v>
      </c>
      <c r="O2035">
        <f t="shared" si="403"/>
        <v>8</v>
      </c>
      <c r="P2035">
        <f t="shared" si="404"/>
        <v>14</v>
      </c>
      <c r="Q2035">
        <f t="shared" si="405"/>
        <v>22</v>
      </c>
      <c r="R2035" t="str">
        <f t="shared" si="406"/>
        <v>611_1248</v>
      </c>
      <c r="S2035" t="str">
        <f t="shared" si="407"/>
        <v/>
      </c>
      <c r="T2035" t="str">
        <f t="shared" si="408"/>
        <v/>
      </c>
      <c r="U2035" cm="1">
        <f t="array" ref="U2035">MIN(IFERROR(FIND(_xlfn.SEQUENCE(10,,CHAR(48)),F2035),""))</f>
        <v>8</v>
      </c>
      <c r="V2035">
        <f t="shared" si="409"/>
        <v>15</v>
      </c>
      <c r="W2035" t="str">
        <f t="shared" si="410"/>
        <v>611_1248</v>
      </c>
      <c r="X2035" t="str">
        <f t="shared" si="411"/>
        <v>611_1248</v>
      </c>
      <c r="Y2035" t="str">
        <f t="shared" si="412"/>
        <v>2 H 6 G</v>
      </c>
      <c r="Z2035">
        <f t="shared" si="413"/>
        <v>2</v>
      </c>
      <c r="AA2035" t="str">
        <f t="shared" si="414"/>
        <v>611_1248 / 31239357</v>
      </c>
      <c r="AB2035">
        <f t="shared" si="415"/>
        <v>31239357</v>
      </c>
      <c r="AC2035" s="10" t="str">
        <f>Sheet1[[#This Row],[Emplacement]]</f>
        <v>2 H 6 G</v>
      </c>
      <c r="AD2035" s="10" t="str">
        <f>Sheet1[[#This Row],[Outillage]]</f>
        <v>611_1248</v>
      </c>
    </row>
    <row r="2036" spans="1:30" x14ac:dyDescent="0.25">
      <c r="A2036">
        <v>31239062</v>
      </c>
      <c r="B2036" t="s">
        <v>5360</v>
      </c>
      <c r="C2036" t="s">
        <v>28</v>
      </c>
      <c r="D2036" t="s">
        <v>29</v>
      </c>
      <c r="E2036" t="s">
        <v>5361</v>
      </c>
      <c r="F2036" t="s">
        <v>5362</v>
      </c>
      <c r="G2036" t="s">
        <v>32</v>
      </c>
      <c r="H2036" t="s">
        <v>33</v>
      </c>
      <c r="I2036">
        <v>1</v>
      </c>
      <c r="J2036" t="s">
        <v>34</v>
      </c>
      <c r="K2036" t="s">
        <v>35</v>
      </c>
      <c r="L2036">
        <v>590</v>
      </c>
      <c r="M2036" t="s">
        <v>32</v>
      </c>
      <c r="N2036">
        <v>1</v>
      </c>
      <c r="O2036">
        <f t="shared" si="403"/>
        <v>9</v>
      </c>
      <c r="P2036">
        <f t="shared" si="404"/>
        <v>15</v>
      </c>
      <c r="Q2036">
        <f t="shared" si="405"/>
        <v>23</v>
      </c>
      <c r="R2036" t="str">
        <f t="shared" si="406"/>
        <v>312_3269</v>
      </c>
      <c r="S2036" t="str">
        <f t="shared" si="407"/>
        <v/>
      </c>
      <c r="T2036" t="str">
        <f t="shared" si="408"/>
        <v/>
      </c>
      <c r="U2036" cm="1">
        <f t="array" ref="U2036">MIN(IFERROR(FIND(_xlfn.SEQUENCE(10,,CHAR(48)),F2036),""))</f>
        <v>8</v>
      </c>
      <c r="V2036">
        <f t="shared" si="409"/>
        <v>15</v>
      </c>
      <c r="W2036" t="str">
        <f t="shared" si="410"/>
        <v>312_3269</v>
      </c>
      <c r="X2036" t="str">
        <f t="shared" si="411"/>
        <v>312_3269</v>
      </c>
      <c r="Y2036" t="str">
        <f t="shared" si="412"/>
        <v>2 H 6 M</v>
      </c>
      <c r="Z2036">
        <f t="shared" si="413"/>
        <v>1</v>
      </c>
      <c r="AA2036" t="str">
        <f t="shared" si="414"/>
        <v>312_3269 / 31239062</v>
      </c>
      <c r="AB2036">
        <f t="shared" si="415"/>
        <v>31239062</v>
      </c>
      <c r="AC2036" s="10" t="str">
        <f>Sheet1[[#This Row],[Emplacement]]</f>
        <v>2 H 6 M</v>
      </c>
      <c r="AD2036" s="10" t="str">
        <f>Sheet1[[#This Row],[Outillage]]</f>
        <v>312_3269</v>
      </c>
    </row>
    <row r="2037" spans="1:30" x14ac:dyDescent="0.25">
      <c r="A2037">
        <v>31235582</v>
      </c>
      <c r="B2037" t="s">
        <v>5581</v>
      </c>
      <c r="C2037" t="s">
        <v>28</v>
      </c>
      <c r="D2037" t="s">
        <v>29</v>
      </c>
      <c r="E2037" t="s">
        <v>5582</v>
      </c>
      <c r="F2037" t="s">
        <v>5583</v>
      </c>
      <c r="G2037" t="s">
        <v>32</v>
      </c>
      <c r="H2037" t="s">
        <v>33</v>
      </c>
      <c r="I2037">
        <v>2</v>
      </c>
      <c r="J2037" t="s">
        <v>34</v>
      </c>
      <c r="K2037" t="s">
        <v>35</v>
      </c>
      <c r="L2037">
        <v>650</v>
      </c>
      <c r="M2037" t="s">
        <v>32</v>
      </c>
      <c r="N2037">
        <v>1</v>
      </c>
      <c r="O2037">
        <f t="shared" si="403"/>
        <v>14</v>
      </c>
      <c r="P2037">
        <f t="shared" si="404"/>
        <v>20</v>
      </c>
      <c r="Q2037">
        <f t="shared" si="405"/>
        <v>28</v>
      </c>
      <c r="R2037" t="str">
        <f t="shared" si="406"/>
        <v>312_2965</v>
      </c>
      <c r="S2037" t="str">
        <f t="shared" si="407"/>
        <v/>
      </c>
      <c r="T2037" t="str">
        <f t="shared" si="408"/>
        <v/>
      </c>
      <c r="U2037" cm="1">
        <f t="array" ref="U2037">MIN(IFERROR(FIND(_xlfn.SEQUENCE(10,,CHAR(48)),F2037),""))</f>
        <v>8</v>
      </c>
      <c r="V2037">
        <f t="shared" si="409"/>
        <v>15</v>
      </c>
      <c r="W2037" t="str">
        <f t="shared" si="410"/>
        <v>312_2965</v>
      </c>
      <c r="X2037" t="str">
        <f t="shared" si="411"/>
        <v>312_2965</v>
      </c>
      <c r="Y2037" t="str">
        <f t="shared" si="412"/>
        <v>2 B 4 B</v>
      </c>
      <c r="Z2037">
        <f t="shared" si="413"/>
        <v>2</v>
      </c>
      <c r="AA2037" t="str">
        <f t="shared" si="414"/>
        <v>312_2965 / 31235582</v>
      </c>
      <c r="AB2037">
        <f t="shared" si="415"/>
        <v>31235582</v>
      </c>
      <c r="AC2037" s="10" t="str">
        <f>Sheet1[[#This Row],[Emplacement]]</f>
        <v>2 B 4 B</v>
      </c>
      <c r="AD2037" s="10" t="str">
        <f>Sheet1[[#This Row],[Outillage]]</f>
        <v>312_2965</v>
      </c>
    </row>
    <row r="2038" spans="1:30" x14ac:dyDescent="0.25">
      <c r="A2038">
        <v>29064345</v>
      </c>
      <c r="B2038" t="s">
        <v>6323</v>
      </c>
      <c r="C2038" t="s">
        <v>28</v>
      </c>
      <c r="D2038" t="s">
        <v>29</v>
      </c>
      <c r="E2038" t="s">
        <v>6324</v>
      </c>
      <c r="F2038" t="s">
        <v>6325</v>
      </c>
      <c r="G2038" t="s">
        <v>32</v>
      </c>
      <c r="H2038" t="s">
        <v>33</v>
      </c>
      <c r="I2038">
        <v>184</v>
      </c>
      <c r="J2038" t="s">
        <v>34</v>
      </c>
      <c r="K2038" t="s">
        <v>35</v>
      </c>
      <c r="L2038">
        <v>11.48</v>
      </c>
      <c r="M2038" t="s">
        <v>32</v>
      </c>
      <c r="N2038">
        <v>1</v>
      </c>
      <c r="O2038" t="str">
        <f t="shared" si="403"/>
        <v/>
      </c>
      <c r="P2038" t="str">
        <f t="shared" si="404"/>
        <v/>
      </c>
      <c r="Q2038">
        <f t="shared" si="405"/>
        <v>27</v>
      </c>
      <c r="R2038" t="str">
        <f t="shared" si="406"/>
        <v/>
      </c>
      <c r="S2038" t="str">
        <f t="shared" si="407"/>
        <v/>
      </c>
      <c r="T2038" t="str">
        <f t="shared" si="408"/>
        <v/>
      </c>
      <c r="U2038" cm="1">
        <f t="array" ref="U2038">MIN(IFERROR(FIND(_xlfn.SEQUENCE(10,,CHAR(48)),F2038),""))</f>
        <v>8</v>
      </c>
      <c r="V2038">
        <f t="shared" si="409"/>
        <v>15</v>
      </c>
      <c r="W2038" t="str">
        <f t="shared" si="410"/>
        <v>312_2928</v>
      </c>
      <c r="X2038" t="str">
        <f t="shared" si="411"/>
        <v>312_2928</v>
      </c>
      <c r="Y2038" t="str">
        <f t="shared" si="412"/>
        <v>1 A 5 F</v>
      </c>
      <c r="Z2038">
        <f t="shared" si="413"/>
        <v>184</v>
      </c>
      <c r="AA2038" t="str">
        <f t="shared" si="414"/>
        <v>312_2928 / 29064345</v>
      </c>
      <c r="AB2038">
        <f t="shared" si="415"/>
        <v>29064345</v>
      </c>
      <c r="AC2038" s="10" t="str">
        <f>Sheet1[[#This Row],[Emplacement]]</f>
        <v>1 A 5 F</v>
      </c>
      <c r="AD2038" s="10" t="str">
        <f>Sheet1[[#This Row],[Outillage]]</f>
        <v>312_2928</v>
      </c>
    </row>
    <row r="2039" spans="1:30" x14ac:dyDescent="0.25">
      <c r="A2039">
        <v>31228521</v>
      </c>
      <c r="B2039" t="s">
        <v>6333</v>
      </c>
      <c r="C2039" t="s">
        <v>28</v>
      </c>
      <c r="D2039" t="s">
        <v>29</v>
      </c>
      <c r="E2039" t="s">
        <v>6334</v>
      </c>
      <c r="F2039" t="s">
        <v>6335</v>
      </c>
      <c r="G2039" t="s">
        <v>32</v>
      </c>
      <c r="H2039" t="s">
        <v>33</v>
      </c>
      <c r="I2039">
        <v>103</v>
      </c>
      <c r="J2039" t="s">
        <v>34</v>
      </c>
      <c r="K2039" t="s">
        <v>35</v>
      </c>
      <c r="L2039">
        <v>11.48</v>
      </c>
      <c r="M2039" t="s">
        <v>32</v>
      </c>
      <c r="N2039">
        <v>1</v>
      </c>
      <c r="O2039" t="str">
        <f t="shared" si="403"/>
        <v/>
      </c>
      <c r="P2039" t="str">
        <f t="shared" si="404"/>
        <v/>
      </c>
      <c r="Q2039">
        <f t="shared" si="405"/>
        <v>27</v>
      </c>
      <c r="R2039" t="str">
        <f t="shared" si="406"/>
        <v/>
      </c>
      <c r="S2039" t="str">
        <f t="shared" si="407"/>
        <v/>
      </c>
      <c r="T2039" t="str">
        <f t="shared" si="408"/>
        <v/>
      </c>
      <c r="U2039" cm="1">
        <f t="array" ref="U2039">MIN(IFERROR(FIND(_xlfn.SEQUENCE(10,,CHAR(48)),F2039),""))</f>
        <v>8</v>
      </c>
      <c r="V2039">
        <f t="shared" si="409"/>
        <v>15</v>
      </c>
      <c r="W2039" t="str">
        <f t="shared" si="410"/>
        <v>312_3114</v>
      </c>
      <c r="X2039" t="str">
        <f t="shared" si="411"/>
        <v>312_3114</v>
      </c>
      <c r="Y2039" t="str">
        <f t="shared" si="412"/>
        <v>1 A 5 G</v>
      </c>
      <c r="Z2039">
        <f t="shared" si="413"/>
        <v>103</v>
      </c>
      <c r="AA2039" t="str">
        <f t="shared" si="414"/>
        <v>312_3114 / 31228521</v>
      </c>
      <c r="AB2039">
        <f t="shared" si="415"/>
        <v>31228521</v>
      </c>
      <c r="AC2039" s="10" t="str">
        <f>Sheet1[[#This Row],[Emplacement]]</f>
        <v>1 A 5 G</v>
      </c>
      <c r="AD2039" s="10" t="str">
        <f>Sheet1[[#This Row],[Outillage]]</f>
        <v>312_3114</v>
      </c>
    </row>
    <row r="2040" spans="1:30" x14ac:dyDescent="0.25">
      <c r="A2040">
        <v>31239105</v>
      </c>
      <c r="B2040" t="s">
        <v>7273</v>
      </c>
      <c r="C2040" t="s">
        <v>28</v>
      </c>
      <c r="D2040" t="s">
        <v>29</v>
      </c>
      <c r="E2040" t="s">
        <v>7272</v>
      </c>
      <c r="F2040" t="s">
        <v>7274</v>
      </c>
      <c r="G2040" t="s">
        <v>32</v>
      </c>
      <c r="H2040" t="s">
        <v>33</v>
      </c>
      <c r="I2040">
        <v>2</v>
      </c>
      <c r="J2040" t="s">
        <v>34</v>
      </c>
      <c r="K2040" t="s">
        <v>35</v>
      </c>
      <c r="L2040">
        <v>205</v>
      </c>
      <c r="M2040" t="s">
        <v>32</v>
      </c>
      <c r="N2040">
        <v>1</v>
      </c>
      <c r="O2040">
        <f t="shared" si="403"/>
        <v>13</v>
      </c>
      <c r="P2040">
        <f t="shared" si="404"/>
        <v>19</v>
      </c>
      <c r="Q2040">
        <f t="shared" si="405"/>
        <v>27</v>
      </c>
      <c r="R2040" t="str">
        <f t="shared" si="406"/>
        <v>312_3152</v>
      </c>
      <c r="S2040" t="str">
        <f t="shared" si="407"/>
        <v/>
      </c>
      <c r="T2040" t="str">
        <f t="shared" si="408"/>
        <v/>
      </c>
      <c r="U2040" cm="1">
        <f t="array" ref="U2040">MIN(IFERROR(FIND(_xlfn.SEQUENCE(10,,CHAR(48)),F2040),""))</f>
        <v>8</v>
      </c>
      <c r="V2040">
        <f t="shared" si="409"/>
        <v>15</v>
      </c>
      <c r="W2040" t="str">
        <f t="shared" si="410"/>
        <v>312_3152</v>
      </c>
      <c r="X2040" t="str">
        <f t="shared" si="411"/>
        <v>312_3152</v>
      </c>
      <c r="Y2040" t="str">
        <f t="shared" si="412"/>
        <v>2 G 7 M</v>
      </c>
      <c r="Z2040">
        <f t="shared" si="413"/>
        <v>2</v>
      </c>
      <c r="AA2040" t="str">
        <f t="shared" si="414"/>
        <v>312_3152 / 31239105</v>
      </c>
      <c r="AB2040">
        <f t="shared" si="415"/>
        <v>31239105</v>
      </c>
      <c r="AC2040" s="10" t="str">
        <f>Sheet1[[#This Row],[Emplacement]]</f>
        <v>2 G 7 M</v>
      </c>
      <c r="AD2040" s="10" t="str">
        <f>Sheet1[[#This Row],[Outillage]]</f>
        <v>312_3152</v>
      </c>
    </row>
    <row r="2041" spans="1:30" x14ac:dyDescent="0.25">
      <c r="A2041">
        <v>31239101</v>
      </c>
      <c r="B2041" t="s">
        <v>7327</v>
      </c>
      <c r="C2041" t="s">
        <v>28</v>
      </c>
      <c r="D2041" t="s">
        <v>29</v>
      </c>
      <c r="E2041" t="s">
        <v>7325</v>
      </c>
      <c r="F2041" t="s">
        <v>7328</v>
      </c>
      <c r="G2041" t="s">
        <v>32</v>
      </c>
      <c r="H2041" t="s">
        <v>33</v>
      </c>
      <c r="I2041">
        <v>3</v>
      </c>
      <c r="J2041" t="s">
        <v>34</v>
      </c>
      <c r="K2041" t="s">
        <v>35</v>
      </c>
      <c r="L2041">
        <v>190</v>
      </c>
      <c r="M2041" t="s">
        <v>32</v>
      </c>
      <c r="N2041">
        <v>1</v>
      </c>
      <c r="O2041">
        <f t="shared" si="403"/>
        <v>7</v>
      </c>
      <c r="P2041">
        <f t="shared" si="404"/>
        <v>13</v>
      </c>
      <c r="Q2041">
        <f t="shared" si="405"/>
        <v>21</v>
      </c>
      <c r="R2041" t="str">
        <f t="shared" si="406"/>
        <v>312_3117</v>
      </c>
      <c r="S2041" t="str">
        <f t="shared" si="407"/>
        <v/>
      </c>
      <c r="T2041" t="str">
        <f t="shared" si="408"/>
        <v/>
      </c>
      <c r="U2041" cm="1">
        <f t="array" ref="U2041">MIN(IFERROR(FIND(_xlfn.SEQUENCE(10,,CHAR(48)),F2041),""))</f>
        <v>8</v>
      </c>
      <c r="V2041">
        <f t="shared" si="409"/>
        <v>15</v>
      </c>
      <c r="W2041" t="str">
        <f t="shared" si="410"/>
        <v>312_3117</v>
      </c>
      <c r="X2041" t="str">
        <f t="shared" si="411"/>
        <v>312_3117</v>
      </c>
      <c r="Y2041" t="str">
        <f t="shared" si="412"/>
        <v>2 H 12 E</v>
      </c>
      <c r="Z2041">
        <f t="shared" si="413"/>
        <v>3</v>
      </c>
      <c r="AA2041" t="str">
        <f t="shared" si="414"/>
        <v>312_3117 / 31239101</v>
      </c>
      <c r="AB2041">
        <f t="shared" si="415"/>
        <v>31239101</v>
      </c>
      <c r="AC2041" s="10" t="str">
        <f>Sheet1[[#This Row],[Emplacement]]</f>
        <v>2 H 12 E</v>
      </c>
      <c r="AD2041" s="10" t="str">
        <f>Sheet1[[#This Row],[Outillage]]</f>
        <v>312_3117</v>
      </c>
    </row>
    <row r="2042" spans="1:30" x14ac:dyDescent="0.25">
      <c r="A2042">
        <v>31239107</v>
      </c>
      <c r="B2042" t="s">
        <v>7417</v>
      </c>
      <c r="C2042" t="s">
        <v>28</v>
      </c>
      <c r="D2042" t="s">
        <v>29</v>
      </c>
      <c r="E2042" t="s">
        <v>7418</v>
      </c>
      <c r="F2042" t="s">
        <v>7419</v>
      </c>
      <c r="G2042" t="s">
        <v>32</v>
      </c>
      <c r="H2042" t="s">
        <v>33</v>
      </c>
      <c r="I2042">
        <v>2</v>
      </c>
      <c r="J2042" t="s">
        <v>34</v>
      </c>
      <c r="K2042" t="s">
        <v>35</v>
      </c>
      <c r="L2042">
        <v>160</v>
      </c>
      <c r="M2042" t="s">
        <v>32</v>
      </c>
      <c r="N2042">
        <v>1</v>
      </c>
      <c r="O2042">
        <f t="shared" si="403"/>
        <v>7</v>
      </c>
      <c r="P2042">
        <f t="shared" si="404"/>
        <v>13</v>
      </c>
      <c r="Q2042">
        <f t="shared" si="405"/>
        <v>21</v>
      </c>
      <c r="R2042" t="str">
        <f t="shared" si="406"/>
        <v>312_3116</v>
      </c>
      <c r="S2042" t="str">
        <f t="shared" si="407"/>
        <v/>
      </c>
      <c r="T2042" t="str">
        <f t="shared" si="408"/>
        <v/>
      </c>
      <c r="U2042" cm="1">
        <f t="array" ref="U2042">MIN(IFERROR(FIND(_xlfn.SEQUENCE(10,,CHAR(48)),F2042),""))</f>
        <v>8</v>
      </c>
      <c r="V2042">
        <f t="shared" si="409"/>
        <v>15</v>
      </c>
      <c r="W2042" t="str">
        <f t="shared" si="410"/>
        <v>312_3116</v>
      </c>
      <c r="X2042" t="str">
        <f t="shared" si="411"/>
        <v>312_3116</v>
      </c>
      <c r="Y2042" t="str">
        <f t="shared" si="412"/>
        <v>2 D 7 G</v>
      </c>
      <c r="Z2042">
        <f t="shared" si="413"/>
        <v>2</v>
      </c>
      <c r="AA2042" t="str">
        <f t="shared" si="414"/>
        <v>312_3116 / 31239107</v>
      </c>
      <c r="AB2042">
        <f t="shared" si="415"/>
        <v>31239107</v>
      </c>
      <c r="AC2042" s="10" t="str">
        <f>Sheet1[[#This Row],[Emplacement]]</f>
        <v>2 D 7 G</v>
      </c>
      <c r="AD2042" s="10" t="str">
        <f>Sheet1[[#This Row],[Outillage]]</f>
        <v>312_3116</v>
      </c>
    </row>
    <row r="2043" spans="1:30" x14ac:dyDescent="0.25">
      <c r="A2043">
        <v>31304194</v>
      </c>
      <c r="B2043" t="s">
        <v>5429</v>
      </c>
      <c r="C2043" t="s">
        <v>28</v>
      </c>
      <c r="D2043" t="s">
        <v>29</v>
      </c>
      <c r="E2043" t="s">
        <v>4224</v>
      </c>
      <c r="F2043" t="s">
        <v>5430</v>
      </c>
      <c r="G2043" t="s">
        <v>32</v>
      </c>
      <c r="H2043" t="s">
        <v>33</v>
      </c>
      <c r="I2043">
        <v>1</v>
      </c>
      <c r="J2043" t="s">
        <v>34</v>
      </c>
      <c r="K2043" t="s">
        <v>35</v>
      </c>
      <c r="L2043">
        <v>145</v>
      </c>
      <c r="M2043" t="s">
        <v>32</v>
      </c>
      <c r="N2043">
        <v>1</v>
      </c>
      <c r="O2043">
        <f t="shared" si="403"/>
        <v>15</v>
      </c>
      <c r="P2043">
        <f t="shared" si="404"/>
        <v>21</v>
      </c>
      <c r="Q2043">
        <f t="shared" si="405"/>
        <v>29</v>
      </c>
      <c r="R2043" t="str">
        <f t="shared" si="406"/>
        <v>611_3556</v>
      </c>
      <c r="S2043" t="str">
        <f t="shared" si="407"/>
        <v/>
      </c>
      <c r="T2043" t="str">
        <f t="shared" si="408"/>
        <v/>
      </c>
      <c r="U2043" cm="1">
        <f t="array" ref="U2043">MIN(IFERROR(FIND(_xlfn.SEQUENCE(10,,CHAR(48)),F2043),""))</f>
        <v>8</v>
      </c>
      <c r="V2043">
        <f t="shared" si="409"/>
        <v>15</v>
      </c>
      <c r="W2043" t="str">
        <f t="shared" si="410"/>
        <v>611_3556</v>
      </c>
      <c r="X2043" t="str">
        <f t="shared" si="411"/>
        <v>611_3556</v>
      </c>
      <c r="Y2043" t="str">
        <f t="shared" si="412"/>
        <v>2 C 9 E</v>
      </c>
      <c r="Z2043">
        <f t="shared" si="413"/>
        <v>1</v>
      </c>
      <c r="AA2043" t="str">
        <f t="shared" si="414"/>
        <v>611_3556 / 31304194</v>
      </c>
      <c r="AB2043">
        <f t="shared" si="415"/>
        <v>31304194</v>
      </c>
      <c r="AC2043" s="10" t="str">
        <f>Sheet1[[#This Row],[Emplacement]]</f>
        <v>2 C 9 E</v>
      </c>
      <c r="AD2043" s="10" t="str">
        <f>Sheet1[[#This Row],[Outillage]]</f>
        <v>611_3556</v>
      </c>
    </row>
    <row r="2044" spans="1:30" x14ac:dyDescent="0.25">
      <c r="A2044">
        <v>31302109</v>
      </c>
      <c r="B2044" t="s">
        <v>5447</v>
      </c>
      <c r="C2044" t="s">
        <v>28</v>
      </c>
      <c r="D2044" t="s">
        <v>29</v>
      </c>
      <c r="E2044" t="s">
        <v>5436</v>
      </c>
      <c r="F2044" t="s">
        <v>5448</v>
      </c>
      <c r="G2044" t="s">
        <v>32</v>
      </c>
      <c r="H2044" t="s">
        <v>33</v>
      </c>
      <c r="I2044">
        <v>1</v>
      </c>
      <c r="J2044" t="s">
        <v>34</v>
      </c>
      <c r="K2044" t="s">
        <v>35</v>
      </c>
      <c r="L2044">
        <v>110</v>
      </c>
      <c r="M2044" t="s">
        <v>32</v>
      </c>
      <c r="N2044">
        <v>1</v>
      </c>
      <c r="O2044" t="str">
        <f t="shared" si="403"/>
        <v/>
      </c>
      <c r="P2044" t="str">
        <f t="shared" si="404"/>
        <v/>
      </c>
      <c r="Q2044">
        <f t="shared" si="405"/>
        <v>21</v>
      </c>
      <c r="R2044" t="str">
        <f t="shared" si="406"/>
        <v/>
      </c>
      <c r="S2044">
        <f t="shared" si="407"/>
        <v>1</v>
      </c>
      <c r="T2044">
        <f t="shared" si="408"/>
        <v>7</v>
      </c>
      <c r="U2044" cm="1">
        <f t="array" ref="U2044">MIN(IFERROR(FIND(_xlfn.SEQUENCE(10,,CHAR(48)),F2044),""))</f>
        <v>7</v>
      </c>
      <c r="V2044">
        <f t="shared" si="409"/>
        <v>14</v>
      </c>
      <c r="W2044" t="str">
        <f t="shared" si="410"/>
        <v>312_3329</v>
      </c>
      <c r="X2044" t="str">
        <f t="shared" si="411"/>
        <v>312_3329</v>
      </c>
      <c r="Y2044" t="str">
        <f t="shared" si="412"/>
        <v>2 D 6 H</v>
      </c>
      <c r="Z2044">
        <f t="shared" si="413"/>
        <v>1</v>
      </c>
      <c r="AA2044" t="str">
        <f t="shared" si="414"/>
        <v>312_3329 / 31302109</v>
      </c>
      <c r="AB2044">
        <f t="shared" si="415"/>
        <v>31302109</v>
      </c>
      <c r="AC2044" s="10" t="str">
        <f>Sheet1[[#This Row],[Emplacement]]</f>
        <v>2 D 6 H</v>
      </c>
      <c r="AD2044" s="10" t="str">
        <f>Sheet1[[#This Row],[Outillage]]</f>
        <v>312_3329</v>
      </c>
    </row>
    <row r="2045" spans="1:30" x14ac:dyDescent="0.25">
      <c r="A2045">
        <v>31304488</v>
      </c>
      <c r="B2045" t="s">
        <v>7050</v>
      </c>
      <c r="C2045" t="s">
        <v>28</v>
      </c>
      <c r="D2045" t="s">
        <v>29</v>
      </c>
      <c r="E2045" t="s">
        <v>4884</v>
      </c>
      <c r="F2045" t="s">
        <v>7051</v>
      </c>
      <c r="G2045" t="s">
        <v>32</v>
      </c>
      <c r="H2045" t="s">
        <v>33</v>
      </c>
      <c r="I2045">
        <v>1</v>
      </c>
      <c r="J2045" t="s">
        <v>34</v>
      </c>
      <c r="K2045" t="s">
        <v>35</v>
      </c>
      <c r="L2045">
        <v>110</v>
      </c>
      <c r="M2045" t="s">
        <v>32</v>
      </c>
      <c r="N2045">
        <v>1</v>
      </c>
      <c r="O2045">
        <f t="shared" si="403"/>
        <v>12</v>
      </c>
      <c r="P2045">
        <f t="shared" si="404"/>
        <v>18</v>
      </c>
      <c r="Q2045">
        <f t="shared" si="405"/>
        <v>26</v>
      </c>
      <c r="R2045" t="str">
        <f t="shared" si="406"/>
        <v>611_3390</v>
      </c>
      <c r="S2045" t="str">
        <f t="shared" si="407"/>
        <v/>
      </c>
      <c r="T2045" t="str">
        <f t="shared" si="408"/>
        <v/>
      </c>
      <c r="U2045" cm="1">
        <f t="array" ref="U2045">MIN(IFERROR(FIND(_xlfn.SEQUENCE(10,,CHAR(48)),F2045),""))</f>
        <v>8</v>
      </c>
      <c r="V2045">
        <f t="shared" si="409"/>
        <v>15</v>
      </c>
      <c r="W2045" t="str">
        <f t="shared" si="410"/>
        <v>611_3390</v>
      </c>
      <c r="X2045" t="str">
        <f t="shared" si="411"/>
        <v>611_3390</v>
      </c>
      <c r="Y2045" t="str">
        <f t="shared" si="412"/>
        <v>2 G 8 L</v>
      </c>
      <c r="Z2045">
        <f t="shared" si="413"/>
        <v>1</v>
      </c>
      <c r="AA2045" t="str">
        <f t="shared" si="414"/>
        <v>611_3390 / 31304488</v>
      </c>
      <c r="AB2045">
        <f t="shared" si="415"/>
        <v>31304488</v>
      </c>
      <c r="AC2045" s="10" t="str">
        <f>Sheet1[[#This Row],[Emplacement]]</f>
        <v>2 G 8 L</v>
      </c>
      <c r="AD2045" s="10" t="str">
        <f>Sheet1[[#This Row],[Outillage]]</f>
        <v>611_3390</v>
      </c>
    </row>
    <row r="2046" spans="1:30" x14ac:dyDescent="0.25">
      <c r="A2046">
        <v>31303319</v>
      </c>
      <c r="B2046" t="s">
        <v>7052</v>
      </c>
      <c r="C2046" t="s">
        <v>28</v>
      </c>
      <c r="D2046" t="s">
        <v>29</v>
      </c>
      <c r="E2046" t="s">
        <v>7053</v>
      </c>
      <c r="F2046" t="s">
        <v>7054</v>
      </c>
      <c r="G2046" t="s">
        <v>32</v>
      </c>
      <c r="H2046" t="s">
        <v>33</v>
      </c>
      <c r="I2046">
        <v>8</v>
      </c>
      <c r="J2046" t="s">
        <v>34</v>
      </c>
      <c r="K2046" t="s">
        <v>35</v>
      </c>
      <c r="L2046">
        <v>115</v>
      </c>
      <c r="M2046" t="s">
        <v>32</v>
      </c>
      <c r="N2046">
        <v>1</v>
      </c>
      <c r="O2046">
        <f t="shared" si="403"/>
        <v>19</v>
      </c>
      <c r="P2046">
        <f t="shared" si="404"/>
        <v>25</v>
      </c>
      <c r="Q2046">
        <f t="shared" si="405"/>
        <v>33</v>
      </c>
      <c r="R2046" t="str">
        <f t="shared" si="406"/>
        <v>912_0526</v>
      </c>
      <c r="S2046" t="str">
        <f t="shared" si="407"/>
        <v/>
      </c>
      <c r="T2046" t="str">
        <f t="shared" si="408"/>
        <v/>
      </c>
      <c r="U2046" cm="1">
        <f t="array" ref="U2046">MIN(IFERROR(FIND(_xlfn.SEQUENCE(10,,CHAR(48)),F2046),""))</f>
        <v>8</v>
      </c>
      <c r="V2046">
        <f t="shared" si="409"/>
        <v>15</v>
      </c>
      <c r="W2046" t="str">
        <f t="shared" si="410"/>
        <v>912_0526</v>
      </c>
      <c r="X2046" t="str">
        <f t="shared" si="411"/>
        <v>912_0526</v>
      </c>
      <c r="Y2046" t="str">
        <f t="shared" si="412"/>
        <v>2 E 5 H</v>
      </c>
      <c r="Z2046">
        <f t="shared" si="413"/>
        <v>8</v>
      </c>
      <c r="AA2046" t="str">
        <f t="shared" si="414"/>
        <v>912_0526 / 31303319</v>
      </c>
      <c r="AB2046">
        <f t="shared" si="415"/>
        <v>31303319</v>
      </c>
      <c r="AC2046" s="10" t="str">
        <f>Sheet1[[#This Row],[Emplacement]]</f>
        <v>2 E 5 H</v>
      </c>
      <c r="AD2046" s="10" t="str">
        <f>Sheet1[[#This Row],[Outillage]]</f>
        <v>912_0526</v>
      </c>
    </row>
    <row r="2047" spans="1:30" x14ac:dyDescent="0.25">
      <c r="A2047">
        <v>31303320</v>
      </c>
      <c r="B2047" t="s">
        <v>7055</v>
      </c>
      <c r="C2047" t="s">
        <v>28</v>
      </c>
      <c r="D2047" t="s">
        <v>29</v>
      </c>
      <c r="E2047" t="s">
        <v>7056</v>
      </c>
      <c r="F2047" t="s">
        <v>7057</v>
      </c>
      <c r="G2047" t="s">
        <v>32</v>
      </c>
      <c r="H2047" t="s">
        <v>33</v>
      </c>
      <c r="I2047">
        <v>4</v>
      </c>
      <c r="J2047" t="s">
        <v>34</v>
      </c>
      <c r="K2047" t="s">
        <v>35</v>
      </c>
      <c r="L2047">
        <v>195</v>
      </c>
      <c r="M2047" t="s">
        <v>32</v>
      </c>
      <c r="N2047">
        <v>1</v>
      </c>
      <c r="O2047">
        <f t="shared" si="403"/>
        <v>13</v>
      </c>
      <c r="P2047">
        <f t="shared" si="404"/>
        <v>19</v>
      </c>
      <c r="Q2047">
        <f t="shared" si="405"/>
        <v>27</v>
      </c>
      <c r="R2047" t="str">
        <f t="shared" si="406"/>
        <v>912_0529</v>
      </c>
      <c r="S2047" t="str">
        <f t="shared" si="407"/>
        <v/>
      </c>
      <c r="T2047" t="str">
        <f t="shared" si="408"/>
        <v/>
      </c>
      <c r="U2047" cm="1">
        <f t="array" ref="U2047">MIN(IFERROR(FIND(_xlfn.SEQUENCE(10,,CHAR(48)),F2047),""))</f>
        <v>8</v>
      </c>
      <c r="V2047">
        <f t="shared" si="409"/>
        <v>15</v>
      </c>
      <c r="W2047" t="str">
        <f t="shared" si="410"/>
        <v>912_0529</v>
      </c>
      <c r="X2047" t="str">
        <f t="shared" si="411"/>
        <v>912_0529</v>
      </c>
      <c r="Y2047" t="str">
        <f t="shared" si="412"/>
        <v>2 E 7 D</v>
      </c>
      <c r="Z2047">
        <f t="shared" si="413"/>
        <v>4</v>
      </c>
      <c r="AA2047" t="str">
        <f t="shared" si="414"/>
        <v>912_0529 / 31303320</v>
      </c>
      <c r="AB2047">
        <f t="shared" si="415"/>
        <v>31303320</v>
      </c>
      <c r="AC2047" s="10" t="str">
        <f>Sheet1[[#This Row],[Emplacement]]</f>
        <v>2 E 7 D</v>
      </c>
      <c r="AD2047" s="10" t="str">
        <f>Sheet1[[#This Row],[Outillage]]</f>
        <v>912_0529</v>
      </c>
    </row>
    <row r="2048" spans="1:30" x14ac:dyDescent="0.25">
      <c r="A2048">
        <v>31303700</v>
      </c>
      <c r="B2048" t="s">
        <v>7104</v>
      </c>
      <c r="C2048" t="s">
        <v>28</v>
      </c>
      <c r="D2048" t="s">
        <v>29</v>
      </c>
      <c r="E2048" t="s">
        <v>7100</v>
      </c>
      <c r="F2048" t="s">
        <v>7105</v>
      </c>
      <c r="G2048" t="s">
        <v>32</v>
      </c>
      <c r="H2048" t="s">
        <v>33</v>
      </c>
      <c r="I2048">
        <v>1</v>
      </c>
      <c r="J2048" t="s">
        <v>34</v>
      </c>
      <c r="K2048" t="s">
        <v>35</v>
      </c>
      <c r="L2048">
        <v>240</v>
      </c>
      <c r="M2048" t="s">
        <v>32</v>
      </c>
      <c r="N2048">
        <v>1</v>
      </c>
      <c r="O2048">
        <f t="shared" si="403"/>
        <v>9</v>
      </c>
      <c r="P2048">
        <f t="shared" si="404"/>
        <v>15</v>
      </c>
      <c r="Q2048">
        <f t="shared" si="405"/>
        <v>23</v>
      </c>
      <c r="R2048" t="str">
        <f t="shared" si="406"/>
        <v>611_3584</v>
      </c>
      <c r="S2048" t="str">
        <f t="shared" si="407"/>
        <v/>
      </c>
      <c r="T2048" t="str">
        <f t="shared" si="408"/>
        <v/>
      </c>
      <c r="U2048" cm="1">
        <f t="array" ref="U2048">MIN(IFERROR(FIND(_xlfn.SEQUENCE(10,,CHAR(48)),F2048),""))</f>
        <v>8</v>
      </c>
      <c r="V2048">
        <f t="shared" si="409"/>
        <v>15</v>
      </c>
      <c r="W2048" t="str">
        <f t="shared" si="410"/>
        <v>611_3584</v>
      </c>
      <c r="X2048" t="str">
        <f t="shared" si="411"/>
        <v>611_3584</v>
      </c>
      <c r="Y2048" t="str">
        <f t="shared" si="412"/>
        <v>2 G 11 J</v>
      </c>
      <c r="Z2048">
        <f t="shared" si="413"/>
        <v>1</v>
      </c>
      <c r="AA2048" t="str">
        <f t="shared" si="414"/>
        <v>611_3584 / 31303700</v>
      </c>
      <c r="AB2048">
        <f t="shared" si="415"/>
        <v>31303700</v>
      </c>
      <c r="AC2048" s="10" t="str">
        <f>Sheet1[[#This Row],[Emplacement]]</f>
        <v>2 G 11 J</v>
      </c>
      <c r="AD2048" s="10" t="str">
        <f>Sheet1[[#This Row],[Outillage]]</f>
        <v>611_3584</v>
      </c>
    </row>
    <row r="2049" spans="1:30" x14ac:dyDescent="0.25">
      <c r="A2049">
        <v>31303701</v>
      </c>
      <c r="B2049" t="s">
        <v>7106</v>
      </c>
      <c r="C2049" t="s">
        <v>28</v>
      </c>
      <c r="D2049" t="s">
        <v>29</v>
      </c>
      <c r="E2049" t="s">
        <v>7107</v>
      </c>
      <c r="F2049" t="s">
        <v>7108</v>
      </c>
      <c r="G2049" t="s">
        <v>32</v>
      </c>
      <c r="H2049" t="s">
        <v>33</v>
      </c>
      <c r="I2049">
        <v>1</v>
      </c>
      <c r="J2049" t="s">
        <v>34</v>
      </c>
      <c r="K2049" t="s">
        <v>35</v>
      </c>
      <c r="L2049">
        <v>240</v>
      </c>
      <c r="M2049" t="s">
        <v>32</v>
      </c>
      <c r="N2049">
        <v>1</v>
      </c>
      <c r="O2049">
        <f t="shared" si="403"/>
        <v>9</v>
      </c>
      <c r="P2049">
        <f t="shared" si="404"/>
        <v>15</v>
      </c>
      <c r="Q2049">
        <f t="shared" si="405"/>
        <v>23</v>
      </c>
      <c r="R2049" t="str">
        <f t="shared" si="406"/>
        <v>611_3585</v>
      </c>
      <c r="S2049" t="str">
        <f t="shared" si="407"/>
        <v/>
      </c>
      <c r="T2049" t="str">
        <f t="shared" si="408"/>
        <v/>
      </c>
      <c r="U2049" cm="1">
        <f t="array" ref="U2049">MIN(IFERROR(FIND(_xlfn.SEQUENCE(10,,CHAR(48)),F2049),""))</f>
        <v>8</v>
      </c>
      <c r="V2049">
        <f t="shared" si="409"/>
        <v>15</v>
      </c>
      <c r="W2049" t="str">
        <f t="shared" si="410"/>
        <v>611_3585</v>
      </c>
      <c r="X2049" t="str">
        <f t="shared" si="411"/>
        <v>611_3585</v>
      </c>
      <c r="Y2049" t="str">
        <f t="shared" si="412"/>
        <v>2 G 11 I</v>
      </c>
      <c r="Z2049">
        <f t="shared" si="413"/>
        <v>1</v>
      </c>
      <c r="AA2049" t="str">
        <f t="shared" si="414"/>
        <v>611_3585 / 31303701</v>
      </c>
      <c r="AB2049">
        <f t="shared" si="415"/>
        <v>31303701</v>
      </c>
      <c r="AC2049" s="10" t="str">
        <f>Sheet1[[#This Row],[Emplacement]]</f>
        <v>2 G 11 I</v>
      </c>
      <c r="AD2049" s="10" t="str">
        <f>Sheet1[[#This Row],[Outillage]]</f>
        <v>611_3585</v>
      </c>
    </row>
    <row r="2050" spans="1:30" x14ac:dyDescent="0.25">
      <c r="A2050">
        <v>31303699</v>
      </c>
      <c r="B2050" t="s">
        <v>7125</v>
      </c>
      <c r="C2050" t="s">
        <v>28</v>
      </c>
      <c r="D2050" t="s">
        <v>29</v>
      </c>
      <c r="E2050" t="s">
        <v>7123</v>
      </c>
      <c r="F2050" t="s">
        <v>7126</v>
      </c>
      <c r="G2050" t="s">
        <v>32</v>
      </c>
      <c r="H2050" t="s">
        <v>33</v>
      </c>
      <c r="I2050">
        <v>1</v>
      </c>
      <c r="J2050" t="s">
        <v>34</v>
      </c>
      <c r="K2050" t="s">
        <v>35</v>
      </c>
      <c r="L2050">
        <v>110</v>
      </c>
      <c r="M2050" t="s">
        <v>32</v>
      </c>
      <c r="N2050">
        <v>1</v>
      </c>
      <c r="O2050">
        <f t="shared" ref="O2050:O2113" si="416">IF(F2050="","",IFERROR(FIND("DRW ACY",B2050),""))</f>
        <v>20</v>
      </c>
      <c r="P2050">
        <f t="shared" ref="P2050:P2113" si="417">IF(O2050="","",O2050+6)</f>
        <v>26</v>
      </c>
      <c r="Q2050">
        <f t="shared" ref="Q2050:Q2113" si="418">LEN(B2050)</f>
        <v>34</v>
      </c>
      <c r="R2050" t="str">
        <f t="shared" ref="R2050:R2113" si="419">IF(P2050="","",RIGHT(B2050,Q2050-P2050))</f>
        <v>611_1982</v>
      </c>
      <c r="S2050" t="str">
        <f t="shared" ref="S2050:S2113" si="420">IFERROR(FIND("DRWACY",F2050),"")</f>
        <v/>
      </c>
      <c r="T2050" t="str">
        <f t="shared" ref="T2050:T2113" si="421">IF(S2050="","",S2050+6)</f>
        <v/>
      </c>
      <c r="U2050" cm="1">
        <f t="array" ref="U2050">MIN(IFERROR(FIND(_xlfn.SEQUENCE(10,,CHAR(48)),F2050),""))</f>
        <v>8</v>
      </c>
      <c r="V2050">
        <f t="shared" ref="V2050:V2113" si="422">LEN(F2050)</f>
        <v>15</v>
      </c>
      <c r="W2050" t="str">
        <f t="shared" ref="W2050:W2113" si="423">RIGHT(F2050,(V2050+1)-U2050)</f>
        <v>611_1982</v>
      </c>
      <c r="X2050" t="str">
        <f t="shared" ref="X2050:X2113" si="424">LEFT(W2050,8)</f>
        <v>611_1982</v>
      </c>
      <c r="Y2050" t="str">
        <f t="shared" ref="Y2050:Y2113" si="425">IF(E2050&lt;&gt;"",E2050,"A créer")</f>
        <v>2 G 11 F</v>
      </c>
      <c r="Z2050">
        <f t="shared" ref="Z2050:Z2113" si="426">I2050</f>
        <v>1</v>
      </c>
      <c r="AA2050" t="str">
        <f t="shared" ref="AA2050:AA2113" si="427">X2050&amp;" / "&amp;A2050</f>
        <v>611_1982 / 31303699</v>
      </c>
      <c r="AB2050">
        <f t="shared" ref="AB2050:AB2113" si="428">A2050</f>
        <v>31303699</v>
      </c>
      <c r="AC2050" s="10" t="str">
        <f>Sheet1[[#This Row],[Emplacement]]</f>
        <v>2 G 11 F</v>
      </c>
      <c r="AD2050" s="10" t="str">
        <f>Sheet1[[#This Row],[Outillage]]</f>
        <v>611_1982</v>
      </c>
    </row>
    <row r="2051" spans="1:30" x14ac:dyDescent="0.25">
      <c r="A2051">
        <v>31302423</v>
      </c>
      <c r="B2051" t="s">
        <v>7134</v>
      </c>
      <c r="C2051" t="s">
        <v>28</v>
      </c>
      <c r="D2051" t="s">
        <v>29</v>
      </c>
      <c r="E2051" t="s">
        <v>7130</v>
      </c>
      <c r="F2051" t="s">
        <v>7135</v>
      </c>
      <c r="G2051" t="s">
        <v>32</v>
      </c>
      <c r="H2051" t="s">
        <v>33</v>
      </c>
      <c r="I2051">
        <v>1</v>
      </c>
      <c r="J2051" t="s">
        <v>34</v>
      </c>
      <c r="K2051" t="s">
        <v>35</v>
      </c>
      <c r="L2051">
        <v>130</v>
      </c>
      <c r="M2051" t="s">
        <v>32</v>
      </c>
      <c r="N2051">
        <v>1</v>
      </c>
      <c r="O2051" t="str">
        <f t="shared" si="416"/>
        <v/>
      </c>
      <c r="P2051" t="str">
        <f t="shared" si="417"/>
        <v/>
      </c>
      <c r="Q2051">
        <f t="shared" si="418"/>
        <v>26</v>
      </c>
      <c r="R2051" t="str">
        <f t="shared" si="419"/>
        <v/>
      </c>
      <c r="S2051">
        <f t="shared" si="420"/>
        <v>1</v>
      </c>
      <c r="T2051">
        <f t="shared" si="421"/>
        <v>7</v>
      </c>
      <c r="U2051" cm="1">
        <f t="array" ref="U2051">MIN(IFERROR(FIND(_xlfn.SEQUENCE(10,,CHAR(48)),F2051),""))</f>
        <v>7</v>
      </c>
      <c r="V2051">
        <f t="shared" si="422"/>
        <v>14</v>
      </c>
      <c r="W2051" t="str">
        <f t="shared" si="423"/>
        <v>312_3307</v>
      </c>
      <c r="X2051" t="str">
        <f t="shared" si="424"/>
        <v>312_3307</v>
      </c>
      <c r="Y2051" t="str">
        <f t="shared" si="425"/>
        <v>2 H 7 I</v>
      </c>
      <c r="Z2051">
        <f t="shared" si="426"/>
        <v>1</v>
      </c>
      <c r="AA2051" t="str">
        <f t="shared" si="427"/>
        <v>312_3307 / 31302423</v>
      </c>
      <c r="AB2051">
        <f t="shared" si="428"/>
        <v>31302423</v>
      </c>
      <c r="AC2051" s="10" t="str">
        <f>Sheet1[[#This Row],[Emplacement]]</f>
        <v>2 H 7 I</v>
      </c>
      <c r="AD2051" s="10" t="str">
        <f>Sheet1[[#This Row],[Outillage]]</f>
        <v>312_3307</v>
      </c>
    </row>
    <row r="2052" spans="1:30" x14ac:dyDescent="0.25">
      <c r="A2052">
        <v>31303702</v>
      </c>
      <c r="B2052" t="s">
        <v>7155</v>
      </c>
      <c r="C2052" t="s">
        <v>28</v>
      </c>
      <c r="D2052" t="s">
        <v>29</v>
      </c>
      <c r="E2052" t="s">
        <v>7148</v>
      </c>
      <c r="F2052" t="s">
        <v>7156</v>
      </c>
      <c r="G2052" t="s">
        <v>32</v>
      </c>
      <c r="H2052" t="s">
        <v>33</v>
      </c>
      <c r="I2052">
        <v>1</v>
      </c>
      <c r="J2052" t="s">
        <v>34</v>
      </c>
      <c r="K2052" t="s">
        <v>35</v>
      </c>
      <c r="L2052">
        <v>295</v>
      </c>
      <c r="M2052" t="s">
        <v>32</v>
      </c>
      <c r="N2052">
        <v>1</v>
      </c>
      <c r="O2052">
        <f t="shared" si="416"/>
        <v>13</v>
      </c>
      <c r="P2052">
        <f t="shared" si="417"/>
        <v>19</v>
      </c>
      <c r="Q2052">
        <f t="shared" si="418"/>
        <v>28</v>
      </c>
      <c r="R2052" t="str">
        <f t="shared" si="419"/>
        <v xml:space="preserve"> 611_2216</v>
      </c>
      <c r="S2052" t="str">
        <f t="shared" si="420"/>
        <v/>
      </c>
      <c r="T2052" t="str">
        <f t="shared" si="421"/>
        <v/>
      </c>
      <c r="U2052" cm="1">
        <f t="array" ref="U2052">MIN(IFERROR(FIND(_xlfn.SEQUENCE(10,,CHAR(48)),F2052),""))</f>
        <v>9</v>
      </c>
      <c r="V2052">
        <f t="shared" si="422"/>
        <v>16</v>
      </c>
      <c r="W2052" t="str">
        <f t="shared" si="423"/>
        <v>611_2216</v>
      </c>
      <c r="X2052" t="str">
        <f t="shared" si="424"/>
        <v>611_2216</v>
      </c>
      <c r="Y2052" t="str">
        <f t="shared" si="425"/>
        <v>2 H 7 K</v>
      </c>
      <c r="Z2052">
        <f t="shared" si="426"/>
        <v>1</v>
      </c>
      <c r="AA2052" t="str">
        <f t="shared" si="427"/>
        <v>611_2216 / 31303702</v>
      </c>
      <c r="AB2052">
        <f t="shared" si="428"/>
        <v>31303702</v>
      </c>
      <c r="AC2052" s="10" t="str">
        <f>Sheet1[[#This Row],[Emplacement]]</f>
        <v>2 H 7 K</v>
      </c>
      <c r="AD2052" s="10" t="str">
        <f>Sheet1[[#This Row],[Outillage]]</f>
        <v>611_2216</v>
      </c>
    </row>
    <row r="2053" spans="1:30" x14ac:dyDescent="0.25">
      <c r="A2053">
        <v>31302033</v>
      </c>
      <c r="B2053" t="s">
        <v>7358</v>
      </c>
      <c r="C2053" t="s">
        <v>28</v>
      </c>
      <c r="D2053" t="s">
        <v>29</v>
      </c>
      <c r="E2053" t="s">
        <v>7352</v>
      </c>
      <c r="F2053" t="s">
        <v>7359</v>
      </c>
      <c r="G2053" t="s">
        <v>32</v>
      </c>
      <c r="H2053" t="s">
        <v>33</v>
      </c>
      <c r="I2053">
        <v>5</v>
      </c>
      <c r="J2053" t="s">
        <v>34</v>
      </c>
      <c r="K2053" t="s">
        <v>35</v>
      </c>
      <c r="L2053">
        <v>22</v>
      </c>
      <c r="M2053" t="s">
        <v>32</v>
      </c>
      <c r="N2053">
        <v>1</v>
      </c>
      <c r="O2053" t="str">
        <f t="shared" si="416"/>
        <v/>
      </c>
      <c r="P2053" t="str">
        <f t="shared" si="417"/>
        <v/>
      </c>
      <c r="Q2053">
        <f t="shared" si="418"/>
        <v>24</v>
      </c>
      <c r="R2053" t="str">
        <f t="shared" si="419"/>
        <v/>
      </c>
      <c r="S2053">
        <f t="shared" si="420"/>
        <v>1</v>
      </c>
      <c r="T2053">
        <f t="shared" si="421"/>
        <v>7</v>
      </c>
      <c r="U2053" cm="1">
        <f t="array" ref="U2053">MIN(IFERROR(FIND(_xlfn.SEQUENCE(10,,CHAR(48)),F2053),""))</f>
        <v>7</v>
      </c>
      <c r="V2053">
        <f t="shared" si="422"/>
        <v>14</v>
      </c>
      <c r="W2053" t="str">
        <f t="shared" si="423"/>
        <v>312_3327</v>
      </c>
      <c r="X2053" t="str">
        <f t="shared" si="424"/>
        <v>312_3327</v>
      </c>
      <c r="Y2053" t="str">
        <f t="shared" si="425"/>
        <v>2 H 12 H</v>
      </c>
      <c r="Z2053">
        <f t="shared" si="426"/>
        <v>5</v>
      </c>
      <c r="AA2053" t="str">
        <f t="shared" si="427"/>
        <v>312_3327 / 31302033</v>
      </c>
      <c r="AB2053">
        <f t="shared" si="428"/>
        <v>31302033</v>
      </c>
      <c r="AC2053" s="10" t="str">
        <f>Sheet1[[#This Row],[Emplacement]]</f>
        <v>2 H 12 H</v>
      </c>
      <c r="AD2053" s="10" t="str">
        <f>Sheet1[[#This Row],[Outillage]]</f>
        <v>312_3327</v>
      </c>
    </row>
    <row r="2054" spans="1:30" x14ac:dyDescent="0.25">
      <c r="A2054">
        <v>31271142</v>
      </c>
      <c r="B2054" t="s">
        <v>2732</v>
      </c>
      <c r="C2054" t="s">
        <v>28</v>
      </c>
      <c r="D2054" t="s">
        <v>29</v>
      </c>
      <c r="E2054" t="s">
        <v>2733</v>
      </c>
      <c r="F2054" t="s">
        <v>2734</v>
      </c>
      <c r="G2054" t="s">
        <v>32</v>
      </c>
      <c r="H2054" t="s">
        <v>33</v>
      </c>
      <c r="I2054">
        <v>2</v>
      </c>
      <c r="J2054" t="s">
        <v>34</v>
      </c>
      <c r="K2054" t="s">
        <v>35</v>
      </c>
      <c r="L2054">
        <v>195</v>
      </c>
      <c r="M2054" t="s">
        <v>32</v>
      </c>
      <c r="N2054">
        <v>1</v>
      </c>
      <c r="O2054" t="str">
        <f t="shared" si="416"/>
        <v/>
      </c>
      <c r="P2054" t="str">
        <f t="shared" si="417"/>
        <v/>
      </c>
      <c r="Q2054">
        <f t="shared" si="418"/>
        <v>29</v>
      </c>
      <c r="R2054" t="str">
        <f t="shared" si="419"/>
        <v/>
      </c>
      <c r="S2054" t="str">
        <f t="shared" si="420"/>
        <v/>
      </c>
      <c r="T2054" t="str">
        <f t="shared" si="421"/>
        <v/>
      </c>
      <c r="U2054" cm="1">
        <f t="array" ref="U2054">MIN(IFERROR(FIND(_xlfn.SEQUENCE(10,,CHAR(48)),F2054),""))</f>
        <v>13</v>
      </c>
      <c r="V2054">
        <f t="shared" si="422"/>
        <v>22</v>
      </c>
      <c r="W2054" t="str">
        <f t="shared" si="423"/>
        <v>120_0141/A</v>
      </c>
      <c r="X2054" t="str">
        <f t="shared" si="424"/>
        <v>120_0141</v>
      </c>
      <c r="Y2054" t="str">
        <f t="shared" si="425"/>
        <v>2 G 12 E</v>
      </c>
      <c r="Z2054">
        <f t="shared" si="426"/>
        <v>2</v>
      </c>
      <c r="AA2054" t="str">
        <f t="shared" si="427"/>
        <v>120_0141 / 31271142</v>
      </c>
      <c r="AB2054">
        <f t="shared" si="428"/>
        <v>31271142</v>
      </c>
      <c r="AC2054" s="10" t="str">
        <f>Sheet1[[#This Row],[Emplacement]]</f>
        <v>2 G 12 E</v>
      </c>
      <c r="AD2054" s="10" t="str">
        <f>Sheet1[[#This Row],[Outillage]]</f>
        <v>120_0141</v>
      </c>
    </row>
    <row r="2055" spans="1:30" x14ac:dyDescent="0.25">
      <c r="A2055">
        <v>31270927</v>
      </c>
      <c r="B2055" t="s">
        <v>3622</v>
      </c>
      <c r="C2055" t="s">
        <v>28</v>
      </c>
      <c r="D2055" t="s">
        <v>29</v>
      </c>
      <c r="E2055" t="s">
        <v>3623</v>
      </c>
      <c r="F2055" t="s">
        <v>3624</v>
      </c>
      <c r="G2055" t="s">
        <v>32</v>
      </c>
      <c r="H2055" t="s">
        <v>33</v>
      </c>
      <c r="I2055">
        <v>1</v>
      </c>
      <c r="J2055" t="s">
        <v>34</v>
      </c>
      <c r="K2055" t="s">
        <v>35</v>
      </c>
      <c r="L2055">
        <v>200</v>
      </c>
      <c r="M2055" t="s">
        <v>32</v>
      </c>
      <c r="N2055">
        <v>1</v>
      </c>
      <c r="O2055">
        <f t="shared" si="416"/>
        <v>20</v>
      </c>
      <c r="P2055">
        <f t="shared" si="417"/>
        <v>26</v>
      </c>
      <c r="Q2055">
        <f t="shared" si="418"/>
        <v>34</v>
      </c>
      <c r="R2055" t="str">
        <f t="shared" si="419"/>
        <v>312_2482</v>
      </c>
      <c r="S2055" t="str">
        <f t="shared" si="420"/>
        <v/>
      </c>
      <c r="T2055" t="str">
        <f t="shared" si="421"/>
        <v/>
      </c>
      <c r="U2055" cm="1">
        <f t="array" ref="U2055">MIN(IFERROR(FIND(_xlfn.SEQUENCE(10,,CHAR(48)),F2055),""))</f>
        <v>8</v>
      </c>
      <c r="V2055">
        <f t="shared" si="422"/>
        <v>17</v>
      </c>
      <c r="W2055" t="str">
        <f t="shared" si="423"/>
        <v>312_2482/A</v>
      </c>
      <c r="X2055" t="str">
        <f t="shared" si="424"/>
        <v>312_2482</v>
      </c>
      <c r="Y2055" t="str">
        <f t="shared" si="425"/>
        <v>2 D 12 K</v>
      </c>
      <c r="Z2055">
        <f t="shared" si="426"/>
        <v>1</v>
      </c>
      <c r="AA2055" t="str">
        <f t="shared" si="427"/>
        <v>312_2482 / 31270927</v>
      </c>
      <c r="AB2055">
        <f t="shared" si="428"/>
        <v>31270927</v>
      </c>
      <c r="AC2055" s="10" t="str">
        <f>Sheet1[[#This Row],[Emplacement]]</f>
        <v>2 D 12 K</v>
      </c>
      <c r="AD2055" s="10" t="str">
        <f>Sheet1[[#This Row],[Outillage]]</f>
        <v>312_2482</v>
      </c>
    </row>
    <row r="2056" spans="1:30" x14ac:dyDescent="0.25">
      <c r="A2056">
        <v>31270455</v>
      </c>
      <c r="B2056" t="s">
        <v>4029</v>
      </c>
      <c r="C2056" t="s">
        <v>28</v>
      </c>
      <c r="D2056" t="s">
        <v>29</v>
      </c>
      <c r="E2056" t="s">
        <v>4030</v>
      </c>
      <c r="F2056" t="s">
        <v>4031</v>
      </c>
      <c r="G2056" t="s">
        <v>32</v>
      </c>
      <c r="H2056" t="s">
        <v>33</v>
      </c>
      <c r="I2056">
        <v>1</v>
      </c>
      <c r="J2056" t="s">
        <v>34</v>
      </c>
      <c r="K2056" t="s">
        <v>35</v>
      </c>
      <c r="L2056">
        <v>245</v>
      </c>
      <c r="M2056" t="s">
        <v>32</v>
      </c>
      <c r="N2056">
        <v>1</v>
      </c>
      <c r="O2056">
        <f t="shared" si="416"/>
        <v>14</v>
      </c>
      <c r="P2056">
        <f t="shared" si="417"/>
        <v>20</v>
      </c>
      <c r="Q2056">
        <f t="shared" si="418"/>
        <v>28</v>
      </c>
      <c r="R2056" t="str">
        <f t="shared" si="419"/>
        <v>611_3557</v>
      </c>
      <c r="S2056" t="str">
        <f t="shared" si="420"/>
        <v/>
      </c>
      <c r="T2056" t="str">
        <f t="shared" si="421"/>
        <v/>
      </c>
      <c r="U2056" cm="1">
        <f t="array" ref="U2056">MIN(IFERROR(FIND(_xlfn.SEQUENCE(10,,CHAR(48)),F2056),""))</f>
        <v>8</v>
      </c>
      <c r="V2056">
        <f t="shared" si="422"/>
        <v>17</v>
      </c>
      <c r="W2056" t="str">
        <f t="shared" si="423"/>
        <v>611_3557/A</v>
      </c>
      <c r="X2056" t="str">
        <f t="shared" si="424"/>
        <v>611_3557</v>
      </c>
      <c r="Y2056" t="str">
        <f t="shared" si="425"/>
        <v>2 E 6 H</v>
      </c>
      <c r="Z2056">
        <f t="shared" si="426"/>
        <v>1</v>
      </c>
      <c r="AA2056" t="str">
        <f t="shared" si="427"/>
        <v>611_3557 / 31270455</v>
      </c>
      <c r="AB2056">
        <f t="shared" si="428"/>
        <v>31270455</v>
      </c>
      <c r="AC2056" s="10" t="str">
        <f>Sheet1[[#This Row],[Emplacement]]</f>
        <v>2 E 6 H</v>
      </c>
      <c r="AD2056" s="10" t="str">
        <f>Sheet1[[#This Row],[Outillage]]</f>
        <v>611_3557</v>
      </c>
    </row>
    <row r="2057" spans="1:30" x14ac:dyDescent="0.25">
      <c r="A2057">
        <v>31270337</v>
      </c>
      <c r="B2057" t="s">
        <v>4470</v>
      </c>
      <c r="C2057" t="s">
        <v>28</v>
      </c>
      <c r="D2057" t="s">
        <v>29</v>
      </c>
      <c r="E2057" t="s">
        <v>4466</v>
      </c>
      <c r="F2057" t="s">
        <v>4471</v>
      </c>
      <c r="G2057" t="s">
        <v>32</v>
      </c>
      <c r="H2057" t="s">
        <v>33</v>
      </c>
      <c r="I2057">
        <v>1</v>
      </c>
      <c r="J2057" t="s">
        <v>34</v>
      </c>
      <c r="K2057" t="s">
        <v>35</v>
      </c>
      <c r="L2057">
        <v>365</v>
      </c>
      <c r="M2057" t="s">
        <v>32</v>
      </c>
      <c r="N2057">
        <v>1</v>
      </c>
      <c r="O2057">
        <f t="shared" si="416"/>
        <v>17</v>
      </c>
      <c r="P2057">
        <f t="shared" si="417"/>
        <v>23</v>
      </c>
      <c r="Q2057">
        <f t="shared" si="418"/>
        <v>31</v>
      </c>
      <c r="R2057" t="str">
        <f t="shared" si="419"/>
        <v>811_0106</v>
      </c>
      <c r="S2057" t="str">
        <f t="shared" si="420"/>
        <v/>
      </c>
      <c r="T2057" t="str">
        <f t="shared" si="421"/>
        <v/>
      </c>
      <c r="U2057" cm="1">
        <f t="array" ref="U2057">MIN(IFERROR(FIND(_xlfn.SEQUENCE(10,,CHAR(48)),F2057),""))</f>
        <v>8</v>
      </c>
      <c r="V2057">
        <f t="shared" si="422"/>
        <v>15</v>
      </c>
      <c r="W2057" t="str">
        <f t="shared" si="423"/>
        <v>811_0106</v>
      </c>
      <c r="X2057" t="str">
        <f t="shared" si="424"/>
        <v>811_0106</v>
      </c>
      <c r="Y2057" t="str">
        <f t="shared" si="425"/>
        <v>2 F 2 J</v>
      </c>
      <c r="Z2057">
        <f t="shared" si="426"/>
        <v>1</v>
      </c>
      <c r="AA2057" t="str">
        <f t="shared" si="427"/>
        <v>811_0106 / 31270337</v>
      </c>
      <c r="AB2057">
        <f t="shared" si="428"/>
        <v>31270337</v>
      </c>
      <c r="AC2057" s="10" t="str">
        <f>Sheet1[[#This Row],[Emplacement]]</f>
        <v>2 F 2 J</v>
      </c>
      <c r="AD2057" s="10" t="str">
        <f>Sheet1[[#This Row],[Outillage]]</f>
        <v>811_0106</v>
      </c>
    </row>
    <row r="2058" spans="1:30" x14ac:dyDescent="0.25">
      <c r="A2058">
        <v>31270165</v>
      </c>
      <c r="B2058" t="s">
        <v>4724</v>
      </c>
      <c r="C2058" t="s">
        <v>28</v>
      </c>
      <c r="D2058" t="s">
        <v>29</v>
      </c>
      <c r="E2058" t="s">
        <v>4725</v>
      </c>
      <c r="F2058" t="s">
        <v>4726</v>
      </c>
      <c r="G2058" t="s">
        <v>32</v>
      </c>
      <c r="H2058" t="s">
        <v>33</v>
      </c>
      <c r="I2058">
        <v>3</v>
      </c>
      <c r="J2058" t="s">
        <v>34</v>
      </c>
      <c r="K2058" t="s">
        <v>35</v>
      </c>
      <c r="L2058">
        <v>335</v>
      </c>
      <c r="M2058" t="s">
        <v>32</v>
      </c>
      <c r="N2058">
        <v>1</v>
      </c>
      <c r="O2058">
        <f t="shared" si="416"/>
        <v>9</v>
      </c>
      <c r="P2058">
        <f t="shared" si="417"/>
        <v>15</v>
      </c>
      <c r="Q2058">
        <f t="shared" si="418"/>
        <v>23</v>
      </c>
      <c r="R2058" t="str">
        <f t="shared" si="419"/>
        <v>611_3396</v>
      </c>
      <c r="S2058" t="str">
        <f t="shared" si="420"/>
        <v/>
      </c>
      <c r="T2058" t="str">
        <f t="shared" si="421"/>
        <v/>
      </c>
      <c r="U2058" cm="1">
        <f t="array" ref="U2058">MIN(IFERROR(FIND(_xlfn.SEQUENCE(10,,CHAR(48)),F2058),""))</f>
        <v>8</v>
      </c>
      <c r="V2058">
        <f t="shared" si="422"/>
        <v>17</v>
      </c>
      <c r="W2058" t="str">
        <f t="shared" si="423"/>
        <v>611-3396/A</v>
      </c>
      <c r="X2058" t="str">
        <f t="shared" si="424"/>
        <v>611-3396</v>
      </c>
      <c r="Y2058" t="str">
        <f t="shared" si="425"/>
        <v>2 G 3 J</v>
      </c>
      <c r="Z2058">
        <f t="shared" si="426"/>
        <v>3</v>
      </c>
      <c r="AA2058" t="str">
        <f t="shared" si="427"/>
        <v>611-3396 / 31270165</v>
      </c>
      <c r="AB2058">
        <f t="shared" si="428"/>
        <v>31270165</v>
      </c>
      <c r="AC2058" s="10" t="str">
        <f>Sheet1[[#This Row],[Emplacement]]</f>
        <v>2 G 3 J</v>
      </c>
      <c r="AD2058" s="10" t="str">
        <f>Sheet1[[#This Row],[Outillage]]</f>
        <v>611-3396</v>
      </c>
    </row>
    <row r="2059" spans="1:30" x14ac:dyDescent="0.25">
      <c r="A2059">
        <v>31270336</v>
      </c>
      <c r="B2059" t="s">
        <v>4736</v>
      </c>
      <c r="C2059" t="s">
        <v>28</v>
      </c>
      <c r="D2059" t="s">
        <v>29</v>
      </c>
      <c r="E2059" t="s">
        <v>4730</v>
      </c>
      <c r="F2059" t="s">
        <v>4737</v>
      </c>
      <c r="G2059" t="s">
        <v>32</v>
      </c>
      <c r="H2059" t="s">
        <v>33</v>
      </c>
      <c r="I2059">
        <v>2</v>
      </c>
      <c r="J2059" t="s">
        <v>34</v>
      </c>
      <c r="K2059" t="s">
        <v>35</v>
      </c>
      <c r="L2059">
        <v>245</v>
      </c>
      <c r="M2059" t="s">
        <v>32</v>
      </c>
      <c r="N2059">
        <v>1</v>
      </c>
      <c r="O2059">
        <f t="shared" si="416"/>
        <v>17</v>
      </c>
      <c r="P2059">
        <f t="shared" si="417"/>
        <v>23</v>
      </c>
      <c r="Q2059">
        <f t="shared" si="418"/>
        <v>31</v>
      </c>
      <c r="R2059" t="str">
        <f t="shared" si="419"/>
        <v>611_2347</v>
      </c>
      <c r="S2059" t="str">
        <f t="shared" si="420"/>
        <v/>
      </c>
      <c r="T2059" t="str">
        <f t="shared" si="421"/>
        <v/>
      </c>
      <c r="U2059" cm="1">
        <f t="array" ref="U2059">MIN(IFERROR(FIND(_xlfn.SEQUENCE(10,,CHAR(48)),F2059),""))</f>
        <v>8</v>
      </c>
      <c r="V2059">
        <f t="shared" si="422"/>
        <v>15</v>
      </c>
      <c r="W2059" t="str">
        <f t="shared" si="423"/>
        <v>611_2347</v>
      </c>
      <c r="X2059" t="str">
        <f t="shared" si="424"/>
        <v>611_2347</v>
      </c>
      <c r="Y2059" t="str">
        <f t="shared" si="425"/>
        <v>2 G 3 K</v>
      </c>
      <c r="Z2059">
        <f t="shared" si="426"/>
        <v>2</v>
      </c>
      <c r="AA2059" t="str">
        <f t="shared" si="427"/>
        <v>611_2347 / 31270336</v>
      </c>
      <c r="AB2059">
        <f t="shared" si="428"/>
        <v>31270336</v>
      </c>
      <c r="AC2059" s="10" t="str">
        <f>Sheet1[[#This Row],[Emplacement]]</f>
        <v>2 G 3 K</v>
      </c>
      <c r="AD2059" s="10" t="str">
        <f>Sheet1[[#This Row],[Outillage]]</f>
        <v>611_2347</v>
      </c>
    </row>
    <row r="2060" spans="1:30" x14ac:dyDescent="0.25">
      <c r="A2060">
        <v>31270166</v>
      </c>
      <c r="B2060" t="s">
        <v>4784</v>
      </c>
      <c r="C2060" t="s">
        <v>28</v>
      </c>
      <c r="D2060" t="s">
        <v>29</v>
      </c>
      <c r="E2060" t="s">
        <v>4785</v>
      </c>
      <c r="F2060" t="s">
        <v>4786</v>
      </c>
      <c r="G2060" t="s">
        <v>32</v>
      </c>
      <c r="H2060" t="s">
        <v>33</v>
      </c>
      <c r="I2060">
        <v>3</v>
      </c>
      <c r="J2060" t="s">
        <v>34</v>
      </c>
      <c r="K2060" t="s">
        <v>35</v>
      </c>
      <c r="L2060">
        <v>295</v>
      </c>
      <c r="M2060" t="s">
        <v>32</v>
      </c>
      <c r="N2060">
        <v>1</v>
      </c>
      <c r="O2060">
        <f t="shared" si="416"/>
        <v>19</v>
      </c>
      <c r="P2060">
        <f t="shared" si="417"/>
        <v>25</v>
      </c>
      <c r="Q2060">
        <f t="shared" si="418"/>
        <v>33</v>
      </c>
      <c r="R2060" t="str">
        <f t="shared" si="419"/>
        <v>611_3403</v>
      </c>
      <c r="S2060" t="str">
        <f t="shared" si="420"/>
        <v/>
      </c>
      <c r="T2060" t="str">
        <f t="shared" si="421"/>
        <v/>
      </c>
      <c r="U2060" cm="1">
        <f t="array" ref="U2060">MIN(IFERROR(FIND(_xlfn.SEQUENCE(10,,CHAR(48)),F2060),""))</f>
        <v>8</v>
      </c>
      <c r="V2060">
        <f t="shared" si="422"/>
        <v>15</v>
      </c>
      <c r="W2060" t="str">
        <f t="shared" si="423"/>
        <v>611_3403</v>
      </c>
      <c r="X2060" t="str">
        <f t="shared" si="424"/>
        <v>611_3403</v>
      </c>
      <c r="Y2060" t="str">
        <f t="shared" si="425"/>
        <v>2 G 4 G</v>
      </c>
      <c r="Z2060">
        <f t="shared" si="426"/>
        <v>3</v>
      </c>
      <c r="AA2060" t="str">
        <f t="shared" si="427"/>
        <v>611_3403 / 31270166</v>
      </c>
      <c r="AB2060">
        <f t="shared" si="428"/>
        <v>31270166</v>
      </c>
      <c r="AC2060" s="10" t="str">
        <f>Sheet1[[#This Row],[Emplacement]]</f>
        <v>2 G 4 G</v>
      </c>
      <c r="AD2060" s="10" t="str">
        <f>Sheet1[[#This Row],[Outillage]]</f>
        <v>611_3403</v>
      </c>
    </row>
    <row r="2061" spans="1:30" x14ac:dyDescent="0.25">
      <c r="A2061">
        <v>31271143</v>
      </c>
      <c r="B2061" t="s">
        <v>4927</v>
      </c>
      <c r="C2061" t="s">
        <v>28</v>
      </c>
      <c r="D2061" t="s">
        <v>29</v>
      </c>
      <c r="E2061" t="s">
        <v>2733</v>
      </c>
      <c r="F2061" t="s">
        <v>4928</v>
      </c>
      <c r="G2061" t="s">
        <v>32</v>
      </c>
      <c r="H2061" t="s">
        <v>33</v>
      </c>
      <c r="I2061">
        <v>0</v>
      </c>
      <c r="J2061" t="s">
        <v>34</v>
      </c>
      <c r="K2061" t="s">
        <v>35</v>
      </c>
      <c r="L2061">
        <v>175</v>
      </c>
      <c r="M2061" t="s">
        <v>32</v>
      </c>
      <c r="N2061">
        <v>1</v>
      </c>
      <c r="O2061" t="str">
        <f t="shared" si="416"/>
        <v/>
      </c>
      <c r="P2061" t="str">
        <f t="shared" si="417"/>
        <v/>
      </c>
      <c r="Q2061">
        <f t="shared" si="418"/>
        <v>29</v>
      </c>
      <c r="R2061" t="str">
        <f t="shared" si="419"/>
        <v/>
      </c>
      <c r="S2061" t="str">
        <f t="shared" si="420"/>
        <v/>
      </c>
      <c r="T2061" t="str">
        <f t="shared" si="421"/>
        <v/>
      </c>
      <c r="U2061" cm="1">
        <f t="array" ref="U2061">MIN(IFERROR(FIND(_xlfn.SEQUENCE(10,,CHAR(48)),F2061),""))</f>
        <v>13</v>
      </c>
      <c r="V2061">
        <f t="shared" si="422"/>
        <v>22</v>
      </c>
      <c r="W2061" t="str">
        <f t="shared" si="423"/>
        <v>120_0124/A</v>
      </c>
      <c r="X2061" t="str">
        <f t="shared" si="424"/>
        <v>120_0124</v>
      </c>
      <c r="Y2061" t="str">
        <f t="shared" si="425"/>
        <v>2 G 12 E</v>
      </c>
      <c r="Z2061">
        <f t="shared" si="426"/>
        <v>0</v>
      </c>
      <c r="AA2061" t="str">
        <f t="shared" si="427"/>
        <v>120_0124 / 31271143</v>
      </c>
      <c r="AB2061">
        <f t="shared" si="428"/>
        <v>31271143</v>
      </c>
      <c r="AC2061" s="10" t="str">
        <f>Sheet1[[#This Row],[Emplacement]]</f>
        <v>2 G 12 E</v>
      </c>
      <c r="AD2061" s="10" t="str">
        <f>Sheet1[[#This Row],[Outillage]]</f>
        <v>120_0124</v>
      </c>
    </row>
    <row r="2062" spans="1:30" x14ac:dyDescent="0.25">
      <c r="A2062">
        <v>31269603</v>
      </c>
      <c r="B2062" t="s">
        <v>5347</v>
      </c>
      <c r="C2062" t="s">
        <v>28</v>
      </c>
      <c r="D2062" t="s">
        <v>29</v>
      </c>
      <c r="E2062" t="s">
        <v>4094</v>
      </c>
      <c r="F2062" t="s">
        <v>5348</v>
      </c>
      <c r="G2062" t="s">
        <v>32</v>
      </c>
      <c r="H2062" t="s">
        <v>33</v>
      </c>
      <c r="I2062">
        <v>1</v>
      </c>
      <c r="J2062" t="s">
        <v>34</v>
      </c>
      <c r="K2062" t="s">
        <v>35</v>
      </c>
      <c r="L2062">
        <v>185</v>
      </c>
      <c r="M2062" t="s">
        <v>32</v>
      </c>
      <c r="N2062">
        <v>1</v>
      </c>
      <c r="O2062">
        <f t="shared" si="416"/>
        <v>18</v>
      </c>
      <c r="P2062">
        <f t="shared" si="417"/>
        <v>24</v>
      </c>
      <c r="Q2062">
        <f t="shared" si="418"/>
        <v>32</v>
      </c>
      <c r="R2062" t="str">
        <f t="shared" si="419"/>
        <v>611_0844</v>
      </c>
      <c r="S2062" t="str">
        <f t="shared" si="420"/>
        <v/>
      </c>
      <c r="T2062" t="str">
        <f t="shared" si="421"/>
        <v/>
      </c>
      <c r="U2062" cm="1">
        <f t="array" ref="U2062">MIN(IFERROR(FIND(_xlfn.SEQUENCE(10,,CHAR(48)),F2062),""))</f>
        <v>8</v>
      </c>
      <c r="V2062">
        <f t="shared" si="422"/>
        <v>17</v>
      </c>
      <c r="W2062" t="str">
        <f t="shared" si="423"/>
        <v>611_0844/A</v>
      </c>
      <c r="X2062" t="str">
        <f t="shared" si="424"/>
        <v>611_0844</v>
      </c>
      <c r="Y2062" t="str">
        <f t="shared" si="425"/>
        <v>2 H 6 J</v>
      </c>
      <c r="Z2062">
        <f t="shared" si="426"/>
        <v>1</v>
      </c>
      <c r="AA2062" t="str">
        <f t="shared" si="427"/>
        <v>611_0844 / 31269603</v>
      </c>
      <c r="AB2062">
        <f t="shared" si="428"/>
        <v>31269603</v>
      </c>
      <c r="AC2062" s="10" t="str">
        <f>Sheet1[[#This Row],[Emplacement]]</f>
        <v>2 H 6 J</v>
      </c>
      <c r="AD2062" s="10" t="str">
        <f>Sheet1[[#This Row],[Outillage]]</f>
        <v>611_0844</v>
      </c>
    </row>
    <row r="2063" spans="1:30" x14ac:dyDescent="0.25">
      <c r="A2063">
        <v>29063225</v>
      </c>
      <c r="B2063" t="s">
        <v>2750</v>
      </c>
      <c r="C2063" t="s">
        <v>28</v>
      </c>
      <c r="D2063" t="s">
        <v>29</v>
      </c>
      <c r="E2063" t="s">
        <v>2730</v>
      </c>
      <c r="F2063" t="s">
        <v>2751</v>
      </c>
      <c r="G2063" t="s">
        <v>32</v>
      </c>
      <c r="H2063" t="s">
        <v>33</v>
      </c>
      <c r="I2063">
        <v>6</v>
      </c>
      <c r="J2063" t="s">
        <v>34</v>
      </c>
      <c r="K2063" t="s">
        <v>35</v>
      </c>
      <c r="L2063">
        <v>70</v>
      </c>
      <c r="M2063" t="s">
        <v>32</v>
      </c>
      <c r="N2063">
        <v>1</v>
      </c>
      <c r="O2063" t="str">
        <f t="shared" si="416"/>
        <v/>
      </c>
      <c r="P2063" t="str">
        <f t="shared" si="417"/>
        <v/>
      </c>
      <c r="Q2063">
        <f t="shared" si="418"/>
        <v>15</v>
      </c>
      <c r="R2063" t="str">
        <f t="shared" si="419"/>
        <v/>
      </c>
      <c r="S2063" t="str">
        <f t="shared" si="420"/>
        <v/>
      </c>
      <c r="T2063" t="str">
        <f t="shared" si="421"/>
        <v/>
      </c>
      <c r="U2063" cm="1">
        <f t="array" ref="U2063">MIN(IFERROR(FIND(_xlfn.SEQUENCE(10,,CHAR(48)),F2063),""))</f>
        <v>8</v>
      </c>
      <c r="V2063">
        <f t="shared" si="422"/>
        <v>15</v>
      </c>
      <c r="W2063" t="str">
        <f t="shared" si="423"/>
        <v>312_2127</v>
      </c>
      <c r="X2063" t="str">
        <f t="shared" si="424"/>
        <v>312_2127</v>
      </c>
      <c r="Y2063" t="str">
        <f t="shared" si="425"/>
        <v>2 C 8 F</v>
      </c>
      <c r="Z2063">
        <f t="shared" si="426"/>
        <v>6</v>
      </c>
      <c r="AA2063" t="str">
        <f t="shared" si="427"/>
        <v>312_2127 / 29063225</v>
      </c>
      <c r="AB2063">
        <f t="shared" si="428"/>
        <v>29063225</v>
      </c>
      <c r="AC2063" s="10" t="str">
        <f>Sheet1[[#This Row],[Emplacement]]</f>
        <v>2 C 8 F</v>
      </c>
      <c r="AD2063" s="10" t="str">
        <f>Sheet1[[#This Row],[Outillage]]</f>
        <v>312_2127</v>
      </c>
    </row>
    <row r="2064" spans="1:30" x14ac:dyDescent="0.25">
      <c r="A2064">
        <v>29063153</v>
      </c>
      <c r="B2064" t="s">
        <v>2757</v>
      </c>
      <c r="C2064" t="s">
        <v>28</v>
      </c>
      <c r="D2064" t="s">
        <v>29</v>
      </c>
      <c r="E2064" t="s">
        <v>2758</v>
      </c>
      <c r="F2064" t="s">
        <v>2759</v>
      </c>
      <c r="G2064" t="s">
        <v>32</v>
      </c>
      <c r="H2064" t="s">
        <v>33</v>
      </c>
      <c r="I2064">
        <v>14</v>
      </c>
      <c r="J2064" t="s">
        <v>34</v>
      </c>
      <c r="K2064" t="s">
        <v>35</v>
      </c>
      <c r="L2064">
        <v>65</v>
      </c>
      <c r="M2064" t="s">
        <v>32</v>
      </c>
      <c r="N2064">
        <v>1</v>
      </c>
      <c r="O2064" t="str">
        <f t="shared" si="416"/>
        <v/>
      </c>
      <c r="P2064" t="str">
        <f t="shared" si="417"/>
        <v/>
      </c>
      <c r="Q2064">
        <f t="shared" si="418"/>
        <v>15</v>
      </c>
      <c r="R2064" t="str">
        <f t="shared" si="419"/>
        <v/>
      </c>
      <c r="S2064" t="str">
        <f t="shared" si="420"/>
        <v/>
      </c>
      <c r="T2064" t="str">
        <f t="shared" si="421"/>
        <v/>
      </c>
      <c r="U2064" cm="1">
        <f t="array" ref="U2064">MIN(IFERROR(FIND(_xlfn.SEQUENCE(10,,CHAR(48)),F2064),""))</f>
        <v>8</v>
      </c>
      <c r="V2064">
        <f t="shared" si="422"/>
        <v>15</v>
      </c>
      <c r="W2064" t="str">
        <f t="shared" si="423"/>
        <v>312_1294</v>
      </c>
      <c r="X2064" t="str">
        <f t="shared" si="424"/>
        <v>312_1294</v>
      </c>
      <c r="Y2064" t="str">
        <f t="shared" si="425"/>
        <v>2 C 8 H</v>
      </c>
      <c r="Z2064">
        <f t="shared" si="426"/>
        <v>14</v>
      </c>
      <c r="AA2064" t="str">
        <f t="shared" si="427"/>
        <v>312_1294 / 29063153</v>
      </c>
      <c r="AB2064">
        <f t="shared" si="428"/>
        <v>29063153</v>
      </c>
      <c r="AC2064" s="10" t="str">
        <f>Sheet1[[#This Row],[Emplacement]]</f>
        <v>2 C 8 H</v>
      </c>
      <c r="AD2064" s="10" t="str">
        <f>Sheet1[[#This Row],[Outillage]]</f>
        <v>312_1294</v>
      </c>
    </row>
    <row r="2065" spans="1:30" x14ac:dyDescent="0.25">
      <c r="A2065">
        <v>29063596</v>
      </c>
      <c r="B2065" t="s">
        <v>2789</v>
      </c>
      <c r="C2065" t="s">
        <v>28</v>
      </c>
      <c r="D2065" t="s">
        <v>29</v>
      </c>
      <c r="E2065" t="s">
        <v>2787</v>
      </c>
      <c r="F2065" t="s">
        <v>2790</v>
      </c>
      <c r="G2065" t="s">
        <v>32</v>
      </c>
      <c r="H2065" t="s">
        <v>33</v>
      </c>
      <c r="I2065">
        <v>7</v>
      </c>
      <c r="J2065" t="s">
        <v>34</v>
      </c>
      <c r="K2065" t="s">
        <v>35</v>
      </c>
      <c r="L2065">
        <v>178</v>
      </c>
      <c r="M2065" t="s">
        <v>32</v>
      </c>
      <c r="N2065">
        <v>1</v>
      </c>
      <c r="O2065" t="str">
        <f t="shared" si="416"/>
        <v/>
      </c>
      <c r="P2065" t="str">
        <f t="shared" si="417"/>
        <v/>
      </c>
      <c r="Q2065">
        <f t="shared" si="418"/>
        <v>15</v>
      </c>
      <c r="R2065" t="str">
        <f t="shared" si="419"/>
        <v/>
      </c>
      <c r="S2065" t="str">
        <f t="shared" si="420"/>
        <v/>
      </c>
      <c r="T2065" t="str">
        <f t="shared" si="421"/>
        <v/>
      </c>
      <c r="U2065" cm="1">
        <f t="array" ref="U2065">MIN(IFERROR(FIND(_xlfn.SEQUENCE(10,,CHAR(48)),F2065),""))</f>
        <v>8</v>
      </c>
      <c r="V2065">
        <f t="shared" si="422"/>
        <v>15</v>
      </c>
      <c r="W2065" t="str">
        <f t="shared" si="423"/>
        <v>312_2480</v>
      </c>
      <c r="X2065" t="str">
        <f t="shared" si="424"/>
        <v>312_2480</v>
      </c>
      <c r="Y2065" t="str">
        <f t="shared" si="425"/>
        <v>2 C 8 M</v>
      </c>
      <c r="Z2065">
        <f t="shared" si="426"/>
        <v>7</v>
      </c>
      <c r="AA2065" t="str">
        <f t="shared" si="427"/>
        <v>312_2480 / 29063596</v>
      </c>
      <c r="AB2065">
        <f t="shared" si="428"/>
        <v>29063596</v>
      </c>
      <c r="AC2065" s="10" t="str">
        <f>Sheet1[[#This Row],[Emplacement]]</f>
        <v>2 C 8 M</v>
      </c>
      <c r="AD2065" s="10" t="str">
        <f>Sheet1[[#This Row],[Outillage]]</f>
        <v>312_2480</v>
      </c>
    </row>
    <row r="2066" spans="1:30" x14ac:dyDescent="0.25">
      <c r="A2066">
        <v>29063260</v>
      </c>
      <c r="B2066" t="s">
        <v>2799</v>
      </c>
      <c r="C2066" t="s">
        <v>28</v>
      </c>
      <c r="D2066" t="s">
        <v>29</v>
      </c>
      <c r="E2066" t="s">
        <v>2797</v>
      </c>
      <c r="F2066" t="s">
        <v>2800</v>
      </c>
      <c r="G2066" t="s">
        <v>32</v>
      </c>
      <c r="H2066" t="s">
        <v>33</v>
      </c>
      <c r="I2066">
        <v>2</v>
      </c>
      <c r="J2066" t="s">
        <v>34</v>
      </c>
      <c r="K2066" t="s">
        <v>35</v>
      </c>
      <c r="L2066">
        <v>65</v>
      </c>
      <c r="M2066" t="s">
        <v>32</v>
      </c>
      <c r="N2066">
        <v>1</v>
      </c>
      <c r="O2066" t="str">
        <f t="shared" si="416"/>
        <v/>
      </c>
      <c r="P2066" t="str">
        <f t="shared" si="417"/>
        <v/>
      </c>
      <c r="Q2066">
        <f t="shared" si="418"/>
        <v>15</v>
      </c>
      <c r="R2066" t="str">
        <f t="shared" si="419"/>
        <v/>
      </c>
      <c r="S2066" t="str">
        <f t="shared" si="420"/>
        <v/>
      </c>
      <c r="T2066" t="str">
        <f t="shared" si="421"/>
        <v/>
      </c>
      <c r="U2066" cm="1">
        <f t="array" ref="U2066">MIN(IFERROR(FIND(_xlfn.SEQUENCE(10,,CHAR(48)),F2066),""))</f>
        <v>8</v>
      </c>
      <c r="V2066">
        <f t="shared" si="422"/>
        <v>15</v>
      </c>
      <c r="W2066" t="str">
        <f t="shared" si="423"/>
        <v>312_1928</v>
      </c>
      <c r="X2066" t="str">
        <f t="shared" si="424"/>
        <v>312_1928</v>
      </c>
      <c r="Y2066" t="str">
        <f t="shared" si="425"/>
        <v>2 C 9 B</v>
      </c>
      <c r="Z2066">
        <f t="shared" si="426"/>
        <v>2</v>
      </c>
      <c r="AA2066" t="str">
        <f t="shared" si="427"/>
        <v>312_1928 / 29063260</v>
      </c>
      <c r="AB2066">
        <f t="shared" si="428"/>
        <v>29063260</v>
      </c>
      <c r="AC2066" s="10" t="str">
        <f>Sheet1[[#This Row],[Emplacement]]</f>
        <v>2 C 9 B</v>
      </c>
      <c r="AD2066" s="10" t="str">
        <f>Sheet1[[#This Row],[Outillage]]</f>
        <v>312_1928</v>
      </c>
    </row>
    <row r="2067" spans="1:30" x14ac:dyDescent="0.25">
      <c r="A2067">
        <v>29064464</v>
      </c>
      <c r="B2067" t="s">
        <v>2868</v>
      </c>
      <c r="C2067" t="s">
        <v>28</v>
      </c>
      <c r="D2067" t="s">
        <v>29</v>
      </c>
      <c r="E2067" t="s">
        <v>2864</v>
      </c>
      <c r="F2067" t="s">
        <v>2869</v>
      </c>
      <c r="G2067" t="s">
        <v>32</v>
      </c>
      <c r="H2067" t="s">
        <v>33</v>
      </c>
      <c r="I2067">
        <v>2</v>
      </c>
      <c r="J2067" t="s">
        <v>34</v>
      </c>
      <c r="K2067" t="s">
        <v>35</v>
      </c>
      <c r="L2067">
        <v>160</v>
      </c>
      <c r="M2067" t="s">
        <v>32</v>
      </c>
      <c r="N2067">
        <v>1</v>
      </c>
      <c r="O2067" t="str">
        <f t="shared" si="416"/>
        <v/>
      </c>
      <c r="P2067" t="str">
        <f t="shared" si="417"/>
        <v/>
      </c>
      <c r="Q2067">
        <f t="shared" si="418"/>
        <v>28</v>
      </c>
      <c r="R2067" t="str">
        <f t="shared" si="419"/>
        <v/>
      </c>
      <c r="S2067" t="str">
        <f t="shared" si="420"/>
        <v/>
      </c>
      <c r="T2067" t="str">
        <f t="shared" si="421"/>
        <v/>
      </c>
      <c r="U2067" cm="1">
        <f t="array" ref="U2067">MIN(IFERROR(FIND(_xlfn.SEQUENCE(10,,CHAR(48)),F2067),""))</f>
        <v>8</v>
      </c>
      <c r="V2067">
        <f t="shared" si="422"/>
        <v>15</v>
      </c>
      <c r="W2067" t="str">
        <f t="shared" si="423"/>
        <v>312_2611</v>
      </c>
      <c r="X2067" t="str">
        <f t="shared" si="424"/>
        <v>312_2611</v>
      </c>
      <c r="Y2067" t="str">
        <f t="shared" si="425"/>
        <v>2 C 12 D</v>
      </c>
      <c r="Z2067">
        <f t="shared" si="426"/>
        <v>2</v>
      </c>
      <c r="AA2067" t="str">
        <f t="shared" si="427"/>
        <v>312_2611 / 29064464</v>
      </c>
      <c r="AB2067">
        <f t="shared" si="428"/>
        <v>29064464</v>
      </c>
      <c r="AC2067" s="10" t="str">
        <f>Sheet1[[#This Row],[Emplacement]]</f>
        <v>2 C 12 D</v>
      </c>
      <c r="AD2067" s="10" t="str">
        <f>Sheet1[[#This Row],[Outillage]]</f>
        <v>312_2611</v>
      </c>
    </row>
    <row r="2068" spans="1:30" x14ac:dyDescent="0.25">
      <c r="A2068">
        <v>29063923</v>
      </c>
      <c r="B2068" t="s">
        <v>3523</v>
      </c>
      <c r="C2068" t="s">
        <v>28</v>
      </c>
      <c r="D2068" t="s">
        <v>29</v>
      </c>
      <c r="E2068" t="s">
        <v>3521</v>
      </c>
      <c r="F2068" t="s">
        <v>3524</v>
      </c>
      <c r="G2068" t="s">
        <v>32</v>
      </c>
      <c r="H2068" t="s">
        <v>33</v>
      </c>
      <c r="I2068">
        <v>8</v>
      </c>
      <c r="J2068" t="s">
        <v>34</v>
      </c>
      <c r="K2068" t="s">
        <v>35</v>
      </c>
      <c r="L2068">
        <v>147.27000000000001</v>
      </c>
      <c r="M2068" t="s">
        <v>32</v>
      </c>
      <c r="N2068">
        <v>1</v>
      </c>
      <c r="O2068" t="str">
        <f t="shared" si="416"/>
        <v/>
      </c>
      <c r="P2068" t="str">
        <f t="shared" si="417"/>
        <v/>
      </c>
      <c r="Q2068">
        <f t="shared" si="418"/>
        <v>22</v>
      </c>
      <c r="R2068" t="str">
        <f t="shared" si="419"/>
        <v/>
      </c>
      <c r="S2068" t="str">
        <f t="shared" si="420"/>
        <v/>
      </c>
      <c r="T2068" t="str">
        <f t="shared" si="421"/>
        <v/>
      </c>
      <c r="U2068" cm="1">
        <f t="array" ref="U2068">MIN(IFERROR(FIND(_xlfn.SEQUENCE(10,,CHAR(48)),F2068),""))</f>
        <v>8</v>
      </c>
      <c r="V2068">
        <f t="shared" si="422"/>
        <v>15</v>
      </c>
      <c r="W2068" t="str">
        <f t="shared" si="423"/>
        <v>312_2773</v>
      </c>
      <c r="X2068" t="str">
        <f t="shared" si="424"/>
        <v>312_2773</v>
      </c>
      <c r="Y2068" t="str">
        <f t="shared" si="425"/>
        <v>2 D 11 A</v>
      </c>
      <c r="Z2068">
        <f t="shared" si="426"/>
        <v>8</v>
      </c>
      <c r="AA2068" t="str">
        <f t="shared" si="427"/>
        <v>312_2773 / 29063923</v>
      </c>
      <c r="AB2068">
        <f t="shared" si="428"/>
        <v>29063923</v>
      </c>
      <c r="AC2068" s="10" t="str">
        <f>Sheet1[[#This Row],[Emplacement]]</f>
        <v>2 D 11 A</v>
      </c>
      <c r="AD2068" s="10" t="str">
        <f>Sheet1[[#This Row],[Outillage]]</f>
        <v>312_2773</v>
      </c>
    </row>
    <row r="2069" spans="1:30" x14ac:dyDescent="0.25">
      <c r="A2069">
        <v>29064114</v>
      </c>
      <c r="B2069" t="s">
        <v>3555</v>
      </c>
      <c r="C2069" t="s">
        <v>28</v>
      </c>
      <c r="D2069" t="s">
        <v>29</v>
      </c>
      <c r="E2069" t="s">
        <v>3556</v>
      </c>
      <c r="F2069" t="s">
        <v>3557</v>
      </c>
      <c r="G2069" t="s">
        <v>32</v>
      </c>
      <c r="H2069" t="s">
        <v>33</v>
      </c>
      <c r="I2069">
        <v>3</v>
      </c>
      <c r="J2069" t="s">
        <v>34</v>
      </c>
      <c r="K2069" t="s">
        <v>35</v>
      </c>
      <c r="L2069">
        <v>90</v>
      </c>
      <c r="M2069" t="s">
        <v>32</v>
      </c>
      <c r="N2069">
        <v>1</v>
      </c>
      <c r="O2069" t="str">
        <f t="shared" si="416"/>
        <v/>
      </c>
      <c r="P2069" t="str">
        <f t="shared" si="417"/>
        <v/>
      </c>
      <c r="Q2069">
        <f t="shared" si="418"/>
        <v>28</v>
      </c>
      <c r="R2069" t="str">
        <f t="shared" si="419"/>
        <v/>
      </c>
      <c r="S2069" t="str">
        <f t="shared" si="420"/>
        <v/>
      </c>
      <c r="T2069" t="str">
        <f t="shared" si="421"/>
        <v/>
      </c>
      <c r="U2069" cm="1">
        <f t="array" ref="U2069">MIN(IFERROR(FIND(_xlfn.SEQUENCE(10,,CHAR(48)),F2069),""))</f>
        <v>8</v>
      </c>
      <c r="V2069">
        <f t="shared" si="422"/>
        <v>15</v>
      </c>
      <c r="W2069" t="str">
        <f t="shared" si="423"/>
        <v>312_2855</v>
      </c>
      <c r="X2069" t="str">
        <f t="shared" si="424"/>
        <v>312_2855</v>
      </c>
      <c r="Y2069" t="str">
        <f t="shared" si="425"/>
        <v>2 D 11 E</v>
      </c>
      <c r="Z2069">
        <f t="shared" si="426"/>
        <v>3</v>
      </c>
      <c r="AA2069" t="str">
        <f t="shared" si="427"/>
        <v>312_2855 / 29064114</v>
      </c>
      <c r="AB2069">
        <f t="shared" si="428"/>
        <v>29064114</v>
      </c>
      <c r="AC2069" s="10" t="str">
        <f>Sheet1[[#This Row],[Emplacement]]</f>
        <v>2 D 11 E</v>
      </c>
      <c r="AD2069" s="10" t="str">
        <f>Sheet1[[#This Row],[Outillage]]</f>
        <v>312_2855</v>
      </c>
    </row>
    <row r="2070" spans="1:30" x14ac:dyDescent="0.25">
      <c r="A2070">
        <v>29069281</v>
      </c>
      <c r="B2070" t="s">
        <v>3998</v>
      </c>
      <c r="C2070" t="s">
        <v>28</v>
      </c>
      <c r="D2070" t="s">
        <v>29</v>
      </c>
      <c r="E2070" t="s">
        <v>3999</v>
      </c>
      <c r="F2070" t="s">
        <v>4000</v>
      </c>
      <c r="G2070" t="s">
        <v>32</v>
      </c>
      <c r="H2070" t="s">
        <v>33</v>
      </c>
      <c r="I2070">
        <v>5</v>
      </c>
      <c r="J2070" t="s">
        <v>34</v>
      </c>
      <c r="K2070" t="s">
        <v>35</v>
      </c>
      <c r="L2070">
        <v>154</v>
      </c>
      <c r="M2070" t="s">
        <v>32</v>
      </c>
      <c r="N2070">
        <v>1</v>
      </c>
      <c r="O2070" t="str">
        <f t="shared" si="416"/>
        <v/>
      </c>
      <c r="P2070" t="str">
        <f t="shared" si="417"/>
        <v/>
      </c>
      <c r="Q2070">
        <f t="shared" si="418"/>
        <v>24</v>
      </c>
      <c r="R2070" t="str">
        <f t="shared" si="419"/>
        <v/>
      </c>
      <c r="S2070" t="str">
        <f t="shared" si="420"/>
        <v/>
      </c>
      <c r="T2070" t="str">
        <f t="shared" si="421"/>
        <v/>
      </c>
      <c r="U2070" cm="1">
        <f t="array" ref="U2070">MIN(IFERROR(FIND(_xlfn.SEQUENCE(10,,CHAR(48)),F2070),""))</f>
        <v>8</v>
      </c>
      <c r="V2070">
        <f t="shared" si="422"/>
        <v>15</v>
      </c>
      <c r="W2070" t="str">
        <f t="shared" si="423"/>
        <v>611_2824</v>
      </c>
      <c r="X2070" t="str">
        <f t="shared" si="424"/>
        <v>611_2824</v>
      </c>
      <c r="Y2070" t="str">
        <f t="shared" si="425"/>
        <v>2 E 6 E</v>
      </c>
      <c r="Z2070">
        <f t="shared" si="426"/>
        <v>5</v>
      </c>
      <c r="AA2070" t="str">
        <f t="shared" si="427"/>
        <v>611_2824 / 29069281</v>
      </c>
      <c r="AB2070">
        <f t="shared" si="428"/>
        <v>29069281</v>
      </c>
      <c r="AC2070" s="10" t="str">
        <f>Sheet1[[#This Row],[Emplacement]]</f>
        <v>2 E 6 E</v>
      </c>
      <c r="AD2070" s="10" t="str">
        <f>Sheet1[[#This Row],[Outillage]]</f>
        <v>611_2824</v>
      </c>
    </row>
    <row r="2071" spans="1:30" x14ac:dyDescent="0.25">
      <c r="A2071">
        <v>29069280</v>
      </c>
      <c r="B2071" t="s">
        <v>4001</v>
      </c>
      <c r="C2071" t="s">
        <v>28</v>
      </c>
      <c r="D2071" t="s">
        <v>29</v>
      </c>
      <c r="E2071" t="s">
        <v>4002</v>
      </c>
      <c r="F2071" t="s">
        <v>4003</v>
      </c>
      <c r="G2071" t="s">
        <v>32</v>
      </c>
      <c r="H2071" t="s">
        <v>33</v>
      </c>
      <c r="I2071">
        <v>6</v>
      </c>
      <c r="J2071" t="s">
        <v>34</v>
      </c>
      <c r="K2071" t="s">
        <v>35</v>
      </c>
      <c r="L2071">
        <v>235</v>
      </c>
      <c r="M2071" t="s">
        <v>32</v>
      </c>
      <c r="N2071">
        <v>1</v>
      </c>
      <c r="O2071" t="str">
        <f t="shared" si="416"/>
        <v/>
      </c>
      <c r="P2071" t="str">
        <f t="shared" si="417"/>
        <v/>
      </c>
      <c r="Q2071">
        <f t="shared" si="418"/>
        <v>24</v>
      </c>
      <c r="R2071" t="str">
        <f t="shared" si="419"/>
        <v/>
      </c>
      <c r="S2071" t="str">
        <f t="shared" si="420"/>
        <v/>
      </c>
      <c r="T2071" t="str">
        <f t="shared" si="421"/>
        <v/>
      </c>
      <c r="U2071" cm="1">
        <f t="array" ref="U2071">MIN(IFERROR(FIND(_xlfn.SEQUENCE(10,,CHAR(48)),F2071),""))</f>
        <v>8</v>
      </c>
      <c r="V2071">
        <f t="shared" si="422"/>
        <v>15</v>
      </c>
      <c r="W2071" t="str">
        <f t="shared" si="423"/>
        <v>611_2827</v>
      </c>
      <c r="X2071" t="str">
        <f t="shared" si="424"/>
        <v>611_2827</v>
      </c>
      <c r="Y2071" t="str">
        <f t="shared" si="425"/>
        <v>2 E 6 G</v>
      </c>
      <c r="Z2071">
        <f t="shared" si="426"/>
        <v>6</v>
      </c>
      <c r="AA2071" t="str">
        <f t="shared" si="427"/>
        <v>611_2827 / 29069280</v>
      </c>
      <c r="AB2071">
        <f t="shared" si="428"/>
        <v>29069280</v>
      </c>
      <c r="AC2071" s="10" t="str">
        <f>Sheet1[[#This Row],[Emplacement]]</f>
        <v>2 E 6 G</v>
      </c>
      <c r="AD2071" s="10" t="str">
        <f>Sheet1[[#This Row],[Outillage]]</f>
        <v>611_2827</v>
      </c>
    </row>
    <row r="2072" spans="1:30" x14ac:dyDescent="0.25">
      <c r="A2072">
        <v>29064179</v>
      </c>
      <c r="B2072" t="s">
        <v>4049</v>
      </c>
      <c r="C2072" t="s">
        <v>28</v>
      </c>
      <c r="D2072" t="s">
        <v>29</v>
      </c>
      <c r="E2072" t="s">
        <v>4050</v>
      </c>
      <c r="F2072" t="s">
        <v>4051</v>
      </c>
      <c r="G2072" t="s">
        <v>32</v>
      </c>
      <c r="H2072" t="s">
        <v>33</v>
      </c>
      <c r="I2072">
        <v>4</v>
      </c>
      <c r="J2072" t="s">
        <v>34</v>
      </c>
      <c r="K2072" t="s">
        <v>35</v>
      </c>
      <c r="L2072">
        <v>99.8</v>
      </c>
      <c r="M2072" t="s">
        <v>32</v>
      </c>
      <c r="N2072">
        <v>1</v>
      </c>
      <c r="O2072" t="str">
        <f t="shared" si="416"/>
        <v/>
      </c>
      <c r="P2072" t="str">
        <f t="shared" si="417"/>
        <v/>
      </c>
      <c r="Q2072">
        <f t="shared" si="418"/>
        <v>39</v>
      </c>
      <c r="R2072" t="str">
        <f t="shared" si="419"/>
        <v/>
      </c>
      <c r="S2072" t="str">
        <f t="shared" si="420"/>
        <v/>
      </c>
      <c r="T2072" t="str">
        <f t="shared" si="421"/>
        <v/>
      </c>
      <c r="U2072" cm="1">
        <f t="array" ref="U2072">MIN(IFERROR(FIND(_xlfn.SEQUENCE(10,,CHAR(48)),F2072),""))</f>
        <v>21</v>
      </c>
      <c r="V2072">
        <f t="shared" si="422"/>
        <v>23</v>
      </c>
      <c r="W2072" t="str">
        <f t="shared" si="423"/>
        <v>170</v>
      </c>
      <c r="X2072" t="str">
        <f t="shared" si="424"/>
        <v>170</v>
      </c>
      <c r="Y2072" t="str">
        <f t="shared" si="425"/>
        <v>2 F 8 H</v>
      </c>
      <c r="Z2072">
        <f t="shared" si="426"/>
        <v>4</v>
      </c>
      <c r="AA2072" t="str">
        <f t="shared" si="427"/>
        <v>170 / 29064179</v>
      </c>
      <c r="AB2072">
        <f t="shared" si="428"/>
        <v>29064179</v>
      </c>
      <c r="AC2072" s="10" t="str">
        <f>Sheet1[[#This Row],[Emplacement]]</f>
        <v>2 F 8 H</v>
      </c>
      <c r="AD2072" s="10" t="str">
        <f>Sheet1[[#This Row],[Outillage]]</f>
        <v>170</v>
      </c>
    </row>
    <row r="2073" spans="1:30" x14ac:dyDescent="0.25">
      <c r="A2073">
        <v>29063199</v>
      </c>
      <c r="B2073" t="s">
        <v>4265</v>
      </c>
      <c r="C2073" t="s">
        <v>28</v>
      </c>
      <c r="D2073" t="s">
        <v>29</v>
      </c>
      <c r="E2073" t="s">
        <v>4266</v>
      </c>
      <c r="F2073" t="s">
        <v>4267</v>
      </c>
      <c r="G2073" t="s">
        <v>32</v>
      </c>
      <c r="H2073" t="s">
        <v>33</v>
      </c>
      <c r="I2073">
        <v>17</v>
      </c>
      <c r="J2073" t="s">
        <v>34</v>
      </c>
      <c r="K2073" t="s">
        <v>35</v>
      </c>
      <c r="L2073">
        <v>175</v>
      </c>
      <c r="M2073" t="s">
        <v>32</v>
      </c>
      <c r="N2073">
        <v>1</v>
      </c>
      <c r="O2073" t="str">
        <f t="shared" si="416"/>
        <v/>
      </c>
      <c r="P2073" t="str">
        <f t="shared" si="417"/>
        <v/>
      </c>
      <c r="Q2073">
        <f t="shared" si="418"/>
        <v>25</v>
      </c>
      <c r="R2073" t="str">
        <f t="shared" si="419"/>
        <v/>
      </c>
      <c r="S2073" t="str">
        <f t="shared" si="420"/>
        <v/>
      </c>
      <c r="T2073" t="str">
        <f t="shared" si="421"/>
        <v/>
      </c>
      <c r="U2073" cm="1">
        <f t="array" ref="U2073">MIN(IFERROR(FIND(_xlfn.SEQUENCE(10,,CHAR(48)),F2073),""))</f>
        <v>8</v>
      </c>
      <c r="V2073">
        <f t="shared" si="422"/>
        <v>15</v>
      </c>
      <c r="W2073" t="str">
        <f t="shared" si="423"/>
        <v>312_1324</v>
      </c>
      <c r="X2073" t="str">
        <f t="shared" si="424"/>
        <v>312_1324</v>
      </c>
      <c r="Y2073" t="str">
        <f t="shared" si="425"/>
        <v>2 A 2 E</v>
      </c>
      <c r="Z2073">
        <f t="shared" si="426"/>
        <v>17</v>
      </c>
      <c r="AA2073" t="str">
        <f t="shared" si="427"/>
        <v>312_1324 / 29063199</v>
      </c>
      <c r="AB2073">
        <f t="shared" si="428"/>
        <v>29063199</v>
      </c>
      <c r="AC2073" s="10" t="str">
        <f>Sheet1[[#This Row],[Emplacement]]</f>
        <v>2 A 2 E</v>
      </c>
      <c r="AD2073" s="10" t="str">
        <f>Sheet1[[#This Row],[Outillage]]</f>
        <v>312_1324</v>
      </c>
    </row>
    <row r="2074" spans="1:30" x14ac:dyDescent="0.25">
      <c r="A2074">
        <v>29063209</v>
      </c>
      <c r="B2074" t="s">
        <v>4268</v>
      </c>
      <c r="C2074" t="s">
        <v>28</v>
      </c>
      <c r="D2074" t="s">
        <v>29</v>
      </c>
      <c r="E2074" t="s">
        <v>4269</v>
      </c>
      <c r="F2074" t="s">
        <v>4270</v>
      </c>
      <c r="G2074" t="s">
        <v>32</v>
      </c>
      <c r="H2074" t="s">
        <v>33</v>
      </c>
      <c r="I2074">
        <v>20</v>
      </c>
      <c r="J2074" t="s">
        <v>34</v>
      </c>
      <c r="K2074" t="s">
        <v>35</v>
      </c>
      <c r="L2074">
        <v>390</v>
      </c>
      <c r="M2074" t="s">
        <v>32</v>
      </c>
      <c r="N2074">
        <v>1</v>
      </c>
      <c r="O2074" t="str">
        <f t="shared" si="416"/>
        <v/>
      </c>
      <c r="P2074" t="str">
        <f t="shared" si="417"/>
        <v/>
      </c>
      <c r="Q2074">
        <f t="shared" si="418"/>
        <v>26</v>
      </c>
      <c r="R2074" t="str">
        <f t="shared" si="419"/>
        <v/>
      </c>
      <c r="S2074" t="str">
        <f t="shared" si="420"/>
        <v/>
      </c>
      <c r="T2074" t="str">
        <f t="shared" si="421"/>
        <v/>
      </c>
      <c r="U2074" cm="1">
        <f t="array" ref="U2074">MIN(IFERROR(FIND(_xlfn.SEQUENCE(10,,CHAR(48)),F2074),""))</f>
        <v>8</v>
      </c>
      <c r="V2074">
        <f t="shared" si="422"/>
        <v>15</v>
      </c>
      <c r="W2074" t="str">
        <f t="shared" si="423"/>
        <v>312_0021</v>
      </c>
      <c r="X2074" t="str">
        <f t="shared" si="424"/>
        <v>312_0021</v>
      </c>
      <c r="Y2074" t="str">
        <f t="shared" si="425"/>
        <v>2 A 2 D</v>
      </c>
      <c r="Z2074">
        <f t="shared" si="426"/>
        <v>20</v>
      </c>
      <c r="AA2074" t="str">
        <f t="shared" si="427"/>
        <v>312_0021 / 29063209</v>
      </c>
      <c r="AB2074">
        <f t="shared" si="428"/>
        <v>29063209</v>
      </c>
      <c r="AC2074" s="10" t="str">
        <f>Sheet1[[#This Row],[Emplacement]]</f>
        <v>2 A 2 D</v>
      </c>
      <c r="AD2074" s="10" t="str">
        <f>Sheet1[[#This Row],[Outillage]]</f>
        <v>312_0021</v>
      </c>
    </row>
    <row r="2075" spans="1:30" x14ac:dyDescent="0.25">
      <c r="A2075">
        <v>29063487</v>
      </c>
      <c r="B2075" t="s">
        <v>4277</v>
      </c>
      <c r="C2075" t="s">
        <v>28</v>
      </c>
      <c r="D2075" t="s">
        <v>29</v>
      </c>
      <c r="E2075" t="s">
        <v>4278</v>
      </c>
      <c r="F2075" t="s">
        <v>4279</v>
      </c>
      <c r="G2075" t="s">
        <v>32</v>
      </c>
      <c r="H2075" t="s">
        <v>33</v>
      </c>
      <c r="I2075">
        <v>7</v>
      </c>
      <c r="J2075" t="s">
        <v>34</v>
      </c>
      <c r="K2075" t="s">
        <v>35</v>
      </c>
      <c r="L2075">
        <v>212</v>
      </c>
      <c r="M2075" t="s">
        <v>32</v>
      </c>
      <c r="N2075">
        <v>1</v>
      </c>
      <c r="O2075" t="str">
        <f t="shared" si="416"/>
        <v/>
      </c>
      <c r="P2075" t="str">
        <f t="shared" si="417"/>
        <v/>
      </c>
      <c r="Q2075">
        <f t="shared" si="418"/>
        <v>33</v>
      </c>
      <c r="R2075" t="str">
        <f t="shared" si="419"/>
        <v/>
      </c>
      <c r="S2075" t="str">
        <f t="shared" si="420"/>
        <v/>
      </c>
      <c r="T2075" t="str">
        <f t="shared" si="421"/>
        <v/>
      </c>
      <c r="U2075" cm="1">
        <f t="array" ref="U2075">MIN(IFERROR(FIND(_xlfn.SEQUENCE(10,,CHAR(48)),F2075),""))</f>
        <v>8</v>
      </c>
      <c r="V2075">
        <f t="shared" si="422"/>
        <v>15</v>
      </c>
      <c r="W2075" t="str">
        <f t="shared" si="423"/>
        <v>312_2335</v>
      </c>
      <c r="X2075" t="str">
        <f t="shared" si="424"/>
        <v>312_2335</v>
      </c>
      <c r="Y2075" t="str">
        <f t="shared" si="425"/>
        <v>2 A 2 A</v>
      </c>
      <c r="Z2075">
        <f t="shared" si="426"/>
        <v>7</v>
      </c>
      <c r="AA2075" t="str">
        <f t="shared" si="427"/>
        <v>312_2335 / 29063487</v>
      </c>
      <c r="AB2075">
        <f t="shared" si="428"/>
        <v>29063487</v>
      </c>
      <c r="AC2075" s="10" t="str">
        <f>Sheet1[[#This Row],[Emplacement]]</f>
        <v>2 A 2 A</v>
      </c>
      <c r="AD2075" s="10" t="str">
        <f>Sheet1[[#This Row],[Outillage]]</f>
        <v>312_2335</v>
      </c>
    </row>
    <row r="2076" spans="1:30" x14ac:dyDescent="0.25">
      <c r="A2076">
        <v>29062430</v>
      </c>
      <c r="B2076" t="s">
        <v>4307</v>
      </c>
      <c r="C2076" t="s">
        <v>28</v>
      </c>
      <c r="D2076" t="s">
        <v>29</v>
      </c>
      <c r="E2076" t="s">
        <v>4308</v>
      </c>
      <c r="F2076" t="s">
        <v>4309</v>
      </c>
      <c r="G2076" t="s">
        <v>32</v>
      </c>
      <c r="H2076" t="s">
        <v>33</v>
      </c>
      <c r="I2076">
        <v>0</v>
      </c>
      <c r="J2076" t="s">
        <v>34</v>
      </c>
      <c r="K2076" t="s">
        <v>35</v>
      </c>
      <c r="L2076">
        <v>2.98</v>
      </c>
      <c r="M2076" t="s">
        <v>32</v>
      </c>
      <c r="N2076">
        <v>1</v>
      </c>
      <c r="O2076" t="str">
        <f t="shared" si="416"/>
        <v/>
      </c>
      <c r="P2076" t="str">
        <f t="shared" si="417"/>
        <v/>
      </c>
      <c r="Q2076">
        <f t="shared" si="418"/>
        <v>27</v>
      </c>
      <c r="R2076" t="str">
        <f t="shared" si="419"/>
        <v/>
      </c>
      <c r="S2076" t="str">
        <f t="shared" si="420"/>
        <v/>
      </c>
      <c r="T2076" t="str">
        <f t="shared" si="421"/>
        <v/>
      </c>
      <c r="U2076" cm="1">
        <f t="array" ref="U2076">MIN(IFERROR(FIND(_xlfn.SEQUENCE(10,,CHAR(48)),F2076),""))</f>
        <v>1</v>
      </c>
      <c r="V2076">
        <f t="shared" si="422"/>
        <v>12</v>
      </c>
      <c r="W2076" t="str">
        <f t="shared" si="423"/>
        <v>22X10X3 GR80</v>
      </c>
      <c r="X2076" t="str">
        <f t="shared" si="424"/>
        <v xml:space="preserve">22X10X3 </v>
      </c>
      <c r="Y2076" t="str">
        <f t="shared" si="425"/>
        <v>2 A 7 C</v>
      </c>
      <c r="Z2076">
        <f t="shared" si="426"/>
        <v>0</v>
      </c>
      <c r="AA2076" t="str">
        <f t="shared" si="427"/>
        <v>22X10X3  / 29062430</v>
      </c>
      <c r="AB2076">
        <f t="shared" si="428"/>
        <v>29062430</v>
      </c>
      <c r="AC2076" s="10" t="str">
        <f>Sheet1[[#This Row],[Emplacement]]</f>
        <v>2 A 7 C</v>
      </c>
      <c r="AD2076" s="10" t="str">
        <f>Sheet1[[#This Row],[Outillage]]</f>
        <v xml:space="preserve">22X10X3 </v>
      </c>
    </row>
    <row r="2077" spans="1:30" x14ac:dyDescent="0.25">
      <c r="A2077">
        <v>29062475</v>
      </c>
      <c r="B2077" t="s">
        <v>4400</v>
      </c>
      <c r="C2077" t="s">
        <v>28</v>
      </c>
      <c r="D2077" t="s">
        <v>29</v>
      </c>
      <c r="E2077" t="s">
        <v>4401</v>
      </c>
      <c r="F2077" t="s">
        <v>4402</v>
      </c>
      <c r="G2077" t="s">
        <v>32</v>
      </c>
      <c r="H2077" t="s">
        <v>33</v>
      </c>
      <c r="I2077">
        <v>9</v>
      </c>
      <c r="J2077" t="s">
        <v>34</v>
      </c>
      <c r="K2077" t="s">
        <v>35</v>
      </c>
      <c r="L2077">
        <v>10.5</v>
      </c>
      <c r="M2077" t="s">
        <v>32</v>
      </c>
      <c r="N2077">
        <v>1</v>
      </c>
      <c r="O2077" t="str">
        <f t="shared" si="416"/>
        <v/>
      </c>
      <c r="P2077" t="str">
        <f t="shared" si="417"/>
        <v/>
      </c>
      <c r="Q2077">
        <f t="shared" si="418"/>
        <v>38</v>
      </c>
      <c r="R2077" t="str">
        <f t="shared" si="419"/>
        <v/>
      </c>
      <c r="S2077" t="str">
        <f t="shared" si="420"/>
        <v/>
      </c>
      <c r="T2077" t="str">
        <f t="shared" si="421"/>
        <v/>
      </c>
      <c r="U2077" cm="1">
        <f t="array" ref="U2077">MIN(IFERROR(FIND(_xlfn.SEQUENCE(10,,CHAR(48)),F2077),""))</f>
        <v>2</v>
      </c>
      <c r="V2077">
        <f t="shared" si="422"/>
        <v>11</v>
      </c>
      <c r="W2077" t="str">
        <f t="shared" si="423"/>
        <v>2401200418</v>
      </c>
      <c r="X2077" t="str">
        <f t="shared" si="424"/>
        <v>24012004</v>
      </c>
      <c r="Y2077" t="str">
        <f t="shared" si="425"/>
        <v>2 F 1 J</v>
      </c>
      <c r="Z2077">
        <f t="shared" si="426"/>
        <v>9</v>
      </c>
      <c r="AA2077" t="str">
        <f t="shared" si="427"/>
        <v>24012004 / 29062475</v>
      </c>
      <c r="AB2077">
        <f t="shared" si="428"/>
        <v>29062475</v>
      </c>
      <c r="AC2077" s="10" t="str">
        <f>Sheet1[[#This Row],[Emplacement]]</f>
        <v>2 F 1 J</v>
      </c>
      <c r="AD2077" s="10" t="str">
        <f>Sheet1[[#This Row],[Outillage]]</f>
        <v>24012004</v>
      </c>
    </row>
    <row r="2078" spans="1:30" x14ac:dyDescent="0.25">
      <c r="A2078">
        <v>29063837</v>
      </c>
      <c r="B2078" t="s">
        <v>4424</v>
      </c>
      <c r="C2078" t="s">
        <v>28</v>
      </c>
      <c r="D2078" t="s">
        <v>29</v>
      </c>
      <c r="E2078" t="s">
        <v>4425</v>
      </c>
      <c r="F2078" t="s">
        <v>4426</v>
      </c>
      <c r="G2078" t="s">
        <v>32</v>
      </c>
      <c r="H2078" t="s">
        <v>33</v>
      </c>
      <c r="I2078">
        <v>30</v>
      </c>
      <c r="J2078" t="s">
        <v>34</v>
      </c>
      <c r="K2078" t="s">
        <v>35</v>
      </c>
      <c r="L2078">
        <v>18.7</v>
      </c>
      <c r="M2078" t="s">
        <v>32</v>
      </c>
      <c r="N2078">
        <v>1</v>
      </c>
      <c r="O2078" t="str">
        <f t="shared" si="416"/>
        <v/>
      </c>
      <c r="P2078" t="str">
        <f t="shared" si="417"/>
        <v/>
      </c>
      <c r="Q2078">
        <f t="shared" si="418"/>
        <v>40</v>
      </c>
      <c r="R2078" t="str">
        <f t="shared" si="419"/>
        <v/>
      </c>
      <c r="S2078" t="str">
        <f t="shared" si="420"/>
        <v/>
      </c>
      <c r="T2078" t="str">
        <f t="shared" si="421"/>
        <v/>
      </c>
      <c r="U2078" cm="1">
        <f t="array" ref="U2078">MIN(IFERROR(FIND(_xlfn.SEQUENCE(10,,CHAR(48)),F2078),""))</f>
        <v>8</v>
      </c>
      <c r="V2078">
        <f t="shared" si="422"/>
        <v>15</v>
      </c>
      <c r="W2078" t="str">
        <f t="shared" si="423"/>
        <v>611_1085</v>
      </c>
      <c r="X2078" t="str">
        <f t="shared" si="424"/>
        <v>611_1085</v>
      </c>
      <c r="Y2078" t="str">
        <f t="shared" si="425"/>
        <v>2 F 1 D</v>
      </c>
      <c r="Z2078">
        <f t="shared" si="426"/>
        <v>30</v>
      </c>
      <c r="AA2078" t="str">
        <f t="shared" si="427"/>
        <v>611_1085 / 29063837</v>
      </c>
      <c r="AB2078">
        <f t="shared" si="428"/>
        <v>29063837</v>
      </c>
      <c r="AC2078" s="10" t="str">
        <f>Sheet1[[#This Row],[Emplacement]]</f>
        <v>2 F 1 D</v>
      </c>
      <c r="AD2078" s="10" t="str">
        <f>Sheet1[[#This Row],[Outillage]]</f>
        <v>611_1085</v>
      </c>
    </row>
    <row r="2079" spans="1:30" x14ac:dyDescent="0.25">
      <c r="A2079">
        <v>29063826</v>
      </c>
      <c r="B2079" t="s">
        <v>4427</v>
      </c>
      <c r="C2079" t="s">
        <v>28</v>
      </c>
      <c r="D2079" t="s">
        <v>29</v>
      </c>
      <c r="E2079" t="s">
        <v>4425</v>
      </c>
      <c r="F2079" t="s">
        <v>4428</v>
      </c>
      <c r="G2079" t="s">
        <v>32</v>
      </c>
      <c r="H2079" t="s">
        <v>33</v>
      </c>
      <c r="I2079">
        <v>12</v>
      </c>
      <c r="J2079" t="s">
        <v>34</v>
      </c>
      <c r="K2079" t="s">
        <v>35</v>
      </c>
      <c r="L2079">
        <v>26.5</v>
      </c>
      <c r="M2079" t="s">
        <v>32</v>
      </c>
      <c r="N2079">
        <v>1</v>
      </c>
      <c r="O2079" t="str">
        <f t="shared" si="416"/>
        <v/>
      </c>
      <c r="P2079" t="str">
        <f t="shared" si="417"/>
        <v/>
      </c>
      <c r="Q2079">
        <f t="shared" si="418"/>
        <v>28</v>
      </c>
      <c r="R2079" t="str">
        <f t="shared" si="419"/>
        <v/>
      </c>
      <c r="S2079" t="str">
        <f t="shared" si="420"/>
        <v/>
      </c>
      <c r="T2079" t="str">
        <f t="shared" si="421"/>
        <v/>
      </c>
      <c r="U2079" cm="1">
        <f t="array" ref="U2079">MIN(IFERROR(FIND(_xlfn.SEQUENCE(10,,CHAR(48)),F2079),""))</f>
        <v>8</v>
      </c>
      <c r="V2079">
        <f t="shared" si="422"/>
        <v>15</v>
      </c>
      <c r="W2079" t="str">
        <f t="shared" si="423"/>
        <v>611_2917</v>
      </c>
      <c r="X2079" t="str">
        <f t="shared" si="424"/>
        <v>611_2917</v>
      </c>
      <c r="Y2079" t="str">
        <f t="shared" si="425"/>
        <v>2 F 1 D</v>
      </c>
      <c r="Z2079">
        <f t="shared" si="426"/>
        <v>12</v>
      </c>
      <c r="AA2079" t="str">
        <f t="shared" si="427"/>
        <v>611_2917 / 29063826</v>
      </c>
      <c r="AB2079">
        <f t="shared" si="428"/>
        <v>29063826</v>
      </c>
      <c r="AC2079" s="10" t="str">
        <f>Sheet1[[#This Row],[Emplacement]]</f>
        <v>2 F 1 D</v>
      </c>
      <c r="AD2079" s="10" t="str">
        <f>Sheet1[[#This Row],[Outillage]]</f>
        <v>611_2917</v>
      </c>
    </row>
    <row r="2080" spans="1:30" x14ac:dyDescent="0.25">
      <c r="A2080">
        <v>29064235</v>
      </c>
      <c r="B2080" t="s">
        <v>4437</v>
      </c>
      <c r="C2080" t="s">
        <v>28</v>
      </c>
      <c r="D2080" t="s">
        <v>29</v>
      </c>
      <c r="E2080" t="s">
        <v>4438</v>
      </c>
      <c r="F2080" t="s">
        <v>4439</v>
      </c>
      <c r="G2080" t="s">
        <v>32</v>
      </c>
      <c r="H2080" t="s">
        <v>33</v>
      </c>
      <c r="I2080">
        <v>62</v>
      </c>
      <c r="J2080" t="s">
        <v>34</v>
      </c>
      <c r="K2080" t="s">
        <v>35</v>
      </c>
      <c r="L2080">
        <v>9</v>
      </c>
      <c r="M2080" t="s">
        <v>32</v>
      </c>
      <c r="N2080">
        <v>1</v>
      </c>
      <c r="O2080" t="str">
        <f t="shared" si="416"/>
        <v/>
      </c>
      <c r="P2080" t="str">
        <f t="shared" si="417"/>
        <v/>
      </c>
      <c r="Q2080">
        <f t="shared" si="418"/>
        <v>29</v>
      </c>
      <c r="R2080" t="str">
        <f t="shared" si="419"/>
        <v/>
      </c>
      <c r="S2080" t="str">
        <f t="shared" si="420"/>
        <v/>
      </c>
      <c r="T2080" t="str">
        <f t="shared" si="421"/>
        <v/>
      </c>
      <c r="U2080" cm="1">
        <f t="array" ref="U2080">MIN(IFERROR(FIND(_xlfn.SEQUENCE(10,,CHAR(48)),F2080),""))</f>
        <v>8</v>
      </c>
      <c r="V2080">
        <f t="shared" si="422"/>
        <v>15</v>
      </c>
      <c r="W2080" t="str">
        <f t="shared" si="423"/>
        <v>611_3133</v>
      </c>
      <c r="X2080" t="str">
        <f t="shared" si="424"/>
        <v>611_3133</v>
      </c>
      <c r="Y2080" t="str">
        <f t="shared" si="425"/>
        <v>2 F 1 B</v>
      </c>
      <c r="Z2080">
        <f t="shared" si="426"/>
        <v>62</v>
      </c>
      <c r="AA2080" t="str">
        <f t="shared" si="427"/>
        <v>611_3133 / 29064235</v>
      </c>
      <c r="AB2080">
        <f t="shared" si="428"/>
        <v>29064235</v>
      </c>
      <c r="AC2080" s="10" t="str">
        <f>Sheet1[[#This Row],[Emplacement]]</f>
        <v>2 F 1 B</v>
      </c>
      <c r="AD2080" s="10" t="str">
        <f>Sheet1[[#This Row],[Outillage]]</f>
        <v>611_3133</v>
      </c>
    </row>
    <row r="2081" spans="1:30" x14ac:dyDescent="0.25">
      <c r="A2081">
        <v>29063903</v>
      </c>
      <c r="B2081" t="s">
        <v>4568</v>
      </c>
      <c r="C2081" t="s">
        <v>28</v>
      </c>
      <c r="D2081" t="s">
        <v>29</v>
      </c>
      <c r="E2081" t="s">
        <v>4564</v>
      </c>
      <c r="F2081" t="s">
        <v>4569</v>
      </c>
      <c r="G2081" t="s">
        <v>32</v>
      </c>
      <c r="H2081" t="s">
        <v>33</v>
      </c>
      <c r="I2081">
        <v>3</v>
      </c>
      <c r="J2081" t="s">
        <v>34</v>
      </c>
      <c r="K2081" t="s">
        <v>35</v>
      </c>
      <c r="L2081">
        <v>340</v>
      </c>
      <c r="M2081" t="s">
        <v>32</v>
      </c>
      <c r="N2081">
        <v>1</v>
      </c>
      <c r="O2081" t="str">
        <f t="shared" si="416"/>
        <v/>
      </c>
      <c r="P2081" t="str">
        <f t="shared" si="417"/>
        <v/>
      </c>
      <c r="Q2081">
        <f t="shared" si="418"/>
        <v>33</v>
      </c>
      <c r="R2081" t="str">
        <f t="shared" si="419"/>
        <v/>
      </c>
      <c r="S2081" t="str">
        <f t="shared" si="420"/>
        <v/>
      </c>
      <c r="T2081" t="str">
        <f t="shared" si="421"/>
        <v/>
      </c>
      <c r="U2081" cm="1">
        <f t="array" ref="U2081">MIN(IFERROR(FIND(_xlfn.SEQUENCE(10,,CHAR(48)),F2081),""))</f>
        <v>8</v>
      </c>
      <c r="V2081">
        <f t="shared" si="422"/>
        <v>15</v>
      </c>
      <c r="W2081" t="str">
        <f t="shared" si="423"/>
        <v>611_0721</v>
      </c>
      <c r="X2081" t="str">
        <f t="shared" si="424"/>
        <v>611_0721</v>
      </c>
      <c r="Y2081" t="str">
        <f t="shared" si="425"/>
        <v>2 G 1 F</v>
      </c>
      <c r="Z2081">
        <f t="shared" si="426"/>
        <v>3</v>
      </c>
      <c r="AA2081" t="str">
        <f t="shared" si="427"/>
        <v>611_0721 / 29063903</v>
      </c>
      <c r="AB2081">
        <f t="shared" si="428"/>
        <v>29063903</v>
      </c>
      <c r="AC2081" s="10" t="str">
        <f>Sheet1[[#This Row],[Emplacement]]</f>
        <v>2 G 1 F</v>
      </c>
      <c r="AD2081" s="10" t="str">
        <f>Sheet1[[#This Row],[Outillage]]</f>
        <v>611_0721</v>
      </c>
    </row>
    <row r="2082" spans="1:30" x14ac:dyDescent="0.25">
      <c r="A2082">
        <v>29063643</v>
      </c>
      <c r="B2082" t="s">
        <v>4815</v>
      </c>
      <c r="C2082" t="s">
        <v>28</v>
      </c>
      <c r="D2082" t="s">
        <v>29</v>
      </c>
      <c r="E2082" t="s">
        <v>4816</v>
      </c>
      <c r="F2082" t="s">
        <v>4817</v>
      </c>
      <c r="G2082" t="s">
        <v>32</v>
      </c>
      <c r="H2082" t="s">
        <v>33</v>
      </c>
      <c r="I2082">
        <v>4</v>
      </c>
      <c r="J2082" t="s">
        <v>34</v>
      </c>
      <c r="K2082" t="s">
        <v>35</v>
      </c>
      <c r="L2082">
        <v>45</v>
      </c>
      <c r="M2082" t="s">
        <v>32</v>
      </c>
      <c r="N2082">
        <v>1</v>
      </c>
      <c r="O2082" t="str">
        <f t="shared" si="416"/>
        <v/>
      </c>
      <c r="P2082" t="str">
        <f t="shared" si="417"/>
        <v/>
      </c>
      <c r="Q2082">
        <f t="shared" si="418"/>
        <v>19</v>
      </c>
      <c r="R2082" t="str">
        <f t="shared" si="419"/>
        <v/>
      </c>
      <c r="S2082" t="str">
        <f t="shared" si="420"/>
        <v/>
      </c>
      <c r="T2082" t="str">
        <f t="shared" si="421"/>
        <v/>
      </c>
      <c r="U2082" cm="1">
        <f t="array" ref="U2082">MIN(IFERROR(FIND(_xlfn.SEQUENCE(10,,CHAR(48)),F2082),""))</f>
        <v>8</v>
      </c>
      <c r="V2082">
        <f t="shared" si="422"/>
        <v>15</v>
      </c>
      <c r="W2082" t="str">
        <f t="shared" si="423"/>
        <v>611_0119</v>
      </c>
      <c r="X2082" t="str">
        <f t="shared" si="424"/>
        <v>611_0119</v>
      </c>
      <c r="Y2082" t="str">
        <f t="shared" si="425"/>
        <v>2 G 7 E</v>
      </c>
      <c r="Z2082">
        <f t="shared" si="426"/>
        <v>4</v>
      </c>
      <c r="AA2082" t="str">
        <f t="shared" si="427"/>
        <v>611_0119 / 29063643</v>
      </c>
      <c r="AB2082">
        <f t="shared" si="428"/>
        <v>29063643</v>
      </c>
      <c r="AC2082" s="10" t="str">
        <f>Sheet1[[#This Row],[Emplacement]]</f>
        <v>2 G 7 E</v>
      </c>
      <c r="AD2082" s="10" t="str">
        <f>Sheet1[[#This Row],[Outillage]]</f>
        <v>611_0119</v>
      </c>
    </row>
    <row r="2083" spans="1:30" x14ac:dyDescent="0.25">
      <c r="A2083">
        <v>29063248</v>
      </c>
      <c r="B2083" t="s">
        <v>4855</v>
      </c>
      <c r="C2083" t="s">
        <v>28</v>
      </c>
      <c r="D2083" t="s">
        <v>29</v>
      </c>
      <c r="E2083" t="s">
        <v>4856</v>
      </c>
      <c r="F2083" t="s">
        <v>4857</v>
      </c>
      <c r="G2083" t="s">
        <v>32</v>
      </c>
      <c r="H2083" t="s">
        <v>33</v>
      </c>
      <c r="I2083">
        <v>5</v>
      </c>
      <c r="J2083" t="s">
        <v>34</v>
      </c>
      <c r="K2083" t="s">
        <v>35</v>
      </c>
      <c r="L2083">
        <v>7.4</v>
      </c>
      <c r="M2083" t="s">
        <v>32</v>
      </c>
      <c r="N2083">
        <v>1</v>
      </c>
      <c r="O2083" t="str">
        <f t="shared" si="416"/>
        <v/>
      </c>
      <c r="P2083" t="str">
        <f t="shared" si="417"/>
        <v/>
      </c>
      <c r="Q2083">
        <f t="shared" si="418"/>
        <v>16</v>
      </c>
      <c r="R2083" t="str">
        <f t="shared" si="419"/>
        <v/>
      </c>
      <c r="S2083" t="str">
        <f t="shared" si="420"/>
        <v/>
      </c>
      <c r="T2083" t="str">
        <f t="shared" si="421"/>
        <v/>
      </c>
      <c r="U2083" cm="1">
        <f t="array" ref="U2083">MIN(IFERROR(FIND(_xlfn.SEQUENCE(10,,CHAR(48)),F2083),""))</f>
        <v>8</v>
      </c>
      <c r="V2083">
        <f t="shared" si="422"/>
        <v>15</v>
      </c>
      <c r="W2083" t="str">
        <f t="shared" si="423"/>
        <v>611_0128</v>
      </c>
      <c r="X2083" t="str">
        <f t="shared" si="424"/>
        <v>611_0128</v>
      </c>
      <c r="Y2083" t="str">
        <f t="shared" si="425"/>
        <v>2 G 8 E</v>
      </c>
      <c r="Z2083">
        <f t="shared" si="426"/>
        <v>5</v>
      </c>
      <c r="AA2083" t="str">
        <f t="shared" si="427"/>
        <v>611_0128 / 29063248</v>
      </c>
      <c r="AB2083">
        <f t="shared" si="428"/>
        <v>29063248</v>
      </c>
      <c r="AC2083" s="10" t="str">
        <f>Sheet1[[#This Row],[Emplacement]]</f>
        <v>2 G 8 E</v>
      </c>
      <c r="AD2083" s="10" t="str">
        <f>Sheet1[[#This Row],[Outillage]]</f>
        <v>611_0128</v>
      </c>
    </row>
    <row r="2084" spans="1:30" x14ac:dyDescent="0.25">
      <c r="A2084">
        <v>31231036</v>
      </c>
      <c r="B2084" t="s">
        <v>4915</v>
      </c>
      <c r="C2084" t="s">
        <v>28</v>
      </c>
      <c r="D2084" t="s">
        <v>29</v>
      </c>
      <c r="E2084" t="s">
        <v>4916</v>
      </c>
      <c r="F2084" t="s">
        <v>4917</v>
      </c>
      <c r="G2084" t="s">
        <v>32</v>
      </c>
      <c r="H2084" t="s">
        <v>33</v>
      </c>
      <c r="I2084">
        <v>2</v>
      </c>
      <c r="J2084" t="s">
        <v>34</v>
      </c>
      <c r="K2084" t="s">
        <v>35</v>
      </c>
      <c r="L2084">
        <v>850</v>
      </c>
      <c r="M2084" t="s">
        <v>32</v>
      </c>
      <c r="N2084">
        <v>1</v>
      </c>
      <c r="O2084" t="str">
        <f t="shared" si="416"/>
        <v/>
      </c>
      <c r="P2084" t="str">
        <f t="shared" si="417"/>
        <v/>
      </c>
      <c r="Q2084">
        <f t="shared" si="418"/>
        <v>19</v>
      </c>
      <c r="R2084" t="str">
        <f t="shared" si="419"/>
        <v/>
      </c>
      <c r="S2084" t="str">
        <f t="shared" si="420"/>
        <v/>
      </c>
      <c r="T2084" t="str">
        <f t="shared" si="421"/>
        <v/>
      </c>
      <c r="U2084" cm="1">
        <f t="array" ref="U2084">MIN(IFERROR(FIND(_xlfn.SEQUENCE(10,,CHAR(48)),F2084),""))</f>
        <v>12</v>
      </c>
      <c r="V2084">
        <f t="shared" si="422"/>
        <v>19</v>
      </c>
      <c r="W2084" t="str">
        <f t="shared" si="423"/>
        <v>120_0057</v>
      </c>
      <c r="X2084" t="str">
        <f t="shared" si="424"/>
        <v>120_0057</v>
      </c>
      <c r="Y2084" t="str">
        <f t="shared" si="425"/>
        <v>2 G 12 A</v>
      </c>
      <c r="Z2084">
        <f t="shared" si="426"/>
        <v>2</v>
      </c>
      <c r="AA2084" t="str">
        <f t="shared" si="427"/>
        <v>120_0057 / 31231036</v>
      </c>
      <c r="AB2084">
        <f t="shared" si="428"/>
        <v>31231036</v>
      </c>
      <c r="AC2084" s="10" t="str">
        <f>Sheet1[[#This Row],[Emplacement]]</f>
        <v>2 G 12 A</v>
      </c>
      <c r="AD2084" s="10" t="str">
        <f>Sheet1[[#This Row],[Outillage]]</f>
        <v>120_0057</v>
      </c>
    </row>
    <row r="2085" spans="1:30" x14ac:dyDescent="0.25">
      <c r="A2085">
        <v>31238435</v>
      </c>
      <c r="B2085" t="s">
        <v>4925</v>
      </c>
      <c r="C2085" t="s">
        <v>28</v>
      </c>
      <c r="D2085" t="s">
        <v>29</v>
      </c>
      <c r="E2085" t="s">
        <v>4921</v>
      </c>
      <c r="F2085" t="s">
        <v>4926</v>
      </c>
      <c r="G2085" t="s">
        <v>32</v>
      </c>
      <c r="H2085" t="s">
        <v>33</v>
      </c>
      <c r="I2085">
        <v>5</v>
      </c>
      <c r="J2085" t="s">
        <v>34</v>
      </c>
      <c r="K2085" t="s">
        <v>35</v>
      </c>
      <c r="L2085">
        <v>240</v>
      </c>
      <c r="M2085" t="s">
        <v>32</v>
      </c>
      <c r="N2085">
        <v>1</v>
      </c>
      <c r="O2085">
        <f t="shared" si="416"/>
        <v>16</v>
      </c>
      <c r="P2085">
        <f t="shared" si="417"/>
        <v>22</v>
      </c>
      <c r="Q2085">
        <f t="shared" si="418"/>
        <v>34</v>
      </c>
      <c r="R2085" t="str">
        <f t="shared" si="419"/>
        <v>_MFR120_0162</v>
      </c>
      <c r="S2085" t="str">
        <f t="shared" si="420"/>
        <v/>
      </c>
      <c r="T2085" t="str">
        <f t="shared" si="421"/>
        <v/>
      </c>
      <c r="U2085" cm="1">
        <f t="array" ref="U2085">MIN(IFERROR(FIND(_xlfn.SEQUENCE(10,,CHAR(48)),F2085),""))</f>
        <v>12</v>
      </c>
      <c r="V2085">
        <f t="shared" si="422"/>
        <v>19</v>
      </c>
      <c r="W2085" t="str">
        <f t="shared" si="423"/>
        <v>120_0162</v>
      </c>
      <c r="X2085" t="str">
        <f t="shared" si="424"/>
        <v>120_0162</v>
      </c>
      <c r="Y2085" t="str">
        <f t="shared" si="425"/>
        <v>2 G 12 D</v>
      </c>
      <c r="Z2085">
        <f t="shared" si="426"/>
        <v>5</v>
      </c>
      <c r="AA2085" t="str">
        <f t="shared" si="427"/>
        <v>120_0162 / 31238435</v>
      </c>
      <c r="AB2085">
        <f t="shared" si="428"/>
        <v>31238435</v>
      </c>
      <c r="AC2085" s="10" t="str">
        <f>Sheet1[[#This Row],[Emplacement]]</f>
        <v>2 G 12 D</v>
      </c>
      <c r="AD2085" s="10" t="str">
        <f>Sheet1[[#This Row],[Outillage]]</f>
        <v>120_0162</v>
      </c>
    </row>
    <row r="2086" spans="1:30" x14ac:dyDescent="0.25">
      <c r="A2086">
        <v>29064080</v>
      </c>
      <c r="B2086" t="s">
        <v>5136</v>
      </c>
      <c r="C2086" t="s">
        <v>28</v>
      </c>
      <c r="D2086" t="s">
        <v>29</v>
      </c>
      <c r="E2086" t="s">
        <v>5137</v>
      </c>
      <c r="F2086" t="s">
        <v>5138</v>
      </c>
      <c r="G2086" t="s">
        <v>32</v>
      </c>
      <c r="H2086" t="s">
        <v>33</v>
      </c>
      <c r="I2086">
        <v>0</v>
      </c>
      <c r="J2086" t="s">
        <v>34</v>
      </c>
      <c r="K2086" t="s">
        <v>35</v>
      </c>
      <c r="L2086">
        <v>280</v>
      </c>
      <c r="M2086" t="s">
        <v>32</v>
      </c>
      <c r="N2086">
        <v>1</v>
      </c>
      <c r="O2086" t="str">
        <f t="shared" si="416"/>
        <v/>
      </c>
      <c r="P2086" t="str">
        <f t="shared" si="417"/>
        <v/>
      </c>
      <c r="Q2086">
        <f t="shared" si="418"/>
        <v>27</v>
      </c>
      <c r="R2086" t="str">
        <f t="shared" si="419"/>
        <v/>
      </c>
      <c r="S2086" t="str">
        <f t="shared" si="420"/>
        <v/>
      </c>
      <c r="T2086" t="str">
        <f t="shared" si="421"/>
        <v/>
      </c>
      <c r="U2086" cm="1">
        <f t="array" ref="U2086">MIN(IFERROR(FIND(_xlfn.SEQUENCE(10,,CHAR(48)),F2086),""))</f>
        <v>8</v>
      </c>
      <c r="V2086">
        <f t="shared" si="422"/>
        <v>15</v>
      </c>
      <c r="W2086" t="str">
        <f t="shared" si="423"/>
        <v>912_0170</v>
      </c>
      <c r="X2086" t="str">
        <f t="shared" si="424"/>
        <v>912_0170</v>
      </c>
      <c r="Y2086" t="str">
        <f t="shared" si="425"/>
        <v>2 H 3 I</v>
      </c>
      <c r="Z2086">
        <f t="shared" si="426"/>
        <v>0</v>
      </c>
      <c r="AA2086" t="str">
        <f t="shared" si="427"/>
        <v>912_0170 / 29064080</v>
      </c>
      <c r="AB2086">
        <f t="shared" si="428"/>
        <v>29064080</v>
      </c>
      <c r="AC2086" s="10" t="str">
        <f>Sheet1[[#This Row],[Emplacement]]</f>
        <v>2 H 3 I</v>
      </c>
      <c r="AD2086" s="10" t="str">
        <f>Sheet1[[#This Row],[Outillage]]</f>
        <v>912_0170</v>
      </c>
    </row>
    <row r="2087" spans="1:30" x14ac:dyDescent="0.25">
      <c r="A2087">
        <v>29064439</v>
      </c>
      <c r="B2087" t="s">
        <v>5144</v>
      </c>
      <c r="C2087" t="s">
        <v>28</v>
      </c>
      <c r="D2087" t="s">
        <v>29</v>
      </c>
      <c r="E2087" t="s">
        <v>5140</v>
      </c>
      <c r="F2087" t="s">
        <v>5145</v>
      </c>
      <c r="G2087" t="s">
        <v>32</v>
      </c>
      <c r="H2087" t="s">
        <v>33</v>
      </c>
      <c r="I2087">
        <v>2</v>
      </c>
      <c r="J2087" t="s">
        <v>34</v>
      </c>
      <c r="K2087" t="s">
        <v>35</v>
      </c>
      <c r="L2087">
        <v>140</v>
      </c>
      <c r="M2087" t="s">
        <v>32</v>
      </c>
      <c r="N2087">
        <v>1</v>
      </c>
      <c r="O2087" t="str">
        <f t="shared" si="416"/>
        <v/>
      </c>
      <c r="P2087" t="str">
        <f t="shared" si="417"/>
        <v/>
      </c>
      <c r="Q2087">
        <f t="shared" si="418"/>
        <v>28</v>
      </c>
      <c r="R2087" t="str">
        <f t="shared" si="419"/>
        <v/>
      </c>
      <c r="S2087" t="str">
        <f t="shared" si="420"/>
        <v/>
      </c>
      <c r="T2087" t="str">
        <f t="shared" si="421"/>
        <v/>
      </c>
      <c r="U2087" cm="1">
        <f t="array" ref="U2087">MIN(IFERROR(FIND(_xlfn.SEQUENCE(10,,CHAR(48)),F2087),""))</f>
        <v>8</v>
      </c>
      <c r="V2087">
        <f t="shared" si="422"/>
        <v>15</v>
      </c>
      <c r="W2087" t="str">
        <f t="shared" si="423"/>
        <v>611_1428</v>
      </c>
      <c r="X2087" t="str">
        <f t="shared" si="424"/>
        <v>611_1428</v>
      </c>
      <c r="Y2087" t="str">
        <f t="shared" si="425"/>
        <v>2 H 3 J</v>
      </c>
      <c r="Z2087">
        <f t="shared" si="426"/>
        <v>2</v>
      </c>
      <c r="AA2087" t="str">
        <f t="shared" si="427"/>
        <v>611_1428 / 29064439</v>
      </c>
      <c r="AB2087">
        <f t="shared" si="428"/>
        <v>29064439</v>
      </c>
      <c r="AC2087" s="10" t="str">
        <f>Sheet1[[#This Row],[Emplacement]]</f>
        <v>2 H 3 J</v>
      </c>
      <c r="AD2087" s="10" t="str">
        <f>Sheet1[[#This Row],[Outillage]]</f>
        <v>611_1428</v>
      </c>
    </row>
    <row r="2088" spans="1:30" x14ac:dyDescent="0.25">
      <c r="A2088">
        <v>29063345</v>
      </c>
      <c r="B2088" t="s">
        <v>5548</v>
      </c>
      <c r="C2088" t="s">
        <v>28</v>
      </c>
      <c r="D2088" t="s">
        <v>29</v>
      </c>
      <c r="E2088" t="s">
        <v>5549</v>
      </c>
      <c r="F2088" t="s">
        <v>5550</v>
      </c>
      <c r="G2088" t="s">
        <v>32</v>
      </c>
      <c r="H2088" t="s">
        <v>33</v>
      </c>
      <c r="I2088">
        <v>67</v>
      </c>
      <c r="J2088" t="s">
        <v>34</v>
      </c>
      <c r="K2088" t="s">
        <v>35</v>
      </c>
      <c r="L2088">
        <v>16</v>
      </c>
      <c r="M2088" t="s">
        <v>32</v>
      </c>
      <c r="N2088">
        <v>1</v>
      </c>
      <c r="O2088" t="str">
        <f t="shared" si="416"/>
        <v/>
      </c>
      <c r="P2088" t="str">
        <f t="shared" si="417"/>
        <v/>
      </c>
      <c r="Q2088">
        <f t="shared" si="418"/>
        <v>18</v>
      </c>
      <c r="R2088" t="str">
        <f t="shared" si="419"/>
        <v/>
      </c>
      <c r="S2088" t="str">
        <f t="shared" si="420"/>
        <v/>
      </c>
      <c r="T2088" t="str">
        <f t="shared" si="421"/>
        <v/>
      </c>
      <c r="U2088" cm="1">
        <f t="array" ref="U2088">MIN(IFERROR(FIND(_xlfn.SEQUENCE(10,,CHAR(48)),F2088),""))</f>
        <v>8</v>
      </c>
      <c r="V2088">
        <f t="shared" si="422"/>
        <v>15</v>
      </c>
      <c r="W2088" t="str">
        <f t="shared" si="423"/>
        <v>312_0822</v>
      </c>
      <c r="X2088" t="str">
        <f t="shared" si="424"/>
        <v>312_0822</v>
      </c>
      <c r="Y2088" t="str">
        <f t="shared" si="425"/>
        <v>2 B 3 F</v>
      </c>
      <c r="Z2088">
        <f t="shared" si="426"/>
        <v>67</v>
      </c>
      <c r="AA2088" t="str">
        <f t="shared" si="427"/>
        <v>312_0822 / 29063345</v>
      </c>
      <c r="AB2088">
        <f t="shared" si="428"/>
        <v>29063345</v>
      </c>
      <c r="AC2088" s="10" t="str">
        <f>Sheet1[[#This Row],[Emplacement]]</f>
        <v>2 B 3 F</v>
      </c>
      <c r="AD2088" s="10" t="str">
        <f>Sheet1[[#This Row],[Outillage]]</f>
        <v>312_0822</v>
      </c>
    </row>
    <row r="2089" spans="1:30" x14ac:dyDescent="0.25">
      <c r="A2089">
        <v>29063331</v>
      </c>
      <c r="B2089" t="s">
        <v>5551</v>
      </c>
      <c r="C2089" t="s">
        <v>28</v>
      </c>
      <c r="D2089" t="s">
        <v>29</v>
      </c>
      <c r="E2089" t="s">
        <v>5549</v>
      </c>
      <c r="F2089" t="s">
        <v>5552</v>
      </c>
      <c r="G2089" t="s">
        <v>32</v>
      </c>
      <c r="H2089" t="s">
        <v>33</v>
      </c>
      <c r="I2089">
        <v>118</v>
      </c>
      <c r="J2089" t="s">
        <v>34</v>
      </c>
      <c r="K2089" t="s">
        <v>35</v>
      </c>
      <c r="L2089">
        <v>10</v>
      </c>
      <c r="M2089" t="s">
        <v>32</v>
      </c>
      <c r="N2089">
        <v>1</v>
      </c>
      <c r="O2089" t="str">
        <f t="shared" si="416"/>
        <v/>
      </c>
      <c r="P2089" t="str">
        <f t="shared" si="417"/>
        <v/>
      </c>
      <c r="Q2089">
        <f t="shared" si="418"/>
        <v>12</v>
      </c>
      <c r="R2089" t="str">
        <f t="shared" si="419"/>
        <v/>
      </c>
      <c r="S2089" t="str">
        <f t="shared" si="420"/>
        <v/>
      </c>
      <c r="T2089" t="str">
        <f t="shared" si="421"/>
        <v/>
      </c>
      <c r="U2089" cm="1">
        <f t="array" ref="U2089">MIN(IFERROR(FIND(_xlfn.SEQUENCE(10,,CHAR(48)),F2089),""))</f>
        <v>8</v>
      </c>
      <c r="V2089">
        <f t="shared" si="422"/>
        <v>15</v>
      </c>
      <c r="W2089" t="str">
        <f t="shared" si="423"/>
        <v>312_2212</v>
      </c>
      <c r="X2089" t="str">
        <f t="shared" si="424"/>
        <v>312_2212</v>
      </c>
      <c r="Y2089" t="str">
        <f t="shared" si="425"/>
        <v>2 B 3 F</v>
      </c>
      <c r="Z2089">
        <f t="shared" si="426"/>
        <v>118</v>
      </c>
      <c r="AA2089" t="str">
        <f t="shared" si="427"/>
        <v>312_2212 / 29063331</v>
      </c>
      <c r="AB2089">
        <f t="shared" si="428"/>
        <v>29063331</v>
      </c>
      <c r="AC2089" s="10" t="str">
        <f>Sheet1[[#This Row],[Emplacement]]</f>
        <v>2 B 3 F</v>
      </c>
      <c r="AD2089" s="10" t="str">
        <f>Sheet1[[#This Row],[Outillage]]</f>
        <v>312_2212</v>
      </c>
    </row>
    <row r="2090" spans="1:30" x14ac:dyDescent="0.25">
      <c r="A2090">
        <v>29063669</v>
      </c>
      <c r="B2090" t="s">
        <v>5712</v>
      </c>
      <c r="C2090" t="s">
        <v>28</v>
      </c>
      <c r="D2090" t="s">
        <v>29</v>
      </c>
      <c r="E2090" t="s">
        <v>5708</v>
      </c>
      <c r="F2090" t="s">
        <v>5713</v>
      </c>
      <c r="G2090" t="s">
        <v>32</v>
      </c>
      <c r="H2090" t="s">
        <v>33</v>
      </c>
      <c r="I2090">
        <v>30</v>
      </c>
      <c r="J2090" t="s">
        <v>34</v>
      </c>
      <c r="K2090" t="s">
        <v>35</v>
      </c>
      <c r="L2090">
        <v>160</v>
      </c>
      <c r="M2090" t="s">
        <v>32</v>
      </c>
      <c r="N2090">
        <v>1</v>
      </c>
      <c r="O2090" t="str">
        <f t="shared" si="416"/>
        <v/>
      </c>
      <c r="P2090" t="str">
        <f t="shared" si="417"/>
        <v/>
      </c>
      <c r="Q2090">
        <f t="shared" si="418"/>
        <v>15</v>
      </c>
      <c r="R2090" t="str">
        <f t="shared" si="419"/>
        <v/>
      </c>
      <c r="S2090" t="str">
        <f t="shared" si="420"/>
        <v/>
      </c>
      <c r="T2090" t="str">
        <f t="shared" si="421"/>
        <v/>
      </c>
      <c r="U2090" cm="1">
        <f t="array" ref="U2090">MIN(IFERROR(FIND(_xlfn.SEQUENCE(10,,CHAR(48)),F2090),""))</f>
        <v>8</v>
      </c>
      <c r="V2090">
        <f t="shared" si="422"/>
        <v>15</v>
      </c>
      <c r="W2090" t="str">
        <f t="shared" si="423"/>
        <v>312_0617</v>
      </c>
      <c r="X2090" t="str">
        <f t="shared" si="424"/>
        <v>312_0617</v>
      </c>
      <c r="Y2090" t="str">
        <f t="shared" si="425"/>
        <v>2 B 9 E</v>
      </c>
      <c r="Z2090">
        <f t="shared" si="426"/>
        <v>30</v>
      </c>
      <c r="AA2090" t="str">
        <f t="shared" si="427"/>
        <v>312_0617 / 29063669</v>
      </c>
      <c r="AB2090">
        <f t="shared" si="428"/>
        <v>29063669</v>
      </c>
      <c r="AC2090" s="10" t="str">
        <f>Sheet1[[#This Row],[Emplacement]]</f>
        <v>2 B 9 E</v>
      </c>
      <c r="AD2090" s="10" t="str">
        <f>Sheet1[[#This Row],[Outillage]]</f>
        <v>312_0617</v>
      </c>
    </row>
    <row r="2091" spans="1:30" x14ac:dyDescent="0.25">
      <c r="A2091">
        <v>29063451</v>
      </c>
      <c r="B2091" t="s">
        <v>5865</v>
      </c>
      <c r="C2091" t="s">
        <v>28</v>
      </c>
      <c r="D2091" t="s">
        <v>29</v>
      </c>
      <c r="E2091" t="s">
        <v>5866</v>
      </c>
      <c r="F2091" t="s">
        <v>5867</v>
      </c>
      <c r="G2091" t="s">
        <v>32</v>
      </c>
      <c r="H2091" t="s">
        <v>33</v>
      </c>
      <c r="I2091">
        <v>3</v>
      </c>
      <c r="J2091" t="s">
        <v>34</v>
      </c>
      <c r="K2091" t="s">
        <v>35</v>
      </c>
      <c r="L2091">
        <v>94</v>
      </c>
      <c r="M2091" t="s">
        <v>32</v>
      </c>
      <c r="N2091">
        <v>1</v>
      </c>
      <c r="O2091" t="str">
        <f t="shared" si="416"/>
        <v/>
      </c>
      <c r="P2091" t="str">
        <f t="shared" si="417"/>
        <v/>
      </c>
      <c r="Q2091">
        <f t="shared" si="418"/>
        <v>22</v>
      </c>
      <c r="R2091" t="str">
        <f t="shared" si="419"/>
        <v/>
      </c>
      <c r="S2091" t="str">
        <f t="shared" si="420"/>
        <v/>
      </c>
      <c r="T2091" t="str">
        <f t="shared" si="421"/>
        <v/>
      </c>
      <c r="U2091" cm="1">
        <f t="array" ref="U2091">MIN(IFERROR(FIND(_xlfn.SEQUENCE(10,,CHAR(48)),F2091),""))</f>
        <v>8</v>
      </c>
      <c r="V2091">
        <f t="shared" si="422"/>
        <v>15</v>
      </c>
      <c r="W2091" t="str">
        <f t="shared" si="423"/>
        <v>312_1143</v>
      </c>
      <c r="X2091" t="str">
        <f t="shared" si="424"/>
        <v>312_1143</v>
      </c>
      <c r="Y2091" t="str">
        <f t="shared" si="425"/>
        <v>2 C 1 M</v>
      </c>
      <c r="Z2091">
        <f t="shared" si="426"/>
        <v>3</v>
      </c>
      <c r="AA2091" t="str">
        <f t="shared" si="427"/>
        <v>312_1143 / 29063451</v>
      </c>
      <c r="AB2091">
        <f t="shared" si="428"/>
        <v>29063451</v>
      </c>
      <c r="AC2091" s="10" t="str">
        <f>Sheet1[[#This Row],[Emplacement]]</f>
        <v>2 C 1 M</v>
      </c>
      <c r="AD2091" s="10" t="str">
        <f>Sheet1[[#This Row],[Outillage]]</f>
        <v>312_1143</v>
      </c>
    </row>
    <row r="2092" spans="1:30" x14ac:dyDescent="0.25">
      <c r="A2092">
        <v>29065275</v>
      </c>
      <c r="B2092" t="s">
        <v>5898</v>
      </c>
      <c r="C2092" t="s">
        <v>28</v>
      </c>
      <c r="D2092" t="s">
        <v>29</v>
      </c>
      <c r="E2092" t="s">
        <v>5899</v>
      </c>
      <c r="F2092" t="s">
        <v>5900</v>
      </c>
      <c r="G2092" t="s">
        <v>32</v>
      </c>
      <c r="H2092" t="s">
        <v>33</v>
      </c>
      <c r="I2092">
        <v>5</v>
      </c>
      <c r="J2092" t="s">
        <v>34</v>
      </c>
      <c r="K2092" t="s">
        <v>35</v>
      </c>
      <c r="L2092">
        <v>60</v>
      </c>
      <c r="M2092" t="s">
        <v>32</v>
      </c>
      <c r="N2092">
        <v>1</v>
      </c>
      <c r="O2092" t="str">
        <f t="shared" si="416"/>
        <v/>
      </c>
      <c r="P2092" t="str">
        <f t="shared" si="417"/>
        <v/>
      </c>
      <c r="Q2092">
        <f t="shared" si="418"/>
        <v>33</v>
      </c>
      <c r="R2092" t="str">
        <f t="shared" si="419"/>
        <v/>
      </c>
      <c r="S2092" t="str">
        <f t="shared" si="420"/>
        <v/>
      </c>
      <c r="T2092" t="str">
        <f t="shared" si="421"/>
        <v/>
      </c>
      <c r="U2092" cm="1">
        <f t="array" ref="U2092">MIN(IFERROR(FIND(_xlfn.SEQUENCE(10,,CHAR(48)),F2092),""))</f>
        <v>8</v>
      </c>
      <c r="V2092">
        <f t="shared" si="422"/>
        <v>15</v>
      </c>
      <c r="W2092" t="str">
        <f t="shared" si="423"/>
        <v>312_2171</v>
      </c>
      <c r="X2092" t="str">
        <f t="shared" si="424"/>
        <v>312_2171</v>
      </c>
      <c r="Y2092" t="str">
        <f t="shared" si="425"/>
        <v>2 C 2 G</v>
      </c>
      <c r="Z2092">
        <f t="shared" si="426"/>
        <v>5</v>
      </c>
      <c r="AA2092" t="str">
        <f t="shared" si="427"/>
        <v>312_2171 / 29065275</v>
      </c>
      <c r="AB2092">
        <f t="shared" si="428"/>
        <v>29065275</v>
      </c>
      <c r="AC2092" s="10" t="str">
        <f>Sheet1[[#This Row],[Emplacement]]</f>
        <v>2 C 2 G</v>
      </c>
      <c r="AD2092" s="10" t="str">
        <f>Sheet1[[#This Row],[Outillage]]</f>
        <v>312_2171</v>
      </c>
    </row>
    <row r="2093" spans="1:30" x14ac:dyDescent="0.25">
      <c r="A2093">
        <v>29063523</v>
      </c>
      <c r="B2093" t="s">
        <v>5911</v>
      </c>
      <c r="C2093" t="s">
        <v>28</v>
      </c>
      <c r="D2093" t="s">
        <v>29</v>
      </c>
      <c r="E2093" t="s">
        <v>5909</v>
      </c>
      <c r="F2093" t="s">
        <v>5912</v>
      </c>
      <c r="G2093" t="s">
        <v>32</v>
      </c>
      <c r="H2093" t="s">
        <v>33</v>
      </c>
      <c r="I2093">
        <v>5</v>
      </c>
      <c r="J2093" t="s">
        <v>34</v>
      </c>
      <c r="K2093" t="s">
        <v>35</v>
      </c>
      <c r="L2093">
        <v>25</v>
      </c>
      <c r="M2093" t="s">
        <v>32</v>
      </c>
      <c r="N2093">
        <v>1</v>
      </c>
      <c r="O2093" t="str">
        <f t="shared" si="416"/>
        <v/>
      </c>
      <c r="P2093" t="str">
        <f t="shared" si="417"/>
        <v/>
      </c>
      <c r="Q2093">
        <f t="shared" si="418"/>
        <v>20</v>
      </c>
      <c r="R2093" t="str">
        <f t="shared" si="419"/>
        <v/>
      </c>
      <c r="S2093" t="str">
        <f t="shared" si="420"/>
        <v/>
      </c>
      <c r="T2093" t="str">
        <f t="shared" si="421"/>
        <v/>
      </c>
      <c r="U2093" cm="1">
        <f t="array" ref="U2093">MIN(IFERROR(FIND(_xlfn.SEQUENCE(10,,CHAR(48)),F2093),""))</f>
        <v>8</v>
      </c>
      <c r="V2093">
        <f t="shared" si="422"/>
        <v>15</v>
      </c>
      <c r="W2093" t="str">
        <f t="shared" si="423"/>
        <v>312_2172</v>
      </c>
      <c r="X2093" t="str">
        <f t="shared" si="424"/>
        <v>312_2172</v>
      </c>
      <c r="Y2093" t="str">
        <f t="shared" si="425"/>
        <v>2 C 2 I</v>
      </c>
      <c r="Z2093">
        <f t="shared" si="426"/>
        <v>5</v>
      </c>
      <c r="AA2093" t="str">
        <f t="shared" si="427"/>
        <v>312_2172 / 29063523</v>
      </c>
      <c r="AB2093">
        <f t="shared" si="428"/>
        <v>29063523</v>
      </c>
      <c r="AC2093" s="10" t="str">
        <f>Sheet1[[#This Row],[Emplacement]]</f>
        <v>2 C 2 I</v>
      </c>
      <c r="AD2093" s="10" t="str">
        <f>Sheet1[[#This Row],[Outillage]]</f>
        <v>312_2172</v>
      </c>
    </row>
    <row r="2094" spans="1:30" x14ac:dyDescent="0.25">
      <c r="A2094">
        <v>29063386</v>
      </c>
      <c r="B2094" t="s">
        <v>5986</v>
      </c>
      <c r="C2094" t="s">
        <v>28</v>
      </c>
      <c r="D2094" t="s">
        <v>29</v>
      </c>
      <c r="E2094" t="s">
        <v>5987</v>
      </c>
      <c r="F2094" t="s">
        <v>5988</v>
      </c>
      <c r="G2094" t="s">
        <v>32</v>
      </c>
      <c r="H2094" t="s">
        <v>33</v>
      </c>
      <c r="I2094">
        <v>5</v>
      </c>
      <c r="J2094" t="s">
        <v>34</v>
      </c>
      <c r="K2094" t="s">
        <v>35</v>
      </c>
      <c r="L2094">
        <v>40.799999999999997</v>
      </c>
      <c r="M2094" t="s">
        <v>32</v>
      </c>
      <c r="N2094">
        <v>1</v>
      </c>
      <c r="O2094" t="str">
        <f t="shared" si="416"/>
        <v/>
      </c>
      <c r="P2094" t="str">
        <f t="shared" si="417"/>
        <v/>
      </c>
      <c r="Q2094">
        <f t="shared" si="418"/>
        <v>20</v>
      </c>
      <c r="R2094" t="str">
        <f t="shared" si="419"/>
        <v/>
      </c>
      <c r="S2094" t="str">
        <f t="shared" si="420"/>
        <v/>
      </c>
      <c r="T2094" t="str">
        <f t="shared" si="421"/>
        <v/>
      </c>
      <c r="U2094" cm="1">
        <f t="array" ref="U2094">MIN(IFERROR(FIND(_xlfn.SEQUENCE(10,,CHAR(48)),F2094),""))</f>
        <v>8</v>
      </c>
      <c r="V2094">
        <f t="shared" si="422"/>
        <v>15</v>
      </c>
      <c r="W2094" t="str">
        <f t="shared" si="423"/>
        <v>312_0353</v>
      </c>
      <c r="X2094" t="str">
        <f t="shared" si="424"/>
        <v>312_0353</v>
      </c>
      <c r="Y2094" t="str">
        <f t="shared" si="425"/>
        <v>2 C 3 L</v>
      </c>
      <c r="Z2094">
        <f t="shared" si="426"/>
        <v>5</v>
      </c>
      <c r="AA2094" t="str">
        <f t="shared" si="427"/>
        <v>312_0353 / 29063386</v>
      </c>
      <c r="AB2094">
        <f t="shared" si="428"/>
        <v>29063386</v>
      </c>
      <c r="AC2094" s="10" t="str">
        <f>Sheet1[[#This Row],[Emplacement]]</f>
        <v>2 C 3 L</v>
      </c>
      <c r="AD2094" s="10" t="str">
        <f>Sheet1[[#This Row],[Outillage]]</f>
        <v>312_0353</v>
      </c>
    </row>
    <row r="2095" spans="1:30" x14ac:dyDescent="0.25">
      <c r="A2095">
        <v>29065435</v>
      </c>
      <c r="B2095" t="s">
        <v>5993</v>
      </c>
      <c r="C2095" t="s">
        <v>28</v>
      </c>
      <c r="D2095" t="s">
        <v>29</v>
      </c>
      <c r="E2095" t="s">
        <v>5994</v>
      </c>
      <c r="F2095" t="s">
        <v>186</v>
      </c>
      <c r="G2095" t="s">
        <v>32</v>
      </c>
      <c r="H2095" t="s">
        <v>33</v>
      </c>
      <c r="I2095">
        <v>4</v>
      </c>
      <c r="J2095" t="s">
        <v>34</v>
      </c>
      <c r="K2095" t="s">
        <v>35</v>
      </c>
      <c r="L2095">
        <v>190</v>
      </c>
      <c r="M2095" t="s">
        <v>32</v>
      </c>
      <c r="N2095">
        <v>1</v>
      </c>
      <c r="O2095" t="str">
        <f t="shared" si="416"/>
        <v/>
      </c>
      <c r="P2095" t="str">
        <f t="shared" si="417"/>
        <v/>
      </c>
      <c r="Q2095">
        <f t="shared" si="418"/>
        <v>40</v>
      </c>
      <c r="R2095" t="str">
        <f t="shared" si="419"/>
        <v/>
      </c>
      <c r="S2095" t="str">
        <f t="shared" si="420"/>
        <v/>
      </c>
      <c r="T2095" t="str">
        <f t="shared" si="421"/>
        <v/>
      </c>
      <c r="U2095" cm="1">
        <f t="array" ref="U2095">MIN(IFERROR(FIND(_xlfn.SEQUENCE(10,,CHAR(48)),F2095),""))</f>
        <v>8</v>
      </c>
      <c r="V2095">
        <f t="shared" si="422"/>
        <v>15</v>
      </c>
      <c r="W2095" t="str">
        <f t="shared" si="423"/>
        <v>312_2165</v>
      </c>
      <c r="X2095" t="str">
        <f t="shared" si="424"/>
        <v>312_2165</v>
      </c>
      <c r="Y2095" t="str">
        <f t="shared" si="425"/>
        <v>2 C 3 M</v>
      </c>
      <c r="Z2095">
        <f t="shared" si="426"/>
        <v>4</v>
      </c>
      <c r="AA2095" t="str">
        <f t="shared" si="427"/>
        <v>312_2165 / 29065435</v>
      </c>
      <c r="AB2095">
        <f t="shared" si="428"/>
        <v>29065435</v>
      </c>
      <c r="AC2095" s="10" t="str">
        <f>Sheet1[[#This Row],[Emplacement]]</f>
        <v>2 C 3 M</v>
      </c>
      <c r="AD2095" s="10" t="str">
        <f>Sheet1[[#This Row],[Outillage]]</f>
        <v>312_2165</v>
      </c>
    </row>
    <row r="2096" spans="1:30" x14ac:dyDescent="0.25">
      <c r="A2096">
        <v>29063306</v>
      </c>
      <c r="B2096" t="s">
        <v>6006</v>
      </c>
      <c r="C2096" t="s">
        <v>28</v>
      </c>
      <c r="D2096" t="s">
        <v>29</v>
      </c>
      <c r="E2096" t="s">
        <v>6007</v>
      </c>
      <c r="F2096" t="s">
        <v>6008</v>
      </c>
      <c r="G2096" t="s">
        <v>32</v>
      </c>
      <c r="H2096" t="s">
        <v>33</v>
      </c>
      <c r="I2096">
        <v>31</v>
      </c>
      <c r="J2096" t="s">
        <v>34</v>
      </c>
      <c r="K2096" t="s">
        <v>35</v>
      </c>
      <c r="L2096">
        <v>145.58000000000001</v>
      </c>
      <c r="M2096" t="s">
        <v>32</v>
      </c>
      <c r="N2096">
        <v>1</v>
      </c>
      <c r="O2096" t="str">
        <f t="shared" si="416"/>
        <v/>
      </c>
      <c r="P2096" t="str">
        <f t="shared" si="417"/>
        <v/>
      </c>
      <c r="Q2096">
        <f t="shared" si="418"/>
        <v>15</v>
      </c>
      <c r="R2096" t="str">
        <f t="shared" si="419"/>
        <v/>
      </c>
      <c r="S2096" t="str">
        <f t="shared" si="420"/>
        <v/>
      </c>
      <c r="T2096" t="str">
        <f t="shared" si="421"/>
        <v/>
      </c>
      <c r="U2096" cm="1">
        <f t="array" ref="U2096">MIN(IFERROR(FIND(_xlfn.SEQUENCE(10,,CHAR(48)),F2096),""))</f>
        <v>8</v>
      </c>
      <c r="V2096">
        <f t="shared" si="422"/>
        <v>15</v>
      </c>
      <c r="W2096" t="str">
        <f t="shared" si="423"/>
        <v>312_1141</v>
      </c>
      <c r="X2096" t="str">
        <f t="shared" si="424"/>
        <v>312_1141</v>
      </c>
      <c r="Y2096" t="str">
        <f t="shared" si="425"/>
        <v>2 C 4 B</v>
      </c>
      <c r="Z2096">
        <f t="shared" si="426"/>
        <v>31</v>
      </c>
      <c r="AA2096" t="str">
        <f t="shared" si="427"/>
        <v>312_1141 / 29063306</v>
      </c>
      <c r="AB2096">
        <f t="shared" si="428"/>
        <v>29063306</v>
      </c>
      <c r="AC2096" s="10" t="str">
        <f>Sheet1[[#This Row],[Emplacement]]</f>
        <v>2 C 4 B</v>
      </c>
      <c r="AD2096" s="10" t="str">
        <f>Sheet1[[#This Row],[Outillage]]</f>
        <v>312_1141</v>
      </c>
    </row>
    <row r="2097" spans="1:30" x14ac:dyDescent="0.25">
      <c r="A2097">
        <v>31231084</v>
      </c>
      <c r="B2097" t="s">
        <v>6028</v>
      </c>
      <c r="C2097" t="s">
        <v>28</v>
      </c>
      <c r="D2097" t="s">
        <v>29</v>
      </c>
      <c r="E2097" t="s">
        <v>6029</v>
      </c>
      <c r="F2097" t="s">
        <v>6030</v>
      </c>
      <c r="G2097" t="s">
        <v>32</v>
      </c>
      <c r="H2097" t="s">
        <v>33</v>
      </c>
      <c r="I2097">
        <v>3</v>
      </c>
      <c r="J2097" t="s">
        <v>34</v>
      </c>
      <c r="K2097" t="s">
        <v>35</v>
      </c>
      <c r="L2097">
        <v>445</v>
      </c>
      <c r="M2097" t="s">
        <v>32</v>
      </c>
      <c r="N2097">
        <v>1</v>
      </c>
      <c r="O2097">
        <f t="shared" si="416"/>
        <v>12</v>
      </c>
      <c r="P2097">
        <f t="shared" si="417"/>
        <v>18</v>
      </c>
      <c r="Q2097">
        <f t="shared" si="418"/>
        <v>26</v>
      </c>
      <c r="R2097" t="str">
        <f t="shared" si="419"/>
        <v>312_3142</v>
      </c>
      <c r="S2097" t="str">
        <f t="shared" si="420"/>
        <v/>
      </c>
      <c r="T2097" t="str">
        <f t="shared" si="421"/>
        <v/>
      </c>
      <c r="U2097" cm="1">
        <f t="array" ref="U2097">MIN(IFERROR(FIND(_xlfn.SEQUENCE(10,,CHAR(48)),F2097),""))</f>
        <v>8</v>
      </c>
      <c r="V2097">
        <f t="shared" si="422"/>
        <v>15</v>
      </c>
      <c r="W2097" t="str">
        <f t="shared" si="423"/>
        <v>312_3142</v>
      </c>
      <c r="X2097" t="str">
        <f t="shared" si="424"/>
        <v>312_3142</v>
      </c>
      <c r="Y2097" t="str">
        <f t="shared" si="425"/>
        <v>2 C 4 F</v>
      </c>
      <c r="Z2097">
        <f t="shared" si="426"/>
        <v>3</v>
      </c>
      <c r="AA2097" t="str">
        <f t="shared" si="427"/>
        <v>312_3142 / 31231084</v>
      </c>
      <c r="AB2097">
        <f t="shared" si="428"/>
        <v>31231084</v>
      </c>
      <c r="AC2097" s="10" t="str">
        <f>Sheet1[[#This Row],[Emplacement]]</f>
        <v>2 C 4 F</v>
      </c>
      <c r="AD2097" s="10" t="str">
        <f>Sheet1[[#This Row],[Outillage]]</f>
        <v>312_3142</v>
      </c>
    </row>
    <row r="2098" spans="1:30" x14ac:dyDescent="0.25">
      <c r="A2098">
        <v>29063379</v>
      </c>
      <c r="B2098" t="s">
        <v>6081</v>
      </c>
      <c r="C2098" t="s">
        <v>28</v>
      </c>
      <c r="D2098" t="s">
        <v>29</v>
      </c>
      <c r="E2098" t="s">
        <v>6082</v>
      </c>
      <c r="F2098" t="s">
        <v>6083</v>
      </c>
      <c r="G2098" t="s">
        <v>32</v>
      </c>
      <c r="H2098" t="s">
        <v>33</v>
      </c>
      <c r="I2098">
        <v>6</v>
      </c>
      <c r="J2098" t="s">
        <v>34</v>
      </c>
      <c r="K2098" t="s">
        <v>35</v>
      </c>
      <c r="L2098">
        <v>28</v>
      </c>
      <c r="M2098" t="s">
        <v>32</v>
      </c>
      <c r="N2098">
        <v>1</v>
      </c>
      <c r="O2098" t="str">
        <f t="shared" si="416"/>
        <v/>
      </c>
      <c r="P2098" t="str">
        <f t="shared" si="417"/>
        <v/>
      </c>
      <c r="Q2098">
        <f t="shared" si="418"/>
        <v>19</v>
      </c>
      <c r="R2098" t="str">
        <f t="shared" si="419"/>
        <v/>
      </c>
      <c r="S2098" t="str">
        <f t="shared" si="420"/>
        <v/>
      </c>
      <c r="T2098" t="str">
        <f t="shared" si="421"/>
        <v/>
      </c>
      <c r="U2098" cm="1">
        <f t="array" ref="U2098">MIN(IFERROR(FIND(_xlfn.SEQUENCE(10,,CHAR(48)),F2098),""))</f>
        <v>8</v>
      </c>
      <c r="V2098">
        <f t="shared" si="422"/>
        <v>15</v>
      </c>
      <c r="W2098" t="str">
        <f t="shared" si="423"/>
        <v>312_1323</v>
      </c>
      <c r="X2098" t="str">
        <f t="shared" si="424"/>
        <v>312_1323</v>
      </c>
      <c r="Y2098" t="str">
        <f t="shared" si="425"/>
        <v>2 C 5 C</v>
      </c>
      <c r="Z2098">
        <f t="shared" si="426"/>
        <v>6</v>
      </c>
      <c r="AA2098" t="str">
        <f t="shared" si="427"/>
        <v>312_1323 / 29063379</v>
      </c>
      <c r="AB2098">
        <f t="shared" si="428"/>
        <v>29063379</v>
      </c>
      <c r="AC2098" s="10" t="str">
        <f>Sheet1[[#This Row],[Emplacement]]</f>
        <v>2 C 5 C</v>
      </c>
      <c r="AD2098" s="10" t="str">
        <f>Sheet1[[#This Row],[Outillage]]</f>
        <v>312_1323</v>
      </c>
    </row>
    <row r="2099" spans="1:30" x14ac:dyDescent="0.25">
      <c r="A2099">
        <v>29063960</v>
      </c>
      <c r="B2099" t="s">
        <v>6093</v>
      </c>
      <c r="C2099" t="s">
        <v>28</v>
      </c>
      <c r="D2099" t="s">
        <v>29</v>
      </c>
      <c r="E2099" t="s">
        <v>6094</v>
      </c>
      <c r="F2099" t="s">
        <v>6095</v>
      </c>
      <c r="G2099" t="s">
        <v>32</v>
      </c>
      <c r="H2099" t="s">
        <v>33</v>
      </c>
      <c r="I2099">
        <v>3</v>
      </c>
      <c r="J2099" t="s">
        <v>34</v>
      </c>
      <c r="K2099" t="s">
        <v>35</v>
      </c>
      <c r="L2099">
        <v>131.25</v>
      </c>
      <c r="M2099" t="s">
        <v>32</v>
      </c>
      <c r="N2099">
        <v>1</v>
      </c>
      <c r="O2099" t="str">
        <f t="shared" si="416"/>
        <v/>
      </c>
      <c r="P2099" t="str">
        <f t="shared" si="417"/>
        <v/>
      </c>
      <c r="Q2099">
        <f t="shared" si="418"/>
        <v>22</v>
      </c>
      <c r="R2099" t="str">
        <f t="shared" si="419"/>
        <v/>
      </c>
      <c r="S2099" t="str">
        <f t="shared" si="420"/>
        <v/>
      </c>
      <c r="T2099" t="str">
        <f t="shared" si="421"/>
        <v/>
      </c>
      <c r="U2099" cm="1">
        <f t="array" ref="U2099">MIN(IFERROR(FIND(_xlfn.SEQUENCE(10,,CHAR(48)),F2099),""))</f>
        <v>8</v>
      </c>
      <c r="V2099">
        <f t="shared" si="422"/>
        <v>15</v>
      </c>
      <c r="W2099" t="str">
        <f t="shared" si="423"/>
        <v>312_1726</v>
      </c>
      <c r="X2099" t="str">
        <f t="shared" si="424"/>
        <v>312_1726</v>
      </c>
      <c r="Y2099" t="str">
        <f t="shared" si="425"/>
        <v>2 C 5 F</v>
      </c>
      <c r="Z2099">
        <f t="shared" si="426"/>
        <v>3</v>
      </c>
      <c r="AA2099" t="str">
        <f t="shared" si="427"/>
        <v>312_1726 / 29063960</v>
      </c>
      <c r="AB2099">
        <f t="shared" si="428"/>
        <v>29063960</v>
      </c>
      <c r="AC2099" s="10" t="str">
        <f>Sheet1[[#This Row],[Emplacement]]</f>
        <v>2 C 5 F</v>
      </c>
      <c r="AD2099" s="10" t="str">
        <f>Sheet1[[#This Row],[Outillage]]</f>
        <v>312_1726</v>
      </c>
    </row>
    <row r="2100" spans="1:30" x14ac:dyDescent="0.25">
      <c r="A2100">
        <v>29063333</v>
      </c>
      <c r="B2100" t="s">
        <v>6104</v>
      </c>
      <c r="C2100" t="s">
        <v>28</v>
      </c>
      <c r="D2100" t="s">
        <v>29</v>
      </c>
      <c r="E2100" t="s">
        <v>2616</v>
      </c>
      <c r="F2100" t="s">
        <v>6105</v>
      </c>
      <c r="G2100" t="s">
        <v>32</v>
      </c>
      <c r="H2100" t="s">
        <v>33</v>
      </c>
      <c r="I2100">
        <v>2</v>
      </c>
      <c r="J2100" t="s">
        <v>34</v>
      </c>
      <c r="K2100" t="s">
        <v>35</v>
      </c>
      <c r="L2100">
        <v>55</v>
      </c>
      <c r="M2100" t="s">
        <v>32</v>
      </c>
      <c r="N2100">
        <v>1</v>
      </c>
      <c r="O2100" t="str">
        <f t="shared" si="416"/>
        <v/>
      </c>
      <c r="P2100" t="str">
        <f t="shared" si="417"/>
        <v/>
      </c>
      <c r="Q2100">
        <f t="shared" si="418"/>
        <v>19</v>
      </c>
      <c r="R2100" t="str">
        <f t="shared" si="419"/>
        <v/>
      </c>
      <c r="S2100" t="str">
        <f t="shared" si="420"/>
        <v/>
      </c>
      <c r="T2100" t="str">
        <f t="shared" si="421"/>
        <v/>
      </c>
      <c r="U2100" cm="1">
        <f t="array" ref="U2100">MIN(IFERROR(FIND(_xlfn.SEQUENCE(10,,CHAR(48)),F2100),""))</f>
        <v>8</v>
      </c>
      <c r="V2100">
        <f t="shared" si="422"/>
        <v>15</v>
      </c>
      <c r="W2100" t="str">
        <f t="shared" si="423"/>
        <v>312_1199</v>
      </c>
      <c r="X2100" t="str">
        <f t="shared" si="424"/>
        <v>312_1199</v>
      </c>
      <c r="Y2100" t="str">
        <f t="shared" si="425"/>
        <v>2 C 5 J</v>
      </c>
      <c r="Z2100">
        <f t="shared" si="426"/>
        <v>2</v>
      </c>
      <c r="AA2100" t="str">
        <f t="shared" si="427"/>
        <v>312_1199 / 29063333</v>
      </c>
      <c r="AB2100">
        <f t="shared" si="428"/>
        <v>29063333</v>
      </c>
      <c r="AC2100" s="10" t="str">
        <f>Sheet1[[#This Row],[Emplacement]]</f>
        <v>2 C 5 J</v>
      </c>
      <c r="AD2100" s="10" t="str">
        <f>Sheet1[[#This Row],[Outillage]]</f>
        <v>312_1199</v>
      </c>
    </row>
    <row r="2101" spans="1:30" x14ac:dyDescent="0.25">
      <c r="A2101">
        <v>29063702</v>
      </c>
      <c r="B2101" t="s">
        <v>6129</v>
      </c>
      <c r="C2101" t="s">
        <v>28</v>
      </c>
      <c r="D2101" t="s">
        <v>29</v>
      </c>
      <c r="E2101" t="s">
        <v>6127</v>
      </c>
      <c r="F2101" t="s">
        <v>6130</v>
      </c>
      <c r="G2101" t="s">
        <v>32</v>
      </c>
      <c r="H2101" t="s">
        <v>33</v>
      </c>
      <c r="I2101">
        <v>12</v>
      </c>
      <c r="J2101" t="s">
        <v>34</v>
      </c>
      <c r="K2101" t="s">
        <v>35</v>
      </c>
      <c r="L2101">
        <v>58</v>
      </c>
      <c r="M2101" t="s">
        <v>32</v>
      </c>
      <c r="N2101">
        <v>1</v>
      </c>
      <c r="O2101" t="str">
        <f t="shared" si="416"/>
        <v/>
      </c>
      <c r="P2101" t="str">
        <f t="shared" si="417"/>
        <v/>
      </c>
      <c r="Q2101">
        <f t="shared" si="418"/>
        <v>17</v>
      </c>
      <c r="R2101" t="str">
        <f t="shared" si="419"/>
        <v/>
      </c>
      <c r="S2101" t="str">
        <f t="shared" si="420"/>
        <v/>
      </c>
      <c r="T2101" t="str">
        <f t="shared" si="421"/>
        <v/>
      </c>
      <c r="U2101" cm="1">
        <f t="array" ref="U2101">MIN(IFERROR(FIND(_xlfn.SEQUENCE(10,,CHAR(48)),F2101),""))</f>
        <v>8</v>
      </c>
      <c r="V2101">
        <f t="shared" si="422"/>
        <v>15</v>
      </c>
      <c r="W2101" t="str">
        <f t="shared" si="423"/>
        <v>312_2303</v>
      </c>
      <c r="X2101" t="str">
        <f t="shared" si="424"/>
        <v>312_2303</v>
      </c>
      <c r="Y2101" t="str">
        <f t="shared" si="425"/>
        <v>2 C 6 C</v>
      </c>
      <c r="Z2101">
        <f t="shared" si="426"/>
        <v>12</v>
      </c>
      <c r="AA2101" t="str">
        <f t="shared" si="427"/>
        <v>312_2303 / 29063702</v>
      </c>
      <c r="AB2101">
        <f t="shared" si="428"/>
        <v>29063702</v>
      </c>
      <c r="AC2101" s="10" t="str">
        <f>Sheet1[[#This Row],[Emplacement]]</f>
        <v>2 C 6 C</v>
      </c>
      <c r="AD2101" s="10" t="str">
        <f>Sheet1[[#This Row],[Outillage]]</f>
        <v>312_2303</v>
      </c>
    </row>
    <row r="2102" spans="1:30" x14ac:dyDescent="0.25">
      <c r="A2102">
        <v>29065848</v>
      </c>
      <c r="B2102" t="s">
        <v>6157</v>
      </c>
      <c r="C2102" t="s">
        <v>28</v>
      </c>
      <c r="D2102" t="s">
        <v>29</v>
      </c>
      <c r="E2102" t="s">
        <v>6158</v>
      </c>
      <c r="F2102" t="s">
        <v>6159</v>
      </c>
      <c r="G2102" t="s">
        <v>32</v>
      </c>
      <c r="H2102" t="s">
        <v>33</v>
      </c>
      <c r="I2102">
        <v>14</v>
      </c>
      <c r="J2102" t="s">
        <v>34</v>
      </c>
      <c r="K2102" t="s">
        <v>35</v>
      </c>
      <c r="L2102">
        <v>145</v>
      </c>
      <c r="M2102" t="s">
        <v>32</v>
      </c>
      <c r="N2102">
        <v>1</v>
      </c>
      <c r="O2102" t="str">
        <f t="shared" si="416"/>
        <v/>
      </c>
      <c r="P2102" t="str">
        <f t="shared" si="417"/>
        <v/>
      </c>
      <c r="Q2102">
        <f t="shared" si="418"/>
        <v>28</v>
      </c>
      <c r="R2102" t="str">
        <f t="shared" si="419"/>
        <v/>
      </c>
      <c r="S2102" t="str">
        <f t="shared" si="420"/>
        <v/>
      </c>
      <c r="T2102" t="str">
        <f t="shared" si="421"/>
        <v/>
      </c>
      <c r="U2102" cm="1">
        <f t="array" ref="U2102">MIN(IFERROR(FIND(_xlfn.SEQUENCE(10,,CHAR(48)),F2102),""))</f>
        <v>8</v>
      </c>
      <c r="V2102">
        <f t="shared" si="422"/>
        <v>15</v>
      </c>
      <c r="W2102" t="str">
        <f t="shared" si="423"/>
        <v>312_2845</v>
      </c>
      <c r="X2102" t="str">
        <f t="shared" si="424"/>
        <v>312_2845</v>
      </c>
      <c r="Y2102" t="str">
        <f t="shared" si="425"/>
        <v>2 C 6 I</v>
      </c>
      <c r="Z2102">
        <f t="shared" si="426"/>
        <v>14</v>
      </c>
      <c r="AA2102" t="str">
        <f t="shared" si="427"/>
        <v>312_2845 / 29065848</v>
      </c>
      <c r="AB2102">
        <f t="shared" si="428"/>
        <v>29065848</v>
      </c>
      <c r="AC2102" s="10" t="str">
        <f>Sheet1[[#This Row],[Emplacement]]</f>
        <v>2 C 6 I</v>
      </c>
      <c r="AD2102" s="10" t="str">
        <f>Sheet1[[#This Row],[Outillage]]</f>
        <v>312_2845</v>
      </c>
    </row>
    <row r="2103" spans="1:30" x14ac:dyDescent="0.25">
      <c r="A2103">
        <v>29063465</v>
      </c>
      <c r="B2103" t="s">
        <v>6202</v>
      </c>
      <c r="C2103" t="s">
        <v>28</v>
      </c>
      <c r="D2103" t="s">
        <v>29</v>
      </c>
      <c r="E2103" t="s">
        <v>2648</v>
      </c>
      <c r="F2103" t="s">
        <v>6203</v>
      </c>
      <c r="G2103" t="s">
        <v>32</v>
      </c>
      <c r="H2103" t="s">
        <v>33</v>
      </c>
      <c r="I2103">
        <v>4</v>
      </c>
      <c r="J2103" t="s">
        <v>34</v>
      </c>
      <c r="K2103" t="s">
        <v>35</v>
      </c>
      <c r="L2103">
        <v>14.9</v>
      </c>
      <c r="M2103" t="s">
        <v>32</v>
      </c>
      <c r="N2103">
        <v>1</v>
      </c>
      <c r="O2103" t="str">
        <f t="shared" si="416"/>
        <v/>
      </c>
      <c r="P2103" t="str">
        <f t="shared" si="417"/>
        <v/>
      </c>
      <c r="Q2103">
        <f t="shared" si="418"/>
        <v>29</v>
      </c>
      <c r="R2103" t="str">
        <f t="shared" si="419"/>
        <v/>
      </c>
      <c r="S2103" t="str">
        <f t="shared" si="420"/>
        <v/>
      </c>
      <c r="T2103" t="str">
        <f t="shared" si="421"/>
        <v/>
      </c>
      <c r="U2103" cm="1">
        <f t="array" ref="U2103">MIN(IFERROR(FIND(_xlfn.SEQUENCE(10,,CHAR(48)),F2103),""))</f>
        <v>8</v>
      </c>
      <c r="V2103">
        <f t="shared" si="422"/>
        <v>15</v>
      </c>
      <c r="W2103" t="str">
        <f t="shared" si="423"/>
        <v>312 1200</v>
      </c>
      <c r="X2103" t="str">
        <f t="shared" si="424"/>
        <v>312 1200</v>
      </c>
      <c r="Y2103" t="str">
        <f t="shared" si="425"/>
        <v>2 C 5 E</v>
      </c>
      <c r="Z2103">
        <f t="shared" si="426"/>
        <v>4</v>
      </c>
      <c r="AA2103" t="str">
        <f t="shared" si="427"/>
        <v>312 1200 / 29063465</v>
      </c>
      <c r="AB2103">
        <f t="shared" si="428"/>
        <v>29063465</v>
      </c>
      <c r="AC2103" s="10" t="str">
        <f>Sheet1[[#This Row],[Emplacement]]</f>
        <v>2 C 5 E</v>
      </c>
      <c r="AD2103" s="10" t="str">
        <f>Sheet1[[#This Row],[Outillage]]</f>
        <v>312 1200</v>
      </c>
    </row>
    <row r="2104" spans="1:30" x14ac:dyDescent="0.25">
      <c r="A2104">
        <v>29063546</v>
      </c>
      <c r="B2104" t="s">
        <v>6265</v>
      </c>
      <c r="C2104" t="s">
        <v>28</v>
      </c>
      <c r="D2104" t="s">
        <v>29</v>
      </c>
      <c r="E2104" t="s">
        <v>6266</v>
      </c>
      <c r="F2104" t="s">
        <v>6267</v>
      </c>
      <c r="G2104" t="s">
        <v>32</v>
      </c>
      <c r="H2104" t="s">
        <v>33</v>
      </c>
      <c r="I2104">
        <v>90</v>
      </c>
      <c r="J2104" t="s">
        <v>34</v>
      </c>
      <c r="K2104" t="s">
        <v>35</v>
      </c>
      <c r="L2104">
        <v>11.48</v>
      </c>
      <c r="M2104" t="s">
        <v>32</v>
      </c>
      <c r="N2104">
        <v>1</v>
      </c>
      <c r="O2104" t="str">
        <f t="shared" si="416"/>
        <v/>
      </c>
      <c r="P2104" t="str">
        <f t="shared" si="417"/>
        <v/>
      </c>
      <c r="Q2104">
        <f t="shared" si="418"/>
        <v>16</v>
      </c>
      <c r="R2104" t="str">
        <f t="shared" si="419"/>
        <v/>
      </c>
      <c r="S2104" t="str">
        <f t="shared" si="420"/>
        <v/>
      </c>
      <c r="T2104" t="str">
        <f t="shared" si="421"/>
        <v/>
      </c>
      <c r="U2104" cm="1">
        <f t="array" ref="U2104">MIN(IFERROR(FIND(_xlfn.SEQUENCE(10,,CHAR(48)),F2104),""))</f>
        <v>8</v>
      </c>
      <c r="V2104">
        <f t="shared" si="422"/>
        <v>15</v>
      </c>
      <c r="W2104" t="str">
        <f t="shared" si="423"/>
        <v>312_1553</v>
      </c>
      <c r="X2104" t="str">
        <f t="shared" si="424"/>
        <v>312_1553</v>
      </c>
      <c r="Y2104" t="str">
        <f t="shared" si="425"/>
        <v>1 A 4 A</v>
      </c>
      <c r="Z2104">
        <f t="shared" si="426"/>
        <v>90</v>
      </c>
      <c r="AA2104" t="str">
        <f t="shared" si="427"/>
        <v>312_1553 / 29063546</v>
      </c>
      <c r="AB2104">
        <f t="shared" si="428"/>
        <v>29063546</v>
      </c>
      <c r="AC2104" s="10" t="str">
        <f>Sheet1[[#This Row],[Emplacement]]</f>
        <v>1 A 4 A</v>
      </c>
      <c r="AD2104" s="10" t="str">
        <f>Sheet1[[#This Row],[Outillage]]</f>
        <v>312_1553</v>
      </c>
    </row>
    <row r="2105" spans="1:30" x14ac:dyDescent="0.25">
      <c r="A2105">
        <v>29063547</v>
      </c>
      <c r="B2105" t="s">
        <v>6268</v>
      </c>
      <c r="C2105" t="s">
        <v>28</v>
      </c>
      <c r="D2105" t="s">
        <v>29</v>
      </c>
      <c r="E2105" t="s">
        <v>6269</v>
      </c>
      <c r="F2105" t="s">
        <v>6270</v>
      </c>
      <c r="G2105" t="s">
        <v>32</v>
      </c>
      <c r="H2105" t="s">
        <v>33</v>
      </c>
      <c r="I2105">
        <v>80</v>
      </c>
      <c r="J2105" t="s">
        <v>34</v>
      </c>
      <c r="K2105" t="s">
        <v>35</v>
      </c>
      <c r="L2105">
        <v>14.78</v>
      </c>
      <c r="M2105" t="s">
        <v>32</v>
      </c>
      <c r="N2105">
        <v>1</v>
      </c>
      <c r="O2105" t="str">
        <f t="shared" si="416"/>
        <v/>
      </c>
      <c r="P2105" t="str">
        <f t="shared" si="417"/>
        <v/>
      </c>
      <c r="Q2105">
        <f t="shared" si="418"/>
        <v>16</v>
      </c>
      <c r="R2105" t="str">
        <f t="shared" si="419"/>
        <v/>
      </c>
      <c r="S2105" t="str">
        <f t="shared" si="420"/>
        <v/>
      </c>
      <c r="T2105" t="str">
        <f t="shared" si="421"/>
        <v/>
      </c>
      <c r="U2105" cm="1">
        <f t="array" ref="U2105">MIN(IFERROR(FIND(_xlfn.SEQUENCE(10,,CHAR(48)),F2105),""))</f>
        <v>8</v>
      </c>
      <c r="V2105">
        <f t="shared" si="422"/>
        <v>15</v>
      </c>
      <c r="W2105" t="str">
        <f t="shared" si="423"/>
        <v>312_1551</v>
      </c>
      <c r="X2105" t="str">
        <f t="shared" si="424"/>
        <v>312_1551</v>
      </c>
      <c r="Y2105" t="str">
        <f t="shared" si="425"/>
        <v>1 A 4 B</v>
      </c>
      <c r="Z2105">
        <f t="shared" si="426"/>
        <v>80</v>
      </c>
      <c r="AA2105" t="str">
        <f t="shared" si="427"/>
        <v>312_1551 / 29063547</v>
      </c>
      <c r="AB2105">
        <f t="shared" si="428"/>
        <v>29063547</v>
      </c>
      <c r="AC2105" s="10" t="str">
        <f>Sheet1[[#This Row],[Emplacement]]</f>
        <v>1 A 4 B</v>
      </c>
      <c r="AD2105" s="10" t="str">
        <f>Sheet1[[#This Row],[Outillage]]</f>
        <v>312_1551</v>
      </c>
    </row>
    <row r="2106" spans="1:30" x14ac:dyDescent="0.25">
      <c r="A2106">
        <v>29063267</v>
      </c>
      <c r="B2106" t="s">
        <v>6878</v>
      </c>
      <c r="C2106" t="s">
        <v>28</v>
      </c>
      <c r="D2106" t="s">
        <v>29</v>
      </c>
      <c r="E2106" t="s">
        <v>4856</v>
      </c>
      <c r="F2106" t="s">
        <v>6879</v>
      </c>
      <c r="G2106" t="s">
        <v>32</v>
      </c>
      <c r="H2106" t="s">
        <v>33</v>
      </c>
      <c r="I2106">
        <v>14</v>
      </c>
      <c r="J2106" t="s">
        <v>34</v>
      </c>
      <c r="K2106" t="s">
        <v>35</v>
      </c>
      <c r="L2106">
        <v>4.5</v>
      </c>
      <c r="M2106" t="s">
        <v>32</v>
      </c>
      <c r="N2106">
        <v>1</v>
      </c>
      <c r="O2106">
        <f t="shared" si="416"/>
        <v>10</v>
      </c>
      <c r="P2106">
        <f t="shared" si="417"/>
        <v>16</v>
      </c>
      <c r="Q2106">
        <f t="shared" si="418"/>
        <v>23</v>
      </c>
      <c r="R2106" t="str">
        <f t="shared" si="419"/>
        <v>312_710</v>
      </c>
      <c r="S2106" t="str">
        <f t="shared" si="420"/>
        <v/>
      </c>
      <c r="T2106" t="str">
        <f t="shared" si="421"/>
        <v/>
      </c>
      <c r="U2106" cm="1">
        <f t="array" ref="U2106">MIN(IFERROR(FIND(_xlfn.SEQUENCE(10,,CHAR(48)),F2106),""))</f>
        <v>8</v>
      </c>
      <c r="V2106">
        <f t="shared" si="422"/>
        <v>15</v>
      </c>
      <c r="W2106" t="str">
        <f t="shared" si="423"/>
        <v>312_0710</v>
      </c>
      <c r="X2106" t="str">
        <f t="shared" si="424"/>
        <v>312_0710</v>
      </c>
      <c r="Y2106" t="str">
        <f t="shared" si="425"/>
        <v>2 G 8 E</v>
      </c>
      <c r="Z2106">
        <f t="shared" si="426"/>
        <v>14</v>
      </c>
      <c r="AA2106" t="str">
        <f t="shared" si="427"/>
        <v>312_0710 / 29063267</v>
      </c>
      <c r="AB2106">
        <f t="shared" si="428"/>
        <v>29063267</v>
      </c>
      <c r="AC2106" s="10" t="str">
        <f>Sheet1[[#This Row],[Emplacement]]</f>
        <v>2 G 8 E</v>
      </c>
      <c r="AD2106" s="10" t="str">
        <f>Sheet1[[#This Row],[Outillage]]</f>
        <v>312_0710</v>
      </c>
    </row>
    <row r="2107" spans="1:30" x14ac:dyDescent="0.25">
      <c r="A2107">
        <v>29063161</v>
      </c>
      <c r="B2107" t="s">
        <v>7455</v>
      </c>
      <c r="C2107" t="s">
        <v>28</v>
      </c>
      <c r="D2107" t="s">
        <v>29</v>
      </c>
      <c r="E2107" t="s">
        <v>5569</v>
      </c>
      <c r="F2107" t="s">
        <v>7456</v>
      </c>
      <c r="G2107" t="s">
        <v>32</v>
      </c>
      <c r="H2107" t="s">
        <v>33</v>
      </c>
      <c r="I2107">
        <v>4</v>
      </c>
      <c r="J2107" t="s">
        <v>34</v>
      </c>
      <c r="K2107" t="s">
        <v>35</v>
      </c>
      <c r="L2107">
        <v>85</v>
      </c>
      <c r="M2107" t="s">
        <v>32</v>
      </c>
      <c r="N2107">
        <v>1</v>
      </c>
      <c r="O2107" t="str">
        <f t="shared" si="416"/>
        <v/>
      </c>
      <c r="P2107" t="str">
        <f t="shared" si="417"/>
        <v/>
      </c>
      <c r="Q2107">
        <f t="shared" si="418"/>
        <v>16</v>
      </c>
      <c r="R2107" t="str">
        <f t="shared" si="419"/>
        <v/>
      </c>
      <c r="S2107" t="str">
        <f t="shared" si="420"/>
        <v/>
      </c>
      <c r="T2107" t="str">
        <f t="shared" si="421"/>
        <v/>
      </c>
      <c r="U2107" cm="1">
        <f t="array" ref="U2107">MIN(IFERROR(FIND(_xlfn.SEQUENCE(10,,CHAR(48)),F2107),""))</f>
        <v>8</v>
      </c>
      <c r="V2107">
        <f t="shared" si="422"/>
        <v>15</v>
      </c>
      <c r="W2107" t="str">
        <f t="shared" si="423"/>
        <v>312_1203</v>
      </c>
      <c r="X2107" t="str">
        <f t="shared" si="424"/>
        <v>312_1203</v>
      </c>
      <c r="Y2107" t="str">
        <f t="shared" si="425"/>
        <v>2 B 3 K</v>
      </c>
      <c r="Z2107">
        <f t="shared" si="426"/>
        <v>4</v>
      </c>
      <c r="AA2107" t="str">
        <f t="shared" si="427"/>
        <v>312_1203 / 29063161</v>
      </c>
      <c r="AB2107">
        <f t="shared" si="428"/>
        <v>29063161</v>
      </c>
      <c r="AC2107" s="10" t="str">
        <f>Sheet1[[#This Row],[Emplacement]]</f>
        <v>2 B 3 K</v>
      </c>
      <c r="AD2107" s="10" t="str">
        <f>Sheet1[[#This Row],[Outillage]]</f>
        <v>312_1203</v>
      </c>
    </row>
    <row r="2108" spans="1:30" x14ac:dyDescent="0.25">
      <c r="A2108">
        <v>29062432</v>
      </c>
      <c r="B2108" t="s">
        <v>4304</v>
      </c>
      <c r="C2108" t="s">
        <v>28</v>
      </c>
      <c r="D2108" t="s">
        <v>29</v>
      </c>
      <c r="E2108" t="s">
        <v>4305</v>
      </c>
      <c r="F2108" t="s">
        <v>4306</v>
      </c>
      <c r="G2108" t="s">
        <v>32</v>
      </c>
      <c r="H2108" t="s">
        <v>33</v>
      </c>
      <c r="I2108">
        <v>19</v>
      </c>
      <c r="J2108" t="s">
        <v>34</v>
      </c>
      <c r="K2108" t="s">
        <v>35</v>
      </c>
      <c r="L2108">
        <v>3.78</v>
      </c>
      <c r="M2108" t="s">
        <v>32</v>
      </c>
      <c r="N2108">
        <v>1</v>
      </c>
      <c r="O2108" t="str">
        <f t="shared" si="416"/>
        <v/>
      </c>
      <c r="P2108" t="str">
        <f t="shared" si="417"/>
        <v/>
      </c>
      <c r="Q2108">
        <f t="shared" si="418"/>
        <v>28</v>
      </c>
      <c r="R2108" t="str">
        <f t="shared" si="419"/>
        <v/>
      </c>
      <c r="S2108" t="str">
        <f t="shared" si="420"/>
        <v/>
      </c>
      <c r="T2108" t="str">
        <f t="shared" si="421"/>
        <v/>
      </c>
      <c r="U2108" cm="1">
        <f t="array" ref="U2108">MIN(IFERROR(FIND(_xlfn.SEQUENCE(10,,CHAR(48)),F2108),""))</f>
        <v>1</v>
      </c>
      <c r="V2108">
        <f t="shared" si="422"/>
        <v>13</v>
      </c>
      <c r="W2108" t="str">
        <f t="shared" si="423"/>
        <v>22X10X3 GR120</v>
      </c>
      <c r="X2108" t="str">
        <f t="shared" si="424"/>
        <v xml:space="preserve">22X10X3 </v>
      </c>
      <c r="Y2108" t="str">
        <f t="shared" si="425"/>
        <v>2 A 7 D</v>
      </c>
      <c r="Z2108">
        <f t="shared" si="426"/>
        <v>19</v>
      </c>
      <c r="AA2108" t="str">
        <f t="shared" si="427"/>
        <v>22X10X3  / 29062432</v>
      </c>
      <c r="AB2108">
        <f t="shared" si="428"/>
        <v>29062432</v>
      </c>
      <c r="AC2108" s="10" t="str">
        <f>Sheet1[[#This Row],[Emplacement]]</f>
        <v>2 A 7 D</v>
      </c>
      <c r="AD2108" s="10" t="str">
        <f>Sheet1[[#This Row],[Outillage]]</f>
        <v xml:space="preserve">22X10X3 </v>
      </c>
    </row>
    <row r="2109" spans="1:30" x14ac:dyDescent="0.25">
      <c r="A2109">
        <v>31228500</v>
      </c>
      <c r="B2109" t="s">
        <v>7601</v>
      </c>
      <c r="C2109" t="s">
        <v>28</v>
      </c>
      <c r="D2109" t="s">
        <v>29</v>
      </c>
      <c r="E2109" t="s">
        <v>4918</v>
      </c>
      <c r="F2109" t="s">
        <v>4919</v>
      </c>
      <c r="G2109" t="s">
        <v>32</v>
      </c>
      <c r="H2109" t="s">
        <v>33</v>
      </c>
      <c r="I2109">
        <v>2</v>
      </c>
      <c r="J2109" t="s">
        <v>34</v>
      </c>
      <c r="K2109" t="s">
        <v>35</v>
      </c>
      <c r="L2109">
        <v>850</v>
      </c>
      <c r="M2109" t="s">
        <v>32</v>
      </c>
      <c r="N2109">
        <v>1</v>
      </c>
      <c r="O2109" t="str">
        <f t="shared" si="416"/>
        <v/>
      </c>
      <c r="P2109" t="str">
        <f t="shared" si="417"/>
        <v/>
      </c>
      <c r="Q2109">
        <f t="shared" si="418"/>
        <v>23</v>
      </c>
      <c r="R2109" t="str">
        <f t="shared" si="419"/>
        <v/>
      </c>
      <c r="S2109" t="str">
        <f t="shared" si="420"/>
        <v/>
      </c>
      <c r="T2109" t="str">
        <f t="shared" si="421"/>
        <v/>
      </c>
      <c r="U2109" cm="1">
        <f t="array" ref="U2109">MIN(IFERROR(FIND(_xlfn.SEQUENCE(10,,CHAR(48)),F2109),""))</f>
        <v>12</v>
      </c>
      <c r="V2109">
        <f t="shared" si="422"/>
        <v>19</v>
      </c>
      <c r="W2109" t="str">
        <f t="shared" si="423"/>
        <v>120.0111</v>
      </c>
      <c r="X2109" t="str">
        <f t="shared" si="424"/>
        <v>120.0111</v>
      </c>
      <c r="Y2109" t="str">
        <f t="shared" si="425"/>
        <v>2 G 12 B</v>
      </c>
      <c r="Z2109">
        <f t="shared" si="426"/>
        <v>2</v>
      </c>
      <c r="AA2109" t="str">
        <f t="shared" si="427"/>
        <v>120.0111 / 31228500</v>
      </c>
      <c r="AB2109">
        <f t="shared" si="428"/>
        <v>31228500</v>
      </c>
      <c r="AC2109" s="10" t="str">
        <f>Sheet1[[#This Row],[Emplacement]]</f>
        <v>2 G 12 B</v>
      </c>
      <c r="AD2109" s="10" t="str">
        <f>Sheet1[[#This Row],[Outillage]]</f>
        <v>120.0111</v>
      </c>
    </row>
    <row r="2110" spans="1:30" x14ac:dyDescent="0.25">
      <c r="A2110">
        <v>31284669</v>
      </c>
      <c r="B2110" t="s">
        <v>151</v>
      </c>
      <c r="C2110" t="s">
        <v>28</v>
      </c>
      <c r="D2110" t="s">
        <v>29</v>
      </c>
      <c r="E2110" t="s">
        <v>152</v>
      </c>
      <c r="F2110" t="s">
        <v>153</v>
      </c>
      <c r="G2110" t="s">
        <v>32</v>
      </c>
      <c r="H2110" t="s">
        <v>33</v>
      </c>
      <c r="I2110">
        <v>3</v>
      </c>
      <c r="J2110" t="s">
        <v>34</v>
      </c>
      <c r="K2110" t="s">
        <v>35</v>
      </c>
      <c r="L2110">
        <v>690</v>
      </c>
      <c r="M2110" t="s">
        <v>32</v>
      </c>
      <c r="N2110">
        <v>1</v>
      </c>
      <c r="O2110">
        <f t="shared" si="416"/>
        <v>25</v>
      </c>
      <c r="P2110">
        <f t="shared" si="417"/>
        <v>31</v>
      </c>
      <c r="Q2110">
        <f t="shared" si="418"/>
        <v>39</v>
      </c>
      <c r="R2110" t="str">
        <f t="shared" si="419"/>
        <v>312_3430</v>
      </c>
      <c r="S2110" t="str">
        <f t="shared" si="420"/>
        <v/>
      </c>
      <c r="T2110" t="str">
        <f t="shared" si="421"/>
        <v/>
      </c>
      <c r="U2110" cm="1">
        <f t="array" ref="U2110">MIN(IFERROR(FIND(_xlfn.SEQUENCE(10,,CHAR(48)),F2110),""))</f>
        <v>8</v>
      </c>
      <c r="V2110">
        <f t="shared" si="422"/>
        <v>17</v>
      </c>
      <c r="W2110" t="str">
        <f t="shared" si="423"/>
        <v>312_3430/A</v>
      </c>
      <c r="X2110" t="str">
        <f t="shared" si="424"/>
        <v>312_3430</v>
      </c>
      <c r="Y2110" t="str">
        <f t="shared" si="425"/>
        <v>2 D 8 M</v>
      </c>
      <c r="Z2110">
        <f t="shared" si="426"/>
        <v>3</v>
      </c>
      <c r="AA2110" t="str">
        <f t="shared" si="427"/>
        <v>312_3430 / 31284669</v>
      </c>
      <c r="AB2110">
        <f t="shared" si="428"/>
        <v>31284669</v>
      </c>
      <c r="AC2110" s="10" t="str">
        <f>Sheet1[[#This Row],[Emplacement]]</f>
        <v>2 D 8 M</v>
      </c>
      <c r="AD2110" s="10" t="str">
        <f>Sheet1[[#This Row],[Outillage]]</f>
        <v>312_3430</v>
      </c>
    </row>
    <row r="2111" spans="1:30" x14ac:dyDescent="0.25">
      <c r="A2111">
        <v>31284390</v>
      </c>
      <c r="B2111" t="s">
        <v>2653</v>
      </c>
      <c r="C2111" t="s">
        <v>28</v>
      </c>
      <c r="D2111" t="s">
        <v>29</v>
      </c>
      <c r="E2111" t="s">
        <v>2651</v>
      </c>
      <c r="F2111" t="s">
        <v>2654</v>
      </c>
      <c r="G2111" t="s">
        <v>32</v>
      </c>
      <c r="H2111" t="s">
        <v>33</v>
      </c>
      <c r="I2111">
        <v>1</v>
      </c>
      <c r="J2111" t="s">
        <v>34</v>
      </c>
      <c r="K2111" t="s">
        <v>35</v>
      </c>
      <c r="L2111">
        <v>95</v>
      </c>
      <c r="M2111" t="s">
        <v>32</v>
      </c>
      <c r="N2111">
        <v>1</v>
      </c>
      <c r="O2111">
        <f t="shared" si="416"/>
        <v>12</v>
      </c>
      <c r="P2111">
        <f t="shared" si="417"/>
        <v>18</v>
      </c>
      <c r="Q2111">
        <f t="shared" si="418"/>
        <v>26</v>
      </c>
      <c r="R2111" t="str">
        <f t="shared" si="419"/>
        <v>312_3450</v>
      </c>
      <c r="S2111" t="str">
        <f t="shared" si="420"/>
        <v/>
      </c>
      <c r="T2111" t="str">
        <f t="shared" si="421"/>
        <v/>
      </c>
      <c r="U2111" cm="1">
        <f t="array" ref="U2111">MIN(IFERROR(FIND(_xlfn.SEQUENCE(10,,CHAR(48)),F2111),""))</f>
        <v>8</v>
      </c>
      <c r="V2111">
        <f t="shared" si="422"/>
        <v>17</v>
      </c>
      <c r="W2111" t="str">
        <f t="shared" si="423"/>
        <v>312_3450/A</v>
      </c>
      <c r="X2111" t="str">
        <f t="shared" si="424"/>
        <v>312_3450</v>
      </c>
      <c r="Y2111" t="str">
        <f t="shared" si="425"/>
        <v>2 C 7 E</v>
      </c>
      <c r="Z2111">
        <f t="shared" si="426"/>
        <v>1</v>
      </c>
      <c r="AA2111" t="str">
        <f t="shared" si="427"/>
        <v>312_3450 / 31284390</v>
      </c>
      <c r="AB2111">
        <f t="shared" si="428"/>
        <v>31284390</v>
      </c>
      <c r="AC2111" s="10" t="str">
        <f>Sheet1[[#This Row],[Emplacement]]</f>
        <v>2 C 7 E</v>
      </c>
      <c r="AD2111" s="10" t="str">
        <f>Sheet1[[#This Row],[Outillage]]</f>
        <v>312_3450</v>
      </c>
    </row>
    <row r="2112" spans="1:30" x14ac:dyDescent="0.25">
      <c r="A2112">
        <v>31284686</v>
      </c>
      <c r="B2112" t="s">
        <v>3197</v>
      </c>
      <c r="C2112" t="s">
        <v>28</v>
      </c>
      <c r="D2112" t="s">
        <v>29</v>
      </c>
      <c r="E2112" t="s">
        <v>3195</v>
      </c>
      <c r="F2112" t="s">
        <v>3198</v>
      </c>
      <c r="G2112" t="s">
        <v>32</v>
      </c>
      <c r="H2112" t="s">
        <v>33</v>
      </c>
      <c r="I2112">
        <v>1</v>
      </c>
      <c r="J2112" t="s">
        <v>34</v>
      </c>
      <c r="K2112" t="s">
        <v>35</v>
      </c>
      <c r="L2112">
        <v>290</v>
      </c>
      <c r="M2112" t="s">
        <v>32</v>
      </c>
      <c r="N2112">
        <v>1</v>
      </c>
      <c r="O2112">
        <f t="shared" si="416"/>
        <v>9</v>
      </c>
      <c r="P2112">
        <f t="shared" si="417"/>
        <v>15</v>
      </c>
      <c r="Q2112">
        <f t="shared" si="418"/>
        <v>23</v>
      </c>
      <c r="R2112" t="str">
        <f t="shared" si="419"/>
        <v>312_3265</v>
      </c>
      <c r="S2112" t="str">
        <f t="shared" si="420"/>
        <v/>
      </c>
      <c r="T2112" t="str">
        <f t="shared" si="421"/>
        <v/>
      </c>
      <c r="U2112" cm="1">
        <f t="array" ref="U2112">MIN(IFERROR(FIND(_xlfn.SEQUENCE(10,,CHAR(48)),F2112),""))</f>
        <v>8</v>
      </c>
      <c r="V2112">
        <f t="shared" si="422"/>
        <v>17</v>
      </c>
      <c r="W2112" t="str">
        <f t="shared" si="423"/>
        <v>312_3265/A</v>
      </c>
      <c r="X2112" t="str">
        <f t="shared" si="424"/>
        <v>312_3265</v>
      </c>
      <c r="Y2112" t="str">
        <f t="shared" si="425"/>
        <v>2 D 4 B</v>
      </c>
      <c r="Z2112">
        <f t="shared" si="426"/>
        <v>1</v>
      </c>
      <c r="AA2112" t="str">
        <f t="shared" si="427"/>
        <v>312_3265 / 31284686</v>
      </c>
      <c r="AB2112">
        <f t="shared" si="428"/>
        <v>31284686</v>
      </c>
      <c r="AC2112" s="10" t="str">
        <f>Sheet1[[#This Row],[Emplacement]]</f>
        <v>2 D 4 B</v>
      </c>
      <c r="AD2112" s="10" t="str">
        <f>Sheet1[[#This Row],[Outillage]]</f>
        <v>312_3265</v>
      </c>
    </row>
    <row r="2113" spans="1:30" x14ac:dyDescent="0.25">
      <c r="A2113">
        <v>31284432</v>
      </c>
      <c r="B2113" t="s">
        <v>3287</v>
      </c>
      <c r="C2113" t="s">
        <v>28</v>
      </c>
      <c r="D2113" t="s">
        <v>29</v>
      </c>
      <c r="E2113" t="s">
        <v>3288</v>
      </c>
      <c r="F2113" t="s">
        <v>3289</v>
      </c>
      <c r="G2113" t="s">
        <v>32</v>
      </c>
      <c r="H2113" t="s">
        <v>33</v>
      </c>
      <c r="I2113">
        <v>1</v>
      </c>
      <c r="J2113" t="s">
        <v>34</v>
      </c>
      <c r="K2113" t="s">
        <v>35</v>
      </c>
      <c r="L2113">
        <v>515</v>
      </c>
      <c r="M2113" t="s">
        <v>32</v>
      </c>
      <c r="N2113">
        <v>1</v>
      </c>
      <c r="O2113">
        <f t="shared" si="416"/>
        <v>26</v>
      </c>
      <c r="P2113">
        <f t="shared" si="417"/>
        <v>32</v>
      </c>
      <c r="Q2113">
        <f t="shared" si="418"/>
        <v>40</v>
      </c>
      <c r="R2113" t="str">
        <f t="shared" si="419"/>
        <v>312_3274</v>
      </c>
      <c r="S2113" t="str">
        <f t="shared" si="420"/>
        <v/>
      </c>
      <c r="T2113" t="str">
        <f t="shared" si="421"/>
        <v/>
      </c>
      <c r="U2113" cm="1">
        <f t="array" ref="U2113">MIN(IFERROR(FIND(_xlfn.SEQUENCE(10,,CHAR(48)),F2113),""))</f>
        <v>8</v>
      </c>
      <c r="V2113">
        <f t="shared" si="422"/>
        <v>17</v>
      </c>
      <c r="W2113" t="str">
        <f t="shared" si="423"/>
        <v>312_3274/A</v>
      </c>
      <c r="X2113" t="str">
        <f t="shared" si="424"/>
        <v>312_3274</v>
      </c>
      <c r="Y2113" t="str">
        <f t="shared" si="425"/>
        <v>2 D 5 J</v>
      </c>
      <c r="Z2113">
        <f t="shared" si="426"/>
        <v>1</v>
      </c>
      <c r="AA2113" t="str">
        <f t="shared" si="427"/>
        <v>312_3274 / 31284432</v>
      </c>
      <c r="AB2113">
        <f t="shared" si="428"/>
        <v>31284432</v>
      </c>
      <c r="AC2113" s="10" t="str">
        <f>Sheet1[[#This Row],[Emplacement]]</f>
        <v>2 D 5 J</v>
      </c>
      <c r="AD2113" s="10" t="str">
        <f>Sheet1[[#This Row],[Outillage]]</f>
        <v>312_3274</v>
      </c>
    </row>
    <row r="2114" spans="1:30" x14ac:dyDescent="0.25">
      <c r="A2114">
        <v>31286508</v>
      </c>
      <c r="B2114" t="s">
        <v>3181</v>
      </c>
      <c r="C2114" t="s">
        <v>28</v>
      </c>
      <c r="D2114" t="s">
        <v>29</v>
      </c>
      <c r="E2114" t="s">
        <v>30</v>
      </c>
      <c r="F2114" t="s">
        <v>3182</v>
      </c>
      <c r="G2114" t="s">
        <v>32</v>
      </c>
      <c r="H2114" t="s">
        <v>33</v>
      </c>
      <c r="I2114">
        <v>1</v>
      </c>
      <c r="J2114" t="s">
        <v>34</v>
      </c>
      <c r="K2114" t="s">
        <v>35</v>
      </c>
      <c r="L2114">
        <v>320</v>
      </c>
      <c r="M2114" t="s">
        <v>32</v>
      </c>
      <c r="N2114">
        <v>1</v>
      </c>
      <c r="O2114">
        <f t="shared" ref="O2114:O2177" si="429">IF(F2114="","",IFERROR(FIND("DRW ACY",B2114),""))</f>
        <v>9</v>
      </c>
      <c r="P2114">
        <f t="shared" ref="P2114:P2177" si="430">IF(O2114="","",O2114+6)</f>
        <v>15</v>
      </c>
      <c r="Q2114">
        <f t="shared" ref="Q2114:Q2177" si="431">LEN(B2114)</f>
        <v>24</v>
      </c>
      <c r="R2114" t="str">
        <f t="shared" ref="R2114:R2177" si="432">IF(P2114="","",RIGHT(B2114,Q2114-P2114))</f>
        <v xml:space="preserve"> 312_3451</v>
      </c>
      <c r="S2114" t="str">
        <f t="shared" ref="S2114:S2177" si="433">IFERROR(FIND("DRWACY",F2114),"")</f>
        <v/>
      </c>
      <c r="T2114" t="str">
        <f t="shared" ref="T2114:T2177" si="434">IF(S2114="","",S2114+6)</f>
        <v/>
      </c>
      <c r="U2114" cm="1">
        <f t="array" ref="U2114">MIN(IFERROR(FIND(_xlfn.SEQUENCE(10,,CHAR(48)),F2114),""))</f>
        <v>9</v>
      </c>
      <c r="V2114">
        <f t="shared" ref="V2114:V2177" si="435">LEN(F2114)</f>
        <v>16</v>
      </c>
      <c r="W2114" t="str">
        <f t="shared" ref="W2114:W2177" si="436">RIGHT(F2114,(V2114+1)-U2114)</f>
        <v>312_3451</v>
      </c>
      <c r="X2114" t="str">
        <f t="shared" ref="X2114:X2177" si="437">LEFT(W2114,8)</f>
        <v>312_3451</v>
      </c>
      <c r="Y2114" t="str">
        <f t="shared" ref="Y2114:Y2177" si="438">IF(E2114&lt;&gt;"",E2114,"A créer")</f>
        <v>2 D 4 F</v>
      </c>
      <c r="Z2114">
        <f t="shared" ref="Z2114:Z2177" si="439">I2114</f>
        <v>1</v>
      </c>
      <c r="AA2114" t="str">
        <f t="shared" ref="AA2114:AA2177" si="440">X2114&amp;" / "&amp;A2114</f>
        <v>312_3451 / 31286508</v>
      </c>
      <c r="AB2114">
        <f t="shared" ref="AB2114:AB2177" si="441">A2114</f>
        <v>31286508</v>
      </c>
      <c r="AC2114" s="10" t="str">
        <f>Sheet1[[#This Row],[Emplacement]]</f>
        <v>2 D 4 F</v>
      </c>
      <c r="AD2114" s="10" t="str">
        <f>Sheet1[[#This Row],[Outillage]]</f>
        <v>312_3451</v>
      </c>
    </row>
    <row r="2115" spans="1:30" x14ac:dyDescent="0.25">
      <c r="A2115">
        <v>31286243</v>
      </c>
      <c r="B2115" t="s">
        <v>4746</v>
      </c>
      <c r="C2115" t="s">
        <v>28</v>
      </c>
      <c r="D2115" t="s">
        <v>29</v>
      </c>
      <c r="E2115" t="s">
        <v>4744</v>
      </c>
      <c r="F2115" t="s">
        <v>4747</v>
      </c>
      <c r="G2115" t="s">
        <v>32</v>
      </c>
      <c r="H2115" t="s">
        <v>33</v>
      </c>
      <c r="I2115">
        <v>1</v>
      </c>
      <c r="J2115" t="s">
        <v>34</v>
      </c>
      <c r="K2115" t="s">
        <v>35</v>
      </c>
      <c r="L2115">
        <v>175</v>
      </c>
      <c r="M2115" t="s">
        <v>32</v>
      </c>
      <c r="N2115">
        <v>1</v>
      </c>
      <c r="O2115">
        <f t="shared" si="429"/>
        <v>20</v>
      </c>
      <c r="P2115">
        <f t="shared" si="430"/>
        <v>26</v>
      </c>
      <c r="Q2115">
        <f t="shared" si="431"/>
        <v>35</v>
      </c>
      <c r="R2115" t="str">
        <f t="shared" si="432"/>
        <v xml:space="preserve"> 312_2397</v>
      </c>
      <c r="S2115" t="str">
        <f t="shared" si="433"/>
        <v/>
      </c>
      <c r="T2115" t="str">
        <f t="shared" si="434"/>
        <v/>
      </c>
      <c r="U2115" cm="1">
        <f t="array" ref="U2115">MIN(IFERROR(FIND(_xlfn.SEQUENCE(10,,CHAR(48)),F2115),""))</f>
        <v>9</v>
      </c>
      <c r="V2115">
        <f t="shared" si="435"/>
        <v>18</v>
      </c>
      <c r="W2115" t="str">
        <f t="shared" si="436"/>
        <v>312_2397/C</v>
      </c>
      <c r="X2115" t="str">
        <f t="shared" si="437"/>
        <v>312_2397</v>
      </c>
      <c r="Y2115" t="str">
        <f t="shared" si="438"/>
        <v>2 G 3 M</v>
      </c>
      <c r="Z2115">
        <f t="shared" si="439"/>
        <v>1</v>
      </c>
      <c r="AA2115" t="str">
        <f t="shared" si="440"/>
        <v>312_2397 / 31286243</v>
      </c>
      <c r="AB2115">
        <f t="shared" si="441"/>
        <v>31286243</v>
      </c>
      <c r="AC2115" s="10" t="str">
        <f>Sheet1[[#This Row],[Emplacement]]</f>
        <v>2 G 3 M</v>
      </c>
      <c r="AD2115" s="10" t="str">
        <f>Sheet1[[#This Row],[Outillage]]</f>
        <v>312_2397</v>
      </c>
    </row>
    <row r="2116" spans="1:30" x14ac:dyDescent="0.25">
      <c r="A2116">
        <v>31286509</v>
      </c>
      <c r="B2116" t="s">
        <v>4835</v>
      </c>
      <c r="C2116" t="s">
        <v>28</v>
      </c>
      <c r="D2116" t="s">
        <v>29</v>
      </c>
      <c r="E2116" t="s">
        <v>4827</v>
      </c>
      <c r="F2116" t="s">
        <v>4836</v>
      </c>
      <c r="G2116" t="s">
        <v>32</v>
      </c>
      <c r="H2116" t="s">
        <v>33</v>
      </c>
      <c r="I2116">
        <v>3</v>
      </c>
      <c r="J2116" t="s">
        <v>34</v>
      </c>
      <c r="K2116" t="s">
        <v>35</v>
      </c>
      <c r="L2116">
        <v>275</v>
      </c>
      <c r="M2116" t="s">
        <v>32</v>
      </c>
      <c r="N2116">
        <v>1</v>
      </c>
      <c r="O2116">
        <f t="shared" si="429"/>
        <v>16</v>
      </c>
      <c r="P2116">
        <f t="shared" si="430"/>
        <v>22</v>
      </c>
      <c r="Q2116">
        <f t="shared" si="431"/>
        <v>30</v>
      </c>
      <c r="R2116" t="str">
        <f t="shared" si="432"/>
        <v>312_3452</v>
      </c>
      <c r="S2116" t="str">
        <f t="shared" si="433"/>
        <v/>
      </c>
      <c r="T2116" t="str">
        <f t="shared" si="434"/>
        <v/>
      </c>
      <c r="U2116" cm="1">
        <f t="array" ref="U2116">MIN(IFERROR(FIND(_xlfn.SEQUENCE(10,,CHAR(48)),F2116),""))</f>
        <v>8</v>
      </c>
      <c r="V2116">
        <f t="shared" si="435"/>
        <v>15</v>
      </c>
      <c r="W2116" t="str">
        <f t="shared" si="436"/>
        <v>312_3452</v>
      </c>
      <c r="X2116" t="str">
        <f t="shared" si="437"/>
        <v>312_3452</v>
      </c>
      <c r="Y2116" t="str">
        <f t="shared" si="438"/>
        <v>2 G 7 H</v>
      </c>
      <c r="Z2116">
        <f t="shared" si="439"/>
        <v>3</v>
      </c>
      <c r="AA2116" t="str">
        <f t="shared" si="440"/>
        <v>312_3452 / 31286509</v>
      </c>
      <c r="AB2116">
        <f t="shared" si="441"/>
        <v>31286509</v>
      </c>
      <c r="AC2116" s="10" t="str">
        <f>Sheet1[[#This Row],[Emplacement]]</f>
        <v>2 G 7 H</v>
      </c>
      <c r="AD2116" s="10" t="str">
        <f>Sheet1[[#This Row],[Outillage]]</f>
        <v>312_3452</v>
      </c>
    </row>
    <row r="2117" spans="1:30" x14ac:dyDescent="0.25">
      <c r="A2117">
        <v>31284670</v>
      </c>
      <c r="B2117" t="s">
        <v>5372</v>
      </c>
      <c r="C2117" t="s">
        <v>28</v>
      </c>
      <c r="D2117" t="s">
        <v>29</v>
      </c>
      <c r="E2117" t="s">
        <v>5366</v>
      </c>
      <c r="F2117" t="s">
        <v>5373</v>
      </c>
      <c r="G2117" t="s">
        <v>32</v>
      </c>
      <c r="H2117" t="s">
        <v>33</v>
      </c>
      <c r="I2117">
        <v>4</v>
      </c>
      <c r="J2117" t="s">
        <v>34</v>
      </c>
      <c r="K2117" t="s">
        <v>35</v>
      </c>
      <c r="L2117">
        <v>560</v>
      </c>
      <c r="M2117" t="s">
        <v>32</v>
      </c>
      <c r="N2117">
        <v>1</v>
      </c>
      <c r="O2117">
        <f t="shared" si="429"/>
        <v>22</v>
      </c>
      <c r="P2117">
        <f t="shared" si="430"/>
        <v>28</v>
      </c>
      <c r="Q2117">
        <f t="shared" si="431"/>
        <v>36</v>
      </c>
      <c r="R2117" t="str">
        <f t="shared" si="432"/>
        <v>312_3429</v>
      </c>
      <c r="S2117" t="str">
        <f t="shared" si="433"/>
        <v/>
      </c>
      <c r="T2117" t="str">
        <f t="shared" si="434"/>
        <v/>
      </c>
      <c r="U2117" cm="1">
        <f t="array" ref="U2117">MIN(IFERROR(FIND(_xlfn.SEQUENCE(10,,CHAR(48)),F2117),""))</f>
        <v>8</v>
      </c>
      <c r="V2117">
        <f t="shared" si="435"/>
        <v>17</v>
      </c>
      <c r="W2117" t="str">
        <f t="shared" si="436"/>
        <v>312_3429/B</v>
      </c>
      <c r="X2117" t="str">
        <f t="shared" si="437"/>
        <v>312_3429</v>
      </c>
      <c r="Y2117" t="str">
        <f t="shared" si="438"/>
        <v>2 H 12 A</v>
      </c>
      <c r="Z2117">
        <f t="shared" si="439"/>
        <v>4</v>
      </c>
      <c r="AA2117" t="str">
        <f t="shared" si="440"/>
        <v>312_3429 / 31284670</v>
      </c>
      <c r="AB2117">
        <f t="shared" si="441"/>
        <v>31284670</v>
      </c>
      <c r="AC2117" s="10" t="str">
        <f>Sheet1[[#This Row],[Emplacement]]</f>
        <v>2 H 12 A</v>
      </c>
      <c r="AD2117" s="10" t="str">
        <f>Sheet1[[#This Row],[Outillage]]</f>
        <v>312_3429</v>
      </c>
    </row>
    <row r="2118" spans="1:30" x14ac:dyDescent="0.25">
      <c r="A2118">
        <v>31284684</v>
      </c>
      <c r="B2118" t="s">
        <v>5859</v>
      </c>
      <c r="C2118" t="s">
        <v>28</v>
      </c>
      <c r="D2118" t="s">
        <v>29</v>
      </c>
      <c r="E2118" t="s">
        <v>5857</v>
      </c>
      <c r="F2118" t="s">
        <v>5860</v>
      </c>
      <c r="G2118" t="s">
        <v>32</v>
      </c>
      <c r="H2118" t="s">
        <v>33</v>
      </c>
      <c r="I2118">
        <v>1</v>
      </c>
      <c r="J2118" t="s">
        <v>34</v>
      </c>
      <c r="K2118" t="s">
        <v>35</v>
      </c>
      <c r="L2118">
        <v>115</v>
      </c>
      <c r="M2118" t="s">
        <v>32</v>
      </c>
      <c r="N2118">
        <v>1</v>
      </c>
      <c r="O2118">
        <f t="shared" si="429"/>
        <v>8</v>
      </c>
      <c r="P2118">
        <f t="shared" si="430"/>
        <v>14</v>
      </c>
      <c r="Q2118">
        <f t="shared" si="431"/>
        <v>22</v>
      </c>
      <c r="R2118" t="str">
        <f t="shared" si="432"/>
        <v>912_0335</v>
      </c>
      <c r="S2118" t="str">
        <f t="shared" si="433"/>
        <v/>
      </c>
      <c r="T2118" t="str">
        <f t="shared" si="434"/>
        <v/>
      </c>
      <c r="U2118" cm="1">
        <f t="array" ref="U2118">MIN(IFERROR(FIND(_xlfn.SEQUENCE(10,,CHAR(48)),F2118),""))</f>
        <v>8</v>
      </c>
      <c r="V2118">
        <f t="shared" si="435"/>
        <v>17</v>
      </c>
      <c r="W2118" t="str">
        <f t="shared" si="436"/>
        <v>312_0335/A</v>
      </c>
      <c r="X2118" t="str">
        <f t="shared" si="437"/>
        <v>312_0335</v>
      </c>
      <c r="Y2118" t="str">
        <f t="shared" si="438"/>
        <v>2 C 1 L</v>
      </c>
      <c r="Z2118">
        <f t="shared" si="439"/>
        <v>1</v>
      </c>
      <c r="AA2118" t="str">
        <f t="shared" si="440"/>
        <v>312_0335 / 31284684</v>
      </c>
      <c r="AB2118">
        <f t="shared" si="441"/>
        <v>31284684</v>
      </c>
      <c r="AC2118" s="10" t="str">
        <f>Sheet1[[#This Row],[Emplacement]]</f>
        <v>2 C 1 L</v>
      </c>
      <c r="AD2118" s="10" t="str">
        <f>Sheet1[[#This Row],[Outillage]]</f>
        <v>312_0335</v>
      </c>
    </row>
    <row r="2119" spans="1:30" x14ac:dyDescent="0.25">
      <c r="A2119">
        <v>31284668</v>
      </c>
      <c r="B2119" t="s">
        <v>6171</v>
      </c>
      <c r="C2119" t="s">
        <v>28</v>
      </c>
      <c r="D2119" t="s">
        <v>29</v>
      </c>
      <c r="E2119" t="s">
        <v>6169</v>
      </c>
      <c r="F2119" t="s">
        <v>6172</v>
      </c>
      <c r="G2119" t="s">
        <v>32</v>
      </c>
      <c r="H2119" t="s">
        <v>33</v>
      </c>
      <c r="I2119">
        <v>3</v>
      </c>
      <c r="J2119" t="s">
        <v>34</v>
      </c>
      <c r="K2119" t="s">
        <v>35</v>
      </c>
      <c r="L2119">
        <v>575</v>
      </c>
      <c r="M2119" t="s">
        <v>32</v>
      </c>
      <c r="N2119">
        <v>1</v>
      </c>
      <c r="O2119">
        <f t="shared" si="429"/>
        <v>26</v>
      </c>
      <c r="P2119">
        <f t="shared" si="430"/>
        <v>32</v>
      </c>
      <c r="Q2119">
        <f t="shared" si="431"/>
        <v>40</v>
      </c>
      <c r="R2119" t="str">
        <f t="shared" si="432"/>
        <v>312_3428</v>
      </c>
      <c r="S2119" t="str">
        <f t="shared" si="433"/>
        <v/>
      </c>
      <c r="T2119" t="str">
        <f t="shared" si="434"/>
        <v/>
      </c>
      <c r="U2119" cm="1">
        <f t="array" ref="U2119">MIN(IFERROR(FIND(_xlfn.SEQUENCE(10,,CHAR(48)),F2119),""))</f>
        <v>8</v>
      </c>
      <c r="V2119">
        <f t="shared" si="435"/>
        <v>17</v>
      </c>
      <c r="W2119" t="str">
        <f t="shared" si="436"/>
        <v>312_3428/B</v>
      </c>
      <c r="X2119" t="str">
        <f t="shared" si="437"/>
        <v>312_3428</v>
      </c>
      <c r="Y2119" t="str">
        <f t="shared" si="438"/>
        <v>2 C 6 M</v>
      </c>
      <c r="Z2119">
        <f t="shared" si="439"/>
        <v>3</v>
      </c>
      <c r="AA2119" t="str">
        <f t="shared" si="440"/>
        <v>312_3428 / 31284668</v>
      </c>
      <c r="AB2119">
        <f t="shared" si="441"/>
        <v>31284668</v>
      </c>
      <c r="AC2119" s="10" t="str">
        <f>Sheet1[[#This Row],[Emplacement]]</f>
        <v>2 C 6 M</v>
      </c>
      <c r="AD2119" s="10" t="str">
        <f>Sheet1[[#This Row],[Outillage]]</f>
        <v>312_3428</v>
      </c>
    </row>
    <row r="2120" spans="1:30" x14ac:dyDescent="0.25">
      <c r="A2120">
        <v>31285817</v>
      </c>
      <c r="B2120" t="s">
        <v>6342</v>
      </c>
      <c r="C2120" t="s">
        <v>28</v>
      </c>
      <c r="D2120" t="s">
        <v>29</v>
      </c>
      <c r="E2120" t="s">
        <v>6343</v>
      </c>
      <c r="F2120" t="s">
        <v>6344</v>
      </c>
      <c r="G2120" t="s">
        <v>32</v>
      </c>
      <c r="H2120" t="s">
        <v>33</v>
      </c>
      <c r="I2120">
        <v>83</v>
      </c>
      <c r="J2120" t="s">
        <v>34</v>
      </c>
      <c r="K2120" t="s">
        <v>35</v>
      </c>
      <c r="L2120">
        <v>14.8</v>
      </c>
      <c r="M2120" t="s">
        <v>32</v>
      </c>
      <c r="N2120">
        <v>1</v>
      </c>
      <c r="O2120">
        <f t="shared" si="429"/>
        <v>19</v>
      </c>
      <c r="P2120">
        <f t="shared" si="430"/>
        <v>25</v>
      </c>
      <c r="Q2120">
        <f t="shared" si="431"/>
        <v>34</v>
      </c>
      <c r="R2120" t="str">
        <f t="shared" si="432"/>
        <v xml:space="preserve"> 312_2333</v>
      </c>
      <c r="S2120" t="str">
        <f t="shared" si="433"/>
        <v/>
      </c>
      <c r="T2120" t="str">
        <f t="shared" si="434"/>
        <v/>
      </c>
      <c r="U2120" cm="1">
        <f t="array" ref="U2120">MIN(IFERROR(FIND(_xlfn.SEQUENCE(10,,CHAR(48)),F2120),""))</f>
        <v>9</v>
      </c>
      <c r="V2120">
        <f t="shared" si="435"/>
        <v>18</v>
      </c>
      <c r="W2120" t="str">
        <f t="shared" si="436"/>
        <v>312_2333/A</v>
      </c>
      <c r="X2120" t="str">
        <f t="shared" si="437"/>
        <v>312_2333</v>
      </c>
      <c r="Y2120" t="str">
        <f t="shared" si="438"/>
        <v>1 A 5 J</v>
      </c>
      <c r="Z2120">
        <f t="shared" si="439"/>
        <v>83</v>
      </c>
      <c r="AA2120" t="str">
        <f t="shared" si="440"/>
        <v>312_2333 / 31285817</v>
      </c>
      <c r="AB2120">
        <f t="shared" si="441"/>
        <v>31285817</v>
      </c>
      <c r="AC2120" s="10" t="str">
        <f>Sheet1[[#This Row],[Emplacement]]</f>
        <v>1 A 5 J</v>
      </c>
      <c r="AD2120" s="10" t="str">
        <f>Sheet1[[#This Row],[Outillage]]</f>
        <v>312_2333</v>
      </c>
    </row>
    <row r="2121" spans="1:30" x14ac:dyDescent="0.25">
      <c r="A2121">
        <v>31285795</v>
      </c>
      <c r="B2121" t="s">
        <v>6349</v>
      </c>
      <c r="C2121" t="s">
        <v>28</v>
      </c>
      <c r="D2121" t="s">
        <v>29</v>
      </c>
      <c r="E2121" t="s">
        <v>3001</v>
      </c>
      <c r="F2121" t="s">
        <v>6350</v>
      </c>
      <c r="G2121" t="s">
        <v>32</v>
      </c>
      <c r="H2121" t="s">
        <v>33</v>
      </c>
      <c r="I2121">
        <v>120</v>
      </c>
      <c r="J2121" t="s">
        <v>34</v>
      </c>
      <c r="K2121" t="s">
        <v>35</v>
      </c>
      <c r="L2121">
        <v>19.71</v>
      </c>
      <c r="M2121" t="s">
        <v>32</v>
      </c>
      <c r="N2121">
        <v>1</v>
      </c>
      <c r="O2121">
        <f t="shared" si="429"/>
        <v>19</v>
      </c>
      <c r="P2121">
        <f t="shared" si="430"/>
        <v>25</v>
      </c>
      <c r="Q2121">
        <f t="shared" si="431"/>
        <v>34</v>
      </c>
      <c r="R2121" t="str">
        <f t="shared" si="432"/>
        <v xml:space="preserve"> 311_2334</v>
      </c>
      <c r="S2121" t="str">
        <f t="shared" si="433"/>
        <v/>
      </c>
      <c r="T2121" t="str">
        <f t="shared" si="434"/>
        <v/>
      </c>
      <c r="U2121" cm="1">
        <f t="array" ref="U2121">MIN(IFERROR(FIND(_xlfn.SEQUENCE(10,,CHAR(48)),F2121),""))</f>
        <v>9</v>
      </c>
      <c r="V2121">
        <f t="shared" si="435"/>
        <v>18</v>
      </c>
      <c r="W2121" t="str">
        <f t="shared" si="436"/>
        <v>311_2334/A</v>
      </c>
      <c r="X2121" t="str">
        <f t="shared" si="437"/>
        <v>311_2334</v>
      </c>
      <c r="Y2121" t="str">
        <f t="shared" si="438"/>
        <v>1 A 5 M</v>
      </c>
      <c r="Z2121">
        <f t="shared" si="439"/>
        <v>120</v>
      </c>
      <c r="AA2121" t="str">
        <f t="shared" si="440"/>
        <v>311_2334 / 31285795</v>
      </c>
      <c r="AB2121">
        <f t="shared" si="441"/>
        <v>31285795</v>
      </c>
      <c r="AC2121" s="10" t="str">
        <f>Sheet1[[#This Row],[Emplacement]]</f>
        <v>1 A 5 M</v>
      </c>
      <c r="AD2121" s="10" t="str">
        <f>Sheet1[[#This Row],[Outillage]]</f>
        <v>311_2334</v>
      </c>
    </row>
    <row r="2122" spans="1:30" x14ac:dyDescent="0.25">
      <c r="A2122">
        <v>29063794</v>
      </c>
      <c r="B2122" t="s">
        <v>3093</v>
      </c>
      <c r="C2122" t="s">
        <v>28</v>
      </c>
      <c r="D2122" t="s">
        <v>29</v>
      </c>
      <c r="E2122" t="s">
        <v>3091</v>
      </c>
      <c r="F2122" t="s">
        <v>3094</v>
      </c>
      <c r="G2122" t="s">
        <v>32</v>
      </c>
      <c r="H2122" t="s">
        <v>33</v>
      </c>
      <c r="I2122">
        <v>2</v>
      </c>
      <c r="J2122" t="s">
        <v>34</v>
      </c>
      <c r="K2122" t="s">
        <v>35</v>
      </c>
      <c r="L2122">
        <v>280</v>
      </c>
      <c r="M2122" t="s">
        <v>32</v>
      </c>
      <c r="N2122">
        <v>1</v>
      </c>
      <c r="O2122" t="str">
        <f t="shared" si="429"/>
        <v/>
      </c>
      <c r="P2122" t="str">
        <f t="shared" si="430"/>
        <v/>
      </c>
      <c r="Q2122">
        <f t="shared" si="431"/>
        <v>24</v>
      </c>
      <c r="R2122" t="str">
        <f t="shared" si="432"/>
        <v/>
      </c>
      <c r="S2122" t="str">
        <f t="shared" si="433"/>
        <v/>
      </c>
      <c r="T2122" t="str">
        <f t="shared" si="434"/>
        <v/>
      </c>
      <c r="U2122" cm="1">
        <f t="array" ref="U2122">MIN(IFERROR(FIND(_xlfn.SEQUENCE(10,,CHAR(48)),F2122),""))</f>
        <v>8</v>
      </c>
      <c r="V2122">
        <f t="shared" si="435"/>
        <v>15</v>
      </c>
      <c r="W2122" t="str">
        <f t="shared" si="436"/>
        <v>312_2325</v>
      </c>
      <c r="X2122" t="str">
        <f t="shared" si="437"/>
        <v>312_2325</v>
      </c>
      <c r="Y2122" t="str">
        <f t="shared" si="438"/>
        <v>2 D 2 C</v>
      </c>
      <c r="Z2122">
        <f t="shared" si="439"/>
        <v>2</v>
      </c>
      <c r="AA2122" t="str">
        <f t="shared" si="440"/>
        <v>312_2325 / 29063794</v>
      </c>
      <c r="AB2122">
        <f t="shared" si="441"/>
        <v>29063794</v>
      </c>
      <c r="AC2122" s="10" t="str">
        <f>Sheet1[[#This Row],[Emplacement]]</f>
        <v>2 D 2 C</v>
      </c>
      <c r="AD2122" s="10" t="str">
        <f>Sheet1[[#This Row],[Outillage]]</f>
        <v>312_2325</v>
      </c>
    </row>
    <row r="2123" spans="1:30" x14ac:dyDescent="0.25">
      <c r="A2123">
        <v>31297883</v>
      </c>
      <c r="B2123" t="s">
        <v>3811</v>
      </c>
      <c r="C2123" t="s">
        <v>28</v>
      </c>
      <c r="D2123" t="s">
        <v>29</v>
      </c>
      <c r="E2123" t="s">
        <v>3812</v>
      </c>
      <c r="F2123" t="s">
        <v>3813</v>
      </c>
      <c r="G2123" t="s">
        <v>32</v>
      </c>
      <c r="H2123" t="s">
        <v>33</v>
      </c>
      <c r="I2123">
        <v>3</v>
      </c>
      <c r="J2123" t="s">
        <v>34</v>
      </c>
      <c r="K2123" t="s">
        <v>35</v>
      </c>
      <c r="L2123">
        <v>70</v>
      </c>
      <c r="M2123" t="s">
        <v>32</v>
      </c>
      <c r="N2123">
        <v>1</v>
      </c>
      <c r="O2123">
        <f t="shared" si="429"/>
        <v>21</v>
      </c>
      <c r="P2123">
        <f t="shared" si="430"/>
        <v>27</v>
      </c>
      <c r="Q2123">
        <f t="shared" si="431"/>
        <v>35</v>
      </c>
      <c r="R2123" t="str">
        <f t="shared" si="432"/>
        <v>312_3469</v>
      </c>
      <c r="S2123" t="str">
        <f t="shared" si="433"/>
        <v/>
      </c>
      <c r="T2123" t="str">
        <f t="shared" si="434"/>
        <v/>
      </c>
      <c r="U2123" cm="1">
        <f t="array" ref="U2123">MIN(IFERROR(FIND(_xlfn.SEQUENCE(10,,CHAR(48)),F2123),""))</f>
        <v>8</v>
      </c>
      <c r="V2123">
        <f t="shared" si="435"/>
        <v>15</v>
      </c>
      <c r="W2123" t="str">
        <f t="shared" si="436"/>
        <v>312_3469</v>
      </c>
      <c r="X2123" t="str">
        <f t="shared" si="437"/>
        <v>312_3469</v>
      </c>
      <c r="Y2123" t="str">
        <f t="shared" si="438"/>
        <v>2 F 6 L</v>
      </c>
      <c r="Z2123">
        <f t="shared" si="439"/>
        <v>3</v>
      </c>
      <c r="AA2123" t="str">
        <f t="shared" si="440"/>
        <v>312_3469 / 31297883</v>
      </c>
      <c r="AB2123">
        <f t="shared" si="441"/>
        <v>31297883</v>
      </c>
      <c r="AC2123" s="10" t="str">
        <f>Sheet1[[#This Row],[Emplacement]]</f>
        <v>2 F 6 L</v>
      </c>
      <c r="AD2123" s="10" t="str">
        <f>Sheet1[[#This Row],[Outillage]]</f>
        <v>312_3469</v>
      </c>
    </row>
    <row r="2124" spans="1:30" x14ac:dyDescent="0.25">
      <c r="A2124">
        <v>31297836</v>
      </c>
      <c r="B2124" t="s">
        <v>6712</v>
      </c>
      <c r="C2124" t="s">
        <v>28</v>
      </c>
      <c r="D2124" t="s">
        <v>29</v>
      </c>
      <c r="E2124" t="s">
        <v>6713</v>
      </c>
      <c r="F2124" t="s">
        <v>6714</v>
      </c>
      <c r="G2124" t="s">
        <v>32</v>
      </c>
      <c r="H2124" t="s">
        <v>33</v>
      </c>
      <c r="I2124">
        <v>4</v>
      </c>
      <c r="J2124" t="s">
        <v>34</v>
      </c>
      <c r="K2124" t="s">
        <v>35</v>
      </c>
      <c r="L2124">
        <v>180</v>
      </c>
      <c r="M2124" t="s">
        <v>32</v>
      </c>
      <c r="N2124">
        <v>1</v>
      </c>
      <c r="O2124">
        <f t="shared" si="429"/>
        <v>22</v>
      </c>
      <c r="P2124">
        <f t="shared" si="430"/>
        <v>28</v>
      </c>
      <c r="Q2124">
        <f t="shared" si="431"/>
        <v>36</v>
      </c>
      <c r="R2124" t="str">
        <f t="shared" si="432"/>
        <v>312_2969</v>
      </c>
      <c r="S2124" t="str">
        <f t="shared" si="433"/>
        <v/>
      </c>
      <c r="T2124" t="str">
        <f t="shared" si="434"/>
        <v/>
      </c>
      <c r="U2124" cm="1">
        <f t="array" ref="U2124">MIN(IFERROR(FIND(_xlfn.SEQUENCE(10,,CHAR(48)),F2124),""))</f>
        <v>8</v>
      </c>
      <c r="V2124">
        <f t="shared" si="435"/>
        <v>17</v>
      </c>
      <c r="W2124" t="str">
        <f t="shared" si="436"/>
        <v>312_2969/C</v>
      </c>
      <c r="X2124" t="str">
        <f t="shared" si="437"/>
        <v>312_2969</v>
      </c>
      <c r="Y2124" t="str">
        <f t="shared" si="438"/>
        <v>2 H 12 I</v>
      </c>
      <c r="Z2124">
        <f t="shared" si="439"/>
        <v>4</v>
      </c>
      <c r="AA2124" t="str">
        <f t="shared" si="440"/>
        <v>312_2969 / 31297836</v>
      </c>
      <c r="AB2124">
        <f t="shared" si="441"/>
        <v>31297836</v>
      </c>
      <c r="AC2124" s="10" t="str">
        <f>Sheet1[[#This Row],[Emplacement]]</f>
        <v>2 H 12 I</v>
      </c>
      <c r="AD2124" s="10" t="str">
        <f>Sheet1[[#This Row],[Outillage]]</f>
        <v>312_2969</v>
      </c>
    </row>
    <row r="2125" spans="1:30" x14ac:dyDescent="0.25">
      <c r="A2125">
        <v>29063364</v>
      </c>
      <c r="B2125" t="s">
        <v>45</v>
      </c>
      <c r="C2125" t="s">
        <v>28</v>
      </c>
      <c r="D2125" t="s">
        <v>29</v>
      </c>
      <c r="E2125" t="s">
        <v>43</v>
      </c>
      <c r="F2125" t="s">
        <v>46</v>
      </c>
      <c r="G2125" t="s">
        <v>32</v>
      </c>
      <c r="H2125" t="s">
        <v>33</v>
      </c>
      <c r="I2125">
        <v>13</v>
      </c>
      <c r="J2125" t="s">
        <v>34</v>
      </c>
      <c r="K2125" t="s">
        <v>35</v>
      </c>
      <c r="L2125">
        <v>10.6</v>
      </c>
      <c r="M2125" t="s">
        <v>32</v>
      </c>
      <c r="N2125">
        <v>1</v>
      </c>
      <c r="O2125" t="str">
        <f t="shared" si="429"/>
        <v/>
      </c>
      <c r="P2125" t="str">
        <f t="shared" si="430"/>
        <v/>
      </c>
      <c r="Q2125">
        <f t="shared" si="431"/>
        <v>24</v>
      </c>
      <c r="R2125" t="str">
        <f t="shared" si="432"/>
        <v/>
      </c>
      <c r="S2125" t="str">
        <f t="shared" si="433"/>
        <v/>
      </c>
      <c r="T2125" t="str">
        <f t="shared" si="434"/>
        <v/>
      </c>
      <c r="U2125" cm="1">
        <f t="array" ref="U2125">MIN(IFERROR(FIND(_xlfn.SEQUENCE(10,,CHAR(48)),F2125),""))</f>
        <v>8</v>
      </c>
      <c r="V2125">
        <f t="shared" si="435"/>
        <v>15</v>
      </c>
      <c r="W2125" t="str">
        <f t="shared" si="436"/>
        <v>312_0657</v>
      </c>
      <c r="X2125" t="str">
        <f t="shared" si="437"/>
        <v>312_0657</v>
      </c>
      <c r="Y2125" t="str">
        <f t="shared" si="438"/>
        <v>2 F 4 K</v>
      </c>
      <c r="Z2125">
        <f t="shared" si="439"/>
        <v>13</v>
      </c>
      <c r="AA2125" t="str">
        <f t="shared" si="440"/>
        <v>312_0657 / 29063364</v>
      </c>
      <c r="AB2125">
        <f t="shared" si="441"/>
        <v>29063364</v>
      </c>
      <c r="AC2125" s="10" t="str">
        <f>Sheet1[[#This Row],[Emplacement]]</f>
        <v>2 F 4 K</v>
      </c>
      <c r="AD2125" s="10" t="str">
        <f>Sheet1[[#This Row],[Outillage]]</f>
        <v>312_0657</v>
      </c>
    </row>
    <row r="2126" spans="1:30" x14ac:dyDescent="0.25">
      <c r="A2126">
        <v>29063194</v>
      </c>
      <c r="B2126" t="s">
        <v>2623</v>
      </c>
      <c r="C2126" t="s">
        <v>28</v>
      </c>
      <c r="D2126" t="s">
        <v>29</v>
      </c>
      <c r="E2126" t="s">
        <v>2624</v>
      </c>
      <c r="F2126" t="s">
        <v>2625</v>
      </c>
      <c r="G2126" t="s">
        <v>32</v>
      </c>
      <c r="H2126" t="s">
        <v>33</v>
      </c>
      <c r="I2126">
        <v>7</v>
      </c>
      <c r="J2126" t="s">
        <v>34</v>
      </c>
      <c r="K2126" t="s">
        <v>35</v>
      </c>
      <c r="L2126">
        <v>90</v>
      </c>
      <c r="M2126" t="s">
        <v>32</v>
      </c>
      <c r="N2126">
        <v>1</v>
      </c>
      <c r="O2126" t="str">
        <f t="shared" si="429"/>
        <v/>
      </c>
      <c r="P2126" t="str">
        <f t="shared" si="430"/>
        <v/>
      </c>
      <c r="Q2126">
        <f t="shared" si="431"/>
        <v>25</v>
      </c>
      <c r="R2126" t="str">
        <f t="shared" si="432"/>
        <v/>
      </c>
      <c r="S2126" t="str">
        <f t="shared" si="433"/>
        <v/>
      </c>
      <c r="T2126" t="str">
        <f t="shared" si="434"/>
        <v/>
      </c>
      <c r="U2126" cm="1">
        <f t="array" ref="U2126">MIN(IFERROR(FIND(_xlfn.SEQUENCE(10,,CHAR(48)),F2126),""))</f>
        <v>8</v>
      </c>
      <c r="V2126">
        <f t="shared" si="435"/>
        <v>15</v>
      </c>
      <c r="W2126" t="str">
        <f t="shared" si="436"/>
        <v>312_1946</v>
      </c>
      <c r="X2126" t="str">
        <f t="shared" si="437"/>
        <v>312_1946</v>
      </c>
      <c r="Y2126" t="str">
        <f t="shared" si="438"/>
        <v>2 B 13 A</v>
      </c>
      <c r="Z2126">
        <f t="shared" si="439"/>
        <v>7</v>
      </c>
      <c r="AA2126" t="str">
        <f t="shared" si="440"/>
        <v>312_1946 / 29063194</v>
      </c>
      <c r="AB2126">
        <f t="shared" si="441"/>
        <v>29063194</v>
      </c>
      <c r="AC2126" s="10" t="str">
        <f>Sheet1[[#This Row],[Emplacement]]</f>
        <v>2 B 13 A</v>
      </c>
      <c r="AD2126" s="10" t="str">
        <f>Sheet1[[#This Row],[Outillage]]</f>
        <v>312_1946</v>
      </c>
    </row>
    <row r="2127" spans="1:30" x14ac:dyDescent="0.25">
      <c r="A2127">
        <v>29063169</v>
      </c>
      <c r="B2127" t="s">
        <v>2626</v>
      </c>
      <c r="C2127" t="s">
        <v>28</v>
      </c>
      <c r="D2127" t="s">
        <v>29</v>
      </c>
      <c r="E2127" t="s">
        <v>2627</v>
      </c>
      <c r="F2127" t="s">
        <v>2628</v>
      </c>
      <c r="G2127" t="s">
        <v>32</v>
      </c>
      <c r="H2127" t="s">
        <v>33</v>
      </c>
      <c r="I2127">
        <v>2</v>
      </c>
      <c r="J2127" t="s">
        <v>34</v>
      </c>
      <c r="K2127" t="s">
        <v>35</v>
      </c>
      <c r="L2127">
        <v>125</v>
      </c>
      <c r="M2127" t="s">
        <v>32</v>
      </c>
      <c r="N2127">
        <v>1</v>
      </c>
      <c r="O2127" t="str">
        <f t="shared" si="429"/>
        <v/>
      </c>
      <c r="P2127" t="str">
        <f t="shared" si="430"/>
        <v/>
      </c>
      <c r="Q2127">
        <f t="shared" si="431"/>
        <v>25</v>
      </c>
      <c r="R2127" t="str">
        <f t="shared" si="432"/>
        <v/>
      </c>
      <c r="S2127" t="str">
        <f t="shared" si="433"/>
        <v/>
      </c>
      <c r="T2127" t="str">
        <f t="shared" si="434"/>
        <v/>
      </c>
      <c r="U2127" cm="1">
        <f t="array" ref="U2127">MIN(IFERROR(FIND(_xlfn.SEQUENCE(10,,CHAR(48)),F2127),""))</f>
        <v>8</v>
      </c>
      <c r="V2127">
        <f t="shared" si="435"/>
        <v>15</v>
      </c>
      <c r="W2127" t="str">
        <f t="shared" si="436"/>
        <v>312_1945</v>
      </c>
      <c r="X2127" t="str">
        <f t="shared" si="437"/>
        <v>312_1945</v>
      </c>
      <c r="Y2127" t="str">
        <f t="shared" si="438"/>
        <v>2 B 13 B</v>
      </c>
      <c r="Z2127">
        <f t="shared" si="439"/>
        <v>2</v>
      </c>
      <c r="AA2127" t="str">
        <f t="shared" si="440"/>
        <v>312_1945 / 29063169</v>
      </c>
      <c r="AB2127">
        <f t="shared" si="441"/>
        <v>29063169</v>
      </c>
      <c r="AC2127" s="10" t="str">
        <f>Sheet1[[#This Row],[Emplacement]]</f>
        <v>2 B 13 B</v>
      </c>
      <c r="AD2127" s="10" t="str">
        <f>Sheet1[[#This Row],[Outillage]]</f>
        <v>312_1945</v>
      </c>
    </row>
    <row r="2128" spans="1:30" x14ac:dyDescent="0.25">
      <c r="A2128">
        <v>29063203</v>
      </c>
      <c r="B2128" t="s">
        <v>2629</v>
      </c>
      <c r="C2128" t="s">
        <v>28</v>
      </c>
      <c r="D2128" t="s">
        <v>29</v>
      </c>
      <c r="E2128" t="s">
        <v>2630</v>
      </c>
      <c r="F2128" t="s">
        <v>2631</v>
      </c>
      <c r="G2128" t="s">
        <v>32</v>
      </c>
      <c r="H2128" t="s">
        <v>33</v>
      </c>
      <c r="I2128">
        <v>4</v>
      </c>
      <c r="J2128" t="s">
        <v>34</v>
      </c>
      <c r="K2128" t="s">
        <v>35</v>
      </c>
      <c r="L2128">
        <v>175</v>
      </c>
      <c r="M2128" t="s">
        <v>32</v>
      </c>
      <c r="N2128">
        <v>1</v>
      </c>
      <c r="O2128" t="str">
        <f t="shared" si="429"/>
        <v/>
      </c>
      <c r="P2128" t="str">
        <f t="shared" si="430"/>
        <v/>
      </c>
      <c r="Q2128">
        <f t="shared" si="431"/>
        <v>13</v>
      </c>
      <c r="R2128" t="str">
        <f t="shared" si="432"/>
        <v/>
      </c>
      <c r="S2128" t="str">
        <f t="shared" si="433"/>
        <v/>
      </c>
      <c r="T2128" t="str">
        <f t="shared" si="434"/>
        <v/>
      </c>
      <c r="U2128" cm="1">
        <f t="array" ref="U2128">MIN(IFERROR(FIND(_xlfn.SEQUENCE(10,,CHAR(48)),F2128),""))</f>
        <v>8</v>
      </c>
      <c r="V2128">
        <f t="shared" si="435"/>
        <v>15</v>
      </c>
      <c r="W2128" t="str">
        <f t="shared" si="436"/>
        <v>312_1947</v>
      </c>
      <c r="X2128" t="str">
        <f t="shared" si="437"/>
        <v>312_1947</v>
      </c>
      <c r="Y2128" t="str">
        <f t="shared" si="438"/>
        <v>2 B 13 C</v>
      </c>
      <c r="Z2128">
        <f t="shared" si="439"/>
        <v>4</v>
      </c>
      <c r="AA2128" t="str">
        <f t="shared" si="440"/>
        <v>312_1947 / 29063203</v>
      </c>
      <c r="AB2128">
        <f t="shared" si="441"/>
        <v>29063203</v>
      </c>
      <c r="AC2128" s="10" t="str">
        <f>Sheet1[[#This Row],[Emplacement]]</f>
        <v>2 B 13 C</v>
      </c>
      <c r="AD2128" s="10" t="str">
        <f>Sheet1[[#This Row],[Outillage]]</f>
        <v>312_1947</v>
      </c>
    </row>
    <row r="2129" spans="1:30" x14ac:dyDescent="0.25">
      <c r="A2129">
        <v>29063271</v>
      </c>
      <c r="B2129" t="s">
        <v>2774</v>
      </c>
      <c r="C2129" t="s">
        <v>28</v>
      </c>
      <c r="D2129" t="s">
        <v>29</v>
      </c>
      <c r="E2129" t="s">
        <v>2775</v>
      </c>
      <c r="F2129" t="s">
        <v>2776</v>
      </c>
      <c r="G2129" t="s">
        <v>32</v>
      </c>
      <c r="H2129" t="s">
        <v>33</v>
      </c>
      <c r="I2129">
        <v>12</v>
      </c>
      <c r="J2129" t="s">
        <v>34</v>
      </c>
      <c r="K2129" t="s">
        <v>35</v>
      </c>
      <c r="L2129">
        <v>95</v>
      </c>
      <c r="M2129" t="s">
        <v>32</v>
      </c>
      <c r="N2129">
        <v>1</v>
      </c>
      <c r="O2129" t="str">
        <f t="shared" si="429"/>
        <v/>
      </c>
      <c r="P2129" t="str">
        <f t="shared" si="430"/>
        <v/>
      </c>
      <c r="Q2129">
        <f t="shared" si="431"/>
        <v>27</v>
      </c>
      <c r="R2129" t="str">
        <f t="shared" si="432"/>
        <v/>
      </c>
      <c r="S2129" t="str">
        <f t="shared" si="433"/>
        <v/>
      </c>
      <c r="T2129" t="str">
        <f t="shared" si="434"/>
        <v/>
      </c>
      <c r="U2129" cm="1">
        <f t="array" ref="U2129">MIN(IFERROR(FIND(_xlfn.SEQUENCE(10,,CHAR(48)),F2129),""))</f>
        <v>8</v>
      </c>
      <c r="V2129">
        <f t="shared" si="435"/>
        <v>15</v>
      </c>
      <c r="W2129" t="str">
        <f t="shared" si="436"/>
        <v>312_1206</v>
      </c>
      <c r="X2129" t="str">
        <f t="shared" si="437"/>
        <v>312_1206</v>
      </c>
      <c r="Y2129" t="str">
        <f t="shared" si="438"/>
        <v>2 C 8 K</v>
      </c>
      <c r="Z2129">
        <f t="shared" si="439"/>
        <v>12</v>
      </c>
      <c r="AA2129" t="str">
        <f t="shared" si="440"/>
        <v>312_1206 / 29063271</v>
      </c>
      <c r="AB2129">
        <f t="shared" si="441"/>
        <v>29063271</v>
      </c>
      <c r="AC2129" s="10" t="str">
        <f>Sheet1[[#This Row],[Emplacement]]</f>
        <v>2 C 8 K</v>
      </c>
      <c r="AD2129" s="10" t="str">
        <f>Sheet1[[#This Row],[Outillage]]</f>
        <v>312_1206</v>
      </c>
    </row>
    <row r="2130" spans="1:30" x14ac:dyDescent="0.25">
      <c r="A2130">
        <v>29063288</v>
      </c>
      <c r="B2130" t="s">
        <v>2823</v>
      </c>
      <c r="C2130" t="s">
        <v>28</v>
      </c>
      <c r="D2130" t="s">
        <v>29</v>
      </c>
      <c r="E2130" t="s">
        <v>2819</v>
      </c>
      <c r="F2130" t="s">
        <v>2824</v>
      </c>
      <c r="G2130" t="s">
        <v>32</v>
      </c>
      <c r="H2130" t="s">
        <v>33</v>
      </c>
      <c r="I2130">
        <v>3</v>
      </c>
      <c r="J2130" t="s">
        <v>34</v>
      </c>
      <c r="K2130" t="s">
        <v>35</v>
      </c>
      <c r="L2130">
        <v>20</v>
      </c>
      <c r="M2130" t="s">
        <v>32</v>
      </c>
      <c r="N2130">
        <v>1</v>
      </c>
      <c r="O2130" t="str">
        <f t="shared" si="429"/>
        <v/>
      </c>
      <c r="P2130" t="str">
        <f t="shared" si="430"/>
        <v/>
      </c>
      <c r="Q2130">
        <f t="shared" si="431"/>
        <v>13</v>
      </c>
      <c r="R2130" t="str">
        <f t="shared" si="432"/>
        <v/>
      </c>
      <c r="S2130" t="str">
        <f t="shared" si="433"/>
        <v/>
      </c>
      <c r="T2130" t="str">
        <f t="shared" si="434"/>
        <v/>
      </c>
      <c r="U2130" cm="1">
        <f t="array" ref="U2130">MIN(IFERROR(FIND(_xlfn.SEQUENCE(10,,CHAR(48)),F2130),""))</f>
        <v>8</v>
      </c>
      <c r="V2130">
        <f t="shared" si="435"/>
        <v>15</v>
      </c>
      <c r="W2130" t="str">
        <f t="shared" si="436"/>
        <v>312_1117</v>
      </c>
      <c r="X2130" t="str">
        <f t="shared" si="437"/>
        <v>312_1117</v>
      </c>
      <c r="Y2130" t="str">
        <f t="shared" si="438"/>
        <v>2 C 10 A</v>
      </c>
      <c r="Z2130">
        <f t="shared" si="439"/>
        <v>3</v>
      </c>
      <c r="AA2130" t="str">
        <f t="shared" si="440"/>
        <v>312_1117 / 29063288</v>
      </c>
      <c r="AB2130">
        <f t="shared" si="441"/>
        <v>29063288</v>
      </c>
      <c r="AC2130" s="10" t="str">
        <f>Sheet1[[#This Row],[Emplacement]]</f>
        <v>2 C 10 A</v>
      </c>
      <c r="AD2130" s="10" t="str">
        <f>Sheet1[[#This Row],[Outillage]]</f>
        <v>312_1117</v>
      </c>
    </row>
    <row r="2131" spans="1:30" x14ac:dyDescent="0.25">
      <c r="A2131">
        <v>29063362</v>
      </c>
      <c r="B2131" t="s">
        <v>2830</v>
      </c>
      <c r="C2131" t="s">
        <v>28</v>
      </c>
      <c r="D2131" t="s">
        <v>29</v>
      </c>
      <c r="E2131" t="s">
        <v>2831</v>
      </c>
      <c r="F2131" t="s">
        <v>2832</v>
      </c>
      <c r="G2131" t="s">
        <v>32</v>
      </c>
      <c r="H2131" t="s">
        <v>33</v>
      </c>
      <c r="I2131">
        <v>3</v>
      </c>
      <c r="J2131" t="s">
        <v>34</v>
      </c>
      <c r="K2131" t="s">
        <v>35</v>
      </c>
      <c r="L2131">
        <v>7.5</v>
      </c>
      <c r="M2131" t="s">
        <v>32</v>
      </c>
      <c r="N2131">
        <v>1</v>
      </c>
      <c r="O2131" t="str">
        <f t="shared" si="429"/>
        <v/>
      </c>
      <c r="P2131" t="str">
        <f t="shared" si="430"/>
        <v/>
      </c>
      <c r="Q2131">
        <f t="shared" si="431"/>
        <v>22</v>
      </c>
      <c r="R2131" t="str">
        <f t="shared" si="432"/>
        <v/>
      </c>
      <c r="S2131" t="str">
        <f t="shared" si="433"/>
        <v/>
      </c>
      <c r="T2131" t="str">
        <f t="shared" si="434"/>
        <v/>
      </c>
      <c r="U2131" cm="1">
        <f t="array" ref="U2131">MIN(IFERROR(FIND(_xlfn.SEQUENCE(10,,CHAR(48)),F2131),""))</f>
        <v>8</v>
      </c>
      <c r="V2131">
        <f t="shared" si="435"/>
        <v>15</v>
      </c>
      <c r="W2131" t="str">
        <f t="shared" si="436"/>
        <v>312_2185</v>
      </c>
      <c r="X2131" t="str">
        <f t="shared" si="437"/>
        <v>312_2185</v>
      </c>
      <c r="Y2131" t="str">
        <f t="shared" si="438"/>
        <v>2 C 10 C</v>
      </c>
      <c r="Z2131">
        <f t="shared" si="439"/>
        <v>3</v>
      </c>
      <c r="AA2131" t="str">
        <f t="shared" si="440"/>
        <v>312_2185 / 29063362</v>
      </c>
      <c r="AB2131">
        <f t="shared" si="441"/>
        <v>29063362</v>
      </c>
      <c r="AC2131" s="10" t="str">
        <f>Sheet1[[#This Row],[Emplacement]]</f>
        <v>2 C 10 C</v>
      </c>
      <c r="AD2131" s="10" t="str">
        <f>Sheet1[[#This Row],[Outillage]]</f>
        <v>312_2185</v>
      </c>
    </row>
    <row r="2132" spans="1:30" x14ac:dyDescent="0.25">
      <c r="A2132">
        <v>29063366</v>
      </c>
      <c r="B2132" t="s">
        <v>2840</v>
      </c>
      <c r="C2132" t="s">
        <v>28</v>
      </c>
      <c r="D2132" t="s">
        <v>29</v>
      </c>
      <c r="E2132" t="s">
        <v>2838</v>
      </c>
      <c r="F2132" t="s">
        <v>2841</v>
      </c>
      <c r="G2132" t="s">
        <v>32</v>
      </c>
      <c r="H2132" t="s">
        <v>33</v>
      </c>
      <c r="I2132">
        <v>0</v>
      </c>
      <c r="J2132" t="s">
        <v>34</v>
      </c>
      <c r="K2132" t="s">
        <v>35</v>
      </c>
      <c r="L2132">
        <v>7.5</v>
      </c>
      <c r="M2132" t="s">
        <v>32</v>
      </c>
      <c r="N2132">
        <v>1</v>
      </c>
      <c r="O2132" t="str">
        <f t="shared" si="429"/>
        <v/>
      </c>
      <c r="P2132" t="str">
        <f t="shared" si="430"/>
        <v/>
      </c>
      <c r="Q2132">
        <f t="shared" si="431"/>
        <v>23</v>
      </c>
      <c r="R2132" t="str">
        <f t="shared" si="432"/>
        <v/>
      </c>
      <c r="S2132" t="str">
        <f t="shared" si="433"/>
        <v/>
      </c>
      <c r="T2132" t="str">
        <f t="shared" si="434"/>
        <v/>
      </c>
      <c r="U2132" cm="1">
        <f t="array" ref="U2132">MIN(IFERROR(FIND(_xlfn.SEQUENCE(10,,CHAR(48)),F2132),""))</f>
        <v>8</v>
      </c>
      <c r="V2132">
        <f t="shared" si="435"/>
        <v>15</v>
      </c>
      <c r="W2132" t="str">
        <f t="shared" si="436"/>
        <v>312_2183</v>
      </c>
      <c r="X2132" t="str">
        <f t="shared" si="437"/>
        <v>312_2183</v>
      </c>
      <c r="Y2132" t="str">
        <f t="shared" si="438"/>
        <v>2 C 10 D</v>
      </c>
      <c r="Z2132">
        <f t="shared" si="439"/>
        <v>0</v>
      </c>
      <c r="AA2132" t="str">
        <f t="shared" si="440"/>
        <v>312_2183 / 29063366</v>
      </c>
      <c r="AB2132">
        <f t="shared" si="441"/>
        <v>29063366</v>
      </c>
      <c r="AC2132" s="10" t="str">
        <f>Sheet1[[#This Row],[Emplacement]]</f>
        <v>2 C 10 D</v>
      </c>
      <c r="AD2132" s="10" t="str">
        <f>Sheet1[[#This Row],[Outillage]]</f>
        <v>312_2183</v>
      </c>
    </row>
    <row r="2133" spans="1:30" x14ac:dyDescent="0.25">
      <c r="A2133">
        <v>29064279</v>
      </c>
      <c r="B2133" t="s">
        <v>3032</v>
      </c>
      <c r="C2133" t="s">
        <v>28</v>
      </c>
      <c r="D2133" t="s">
        <v>29</v>
      </c>
      <c r="E2133" t="s">
        <v>3030</v>
      </c>
      <c r="F2133" t="s">
        <v>3033</v>
      </c>
      <c r="G2133" t="s">
        <v>32</v>
      </c>
      <c r="H2133" t="s">
        <v>33</v>
      </c>
      <c r="I2133">
        <v>3</v>
      </c>
      <c r="J2133" t="s">
        <v>34</v>
      </c>
      <c r="K2133" t="s">
        <v>35</v>
      </c>
      <c r="L2133">
        <v>380</v>
      </c>
      <c r="M2133" t="s">
        <v>32</v>
      </c>
      <c r="N2133">
        <v>1</v>
      </c>
      <c r="O2133" t="str">
        <f t="shared" si="429"/>
        <v/>
      </c>
      <c r="P2133" t="str">
        <f t="shared" si="430"/>
        <v/>
      </c>
      <c r="Q2133">
        <f t="shared" si="431"/>
        <v>26</v>
      </c>
      <c r="R2133" t="str">
        <f t="shared" si="432"/>
        <v/>
      </c>
      <c r="S2133" t="str">
        <f t="shared" si="433"/>
        <v/>
      </c>
      <c r="T2133" t="str">
        <f t="shared" si="434"/>
        <v/>
      </c>
      <c r="U2133" cm="1">
        <f t="array" ref="U2133">MIN(IFERROR(FIND(_xlfn.SEQUENCE(10,,CHAR(48)),F2133),""))</f>
        <v>8</v>
      </c>
      <c r="V2133">
        <f t="shared" si="435"/>
        <v>15</v>
      </c>
      <c r="W2133" t="str">
        <f t="shared" si="436"/>
        <v>312_1856</v>
      </c>
      <c r="X2133" t="str">
        <f t="shared" si="437"/>
        <v>312_1856</v>
      </c>
      <c r="Y2133" t="str">
        <f t="shared" si="438"/>
        <v>2 D 1 H</v>
      </c>
      <c r="Z2133">
        <f t="shared" si="439"/>
        <v>3</v>
      </c>
      <c r="AA2133" t="str">
        <f t="shared" si="440"/>
        <v>312_1856 / 29064279</v>
      </c>
      <c r="AB2133">
        <f t="shared" si="441"/>
        <v>29064279</v>
      </c>
      <c r="AC2133" s="10" t="str">
        <f>Sheet1[[#This Row],[Emplacement]]</f>
        <v>2 D 1 H</v>
      </c>
      <c r="AD2133" s="10" t="str">
        <f>Sheet1[[#This Row],[Outillage]]</f>
        <v>312_1856</v>
      </c>
    </row>
    <row r="2134" spans="1:30" x14ac:dyDescent="0.25">
      <c r="A2134">
        <v>29065856</v>
      </c>
      <c r="B2134" t="s">
        <v>3123</v>
      </c>
      <c r="C2134" t="s">
        <v>28</v>
      </c>
      <c r="D2134" t="s">
        <v>29</v>
      </c>
      <c r="E2134" t="s">
        <v>3119</v>
      </c>
      <c r="F2134" t="s">
        <v>3124</v>
      </c>
      <c r="G2134" t="s">
        <v>32</v>
      </c>
      <c r="H2134" t="s">
        <v>33</v>
      </c>
      <c r="I2134">
        <v>0</v>
      </c>
      <c r="J2134" t="s">
        <v>34</v>
      </c>
      <c r="K2134" t="s">
        <v>35</v>
      </c>
      <c r="L2134">
        <v>325</v>
      </c>
      <c r="M2134" t="s">
        <v>32</v>
      </c>
      <c r="N2134">
        <v>1</v>
      </c>
      <c r="O2134" t="str">
        <f t="shared" si="429"/>
        <v/>
      </c>
      <c r="P2134" t="str">
        <f t="shared" si="430"/>
        <v/>
      </c>
      <c r="Q2134">
        <f t="shared" si="431"/>
        <v>28</v>
      </c>
      <c r="R2134" t="str">
        <f t="shared" si="432"/>
        <v/>
      </c>
      <c r="S2134" t="str">
        <f t="shared" si="433"/>
        <v/>
      </c>
      <c r="T2134" t="str">
        <f t="shared" si="434"/>
        <v/>
      </c>
      <c r="U2134" cm="1">
        <f t="array" ref="U2134">MIN(IFERROR(FIND(_xlfn.SEQUENCE(10,,CHAR(48)),F2134),""))</f>
        <v>8</v>
      </c>
      <c r="V2134">
        <f t="shared" si="435"/>
        <v>15</v>
      </c>
      <c r="W2134" t="str">
        <f t="shared" si="436"/>
        <v>312_2941</v>
      </c>
      <c r="X2134" t="str">
        <f t="shared" si="437"/>
        <v>312_2941</v>
      </c>
      <c r="Y2134" t="str">
        <f t="shared" si="438"/>
        <v>2 D 2 G</v>
      </c>
      <c r="Z2134">
        <f t="shared" si="439"/>
        <v>0</v>
      </c>
      <c r="AA2134" t="str">
        <f t="shared" si="440"/>
        <v>312_2941 / 29065856</v>
      </c>
      <c r="AB2134">
        <f t="shared" si="441"/>
        <v>29065856</v>
      </c>
      <c r="AC2134" s="10" t="str">
        <f>Sheet1[[#This Row],[Emplacement]]</f>
        <v>2 D 2 G</v>
      </c>
      <c r="AD2134" s="10" t="str">
        <f>Sheet1[[#This Row],[Outillage]]</f>
        <v>312_2941</v>
      </c>
    </row>
    <row r="2135" spans="1:30" x14ac:dyDescent="0.25">
      <c r="A2135">
        <v>31231085</v>
      </c>
      <c r="B2135" t="s">
        <v>3132</v>
      </c>
      <c r="C2135" t="s">
        <v>28</v>
      </c>
      <c r="D2135" t="s">
        <v>29</v>
      </c>
      <c r="E2135" t="s">
        <v>3126</v>
      </c>
      <c r="F2135" t="s">
        <v>3133</v>
      </c>
      <c r="G2135" t="s">
        <v>32</v>
      </c>
      <c r="H2135" t="s">
        <v>33</v>
      </c>
      <c r="I2135">
        <v>1</v>
      </c>
      <c r="J2135" t="s">
        <v>34</v>
      </c>
      <c r="K2135" t="s">
        <v>35</v>
      </c>
      <c r="L2135">
        <v>290</v>
      </c>
      <c r="M2135" t="s">
        <v>32</v>
      </c>
      <c r="N2135">
        <v>1</v>
      </c>
      <c r="O2135" t="str">
        <f t="shared" si="429"/>
        <v/>
      </c>
      <c r="P2135" t="str">
        <f t="shared" si="430"/>
        <v/>
      </c>
      <c r="Q2135">
        <f t="shared" si="431"/>
        <v>27</v>
      </c>
      <c r="R2135" t="str">
        <f t="shared" si="432"/>
        <v/>
      </c>
      <c r="S2135" t="str">
        <f t="shared" si="433"/>
        <v/>
      </c>
      <c r="T2135" t="str">
        <f t="shared" si="434"/>
        <v/>
      </c>
      <c r="U2135" cm="1">
        <f t="array" ref="U2135">MIN(IFERROR(FIND(_xlfn.SEQUENCE(10,,CHAR(48)),F2135),""))</f>
        <v>8</v>
      </c>
      <c r="V2135">
        <f t="shared" si="435"/>
        <v>15</v>
      </c>
      <c r="W2135" t="str">
        <f t="shared" si="436"/>
        <v>312_3094</v>
      </c>
      <c r="X2135" t="str">
        <f t="shared" si="437"/>
        <v>312_3094</v>
      </c>
      <c r="Y2135" t="str">
        <f t="shared" si="438"/>
        <v>2 D 2 H</v>
      </c>
      <c r="Z2135">
        <f t="shared" si="439"/>
        <v>1</v>
      </c>
      <c r="AA2135" t="str">
        <f t="shared" si="440"/>
        <v>312_3094 / 31231085</v>
      </c>
      <c r="AB2135">
        <f t="shared" si="441"/>
        <v>31231085</v>
      </c>
      <c r="AC2135" s="10" t="str">
        <f>Sheet1[[#This Row],[Emplacement]]</f>
        <v>2 D 2 H</v>
      </c>
      <c r="AD2135" s="10" t="str">
        <f>Sheet1[[#This Row],[Outillage]]</f>
        <v>312_3094</v>
      </c>
    </row>
    <row r="2136" spans="1:30" x14ac:dyDescent="0.25">
      <c r="A2136">
        <v>29065448</v>
      </c>
      <c r="B2136" t="s">
        <v>3339</v>
      </c>
      <c r="C2136" t="s">
        <v>28</v>
      </c>
      <c r="D2136" t="s">
        <v>29</v>
      </c>
      <c r="E2136" t="s">
        <v>3337</v>
      </c>
      <c r="F2136" t="s">
        <v>3340</v>
      </c>
      <c r="G2136" t="s">
        <v>32</v>
      </c>
      <c r="H2136" t="s">
        <v>33</v>
      </c>
      <c r="I2136">
        <v>2</v>
      </c>
      <c r="J2136" t="s">
        <v>34</v>
      </c>
      <c r="K2136" t="s">
        <v>35</v>
      </c>
      <c r="L2136">
        <v>312</v>
      </c>
      <c r="M2136" t="s">
        <v>32</v>
      </c>
      <c r="N2136">
        <v>1</v>
      </c>
      <c r="O2136" t="str">
        <f t="shared" si="429"/>
        <v/>
      </c>
      <c r="P2136" t="str">
        <f t="shared" si="430"/>
        <v/>
      </c>
      <c r="Q2136">
        <f t="shared" si="431"/>
        <v>32</v>
      </c>
      <c r="R2136" t="str">
        <f t="shared" si="432"/>
        <v/>
      </c>
      <c r="S2136" t="str">
        <f t="shared" si="433"/>
        <v/>
      </c>
      <c r="T2136" t="str">
        <f t="shared" si="434"/>
        <v/>
      </c>
      <c r="U2136" cm="1">
        <f t="array" ref="U2136">MIN(IFERROR(FIND(_xlfn.SEQUENCE(10,,CHAR(48)),F2136),""))</f>
        <v>8</v>
      </c>
      <c r="V2136">
        <f t="shared" si="435"/>
        <v>15</v>
      </c>
      <c r="W2136" t="str">
        <f t="shared" si="436"/>
        <v>312_2946</v>
      </c>
      <c r="X2136" t="str">
        <f t="shared" si="437"/>
        <v>312_2946</v>
      </c>
      <c r="Y2136" t="str">
        <f t="shared" si="438"/>
        <v>2 D 6 B</v>
      </c>
      <c r="Z2136">
        <f t="shared" si="439"/>
        <v>2</v>
      </c>
      <c r="AA2136" t="str">
        <f t="shared" si="440"/>
        <v>312_2946 / 29065448</v>
      </c>
      <c r="AB2136">
        <f t="shared" si="441"/>
        <v>29065448</v>
      </c>
      <c r="AC2136" s="10" t="str">
        <f>Sheet1[[#This Row],[Emplacement]]</f>
        <v>2 D 6 B</v>
      </c>
      <c r="AD2136" s="10" t="str">
        <f>Sheet1[[#This Row],[Outillage]]</f>
        <v>312_2946</v>
      </c>
    </row>
    <row r="2137" spans="1:30" x14ac:dyDescent="0.25">
      <c r="A2137">
        <v>29063230</v>
      </c>
      <c r="B2137" t="s">
        <v>3721</v>
      </c>
      <c r="C2137" t="s">
        <v>28</v>
      </c>
      <c r="D2137" t="s">
        <v>29</v>
      </c>
      <c r="E2137" t="s">
        <v>3722</v>
      </c>
      <c r="F2137" t="s">
        <v>3723</v>
      </c>
      <c r="G2137" t="s">
        <v>32</v>
      </c>
      <c r="H2137" t="s">
        <v>33</v>
      </c>
      <c r="I2137">
        <v>0</v>
      </c>
      <c r="J2137" t="s">
        <v>34</v>
      </c>
      <c r="K2137" t="s">
        <v>35</v>
      </c>
      <c r="L2137">
        <v>35.17</v>
      </c>
      <c r="M2137" t="s">
        <v>32</v>
      </c>
      <c r="N2137">
        <v>1</v>
      </c>
      <c r="O2137" t="str">
        <f t="shared" si="429"/>
        <v/>
      </c>
      <c r="P2137" t="str">
        <f t="shared" si="430"/>
        <v/>
      </c>
      <c r="Q2137">
        <f t="shared" si="431"/>
        <v>27</v>
      </c>
      <c r="R2137" t="str">
        <f t="shared" si="432"/>
        <v/>
      </c>
      <c r="S2137" t="str">
        <f t="shared" si="433"/>
        <v/>
      </c>
      <c r="T2137" t="str">
        <f t="shared" si="434"/>
        <v/>
      </c>
      <c r="U2137" cm="1">
        <f t="array" ref="U2137">MIN(IFERROR(FIND(_xlfn.SEQUENCE(10,,CHAR(48)),F2137),""))</f>
        <v>7</v>
      </c>
      <c r="V2137">
        <f t="shared" si="435"/>
        <v>15</v>
      </c>
      <c r="W2137" t="str">
        <f t="shared" si="436"/>
        <v>1 TYPE WS</v>
      </c>
      <c r="X2137" t="str">
        <f t="shared" si="437"/>
        <v>1 TYPE W</v>
      </c>
      <c r="Y2137" t="str">
        <f t="shared" si="438"/>
        <v>2 F 12 A</v>
      </c>
      <c r="Z2137">
        <f t="shared" si="439"/>
        <v>0</v>
      </c>
      <c r="AA2137" t="str">
        <f t="shared" si="440"/>
        <v>1 TYPE W / 29063230</v>
      </c>
      <c r="AB2137">
        <f t="shared" si="441"/>
        <v>29063230</v>
      </c>
      <c r="AC2137" s="10" t="str">
        <f>Sheet1[[#This Row],[Emplacement]]</f>
        <v>2 F 12 A</v>
      </c>
      <c r="AD2137" s="10" t="str">
        <f>Sheet1[[#This Row],[Outillage]]</f>
        <v>1 TYPE W</v>
      </c>
    </row>
    <row r="2138" spans="1:30" x14ac:dyDescent="0.25">
      <c r="A2138">
        <v>29062477</v>
      </c>
      <c r="B2138" t="s">
        <v>3724</v>
      </c>
      <c r="C2138" t="s">
        <v>28</v>
      </c>
      <c r="D2138" t="s">
        <v>29</v>
      </c>
      <c r="E2138" t="s">
        <v>3725</v>
      </c>
      <c r="F2138" t="s">
        <v>3726</v>
      </c>
      <c r="G2138" t="s">
        <v>32</v>
      </c>
      <c r="H2138" t="s">
        <v>33</v>
      </c>
      <c r="I2138">
        <v>0</v>
      </c>
      <c r="J2138" t="s">
        <v>34</v>
      </c>
      <c r="K2138" t="s">
        <v>35</v>
      </c>
      <c r="L2138">
        <v>53.6</v>
      </c>
      <c r="M2138" t="s">
        <v>32</v>
      </c>
      <c r="N2138">
        <v>1</v>
      </c>
      <c r="O2138" t="str">
        <f t="shared" si="429"/>
        <v/>
      </c>
      <c r="P2138" t="str">
        <f t="shared" si="430"/>
        <v/>
      </c>
      <c r="Q2138">
        <f t="shared" si="431"/>
        <v>26</v>
      </c>
      <c r="R2138" t="str">
        <f t="shared" si="432"/>
        <v/>
      </c>
      <c r="S2138" t="str">
        <f t="shared" si="433"/>
        <v/>
      </c>
      <c r="T2138" t="str">
        <f t="shared" si="434"/>
        <v/>
      </c>
      <c r="U2138" cm="1">
        <f t="array" ref="U2138">MIN(IFERROR(FIND(_xlfn.SEQUENCE(10,,CHAR(48)),F2138),""))</f>
        <v>1</v>
      </c>
      <c r="V2138">
        <f t="shared" si="435"/>
        <v>9</v>
      </c>
      <c r="W2138" t="str">
        <f t="shared" si="436"/>
        <v>01060MS00</v>
      </c>
      <c r="X2138" t="str">
        <f t="shared" si="437"/>
        <v>01060MS0</v>
      </c>
      <c r="Y2138" t="str">
        <f t="shared" si="438"/>
        <v>2 F 12 B</v>
      </c>
      <c r="Z2138">
        <f t="shared" si="439"/>
        <v>0</v>
      </c>
      <c r="AA2138" t="str">
        <f t="shared" si="440"/>
        <v>01060MS0 / 29062477</v>
      </c>
      <c r="AB2138">
        <f t="shared" si="441"/>
        <v>29062477</v>
      </c>
      <c r="AC2138" s="10" t="str">
        <f>Sheet1[[#This Row],[Emplacement]]</f>
        <v>2 F 12 B</v>
      </c>
      <c r="AD2138" s="10" t="str">
        <f>Sheet1[[#This Row],[Outillage]]</f>
        <v>01060MS0</v>
      </c>
    </row>
    <row r="2139" spans="1:30" x14ac:dyDescent="0.25">
      <c r="A2139">
        <v>29062473</v>
      </c>
      <c r="B2139" t="s">
        <v>3727</v>
      </c>
      <c r="C2139" t="s">
        <v>28</v>
      </c>
      <c r="D2139" t="s">
        <v>29</v>
      </c>
      <c r="E2139" t="s">
        <v>3728</v>
      </c>
      <c r="F2139" t="s">
        <v>3729</v>
      </c>
      <c r="G2139" t="s">
        <v>32</v>
      </c>
      <c r="H2139" t="s">
        <v>33</v>
      </c>
      <c r="I2139">
        <v>1</v>
      </c>
      <c r="J2139" t="s">
        <v>34</v>
      </c>
      <c r="K2139" t="s">
        <v>35</v>
      </c>
      <c r="L2139">
        <v>4.2300000000000004</v>
      </c>
      <c r="M2139" t="s">
        <v>32</v>
      </c>
      <c r="N2139">
        <v>1</v>
      </c>
      <c r="O2139" t="str">
        <f t="shared" si="429"/>
        <v/>
      </c>
      <c r="P2139" t="str">
        <f t="shared" si="430"/>
        <v/>
      </c>
      <c r="Q2139">
        <f t="shared" si="431"/>
        <v>30</v>
      </c>
      <c r="R2139" t="str">
        <f t="shared" si="432"/>
        <v/>
      </c>
      <c r="S2139" t="str">
        <f t="shared" si="433"/>
        <v/>
      </c>
      <c r="T2139" t="str">
        <f t="shared" si="434"/>
        <v/>
      </c>
      <c r="U2139" cm="1">
        <f t="array" ref="U2139">MIN(IFERROR(FIND(_xlfn.SEQUENCE(10,,CHAR(48)),F2139),""))</f>
        <v>6</v>
      </c>
      <c r="V2139">
        <f t="shared" si="435"/>
        <v>12</v>
      </c>
      <c r="W2139" t="str">
        <f t="shared" si="436"/>
        <v>060204F</v>
      </c>
      <c r="X2139" t="str">
        <f t="shared" si="437"/>
        <v>060204F</v>
      </c>
      <c r="Y2139" t="str">
        <f t="shared" si="438"/>
        <v>2 F 8 B</v>
      </c>
      <c r="Z2139">
        <f t="shared" si="439"/>
        <v>1</v>
      </c>
      <c r="AA2139" t="str">
        <f t="shared" si="440"/>
        <v>060204F / 29062473</v>
      </c>
      <c r="AB2139">
        <f t="shared" si="441"/>
        <v>29062473</v>
      </c>
      <c r="AC2139" s="10" t="str">
        <f>Sheet1[[#This Row],[Emplacement]]</f>
        <v>2 F 8 B</v>
      </c>
      <c r="AD2139" s="10" t="str">
        <f>Sheet1[[#This Row],[Outillage]]</f>
        <v>060204F</v>
      </c>
    </row>
    <row r="2140" spans="1:30" x14ac:dyDescent="0.25">
      <c r="A2140">
        <v>29062549</v>
      </c>
      <c r="B2140" t="s">
        <v>3756</v>
      </c>
      <c r="C2140" t="s">
        <v>28</v>
      </c>
      <c r="D2140" t="s">
        <v>29</v>
      </c>
      <c r="E2140" t="s">
        <v>2639</v>
      </c>
      <c r="F2140" t="s">
        <v>3757</v>
      </c>
      <c r="G2140" t="s">
        <v>32</v>
      </c>
      <c r="H2140" t="s">
        <v>33</v>
      </c>
      <c r="I2140">
        <v>0</v>
      </c>
      <c r="J2140" t="s">
        <v>34</v>
      </c>
      <c r="K2140" t="s">
        <v>35</v>
      </c>
      <c r="L2140">
        <v>29.07</v>
      </c>
      <c r="M2140" t="s">
        <v>32</v>
      </c>
      <c r="N2140">
        <v>1</v>
      </c>
      <c r="O2140" t="str">
        <f t="shared" si="429"/>
        <v/>
      </c>
      <c r="P2140" t="str">
        <f t="shared" si="430"/>
        <v/>
      </c>
      <c r="Q2140">
        <f t="shared" si="431"/>
        <v>39</v>
      </c>
      <c r="R2140" t="str">
        <f t="shared" si="432"/>
        <v/>
      </c>
      <c r="S2140" t="str">
        <f t="shared" si="433"/>
        <v/>
      </c>
      <c r="T2140" t="str">
        <f t="shared" si="434"/>
        <v/>
      </c>
      <c r="U2140" cm="1">
        <f t="array" ref="U2140">MIN(IFERROR(FIND(_xlfn.SEQUENCE(10,,CHAR(48)),F2140),""))</f>
        <v>1</v>
      </c>
      <c r="V2140">
        <f t="shared" si="435"/>
        <v>9</v>
      </c>
      <c r="W2140" t="str">
        <f t="shared" si="436"/>
        <v>461665100</v>
      </c>
      <c r="X2140" t="str">
        <f t="shared" si="437"/>
        <v>46166510</v>
      </c>
      <c r="Y2140" t="str">
        <f t="shared" si="438"/>
        <v>2 F 8 I</v>
      </c>
      <c r="Z2140">
        <f t="shared" si="439"/>
        <v>0</v>
      </c>
      <c r="AA2140" t="str">
        <f t="shared" si="440"/>
        <v>46166510 / 29062549</v>
      </c>
      <c r="AB2140">
        <f t="shared" si="441"/>
        <v>29062549</v>
      </c>
      <c r="AC2140" s="10" t="str">
        <f>Sheet1[[#This Row],[Emplacement]]</f>
        <v>2 F 8 I</v>
      </c>
      <c r="AD2140" s="10" t="str">
        <f>Sheet1[[#This Row],[Outillage]]</f>
        <v>46166510</v>
      </c>
    </row>
    <row r="2141" spans="1:30" x14ac:dyDescent="0.25">
      <c r="A2141">
        <v>29063239</v>
      </c>
      <c r="B2141" t="s">
        <v>3851</v>
      </c>
      <c r="C2141" t="s">
        <v>28</v>
      </c>
      <c r="D2141" t="s">
        <v>29</v>
      </c>
      <c r="E2141" t="s">
        <v>3852</v>
      </c>
      <c r="F2141" t="s">
        <v>3853</v>
      </c>
      <c r="G2141" t="s">
        <v>32</v>
      </c>
      <c r="H2141" t="s">
        <v>33</v>
      </c>
      <c r="I2141">
        <v>4</v>
      </c>
      <c r="J2141" t="s">
        <v>34</v>
      </c>
      <c r="K2141" t="s">
        <v>35</v>
      </c>
      <c r="L2141">
        <v>95</v>
      </c>
      <c r="M2141" t="s">
        <v>32</v>
      </c>
      <c r="N2141">
        <v>1</v>
      </c>
      <c r="O2141" t="str">
        <f t="shared" si="429"/>
        <v/>
      </c>
      <c r="P2141" t="str">
        <f t="shared" si="430"/>
        <v/>
      </c>
      <c r="Q2141">
        <f t="shared" si="431"/>
        <v>14</v>
      </c>
      <c r="R2141" t="str">
        <f t="shared" si="432"/>
        <v/>
      </c>
      <c r="S2141" t="str">
        <f t="shared" si="433"/>
        <v/>
      </c>
      <c r="T2141" t="str">
        <f t="shared" si="434"/>
        <v/>
      </c>
      <c r="U2141" cm="1">
        <f t="array" ref="U2141">MIN(IFERROR(FIND(_xlfn.SEQUENCE(10,,CHAR(48)),F2141),""))</f>
        <v>8</v>
      </c>
      <c r="V2141">
        <f t="shared" si="435"/>
        <v>15</v>
      </c>
      <c r="W2141" t="str">
        <f t="shared" si="436"/>
        <v>611_0601</v>
      </c>
      <c r="X2141" t="str">
        <f t="shared" si="437"/>
        <v>611_0601</v>
      </c>
      <c r="Y2141" t="str">
        <f t="shared" si="438"/>
        <v>2 F 5 G</v>
      </c>
      <c r="Z2141">
        <f t="shared" si="439"/>
        <v>4</v>
      </c>
      <c r="AA2141" t="str">
        <f t="shared" si="440"/>
        <v>611_0601 / 29063239</v>
      </c>
      <c r="AB2141">
        <f t="shared" si="441"/>
        <v>29063239</v>
      </c>
      <c r="AC2141" s="10" t="str">
        <f>Sheet1[[#This Row],[Emplacement]]</f>
        <v>2 F 5 G</v>
      </c>
      <c r="AD2141" s="10" t="str">
        <f>Sheet1[[#This Row],[Outillage]]</f>
        <v>611_0601</v>
      </c>
    </row>
    <row r="2142" spans="1:30" x14ac:dyDescent="0.25">
      <c r="A2142">
        <v>29063791</v>
      </c>
      <c r="B2142" t="s">
        <v>3869</v>
      </c>
      <c r="C2142" t="s">
        <v>28</v>
      </c>
      <c r="D2142" t="s">
        <v>29</v>
      </c>
      <c r="E2142" t="s">
        <v>3870</v>
      </c>
      <c r="F2142" t="s">
        <v>3871</v>
      </c>
      <c r="G2142" t="s">
        <v>32</v>
      </c>
      <c r="H2142" t="s">
        <v>33</v>
      </c>
      <c r="I2142">
        <v>1</v>
      </c>
      <c r="J2142" t="s">
        <v>34</v>
      </c>
      <c r="K2142" t="s">
        <v>35</v>
      </c>
      <c r="L2142">
        <v>95</v>
      </c>
      <c r="M2142" t="s">
        <v>32</v>
      </c>
      <c r="N2142">
        <v>1</v>
      </c>
      <c r="O2142" t="str">
        <f t="shared" si="429"/>
        <v/>
      </c>
      <c r="P2142" t="str">
        <f t="shared" si="430"/>
        <v/>
      </c>
      <c r="Q2142">
        <f t="shared" si="431"/>
        <v>33</v>
      </c>
      <c r="R2142" t="str">
        <f t="shared" si="432"/>
        <v/>
      </c>
      <c r="S2142" t="str">
        <f t="shared" si="433"/>
        <v/>
      </c>
      <c r="T2142" t="str">
        <f t="shared" si="434"/>
        <v/>
      </c>
      <c r="U2142" cm="1">
        <f t="array" ref="U2142">MIN(IFERROR(FIND(_xlfn.SEQUENCE(10,,CHAR(48)),F2142),""))</f>
        <v>8</v>
      </c>
      <c r="V2142">
        <f t="shared" si="435"/>
        <v>15</v>
      </c>
      <c r="W2142" t="str">
        <f t="shared" si="436"/>
        <v>611_2880</v>
      </c>
      <c r="X2142" t="str">
        <f t="shared" si="437"/>
        <v>611_2880</v>
      </c>
      <c r="Y2142" t="str">
        <f t="shared" si="438"/>
        <v>2 F 5 K</v>
      </c>
      <c r="Z2142">
        <f t="shared" si="439"/>
        <v>1</v>
      </c>
      <c r="AA2142" t="str">
        <f t="shared" si="440"/>
        <v>611_2880 / 29063791</v>
      </c>
      <c r="AB2142">
        <f t="shared" si="441"/>
        <v>29063791</v>
      </c>
      <c r="AC2142" s="10" t="str">
        <f>Sheet1[[#This Row],[Emplacement]]</f>
        <v>2 F 5 K</v>
      </c>
      <c r="AD2142" s="10" t="str">
        <f>Sheet1[[#This Row],[Outillage]]</f>
        <v>611_2880</v>
      </c>
    </row>
    <row r="2143" spans="1:30" x14ac:dyDescent="0.25">
      <c r="A2143">
        <v>29065472</v>
      </c>
      <c r="B2143" t="s">
        <v>3941</v>
      </c>
      <c r="C2143" t="s">
        <v>28</v>
      </c>
      <c r="D2143" t="s">
        <v>29</v>
      </c>
      <c r="E2143" t="s">
        <v>3942</v>
      </c>
      <c r="F2143" t="s">
        <v>3943</v>
      </c>
      <c r="G2143" t="s">
        <v>32</v>
      </c>
      <c r="H2143" t="s">
        <v>33</v>
      </c>
      <c r="I2143">
        <v>3</v>
      </c>
      <c r="J2143" t="s">
        <v>34</v>
      </c>
      <c r="K2143" t="s">
        <v>35</v>
      </c>
      <c r="L2143">
        <v>185</v>
      </c>
      <c r="M2143" t="s">
        <v>32</v>
      </c>
      <c r="N2143">
        <v>1</v>
      </c>
      <c r="O2143" t="str">
        <f t="shared" si="429"/>
        <v/>
      </c>
      <c r="P2143" t="str">
        <f t="shared" si="430"/>
        <v/>
      </c>
      <c r="Q2143">
        <f t="shared" si="431"/>
        <v>28</v>
      </c>
      <c r="R2143" t="str">
        <f t="shared" si="432"/>
        <v/>
      </c>
      <c r="S2143" t="str">
        <f t="shared" si="433"/>
        <v/>
      </c>
      <c r="T2143" t="str">
        <f t="shared" si="434"/>
        <v/>
      </c>
      <c r="U2143" cm="1">
        <f t="array" ref="U2143">MIN(IFERROR(FIND(_xlfn.SEQUENCE(10,,CHAR(48)),F2143),""))</f>
        <v>8</v>
      </c>
      <c r="V2143">
        <f t="shared" si="435"/>
        <v>15</v>
      </c>
      <c r="W2143" t="str">
        <f t="shared" si="436"/>
        <v>611_1121</v>
      </c>
      <c r="X2143" t="str">
        <f t="shared" si="437"/>
        <v>611_1121</v>
      </c>
      <c r="Y2143" t="str">
        <f t="shared" si="438"/>
        <v>2 E 1 B</v>
      </c>
      <c r="Z2143">
        <f t="shared" si="439"/>
        <v>3</v>
      </c>
      <c r="AA2143" t="str">
        <f t="shared" si="440"/>
        <v>611_1121 / 29065472</v>
      </c>
      <c r="AB2143">
        <f t="shared" si="441"/>
        <v>29065472</v>
      </c>
      <c r="AC2143" s="10" t="str">
        <f>Sheet1[[#This Row],[Emplacement]]</f>
        <v>2 E 1 B</v>
      </c>
      <c r="AD2143" s="10" t="str">
        <f>Sheet1[[#This Row],[Outillage]]</f>
        <v>611_1121</v>
      </c>
    </row>
    <row r="2144" spans="1:30" x14ac:dyDescent="0.25">
      <c r="A2144">
        <v>29069257</v>
      </c>
      <c r="B2144" t="s">
        <v>3953</v>
      </c>
      <c r="C2144" t="s">
        <v>28</v>
      </c>
      <c r="D2144" t="s">
        <v>29</v>
      </c>
      <c r="E2144" t="s">
        <v>3954</v>
      </c>
      <c r="F2144" t="s">
        <v>3955</v>
      </c>
      <c r="G2144" t="s">
        <v>32</v>
      </c>
      <c r="H2144" t="s">
        <v>33</v>
      </c>
      <c r="I2144">
        <v>5</v>
      </c>
      <c r="J2144" t="s">
        <v>34</v>
      </c>
      <c r="K2144" t="s">
        <v>35</v>
      </c>
      <c r="L2144">
        <v>129</v>
      </c>
      <c r="M2144" t="s">
        <v>32</v>
      </c>
      <c r="N2144">
        <v>1</v>
      </c>
      <c r="O2144" t="str">
        <f t="shared" si="429"/>
        <v/>
      </c>
      <c r="P2144" t="str">
        <f t="shared" si="430"/>
        <v/>
      </c>
      <c r="Q2144">
        <f t="shared" si="431"/>
        <v>26</v>
      </c>
      <c r="R2144" t="str">
        <f t="shared" si="432"/>
        <v/>
      </c>
      <c r="S2144" t="str">
        <f t="shared" si="433"/>
        <v/>
      </c>
      <c r="T2144" t="str">
        <f t="shared" si="434"/>
        <v/>
      </c>
      <c r="U2144" cm="1">
        <f t="array" ref="U2144">MIN(IFERROR(FIND(_xlfn.SEQUENCE(10,,CHAR(48)),F2144),""))</f>
        <v>8</v>
      </c>
      <c r="V2144">
        <f t="shared" si="435"/>
        <v>15</v>
      </c>
      <c r="W2144" t="str">
        <f t="shared" si="436"/>
        <v>912_0175</v>
      </c>
      <c r="X2144" t="str">
        <f t="shared" si="437"/>
        <v>912_0175</v>
      </c>
      <c r="Y2144" t="str">
        <f t="shared" si="438"/>
        <v>2 E 2 A</v>
      </c>
      <c r="Z2144">
        <f t="shared" si="439"/>
        <v>5</v>
      </c>
      <c r="AA2144" t="str">
        <f t="shared" si="440"/>
        <v>912_0175 / 29069257</v>
      </c>
      <c r="AB2144">
        <f t="shared" si="441"/>
        <v>29069257</v>
      </c>
      <c r="AC2144" s="10" t="str">
        <f>Sheet1[[#This Row],[Emplacement]]</f>
        <v>2 E 2 A</v>
      </c>
      <c r="AD2144" s="10" t="str">
        <f>Sheet1[[#This Row],[Outillage]]</f>
        <v>912_0175</v>
      </c>
    </row>
    <row r="2145" spans="1:30" x14ac:dyDescent="0.25">
      <c r="A2145">
        <v>29069258</v>
      </c>
      <c r="B2145" t="s">
        <v>3956</v>
      </c>
      <c r="C2145" t="s">
        <v>28</v>
      </c>
      <c r="D2145" t="s">
        <v>29</v>
      </c>
      <c r="E2145" t="s">
        <v>3957</v>
      </c>
      <c r="F2145" t="s">
        <v>3958</v>
      </c>
      <c r="G2145" t="s">
        <v>32</v>
      </c>
      <c r="H2145" t="s">
        <v>33</v>
      </c>
      <c r="I2145">
        <v>4</v>
      </c>
      <c r="J2145" t="s">
        <v>34</v>
      </c>
      <c r="K2145" t="s">
        <v>35</v>
      </c>
      <c r="L2145">
        <v>215</v>
      </c>
      <c r="M2145" t="s">
        <v>32</v>
      </c>
      <c r="N2145">
        <v>1</v>
      </c>
      <c r="O2145" t="str">
        <f t="shared" si="429"/>
        <v/>
      </c>
      <c r="P2145" t="str">
        <f t="shared" si="430"/>
        <v/>
      </c>
      <c r="Q2145">
        <f t="shared" si="431"/>
        <v>23</v>
      </c>
      <c r="R2145" t="str">
        <f t="shared" si="432"/>
        <v/>
      </c>
      <c r="S2145" t="str">
        <f t="shared" si="433"/>
        <v/>
      </c>
      <c r="T2145" t="str">
        <f t="shared" si="434"/>
        <v/>
      </c>
      <c r="U2145" cm="1">
        <f t="array" ref="U2145">MIN(IFERROR(FIND(_xlfn.SEQUENCE(10,,CHAR(48)),F2145),""))</f>
        <v>8</v>
      </c>
      <c r="V2145">
        <f t="shared" si="435"/>
        <v>15</v>
      </c>
      <c r="W2145" t="str">
        <f t="shared" si="436"/>
        <v>912_0179</v>
      </c>
      <c r="X2145" t="str">
        <f t="shared" si="437"/>
        <v>912_0179</v>
      </c>
      <c r="Y2145" t="str">
        <f t="shared" si="438"/>
        <v>2 E 2 C</v>
      </c>
      <c r="Z2145">
        <f t="shared" si="439"/>
        <v>4</v>
      </c>
      <c r="AA2145" t="str">
        <f t="shared" si="440"/>
        <v>912_0179 / 29069258</v>
      </c>
      <c r="AB2145">
        <f t="shared" si="441"/>
        <v>29069258</v>
      </c>
      <c r="AC2145" s="10" t="str">
        <f>Sheet1[[#This Row],[Emplacement]]</f>
        <v>2 E 2 C</v>
      </c>
      <c r="AD2145" s="10" t="str">
        <f>Sheet1[[#This Row],[Outillage]]</f>
        <v>912_0179</v>
      </c>
    </row>
    <row r="2146" spans="1:30" x14ac:dyDescent="0.25">
      <c r="A2146">
        <v>29064676</v>
      </c>
      <c r="B2146" t="s">
        <v>3992</v>
      </c>
      <c r="C2146" t="s">
        <v>28</v>
      </c>
      <c r="D2146" t="s">
        <v>29</v>
      </c>
      <c r="E2146" t="s">
        <v>3993</v>
      </c>
      <c r="F2146" t="s">
        <v>3994</v>
      </c>
      <c r="G2146" t="s">
        <v>32</v>
      </c>
      <c r="H2146" t="s">
        <v>33</v>
      </c>
      <c r="I2146">
        <v>2</v>
      </c>
      <c r="J2146" t="s">
        <v>34</v>
      </c>
      <c r="K2146" t="s">
        <v>35</v>
      </c>
      <c r="L2146">
        <v>225</v>
      </c>
      <c r="M2146" t="s">
        <v>32</v>
      </c>
      <c r="N2146">
        <v>1</v>
      </c>
      <c r="O2146" t="str">
        <f t="shared" si="429"/>
        <v/>
      </c>
      <c r="P2146" t="str">
        <f t="shared" si="430"/>
        <v/>
      </c>
      <c r="Q2146">
        <f t="shared" si="431"/>
        <v>33</v>
      </c>
      <c r="R2146" t="str">
        <f t="shared" si="432"/>
        <v/>
      </c>
      <c r="S2146" t="str">
        <f t="shared" si="433"/>
        <v/>
      </c>
      <c r="T2146" t="str">
        <f t="shared" si="434"/>
        <v/>
      </c>
      <c r="U2146" cm="1">
        <f t="array" ref="U2146">MIN(IFERROR(FIND(_xlfn.SEQUENCE(10,,CHAR(48)),F2146),""))</f>
        <v>8</v>
      </c>
      <c r="V2146">
        <f t="shared" si="435"/>
        <v>15</v>
      </c>
      <c r="W2146" t="str">
        <f t="shared" si="436"/>
        <v>811_0238</v>
      </c>
      <c r="X2146" t="str">
        <f t="shared" si="437"/>
        <v>811_0238</v>
      </c>
      <c r="Y2146" t="str">
        <f t="shared" si="438"/>
        <v>2 E 5 F</v>
      </c>
      <c r="Z2146">
        <f t="shared" si="439"/>
        <v>2</v>
      </c>
      <c r="AA2146" t="str">
        <f t="shared" si="440"/>
        <v>811_0238 / 29064676</v>
      </c>
      <c r="AB2146">
        <f t="shared" si="441"/>
        <v>29064676</v>
      </c>
      <c r="AC2146" s="10" t="str">
        <f>Sheet1[[#This Row],[Emplacement]]</f>
        <v>2 E 5 F</v>
      </c>
      <c r="AD2146" s="10" t="str">
        <f>Sheet1[[#This Row],[Outillage]]</f>
        <v>811_0238</v>
      </c>
    </row>
    <row r="2147" spans="1:30" x14ac:dyDescent="0.25">
      <c r="A2147">
        <v>29065307</v>
      </c>
      <c r="B2147" t="s">
        <v>4036</v>
      </c>
      <c r="C2147" t="s">
        <v>28</v>
      </c>
      <c r="D2147" t="s">
        <v>29</v>
      </c>
      <c r="E2147" t="s">
        <v>4037</v>
      </c>
      <c r="F2147" t="s">
        <v>4038</v>
      </c>
      <c r="G2147" t="s">
        <v>32</v>
      </c>
      <c r="H2147" t="s">
        <v>33</v>
      </c>
      <c r="I2147">
        <v>2</v>
      </c>
      <c r="J2147" t="s">
        <v>34</v>
      </c>
      <c r="K2147" t="s">
        <v>35</v>
      </c>
      <c r="L2147">
        <v>225</v>
      </c>
      <c r="M2147" t="s">
        <v>32</v>
      </c>
      <c r="N2147">
        <v>1</v>
      </c>
      <c r="O2147" t="str">
        <f t="shared" si="429"/>
        <v/>
      </c>
      <c r="P2147" t="str">
        <f t="shared" si="430"/>
        <v/>
      </c>
      <c r="Q2147">
        <f t="shared" si="431"/>
        <v>28</v>
      </c>
      <c r="R2147" t="str">
        <f t="shared" si="432"/>
        <v/>
      </c>
      <c r="S2147" t="str">
        <f t="shared" si="433"/>
        <v/>
      </c>
      <c r="T2147" t="str">
        <f t="shared" si="434"/>
        <v/>
      </c>
      <c r="U2147" cm="1">
        <f t="array" ref="U2147">MIN(IFERROR(FIND(_xlfn.SEQUENCE(10,,CHAR(48)),F2147),""))</f>
        <v>8</v>
      </c>
      <c r="V2147">
        <f t="shared" si="435"/>
        <v>15</v>
      </c>
      <c r="W2147" t="str">
        <f t="shared" si="436"/>
        <v>611_0621</v>
      </c>
      <c r="X2147" t="str">
        <f t="shared" si="437"/>
        <v>611_0621</v>
      </c>
      <c r="Y2147" t="str">
        <f t="shared" si="438"/>
        <v>2 E 1 F</v>
      </c>
      <c r="Z2147">
        <f t="shared" si="439"/>
        <v>2</v>
      </c>
      <c r="AA2147" t="str">
        <f t="shared" si="440"/>
        <v>611_0621 / 29065307</v>
      </c>
      <c r="AB2147">
        <f t="shared" si="441"/>
        <v>29065307</v>
      </c>
      <c r="AC2147" s="10" t="str">
        <f>Sheet1[[#This Row],[Emplacement]]</f>
        <v>2 E 1 F</v>
      </c>
      <c r="AD2147" s="10" t="str">
        <f>Sheet1[[#This Row],[Outillage]]</f>
        <v>611_0621</v>
      </c>
    </row>
    <row r="2148" spans="1:30" x14ac:dyDescent="0.25">
      <c r="A2148">
        <v>29065293</v>
      </c>
      <c r="B2148" t="s">
        <v>4080</v>
      </c>
      <c r="C2148" t="s">
        <v>28</v>
      </c>
      <c r="D2148" t="s">
        <v>29</v>
      </c>
      <c r="E2148" t="s">
        <v>4081</v>
      </c>
      <c r="F2148" t="s">
        <v>4082</v>
      </c>
      <c r="G2148" t="s">
        <v>32</v>
      </c>
      <c r="H2148" t="s">
        <v>33</v>
      </c>
      <c r="I2148">
        <v>2</v>
      </c>
      <c r="J2148" t="s">
        <v>34</v>
      </c>
      <c r="K2148" t="s">
        <v>35</v>
      </c>
      <c r="L2148">
        <v>390</v>
      </c>
      <c r="M2148" t="s">
        <v>32</v>
      </c>
      <c r="N2148">
        <v>1</v>
      </c>
      <c r="O2148" t="str">
        <f t="shared" si="429"/>
        <v/>
      </c>
      <c r="P2148" t="str">
        <f t="shared" si="430"/>
        <v/>
      </c>
      <c r="Q2148">
        <f t="shared" si="431"/>
        <v>28</v>
      </c>
      <c r="R2148" t="str">
        <f t="shared" si="432"/>
        <v/>
      </c>
      <c r="S2148" t="str">
        <f t="shared" si="433"/>
        <v/>
      </c>
      <c r="T2148" t="str">
        <f t="shared" si="434"/>
        <v/>
      </c>
      <c r="U2148" cm="1">
        <f t="array" ref="U2148">MIN(IFERROR(FIND(_xlfn.SEQUENCE(10,,CHAR(48)),F2148),""))</f>
        <v>8</v>
      </c>
      <c r="V2148">
        <f t="shared" si="435"/>
        <v>15</v>
      </c>
      <c r="W2148" t="str">
        <f t="shared" si="436"/>
        <v>611_0035</v>
      </c>
      <c r="X2148" t="str">
        <f t="shared" si="437"/>
        <v>611_0035</v>
      </c>
      <c r="Y2148" t="str">
        <f t="shared" si="438"/>
        <v>2 E 1 D</v>
      </c>
      <c r="Z2148">
        <f t="shared" si="439"/>
        <v>2</v>
      </c>
      <c r="AA2148" t="str">
        <f t="shared" si="440"/>
        <v>611_0035 / 29065293</v>
      </c>
      <c r="AB2148">
        <f t="shared" si="441"/>
        <v>29065293</v>
      </c>
      <c r="AC2148" s="10" t="str">
        <f>Sheet1[[#This Row],[Emplacement]]</f>
        <v>2 E 1 D</v>
      </c>
      <c r="AD2148" s="10" t="str">
        <f>Sheet1[[#This Row],[Outillage]]</f>
        <v>611_0035</v>
      </c>
    </row>
    <row r="2149" spans="1:30" x14ac:dyDescent="0.25">
      <c r="A2149">
        <v>10362285</v>
      </c>
      <c r="B2149" t="s">
        <v>4316</v>
      </c>
      <c r="C2149" t="s">
        <v>28</v>
      </c>
      <c r="D2149" t="s">
        <v>29</v>
      </c>
      <c r="E2149" t="s">
        <v>4317</v>
      </c>
      <c r="F2149" t="s">
        <v>4318</v>
      </c>
      <c r="G2149" t="s">
        <v>32</v>
      </c>
      <c r="H2149" t="s">
        <v>33</v>
      </c>
      <c r="I2149">
        <v>28</v>
      </c>
      <c r="J2149" t="s">
        <v>34</v>
      </c>
      <c r="K2149" t="s">
        <v>35</v>
      </c>
      <c r="L2149">
        <v>5</v>
      </c>
      <c r="M2149" t="s">
        <v>32</v>
      </c>
      <c r="N2149">
        <v>1</v>
      </c>
      <c r="O2149" t="str">
        <f t="shared" si="429"/>
        <v/>
      </c>
      <c r="P2149" t="str">
        <f t="shared" si="430"/>
        <v/>
      </c>
      <c r="Q2149">
        <f t="shared" si="431"/>
        <v>40</v>
      </c>
      <c r="R2149" t="str">
        <f t="shared" si="432"/>
        <v/>
      </c>
      <c r="S2149" t="str">
        <f t="shared" si="433"/>
        <v/>
      </c>
      <c r="T2149" t="str">
        <f t="shared" si="434"/>
        <v/>
      </c>
      <c r="U2149" cm="1">
        <f t="array" ref="U2149">MIN(IFERROR(FIND(_xlfn.SEQUENCE(10,,CHAR(48)),F2149),""))</f>
        <v>5</v>
      </c>
      <c r="V2149">
        <f t="shared" si="435"/>
        <v>8</v>
      </c>
      <c r="W2149" t="str">
        <f t="shared" si="436"/>
        <v>1220</v>
      </c>
      <c r="X2149" t="str">
        <f t="shared" si="437"/>
        <v>1220</v>
      </c>
      <c r="Y2149" t="str">
        <f t="shared" si="438"/>
        <v>2 A 8 C</v>
      </c>
      <c r="Z2149">
        <f t="shared" si="439"/>
        <v>28</v>
      </c>
      <c r="AA2149" t="str">
        <f t="shared" si="440"/>
        <v>1220 / 10362285</v>
      </c>
      <c r="AB2149">
        <f t="shared" si="441"/>
        <v>10362285</v>
      </c>
      <c r="AC2149" s="10" t="str">
        <f>Sheet1[[#This Row],[Emplacement]]</f>
        <v>2 A 8 C</v>
      </c>
      <c r="AD2149" s="10" t="str">
        <f>Sheet1[[#This Row],[Outillage]]</f>
        <v>1220</v>
      </c>
    </row>
    <row r="2150" spans="1:30" x14ac:dyDescent="0.25">
      <c r="A2150">
        <v>31231232</v>
      </c>
      <c r="B2150" t="s">
        <v>4328</v>
      </c>
      <c r="C2150" t="s">
        <v>28</v>
      </c>
      <c r="D2150" t="s">
        <v>29</v>
      </c>
      <c r="E2150" t="s">
        <v>4329</v>
      </c>
      <c r="F2150" t="s">
        <v>4330</v>
      </c>
      <c r="G2150" t="s">
        <v>32</v>
      </c>
      <c r="H2150" t="s">
        <v>33</v>
      </c>
      <c r="I2150">
        <v>30</v>
      </c>
      <c r="J2150" t="s">
        <v>34</v>
      </c>
      <c r="K2150" t="s">
        <v>35</v>
      </c>
      <c r="L2150">
        <v>8.75</v>
      </c>
      <c r="M2150" t="s">
        <v>32</v>
      </c>
      <c r="N2150">
        <v>1</v>
      </c>
      <c r="O2150" t="str">
        <f t="shared" si="429"/>
        <v/>
      </c>
      <c r="P2150" t="str">
        <f t="shared" si="430"/>
        <v/>
      </c>
      <c r="Q2150">
        <f t="shared" si="431"/>
        <v>27</v>
      </c>
      <c r="R2150" t="str">
        <f t="shared" si="432"/>
        <v/>
      </c>
      <c r="S2150" t="str">
        <f t="shared" si="433"/>
        <v/>
      </c>
      <c r="T2150" t="str">
        <f t="shared" si="434"/>
        <v/>
      </c>
      <c r="U2150" cm="1">
        <f t="array" ref="U2150">MIN(IFERROR(FIND(_xlfn.SEQUENCE(10,,CHAR(48)),F2150),""))</f>
        <v>4</v>
      </c>
      <c r="V2150">
        <f t="shared" si="435"/>
        <v>7</v>
      </c>
      <c r="W2150" t="str">
        <f t="shared" si="436"/>
        <v>2031</v>
      </c>
      <c r="X2150" t="str">
        <f t="shared" si="437"/>
        <v>2031</v>
      </c>
      <c r="Y2150" t="str">
        <f t="shared" si="438"/>
        <v>2 A 8 G</v>
      </c>
      <c r="Z2150">
        <f t="shared" si="439"/>
        <v>30</v>
      </c>
      <c r="AA2150" t="str">
        <f t="shared" si="440"/>
        <v>2031 / 31231232</v>
      </c>
      <c r="AB2150">
        <f t="shared" si="441"/>
        <v>31231232</v>
      </c>
      <c r="AC2150" s="10" t="str">
        <f>Sheet1[[#This Row],[Emplacement]]</f>
        <v>2 A 8 G</v>
      </c>
      <c r="AD2150" s="10" t="str">
        <f>Sheet1[[#This Row],[Outillage]]</f>
        <v>2031</v>
      </c>
    </row>
    <row r="2151" spans="1:30" x14ac:dyDescent="0.25">
      <c r="A2151">
        <v>31231225</v>
      </c>
      <c r="B2151" t="s">
        <v>4361</v>
      </c>
      <c r="C2151" t="s">
        <v>28</v>
      </c>
      <c r="D2151" t="s">
        <v>29</v>
      </c>
      <c r="E2151" t="s">
        <v>4362</v>
      </c>
      <c r="F2151" t="s">
        <v>4363</v>
      </c>
      <c r="G2151" t="s">
        <v>32</v>
      </c>
      <c r="H2151" t="s">
        <v>33</v>
      </c>
      <c r="I2151">
        <v>93</v>
      </c>
      <c r="J2151" t="s">
        <v>34</v>
      </c>
      <c r="K2151" t="s">
        <v>35</v>
      </c>
      <c r="L2151">
        <v>24</v>
      </c>
      <c r="M2151" t="s">
        <v>32</v>
      </c>
      <c r="N2151">
        <v>1</v>
      </c>
      <c r="O2151" t="str">
        <f t="shared" si="429"/>
        <v/>
      </c>
      <c r="P2151" t="str">
        <f t="shared" si="430"/>
        <v/>
      </c>
      <c r="Q2151">
        <f t="shared" si="431"/>
        <v>35</v>
      </c>
      <c r="R2151" t="str">
        <f t="shared" si="432"/>
        <v/>
      </c>
      <c r="S2151" t="str">
        <f t="shared" si="433"/>
        <v/>
      </c>
      <c r="T2151" t="str">
        <f t="shared" si="434"/>
        <v/>
      </c>
      <c r="U2151" cm="1">
        <f t="array" ref="U2151">MIN(IFERROR(FIND(_xlfn.SEQUENCE(10,,CHAR(48)),F2151),""))</f>
        <v>5</v>
      </c>
      <c r="V2151">
        <f t="shared" si="435"/>
        <v>8</v>
      </c>
      <c r="W2151" t="str">
        <f t="shared" si="436"/>
        <v>5901</v>
      </c>
      <c r="X2151" t="str">
        <f t="shared" si="437"/>
        <v>5901</v>
      </c>
      <c r="Y2151" t="str">
        <f t="shared" si="438"/>
        <v>2 A 9 F</v>
      </c>
      <c r="Z2151">
        <f t="shared" si="439"/>
        <v>93</v>
      </c>
      <c r="AA2151" t="str">
        <f t="shared" si="440"/>
        <v>5901 / 31231225</v>
      </c>
      <c r="AB2151">
        <f t="shared" si="441"/>
        <v>31231225</v>
      </c>
      <c r="AC2151" s="10" t="str">
        <f>Sheet1[[#This Row],[Emplacement]]</f>
        <v>2 A 9 F</v>
      </c>
      <c r="AD2151" s="10" t="str">
        <f>Sheet1[[#This Row],[Outillage]]</f>
        <v>5901</v>
      </c>
    </row>
    <row r="2152" spans="1:30" x14ac:dyDescent="0.25">
      <c r="A2152">
        <v>31231210</v>
      </c>
      <c r="B2152" t="s">
        <v>4367</v>
      </c>
      <c r="C2152" t="s">
        <v>28</v>
      </c>
      <c r="D2152" t="s">
        <v>29</v>
      </c>
      <c r="E2152" t="s">
        <v>4368</v>
      </c>
      <c r="F2152" t="s">
        <v>4369</v>
      </c>
      <c r="G2152" t="s">
        <v>32</v>
      </c>
      <c r="H2152" t="s">
        <v>33</v>
      </c>
      <c r="I2152">
        <v>15</v>
      </c>
      <c r="J2152" t="s">
        <v>34</v>
      </c>
      <c r="K2152" t="s">
        <v>35</v>
      </c>
      <c r="L2152">
        <v>7.18</v>
      </c>
      <c r="M2152" t="s">
        <v>32</v>
      </c>
      <c r="N2152">
        <v>1</v>
      </c>
      <c r="O2152" t="str">
        <f t="shared" si="429"/>
        <v/>
      </c>
      <c r="P2152" t="str">
        <f t="shared" si="430"/>
        <v/>
      </c>
      <c r="Q2152">
        <f t="shared" si="431"/>
        <v>28</v>
      </c>
      <c r="R2152" t="str">
        <f t="shared" si="432"/>
        <v/>
      </c>
      <c r="S2152" t="str">
        <f t="shared" si="433"/>
        <v/>
      </c>
      <c r="T2152" t="str">
        <f t="shared" si="434"/>
        <v/>
      </c>
      <c r="U2152" cm="1">
        <f t="array" ref="U2152">MIN(IFERROR(FIND(_xlfn.SEQUENCE(10,,CHAR(48)),F2152),""))</f>
        <v>4</v>
      </c>
      <c r="V2152">
        <f t="shared" si="435"/>
        <v>9</v>
      </c>
      <c r="W2152" t="str">
        <f t="shared" si="436"/>
        <v>162412</v>
      </c>
      <c r="X2152" t="str">
        <f t="shared" si="437"/>
        <v>162412</v>
      </c>
      <c r="Y2152" t="str">
        <f t="shared" si="438"/>
        <v>2 A 9 H</v>
      </c>
      <c r="Z2152">
        <f t="shared" si="439"/>
        <v>15</v>
      </c>
      <c r="AA2152" t="str">
        <f t="shared" si="440"/>
        <v>162412 / 31231210</v>
      </c>
      <c r="AB2152">
        <f t="shared" si="441"/>
        <v>31231210</v>
      </c>
      <c r="AC2152" s="10" t="str">
        <f>Sheet1[[#This Row],[Emplacement]]</f>
        <v>2 A 9 H</v>
      </c>
      <c r="AD2152" s="10" t="str">
        <f>Sheet1[[#This Row],[Outillage]]</f>
        <v>162412</v>
      </c>
    </row>
    <row r="2153" spans="1:30" x14ac:dyDescent="0.25">
      <c r="A2153">
        <v>31231229</v>
      </c>
      <c r="B2153" t="s">
        <v>4370</v>
      </c>
      <c r="C2153" t="s">
        <v>28</v>
      </c>
      <c r="D2153" t="s">
        <v>29</v>
      </c>
      <c r="E2153" t="s">
        <v>4371</v>
      </c>
      <c r="F2153" t="s">
        <v>4372</v>
      </c>
      <c r="G2153" t="s">
        <v>32</v>
      </c>
      <c r="H2153" t="s">
        <v>33</v>
      </c>
      <c r="I2153">
        <v>8</v>
      </c>
      <c r="J2153" t="s">
        <v>34</v>
      </c>
      <c r="K2153" t="s">
        <v>35</v>
      </c>
      <c r="L2153">
        <v>22</v>
      </c>
      <c r="M2153" t="s">
        <v>32</v>
      </c>
      <c r="N2153">
        <v>1</v>
      </c>
      <c r="O2153" t="str">
        <f t="shared" si="429"/>
        <v/>
      </c>
      <c r="P2153" t="str">
        <f t="shared" si="430"/>
        <v/>
      </c>
      <c r="Q2153">
        <f t="shared" si="431"/>
        <v>30</v>
      </c>
      <c r="R2153" t="str">
        <f t="shared" si="432"/>
        <v/>
      </c>
      <c r="S2153" t="str">
        <f t="shared" si="433"/>
        <v/>
      </c>
      <c r="T2153" t="str">
        <f t="shared" si="434"/>
        <v/>
      </c>
      <c r="U2153" cm="1">
        <f t="array" ref="U2153">MIN(IFERROR(FIND(_xlfn.SEQUENCE(10,,CHAR(48)),F2153),""))</f>
        <v>4</v>
      </c>
      <c r="V2153">
        <f t="shared" si="435"/>
        <v>9</v>
      </c>
      <c r="W2153" t="str">
        <f t="shared" si="436"/>
        <v>122012</v>
      </c>
      <c r="X2153" t="str">
        <f t="shared" si="437"/>
        <v>122012</v>
      </c>
      <c r="Y2153" t="str">
        <f t="shared" si="438"/>
        <v>2 A 9 I</v>
      </c>
      <c r="Z2153">
        <f t="shared" si="439"/>
        <v>8</v>
      </c>
      <c r="AA2153" t="str">
        <f t="shared" si="440"/>
        <v>122012 / 31231229</v>
      </c>
      <c r="AB2153">
        <f t="shared" si="441"/>
        <v>31231229</v>
      </c>
      <c r="AC2153" s="10" t="str">
        <f>Sheet1[[#This Row],[Emplacement]]</f>
        <v>2 A 9 I</v>
      </c>
      <c r="AD2153" s="10" t="str">
        <f>Sheet1[[#This Row],[Outillage]]</f>
        <v>122012</v>
      </c>
    </row>
    <row r="2154" spans="1:30" x14ac:dyDescent="0.25">
      <c r="A2154">
        <v>31231224</v>
      </c>
      <c r="B2154" t="s">
        <v>4385</v>
      </c>
      <c r="C2154" t="s">
        <v>28</v>
      </c>
      <c r="D2154" t="s">
        <v>29</v>
      </c>
      <c r="E2154" t="s">
        <v>4386</v>
      </c>
      <c r="F2154" t="s">
        <v>4387</v>
      </c>
      <c r="G2154" t="s">
        <v>32</v>
      </c>
      <c r="H2154" t="s">
        <v>33</v>
      </c>
      <c r="I2154">
        <v>20</v>
      </c>
      <c r="J2154" t="s">
        <v>34</v>
      </c>
      <c r="K2154" t="s">
        <v>35</v>
      </c>
      <c r="L2154">
        <v>3.4</v>
      </c>
      <c r="M2154" t="s">
        <v>32</v>
      </c>
      <c r="N2154">
        <v>1</v>
      </c>
      <c r="O2154" t="str">
        <f t="shared" si="429"/>
        <v/>
      </c>
      <c r="P2154" t="str">
        <f t="shared" si="430"/>
        <v/>
      </c>
      <c r="Q2154">
        <f t="shared" si="431"/>
        <v>26</v>
      </c>
      <c r="R2154" t="str">
        <f t="shared" si="432"/>
        <v/>
      </c>
      <c r="S2154" t="str">
        <f t="shared" si="433"/>
        <v/>
      </c>
      <c r="T2154" t="str">
        <f t="shared" si="434"/>
        <v/>
      </c>
      <c r="U2154" cm="1">
        <f t="array" ref="U2154">MIN(IFERROR(FIND(_xlfn.SEQUENCE(10,,CHAR(48)),F2154),""))</f>
        <v>3</v>
      </c>
      <c r="V2154">
        <f t="shared" si="435"/>
        <v>6</v>
      </c>
      <c r="W2154" t="str">
        <f t="shared" si="436"/>
        <v>2020</v>
      </c>
      <c r="X2154" t="str">
        <f t="shared" si="437"/>
        <v>2020</v>
      </c>
      <c r="Y2154" t="str">
        <f t="shared" si="438"/>
        <v>2 A 10 F</v>
      </c>
      <c r="Z2154">
        <f t="shared" si="439"/>
        <v>20</v>
      </c>
      <c r="AA2154" t="str">
        <f t="shared" si="440"/>
        <v>2020 / 31231224</v>
      </c>
      <c r="AB2154">
        <f t="shared" si="441"/>
        <v>31231224</v>
      </c>
      <c r="AC2154" s="10" t="str">
        <f>Sheet1[[#This Row],[Emplacement]]</f>
        <v>2 A 10 F</v>
      </c>
      <c r="AD2154" s="10" t="str">
        <f>Sheet1[[#This Row],[Outillage]]</f>
        <v>2020</v>
      </c>
    </row>
    <row r="2155" spans="1:30" x14ac:dyDescent="0.25">
      <c r="A2155">
        <v>29065249</v>
      </c>
      <c r="B2155" t="s">
        <v>4530</v>
      </c>
      <c r="C2155" t="s">
        <v>28</v>
      </c>
      <c r="D2155" t="s">
        <v>29</v>
      </c>
      <c r="E2155" t="s">
        <v>4531</v>
      </c>
      <c r="F2155" t="s">
        <v>4532</v>
      </c>
      <c r="G2155" t="s">
        <v>32</v>
      </c>
      <c r="H2155" t="s">
        <v>33</v>
      </c>
      <c r="I2155">
        <v>1</v>
      </c>
      <c r="J2155" t="s">
        <v>34</v>
      </c>
      <c r="K2155" t="s">
        <v>35</v>
      </c>
      <c r="L2155">
        <v>215</v>
      </c>
      <c r="M2155" t="s">
        <v>32</v>
      </c>
      <c r="N2155">
        <v>1</v>
      </c>
      <c r="O2155" t="str">
        <f t="shared" si="429"/>
        <v/>
      </c>
      <c r="P2155" t="str">
        <f t="shared" si="430"/>
        <v/>
      </c>
      <c r="Q2155">
        <f t="shared" si="431"/>
        <v>29</v>
      </c>
      <c r="R2155" t="str">
        <f t="shared" si="432"/>
        <v/>
      </c>
      <c r="S2155" t="str">
        <f t="shared" si="433"/>
        <v/>
      </c>
      <c r="T2155" t="str">
        <f t="shared" si="434"/>
        <v/>
      </c>
      <c r="U2155" cm="1">
        <f t="array" ref="U2155">MIN(IFERROR(FIND(_xlfn.SEQUENCE(10,,CHAR(48)),F2155),""))</f>
        <v>8</v>
      </c>
      <c r="V2155">
        <f t="shared" si="435"/>
        <v>15</v>
      </c>
      <c r="W2155" t="str">
        <f t="shared" si="436"/>
        <v>811_0816</v>
      </c>
      <c r="X2155" t="str">
        <f t="shared" si="437"/>
        <v>811_0816</v>
      </c>
      <c r="Y2155" t="str">
        <f t="shared" si="438"/>
        <v>2 F 3 C</v>
      </c>
      <c r="Z2155">
        <f t="shared" si="439"/>
        <v>1</v>
      </c>
      <c r="AA2155" t="str">
        <f t="shared" si="440"/>
        <v>811_0816 / 29065249</v>
      </c>
      <c r="AB2155">
        <f t="shared" si="441"/>
        <v>29065249</v>
      </c>
      <c r="AC2155" s="10" t="str">
        <f>Sheet1[[#This Row],[Emplacement]]</f>
        <v>2 F 3 C</v>
      </c>
      <c r="AD2155" s="10" t="str">
        <f>Sheet1[[#This Row],[Outillage]]</f>
        <v>811_0816</v>
      </c>
    </row>
    <row r="2156" spans="1:30" x14ac:dyDescent="0.25">
      <c r="A2156">
        <v>29065247</v>
      </c>
      <c r="B2156" t="s">
        <v>4533</v>
      </c>
      <c r="C2156" t="s">
        <v>28</v>
      </c>
      <c r="D2156" t="s">
        <v>29</v>
      </c>
      <c r="E2156" t="s">
        <v>4531</v>
      </c>
      <c r="F2156" t="s">
        <v>4534</v>
      </c>
      <c r="G2156" t="s">
        <v>32</v>
      </c>
      <c r="H2156" t="s">
        <v>33</v>
      </c>
      <c r="I2156">
        <v>1</v>
      </c>
      <c r="J2156" t="s">
        <v>34</v>
      </c>
      <c r="K2156" t="s">
        <v>35</v>
      </c>
      <c r="L2156">
        <v>250</v>
      </c>
      <c r="M2156" t="s">
        <v>32</v>
      </c>
      <c r="N2156">
        <v>1</v>
      </c>
      <c r="O2156" t="str">
        <f t="shared" si="429"/>
        <v/>
      </c>
      <c r="P2156" t="str">
        <f t="shared" si="430"/>
        <v/>
      </c>
      <c r="Q2156">
        <f t="shared" si="431"/>
        <v>29</v>
      </c>
      <c r="R2156" t="str">
        <f t="shared" si="432"/>
        <v/>
      </c>
      <c r="S2156" t="str">
        <f t="shared" si="433"/>
        <v/>
      </c>
      <c r="T2156" t="str">
        <f t="shared" si="434"/>
        <v/>
      </c>
      <c r="U2156" cm="1">
        <f t="array" ref="U2156">MIN(IFERROR(FIND(_xlfn.SEQUENCE(10,,CHAR(48)),F2156),""))</f>
        <v>8</v>
      </c>
      <c r="V2156">
        <f t="shared" si="435"/>
        <v>15</v>
      </c>
      <c r="W2156" t="str">
        <f t="shared" si="436"/>
        <v>811_0813</v>
      </c>
      <c r="X2156" t="str">
        <f t="shared" si="437"/>
        <v>811_0813</v>
      </c>
      <c r="Y2156" t="str">
        <f t="shared" si="438"/>
        <v>2 F 3 C</v>
      </c>
      <c r="Z2156">
        <f t="shared" si="439"/>
        <v>1</v>
      </c>
      <c r="AA2156" t="str">
        <f t="shared" si="440"/>
        <v>811_0813 / 29065247</v>
      </c>
      <c r="AB2156">
        <f t="shared" si="441"/>
        <v>29065247</v>
      </c>
      <c r="AC2156" s="10" t="str">
        <f>Sheet1[[#This Row],[Emplacement]]</f>
        <v>2 F 3 C</v>
      </c>
      <c r="AD2156" s="10" t="str">
        <f>Sheet1[[#This Row],[Outillage]]</f>
        <v>811_0813</v>
      </c>
    </row>
    <row r="2157" spans="1:30" x14ac:dyDescent="0.25">
      <c r="A2157">
        <v>29063892</v>
      </c>
      <c r="B2157" t="s">
        <v>4589</v>
      </c>
      <c r="C2157" t="s">
        <v>28</v>
      </c>
      <c r="D2157" t="s">
        <v>29</v>
      </c>
      <c r="E2157" t="s">
        <v>4590</v>
      </c>
      <c r="F2157" t="s">
        <v>4591</v>
      </c>
      <c r="G2157" t="s">
        <v>32</v>
      </c>
      <c r="H2157" t="s">
        <v>33</v>
      </c>
      <c r="I2157">
        <v>3</v>
      </c>
      <c r="J2157" t="s">
        <v>34</v>
      </c>
      <c r="K2157" t="s">
        <v>35</v>
      </c>
      <c r="L2157">
        <v>335</v>
      </c>
      <c r="M2157" t="s">
        <v>32</v>
      </c>
      <c r="N2157">
        <v>1</v>
      </c>
      <c r="O2157" t="str">
        <f t="shared" si="429"/>
        <v/>
      </c>
      <c r="P2157" t="str">
        <f t="shared" si="430"/>
        <v/>
      </c>
      <c r="Q2157">
        <f t="shared" si="431"/>
        <v>23</v>
      </c>
      <c r="R2157" t="str">
        <f t="shared" si="432"/>
        <v/>
      </c>
      <c r="S2157" t="str">
        <f t="shared" si="433"/>
        <v/>
      </c>
      <c r="T2157" t="str">
        <f t="shared" si="434"/>
        <v/>
      </c>
      <c r="U2157" cm="1">
        <f t="array" ref="U2157">MIN(IFERROR(FIND(_xlfn.SEQUENCE(10,,CHAR(48)),F2157),""))</f>
        <v>8</v>
      </c>
      <c r="V2157">
        <f t="shared" si="435"/>
        <v>15</v>
      </c>
      <c r="W2157" t="str">
        <f t="shared" si="436"/>
        <v>611_1144</v>
      </c>
      <c r="X2157" t="str">
        <f t="shared" si="437"/>
        <v>611_1144</v>
      </c>
      <c r="Y2157" t="str">
        <f t="shared" si="438"/>
        <v>2 G 1 L</v>
      </c>
      <c r="Z2157">
        <f t="shared" si="439"/>
        <v>3</v>
      </c>
      <c r="AA2157" t="str">
        <f t="shared" si="440"/>
        <v>611_1144 / 29063892</v>
      </c>
      <c r="AB2157">
        <f t="shared" si="441"/>
        <v>29063892</v>
      </c>
      <c r="AC2157" s="10" t="str">
        <f>Sheet1[[#This Row],[Emplacement]]</f>
        <v>2 G 1 L</v>
      </c>
      <c r="AD2157" s="10" t="str">
        <f>Sheet1[[#This Row],[Outillage]]</f>
        <v>611_1144</v>
      </c>
    </row>
    <row r="2158" spans="1:30" x14ac:dyDescent="0.25">
      <c r="A2158">
        <v>29063890</v>
      </c>
      <c r="B2158" t="s">
        <v>4599</v>
      </c>
      <c r="C2158" t="s">
        <v>28</v>
      </c>
      <c r="D2158" t="s">
        <v>29</v>
      </c>
      <c r="E2158" t="s">
        <v>4597</v>
      </c>
      <c r="F2158" t="s">
        <v>4600</v>
      </c>
      <c r="G2158" t="s">
        <v>32</v>
      </c>
      <c r="H2158" t="s">
        <v>33</v>
      </c>
      <c r="I2158">
        <v>5</v>
      </c>
      <c r="J2158" t="s">
        <v>34</v>
      </c>
      <c r="K2158" t="s">
        <v>35</v>
      </c>
      <c r="L2158">
        <v>245</v>
      </c>
      <c r="M2158" t="s">
        <v>32</v>
      </c>
      <c r="N2158">
        <v>1</v>
      </c>
      <c r="O2158" t="str">
        <f t="shared" si="429"/>
        <v/>
      </c>
      <c r="P2158" t="str">
        <f t="shared" si="430"/>
        <v/>
      </c>
      <c r="Q2158">
        <f t="shared" si="431"/>
        <v>24</v>
      </c>
      <c r="R2158" t="str">
        <f t="shared" si="432"/>
        <v/>
      </c>
      <c r="S2158" t="str">
        <f t="shared" si="433"/>
        <v/>
      </c>
      <c r="T2158" t="str">
        <f t="shared" si="434"/>
        <v/>
      </c>
      <c r="U2158" cm="1">
        <f t="array" ref="U2158">MIN(IFERROR(FIND(_xlfn.SEQUENCE(10,,CHAR(48)),F2158),""))</f>
        <v>8</v>
      </c>
      <c r="V2158">
        <f t="shared" si="435"/>
        <v>15</v>
      </c>
      <c r="W2158" t="str">
        <f t="shared" si="436"/>
        <v>611_1368</v>
      </c>
      <c r="X2158" t="str">
        <f t="shared" si="437"/>
        <v>611_1368</v>
      </c>
      <c r="Y2158" t="str">
        <f t="shared" si="438"/>
        <v>2 G 1 M</v>
      </c>
      <c r="Z2158">
        <f t="shared" si="439"/>
        <v>5</v>
      </c>
      <c r="AA2158" t="str">
        <f t="shared" si="440"/>
        <v>611_1368 / 29063890</v>
      </c>
      <c r="AB2158">
        <f t="shared" si="441"/>
        <v>29063890</v>
      </c>
      <c r="AC2158" s="10" t="str">
        <f>Sheet1[[#This Row],[Emplacement]]</f>
        <v>2 G 1 M</v>
      </c>
      <c r="AD2158" s="10" t="str">
        <f>Sheet1[[#This Row],[Outillage]]</f>
        <v>611_1368</v>
      </c>
    </row>
    <row r="2159" spans="1:30" x14ac:dyDescent="0.25">
      <c r="A2159">
        <v>29063685</v>
      </c>
      <c r="B2159" t="s">
        <v>4615</v>
      </c>
      <c r="C2159" t="s">
        <v>28</v>
      </c>
      <c r="D2159" t="s">
        <v>29</v>
      </c>
      <c r="E2159" t="s">
        <v>4616</v>
      </c>
      <c r="F2159" t="s">
        <v>4617</v>
      </c>
      <c r="G2159" t="s">
        <v>32</v>
      </c>
      <c r="H2159" t="s">
        <v>33</v>
      </c>
      <c r="I2159">
        <v>2</v>
      </c>
      <c r="J2159" t="s">
        <v>34</v>
      </c>
      <c r="K2159" t="s">
        <v>35</v>
      </c>
      <c r="L2159">
        <v>245</v>
      </c>
      <c r="M2159" t="s">
        <v>32</v>
      </c>
      <c r="N2159">
        <v>1</v>
      </c>
      <c r="O2159" t="str">
        <f t="shared" si="429"/>
        <v/>
      </c>
      <c r="P2159" t="str">
        <f t="shared" si="430"/>
        <v/>
      </c>
      <c r="Q2159">
        <f t="shared" si="431"/>
        <v>27</v>
      </c>
      <c r="R2159" t="str">
        <f t="shared" si="432"/>
        <v/>
      </c>
      <c r="S2159" t="str">
        <f t="shared" si="433"/>
        <v/>
      </c>
      <c r="T2159" t="str">
        <f t="shared" si="434"/>
        <v/>
      </c>
      <c r="U2159" cm="1">
        <f t="array" ref="U2159">MIN(IFERROR(FIND(_xlfn.SEQUENCE(10,,CHAR(48)),F2159),""))</f>
        <v>8</v>
      </c>
      <c r="V2159">
        <f t="shared" si="435"/>
        <v>15</v>
      </c>
      <c r="W2159" t="str">
        <f t="shared" si="436"/>
        <v>611_1469</v>
      </c>
      <c r="X2159" t="str">
        <f t="shared" si="437"/>
        <v>611_1469</v>
      </c>
      <c r="Y2159" t="str">
        <f t="shared" si="438"/>
        <v>2 G 2 C</v>
      </c>
      <c r="Z2159">
        <f t="shared" si="439"/>
        <v>2</v>
      </c>
      <c r="AA2159" t="str">
        <f t="shared" si="440"/>
        <v>611_1469 / 29063685</v>
      </c>
      <c r="AB2159">
        <f t="shared" si="441"/>
        <v>29063685</v>
      </c>
      <c r="AC2159" s="10" t="str">
        <f>Sheet1[[#This Row],[Emplacement]]</f>
        <v>2 G 2 C</v>
      </c>
      <c r="AD2159" s="10" t="str">
        <f>Sheet1[[#This Row],[Outillage]]</f>
        <v>611_1469</v>
      </c>
    </row>
    <row r="2160" spans="1:30" x14ac:dyDescent="0.25">
      <c r="A2160">
        <v>29065348</v>
      </c>
      <c r="B2160" t="s">
        <v>4651</v>
      </c>
      <c r="C2160" t="s">
        <v>28</v>
      </c>
      <c r="D2160" t="s">
        <v>29</v>
      </c>
      <c r="E2160" t="s">
        <v>4652</v>
      </c>
      <c r="F2160" t="s">
        <v>4653</v>
      </c>
      <c r="G2160" t="s">
        <v>32</v>
      </c>
      <c r="H2160" t="s">
        <v>33</v>
      </c>
      <c r="I2160">
        <v>11</v>
      </c>
      <c r="J2160" t="s">
        <v>34</v>
      </c>
      <c r="K2160" t="s">
        <v>35</v>
      </c>
      <c r="L2160">
        <v>365</v>
      </c>
      <c r="M2160" t="s">
        <v>32</v>
      </c>
      <c r="N2160">
        <v>1</v>
      </c>
      <c r="O2160" t="str">
        <f t="shared" si="429"/>
        <v/>
      </c>
      <c r="P2160" t="str">
        <f t="shared" si="430"/>
        <v/>
      </c>
      <c r="Q2160">
        <f t="shared" si="431"/>
        <v>28</v>
      </c>
      <c r="R2160" t="str">
        <f t="shared" si="432"/>
        <v/>
      </c>
      <c r="S2160" t="str">
        <f t="shared" si="433"/>
        <v/>
      </c>
      <c r="T2160" t="str">
        <f t="shared" si="434"/>
        <v/>
      </c>
      <c r="U2160" cm="1">
        <f t="array" ref="U2160">MIN(IFERROR(FIND(_xlfn.SEQUENCE(10,,CHAR(48)),F2160),""))</f>
        <v>8</v>
      </c>
      <c r="V2160">
        <f t="shared" si="435"/>
        <v>15</v>
      </c>
      <c r="W2160" t="str">
        <f t="shared" si="436"/>
        <v>611_2132</v>
      </c>
      <c r="X2160" t="str">
        <f t="shared" si="437"/>
        <v>611_2132</v>
      </c>
      <c r="Y2160" t="str">
        <f t="shared" si="438"/>
        <v>2 G 2 I</v>
      </c>
      <c r="Z2160">
        <f t="shared" si="439"/>
        <v>11</v>
      </c>
      <c r="AA2160" t="str">
        <f t="shared" si="440"/>
        <v>611_2132 / 29065348</v>
      </c>
      <c r="AB2160">
        <f t="shared" si="441"/>
        <v>29065348</v>
      </c>
      <c r="AC2160" s="10" t="str">
        <f>Sheet1[[#This Row],[Emplacement]]</f>
        <v>2 G 2 I</v>
      </c>
      <c r="AD2160" s="10" t="str">
        <f>Sheet1[[#This Row],[Outillage]]</f>
        <v>611_2132</v>
      </c>
    </row>
    <row r="2161" spans="1:30" x14ac:dyDescent="0.25">
      <c r="A2161">
        <v>29065495</v>
      </c>
      <c r="B2161" t="s">
        <v>4667</v>
      </c>
      <c r="C2161" t="s">
        <v>28</v>
      </c>
      <c r="D2161" t="s">
        <v>29</v>
      </c>
      <c r="E2161" t="s">
        <v>4665</v>
      </c>
      <c r="F2161" t="s">
        <v>4668</v>
      </c>
      <c r="G2161" t="s">
        <v>32</v>
      </c>
      <c r="H2161" t="s">
        <v>33</v>
      </c>
      <c r="I2161">
        <v>6</v>
      </c>
      <c r="J2161" t="s">
        <v>34</v>
      </c>
      <c r="K2161" t="s">
        <v>35</v>
      </c>
      <c r="L2161">
        <v>440</v>
      </c>
      <c r="M2161" t="s">
        <v>32</v>
      </c>
      <c r="N2161">
        <v>1</v>
      </c>
      <c r="O2161" t="str">
        <f t="shared" si="429"/>
        <v/>
      </c>
      <c r="P2161" t="str">
        <f t="shared" si="430"/>
        <v/>
      </c>
      <c r="Q2161">
        <f t="shared" si="431"/>
        <v>27</v>
      </c>
      <c r="R2161" t="str">
        <f t="shared" si="432"/>
        <v/>
      </c>
      <c r="S2161" t="str">
        <f t="shared" si="433"/>
        <v/>
      </c>
      <c r="T2161" t="str">
        <f t="shared" si="434"/>
        <v/>
      </c>
      <c r="U2161" cm="1">
        <f t="array" ref="U2161">MIN(IFERROR(FIND(_xlfn.SEQUENCE(10,,CHAR(48)),F2161),""))</f>
        <v>8</v>
      </c>
      <c r="V2161">
        <f t="shared" si="435"/>
        <v>15</v>
      </c>
      <c r="W2161" t="str">
        <f t="shared" si="436"/>
        <v>611_1776</v>
      </c>
      <c r="X2161" t="str">
        <f t="shared" si="437"/>
        <v>611_1776</v>
      </c>
      <c r="Y2161" t="str">
        <f t="shared" si="438"/>
        <v>2 G 2 L</v>
      </c>
      <c r="Z2161">
        <f t="shared" si="439"/>
        <v>6</v>
      </c>
      <c r="AA2161" t="str">
        <f t="shared" si="440"/>
        <v>611_1776 / 29065495</v>
      </c>
      <c r="AB2161">
        <f t="shared" si="441"/>
        <v>29065495</v>
      </c>
      <c r="AC2161" s="10" t="str">
        <f>Sheet1[[#This Row],[Emplacement]]</f>
        <v>2 G 2 L</v>
      </c>
      <c r="AD2161" s="10" t="str">
        <f>Sheet1[[#This Row],[Outillage]]</f>
        <v>611_1776</v>
      </c>
    </row>
    <row r="2162" spans="1:30" x14ac:dyDescent="0.25">
      <c r="A2162">
        <v>31247262</v>
      </c>
      <c r="B2162" t="s">
        <v>4718</v>
      </c>
      <c r="C2162" t="s">
        <v>28</v>
      </c>
      <c r="D2162" t="s">
        <v>29</v>
      </c>
      <c r="E2162" t="s">
        <v>4719</v>
      </c>
      <c r="F2162" t="s">
        <v>4720</v>
      </c>
      <c r="G2162" t="s">
        <v>32</v>
      </c>
      <c r="H2162" t="s">
        <v>33</v>
      </c>
      <c r="I2162">
        <v>11</v>
      </c>
      <c r="J2162" t="s">
        <v>34</v>
      </c>
      <c r="K2162" t="s">
        <v>35</v>
      </c>
      <c r="L2162">
        <v>495</v>
      </c>
      <c r="M2162" t="s">
        <v>32</v>
      </c>
      <c r="N2162">
        <v>1</v>
      </c>
      <c r="O2162">
        <f t="shared" si="429"/>
        <v>22</v>
      </c>
      <c r="P2162">
        <f t="shared" si="430"/>
        <v>28</v>
      </c>
      <c r="Q2162">
        <f t="shared" si="431"/>
        <v>37</v>
      </c>
      <c r="R2162" t="str">
        <f t="shared" si="432"/>
        <v xml:space="preserve"> 611_3360</v>
      </c>
      <c r="S2162" t="str">
        <f t="shared" si="433"/>
        <v/>
      </c>
      <c r="T2162" t="str">
        <f t="shared" si="434"/>
        <v/>
      </c>
      <c r="U2162" cm="1">
        <f t="array" ref="U2162">MIN(IFERROR(FIND(_xlfn.SEQUENCE(10,,CHAR(48)),F2162),""))</f>
        <v>9</v>
      </c>
      <c r="V2162">
        <f t="shared" si="435"/>
        <v>18</v>
      </c>
      <c r="W2162" t="str">
        <f t="shared" si="436"/>
        <v>611-3360/A</v>
      </c>
      <c r="X2162" t="str">
        <f t="shared" si="437"/>
        <v>611-3360</v>
      </c>
      <c r="Y2162" t="str">
        <f t="shared" si="438"/>
        <v>2 G 3 H</v>
      </c>
      <c r="Z2162">
        <f t="shared" si="439"/>
        <v>11</v>
      </c>
      <c r="AA2162" t="str">
        <f t="shared" si="440"/>
        <v>611-3360 / 31247262</v>
      </c>
      <c r="AB2162">
        <f t="shared" si="441"/>
        <v>31247262</v>
      </c>
      <c r="AC2162" s="10" t="str">
        <f>Sheet1[[#This Row],[Emplacement]]</f>
        <v>2 G 3 H</v>
      </c>
      <c r="AD2162" s="10" t="str">
        <f>Sheet1[[#This Row],[Outillage]]</f>
        <v>611-3360</v>
      </c>
    </row>
    <row r="2163" spans="1:30" x14ac:dyDescent="0.25">
      <c r="A2163">
        <v>29063426</v>
      </c>
      <c r="B2163" t="s">
        <v>4840</v>
      </c>
      <c r="C2163" t="s">
        <v>28</v>
      </c>
      <c r="D2163" t="s">
        <v>29</v>
      </c>
      <c r="E2163" t="s">
        <v>4841</v>
      </c>
      <c r="F2163" t="s">
        <v>4842</v>
      </c>
      <c r="G2163" t="s">
        <v>32</v>
      </c>
      <c r="H2163" t="s">
        <v>33</v>
      </c>
      <c r="I2163">
        <v>4</v>
      </c>
      <c r="J2163" t="s">
        <v>34</v>
      </c>
      <c r="K2163" t="s">
        <v>35</v>
      </c>
      <c r="L2163">
        <v>150</v>
      </c>
      <c r="M2163" t="s">
        <v>32</v>
      </c>
      <c r="N2163">
        <v>1</v>
      </c>
      <c r="O2163" t="str">
        <f t="shared" si="429"/>
        <v/>
      </c>
      <c r="P2163" t="str">
        <f t="shared" si="430"/>
        <v/>
      </c>
      <c r="Q2163">
        <f t="shared" si="431"/>
        <v>12</v>
      </c>
      <c r="R2163" t="str">
        <f t="shared" si="432"/>
        <v/>
      </c>
      <c r="S2163" t="str">
        <f t="shared" si="433"/>
        <v/>
      </c>
      <c r="T2163" t="str">
        <f t="shared" si="434"/>
        <v/>
      </c>
      <c r="U2163" cm="1">
        <f t="array" ref="U2163">MIN(IFERROR(FIND(_xlfn.SEQUENCE(10,,CHAR(48)),F2163),""))</f>
        <v>8</v>
      </c>
      <c r="V2163">
        <f t="shared" si="435"/>
        <v>15</v>
      </c>
      <c r="W2163" t="str">
        <f t="shared" si="436"/>
        <v>611_1658</v>
      </c>
      <c r="X2163" t="str">
        <f t="shared" si="437"/>
        <v>611_1658</v>
      </c>
      <c r="Y2163" t="str">
        <f t="shared" si="438"/>
        <v>2 G 8 B</v>
      </c>
      <c r="Z2163">
        <f t="shared" si="439"/>
        <v>4</v>
      </c>
      <c r="AA2163" t="str">
        <f t="shared" si="440"/>
        <v>611_1658 / 29063426</v>
      </c>
      <c r="AB2163">
        <f t="shared" si="441"/>
        <v>29063426</v>
      </c>
      <c r="AC2163" s="10" t="str">
        <f>Sheet1[[#This Row],[Emplacement]]</f>
        <v>2 G 8 B</v>
      </c>
      <c r="AD2163" s="10" t="str">
        <f>Sheet1[[#This Row],[Outillage]]</f>
        <v>611_1658</v>
      </c>
    </row>
    <row r="2164" spans="1:30" x14ac:dyDescent="0.25">
      <c r="A2164">
        <v>29063442</v>
      </c>
      <c r="B2164" t="s">
        <v>4843</v>
      </c>
      <c r="C2164" t="s">
        <v>28</v>
      </c>
      <c r="D2164" t="s">
        <v>29</v>
      </c>
      <c r="E2164" t="s">
        <v>4841</v>
      </c>
      <c r="F2164" t="s">
        <v>4844</v>
      </c>
      <c r="G2164" t="s">
        <v>32</v>
      </c>
      <c r="H2164" t="s">
        <v>33</v>
      </c>
      <c r="I2164">
        <v>2</v>
      </c>
      <c r="J2164" t="s">
        <v>34</v>
      </c>
      <c r="K2164" t="s">
        <v>35</v>
      </c>
      <c r="L2164">
        <v>29.6</v>
      </c>
      <c r="M2164" t="s">
        <v>32</v>
      </c>
      <c r="N2164">
        <v>1</v>
      </c>
      <c r="O2164" t="str">
        <f t="shared" si="429"/>
        <v/>
      </c>
      <c r="P2164" t="str">
        <f t="shared" si="430"/>
        <v/>
      </c>
      <c r="Q2164">
        <f t="shared" si="431"/>
        <v>14</v>
      </c>
      <c r="R2164" t="str">
        <f t="shared" si="432"/>
        <v/>
      </c>
      <c r="S2164" t="str">
        <f t="shared" si="433"/>
        <v/>
      </c>
      <c r="T2164" t="str">
        <f t="shared" si="434"/>
        <v/>
      </c>
      <c r="U2164" cm="1">
        <f t="array" ref="U2164">MIN(IFERROR(FIND(_xlfn.SEQUENCE(10,,CHAR(48)),F2164),""))</f>
        <v>8</v>
      </c>
      <c r="V2164">
        <f t="shared" si="435"/>
        <v>15</v>
      </c>
      <c r="W2164" t="str">
        <f t="shared" si="436"/>
        <v>312_0553</v>
      </c>
      <c r="X2164" t="str">
        <f t="shared" si="437"/>
        <v>312_0553</v>
      </c>
      <c r="Y2164" t="str">
        <f t="shared" si="438"/>
        <v>2 G 8 B</v>
      </c>
      <c r="Z2164">
        <f t="shared" si="439"/>
        <v>2</v>
      </c>
      <c r="AA2164" t="str">
        <f t="shared" si="440"/>
        <v>312_0553 / 29063442</v>
      </c>
      <c r="AB2164">
        <f t="shared" si="441"/>
        <v>29063442</v>
      </c>
      <c r="AC2164" s="10" t="str">
        <f>Sheet1[[#This Row],[Emplacement]]</f>
        <v>2 G 8 B</v>
      </c>
      <c r="AD2164" s="10" t="str">
        <f>Sheet1[[#This Row],[Outillage]]</f>
        <v>312_0553</v>
      </c>
    </row>
    <row r="2165" spans="1:30" x14ac:dyDescent="0.25">
      <c r="A2165">
        <v>29064446</v>
      </c>
      <c r="B2165" t="s">
        <v>5401</v>
      </c>
      <c r="C2165" t="s">
        <v>28</v>
      </c>
      <c r="D2165" t="s">
        <v>29</v>
      </c>
      <c r="E2165" t="s">
        <v>5399</v>
      </c>
      <c r="F2165" t="s">
        <v>5402</v>
      </c>
      <c r="G2165" t="s">
        <v>32</v>
      </c>
      <c r="H2165" t="s">
        <v>33</v>
      </c>
      <c r="I2165">
        <v>0</v>
      </c>
      <c r="J2165" t="s">
        <v>34</v>
      </c>
      <c r="K2165" t="s">
        <v>35</v>
      </c>
      <c r="L2165">
        <v>15.85</v>
      </c>
      <c r="M2165" t="s">
        <v>32</v>
      </c>
      <c r="N2165">
        <v>1</v>
      </c>
      <c r="O2165" t="str">
        <f t="shared" si="429"/>
        <v/>
      </c>
      <c r="P2165" t="str">
        <f t="shared" si="430"/>
        <v/>
      </c>
      <c r="Q2165">
        <f t="shared" si="431"/>
        <v>19</v>
      </c>
      <c r="R2165" t="str">
        <f t="shared" si="432"/>
        <v/>
      </c>
      <c r="S2165" t="str">
        <f t="shared" si="433"/>
        <v/>
      </c>
      <c r="T2165" t="str">
        <f t="shared" si="434"/>
        <v/>
      </c>
      <c r="U2165" cm="1">
        <f t="array" ref="U2165">MIN(IFERROR(FIND(_xlfn.SEQUENCE(10,,CHAR(48)),F2165),""))</f>
        <v>7</v>
      </c>
      <c r="V2165">
        <f t="shared" si="435"/>
        <v>12</v>
      </c>
      <c r="W2165" t="str">
        <f t="shared" si="436"/>
        <v>74070A</v>
      </c>
      <c r="X2165" t="str">
        <f t="shared" si="437"/>
        <v>74070A</v>
      </c>
      <c r="Y2165" t="str">
        <f t="shared" si="438"/>
        <v>2 H 12 L</v>
      </c>
      <c r="Z2165">
        <f t="shared" si="439"/>
        <v>0</v>
      </c>
      <c r="AA2165" t="str">
        <f t="shared" si="440"/>
        <v>74070A / 29064446</v>
      </c>
      <c r="AB2165">
        <f t="shared" si="441"/>
        <v>29064446</v>
      </c>
      <c r="AC2165" s="10" t="str">
        <f>Sheet1[[#This Row],[Emplacement]]</f>
        <v>2 H 12 L</v>
      </c>
      <c r="AD2165" s="10" t="str">
        <f>Sheet1[[#This Row],[Outillage]]</f>
        <v>74070A</v>
      </c>
    </row>
    <row r="2166" spans="1:30" x14ac:dyDescent="0.25">
      <c r="A2166">
        <v>29063277</v>
      </c>
      <c r="B2166" t="s">
        <v>5565</v>
      </c>
      <c r="C2166" t="s">
        <v>28</v>
      </c>
      <c r="D2166" t="s">
        <v>29</v>
      </c>
      <c r="E2166" t="s">
        <v>5566</v>
      </c>
      <c r="F2166" t="s">
        <v>5567</v>
      </c>
      <c r="G2166" t="s">
        <v>32</v>
      </c>
      <c r="H2166" t="s">
        <v>33</v>
      </c>
      <c r="I2166">
        <v>17</v>
      </c>
      <c r="J2166" t="s">
        <v>34</v>
      </c>
      <c r="K2166" t="s">
        <v>35</v>
      </c>
      <c r="L2166">
        <v>35</v>
      </c>
      <c r="M2166" t="s">
        <v>32</v>
      </c>
      <c r="N2166">
        <v>1</v>
      </c>
      <c r="O2166" t="str">
        <f t="shared" si="429"/>
        <v/>
      </c>
      <c r="P2166" t="str">
        <f t="shared" si="430"/>
        <v/>
      </c>
      <c r="Q2166">
        <f t="shared" si="431"/>
        <v>22</v>
      </c>
      <c r="R2166" t="str">
        <f t="shared" si="432"/>
        <v/>
      </c>
      <c r="S2166" t="str">
        <f t="shared" si="433"/>
        <v/>
      </c>
      <c r="T2166" t="str">
        <f t="shared" si="434"/>
        <v/>
      </c>
      <c r="U2166" cm="1">
        <f t="array" ref="U2166">MIN(IFERROR(FIND(_xlfn.SEQUENCE(10,,CHAR(48)),F2166),""))</f>
        <v>8</v>
      </c>
      <c r="V2166">
        <f t="shared" si="435"/>
        <v>15</v>
      </c>
      <c r="W2166" t="str">
        <f t="shared" si="436"/>
        <v>312_2130</v>
      </c>
      <c r="X2166" t="str">
        <f t="shared" si="437"/>
        <v>312_2130</v>
      </c>
      <c r="Y2166" t="str">
        <f t="shared" si="438"/>
        <v>2 B 3 I</v>
      </c>
      <c r="Z2166">
        <f t="shared" si="439"/>
        <v>17</v>
      </c>
      <c r="AA2166" t="str">
        <f t="shared" si="440"/>
        <v>312_2130 / 29063277</v>
      </c>
      <c r="AB2166">
        <f t="shared" si="441"/>
        <v>29063277</v>
      </c>
      <c r="AC2166" s="10" t="str">
        <f>Sheet1[[#This Row],[Emplacement]]</f>
        <v>2 B 3 I</v>
      </c>
      <c r="AD2166" s="10" t="str">
        <f>Sheet1[[#This Row],[Outillage]]</f>
        <v>312_2130</v>
      </c>
    </row>
    <row r="2167" spans="1:30" x14ac:dyDescent="0.25">
      <c r="A2167">
        <v>29063170</v>
      </c>
      <c r="B2167" t="s">
        <v>5568</v>
      </c>
      <c r="C2167" t="s">
        <v>28</v>
      </c>
      <c r="D2167" t="s">
        <v>29</v>
      </c>
      <c r="E2167" t="s">
        <v>5569</v>
      </c>
      <c r="F2167" t="s">
        <v>5570</v>
      </c>
      <c r="G2167" t="s">
        <v>32</v>
      </c>
      <c r="H2167" t="s">
        <v>33</v>
      </c>
      <c r="I2167">
        <v>25</v>
      </c>
      <c r="J2167" t="s">
        <v>34</v>
      </c>
      <c r="K2167" t="s">
        <v>35</v>
      </c>
      <c r="L2167">
        <v>12.5</v>
      </c>
      <c r="M2167" t="s">
        <v>32</v>
      </c>
      <c r="N2167">
        <v>1</v>
      </c>
      <c r="O2167" t="str">
        <f t="shared" si="429"/>
        <v/>
      </c>
      <c r="P2167" t="str">
        <f t="shared" si="430"/>
        <v/>
      </c>
      <c r="Q2167">
        <f t="shared" si="431"/>
        <v>15</v>
      </c>
      <c r="R2167" t="str">
        <f t="shared" si="432"/>
        <v/>
      </c>
      <c r="S2167" t="str">
        <f t="shared" si="433"/>
        <v/>
      </c>
      <c r="T2167" t="str">
        <f t="shared" si="434"/>
        <v/>
      </c>
      <c r="U2167" cm="1">
        <f t="array" ref="U2167">MIN(IFERROR(FIND(_xlfn.SEQUENCE(10,,CHAR(48)),F2167),""))</f>
        <v>8</v>
      </c>
      <c r="V2167">
        <f t="shared" si="435"/>
        <v>15</v>
      </c>
      <c r="W2167" t="str">
        <f t="shared" si="436"/>
        <v>312_1209</v>
      </c>
      <c r="X2167" t="str">
        <f t="shared" si="437"/>
        <v>312_1209</v>
      </c>
      <c r="Y2167" t="str">
        <f t="shared" si="438"/>
        <v>2 B 3 K</v>
      </c>
      <c r="Z2167">
        <f t="shared" si="439"/>
        <v>25</v>
      </c>
      <c r="AA2167" t="str">
        <f t="shared" si="440"/>
        <v>312_1209 / 29063170</v>
      </c>
      <c r="AB2167">
        <f t="shared" si="441"/>
        <v>29063170</v>
      </c>
      <c r="AC2167" s="10" t="str">
        <f>Sheet1[[#This Row],[Emplacement]]</f>
        <v>2 B 3 K</v>
      </c>
      <c r="AD2167" s="10" t="str">
        <f>Sheet1[[#This Row],[Outillage]]</f>
        <v>312_1209</v>
      </c>
    </row>
    <row r="2168" spans="1:30" x14ac:dyDescent="0.25">
      <c r="A2168">
        <v>29063255</v>
      </c>
      <c r="B2168" t="s">
        <v>5576</v>
      </c>
      <c r="C2168" t="s">
        <v>28</v>
      </c>
      <c r="D2168" t="s">
        <v>29</v>
      </c>
      <c r="E2168" t="s">
        <v>5572</v>
      </c>
      <c r="F2168" t="s">
        <v>5577</v>
      </c>
      <c r="G2168" t="s">
        <v>32</v>
      </c>
      <c r="H2168" t="s">
        <v>33</v>
      </c>
      <c r="I2168">
        <v>12</v>
      </c>
      <c r="J2168" t="s">
        <v>34</v>
      </c>
      <c r="K2168" t="s">
        <v>35</v>
      </c>
      <c r="L2168">
        <v>75</v>
      </c>
      <c r="M2168" t="s">
        <v>32</v>
      </c>
      <c r="N2168">
        <v>1</v>
      </c>
      <c r="O2168" t="str">
        <f t="shared" si="429"/>
        <v/>
      </c>
      <c r="P2168" t="str">
        <f t="shared" si="430"/>
        <v/>
      </c>
      <c r="Q2168">
        <f t="shared" si="431"/>
        <v>16</v>
      </c>
      <c r="R2168" t="str">
        <f t="shared" si="432"/>
        <v/>
      </c>
      <c r="S2168" t="str">
        <f t="shared" si="433"/>
        <v/>
      </c>
      <c r="T2168" t="str">
        <f t="shared" si="434"/>
        <v/>
      </c>
      <c r="U2168" cm="1">
        <f t="array" ref="U2168">MIN(IFERROR(FIND(_xlfn.SEQUENCE(10,,CHAR(48)),F2168),""))</f>
        <v>8</v>
      </c>
      <c r="V2168">
        <f t="shared" si="435"/>
        <v>15</v>
      </c>
      <c r="W2168" t="str">
        <f t="shared" si="436"/>
        <v>312_1602</v>
      </c>
      <c r="X2168" t="str">
        <f t="shared" si="437"/>
        <v>312_1602</v>
      </c>
      <c r="Y2168" t="str">
        <f t="shared" si="438"/>
        <v>2 B 3 M</v>
      </c>
      <c r="Z2168">
        <f t="shared" si="439"/>
        <v>12</v>
      </c>
      <c r="AA2168" t="str">
        <f t="shared" si="440"/>
        <v>312_1602 / 29063255</v>
      </c>
      <c r="AB2168">
        <f t="shared" si="441"/>
        <v>29063255</v>
      </c>
      <c r="AC2168" s="10" t="str">
        <f>Sheet1[[#This Row],[Emplacement]]</f>
        <v>2 B 3 M</v>
      </c>
      <c r="AD2168" s="10" t="str">
        <f>Sheet1[[#This Row],[Outillage]]</f>
        <v>312_1602</v>
      </c>
    </row>
    <row r="2169" spans="1:30" x14ac:dyDescent="0.25">
      <c r="A2169">
        <v>29069260</v>
      </c>
      <c r="B2169" t="s">
        <v>5584</v>
      </c>
      <c r="C2169" t="s">
        <v>28</v>
      </c>
      <c r="D2169" t="s">
        <v>29</v>
      </c>
      <c r="E2169" t="s">
        <v>5585</v>
      </c>
      <c r="F2169" t="s">
        <v>5586</v>
      </c>
      <c r="G2169" t="s">
        <v>32</v>
      </c>
      <c r="H2169" t="s">
        <v>33</v>
      </c>
      <c r="I2169">
        <v>6</v>
      </c>
      <c r="J2169" t="s">
        <v>34</v>
      </c>
      <c r="K2169" t="s">
        <v>35</v>
      </c>
      <c r="L2169">
        <v>180</v>
      </c>
      <c r="M2169" t="s">
        <v>32</v>
      </c>
      <c r="N2169">
        <v>1</v>
      </c>
      <c r="O2169" t="str">
        <f t="shared" si="429"/>
        <v/>
      </c>
      <c r="P2169" t="str">
        <f t="shared" si="430"/>
        <v/>
      </c>
      <c r="Q2169">
        <f t="shared" si="431"/>
        <v>27</v>
      </c>
      <c r="R2169" t="str">
        <f t="shared" si="432"/>
        <v/>
      </c>
      <c r="S2169" t="str">
        <f t="shared" si="433"/>
        <v/>
      </c>
      <c r="T2169" t="str">
        <f t="shared" si="434"/>
        <v/>
      </c>
      <c r="U2169" cm="1">
        <f t="array" ref="U2169">MIN(IFERROR(FIND(_xlfn.SEQUENCE(10,,CHAR(48)),F2169),""))</f>
        <v>8</v>
      </c>
      <c r="V2169">
        <f t="shared" si="435"/>
        <v>15</v>
      </c>
      <c r="W2169" t="str">
        <f t="shared" si="436"/>
        <v>312_1720</v>
      </c>
      <c r="X2169" t="str">
        <f t="shared" si="437"/>
        <v>312_1720</v>
      </c>
      <c r="Y2169" t="str">
        <f t="shared" si="438"/>
        <v>2 B 7 A</v>
      </c>
      <c r="Z2169">
        <f t="shared" si="439"/>
        <v>6</v>
      </c>
      <c r="AA2169" t="str">
        <f t="shared" si="440"/>
        <v>312_1720 / 29069260</v>
      </c>
      <c r="AB2169">
        <f t="shared" si="441"/>
        <v>29069260</v>
      </c>
      <c r="AC2169" s="10" t="str">
        <f>Sheet1[[#This Row],[Emplacement]]</f>
        <v>2 B 7 A</v>
      </c>
      <c r="AD2169" s="10" t="str">
        <f>Sheet1[[#This Row],[Outillage]]</f>
        <v>312_1720</v>
      </c>
    </row>
    <row r="2170" spans="1:30" x14ac:dyDescent="0.25">
      <c r="A2170">
        <v>29069259</v>
      </c>
      <c r="B2170" t="s">
        <v>5587</v>
      </c>
      <c r="C2170" t="s">
        <v>28</v>
      </c>
      <c r="D2170" t="s">
        <v>29</v>
      </c>
      <c r="E2170" t="s">
        <v>5588</v>
      </c>
      <c r="F2170" t="s">
        <v>5589</v>
      </c>
      <c r="G2170" t="s">
        <v>32</v>
      </c>
      <c r="H2170" t="s">
        <v>33</v>
      </c>
      <c r="I2170">
        <v>5</v>
      </c>
      <c r="J2170" t="s">
        <v>34</v>
      </c>
      <c r="K2170" t="s">
        <v>35</v>
      </c>
      <c r="L2170">
        <v>140</v>
      </c>
      <c r="M2170" t="s">
        <v>32</v>
      </c>
      <c r="N2170">
        <v>1</v>
      </c>
      <c r="O2170" t="str">
        <f t="shared" si="429"/>
        <v/>
      </c>
      <c r="P2170" t="str">
        <f t="shared" si="430"/>
        <v/>
      </c>
      <c r="Q2170">
        <f t="shared" si="431"/>
        <v>27</v>
      </c>
      <c r="R2170" t="str">
        <f t="shared" si="432"/>
        <v/>
      </c>
      <c r="S2170" t="str">
        <f t="shared" si="433"/>
        <v/>
      </c>
      <c r="T2170" t="str">
        <f t="shared" si="434"/>
        <v/>
      </c>
      <c r="U2170" cm="1">
        <f t="array" ref="U2170">MIN(IFERROR(FIND(_xlfn.SEQUENCE(10,,CHAR(48)),F2170),""))</f>
        <v>8</v>
      </c>
      <c r="V2170">
        <f t="shared" si="435"/>
        <v>15</v>
      </c>
      <c r="W2170" t="str">
        <f t="shared" si="436"/>
        <v>312_1721</v>
      </c>
      <c r="X2170" t="str">
        <f t="shared" si="437"/>
        <v>312_1721</v>
      </c>
      <c r="Y2170" t="str">
        <f t="shared" si="438"/>
        <v>2 B 7 B</v>
      </c>
      <c r="Z2170">
        <f t="shared" si="439"/>
        <v>5</v>
      </c>
      <c r="AA2170" t="str">
        <f t="shared" si="440"/>
        <v>312_1721 / 29069259</v>
      </c>
      <c r="AB2170">
        <f t="shared" si="441"/>
        <v>29069259</v>
      </c>
      <c r="AC2170" s="10" t="str">
        <f>Sheet1[[#This Row],[Emplacement]]</f>
        <v>2 B 7 B</v>
      </c>
      <c r="AD2170" s="10" t="str">
        <f>Sheet1[[#This Row],[Outillage]]</f>
        <v>312_1721</v>
      </c>
    </row>
    <row r="2171" spans="1:30" x14ac:dyDescent="0.25">
      <c r="A2171">
        <v>29063631</v>
      </c>
      <c r="B2171" t="s">
        <v>5700</v>
      </c>
      <c r="C2171" t="s">
        <v>28</v>
      </c>
      <c r="D2171" t="s">
        <v>29</v>
      </c>
      <c r="E2171" t="s">
        <v>5701</v>
      </c>
      <c r="F2171" t="s">
        <v>5702</v>
      </c>
      <c r="G2171" t="s">
        <v>32</v>
      </c>
      <c r="H2171" t="s">
        <v>33</v>
      </c>
      <c r="I2171">
        <v>15</v>
      </c>
      <c r="J2171" t="s">
        <v>34</v>
      </c>
      <c r="K2171" t="s">
        <v>35</v>
      </c>
      <c r="L2171">
        <v>165</v>
      </c>
      <c r="M2171" t="s">
        <v>32</v>
      </c>
      <c r="N2171">
        <v>1</v>
      </c>
      <c r="O2171" t="str">
        <f t="shared" si="429"/>
        <v/>
      </c>
      <c r="P2171" t="str">
        <f t="shared" si="430"/>
        <v/>
      </c>
      <c r="Q2171">
        <f t="shared" si="431"/>
        <v>17</v>
      </c>
      <c r="R2171" t="str">
        <f t="shared" si="432"/>
        <v/>
      </c>
      <c r="S2171" t="str">
        <f t="shared" si="433"/>
        <v/>
      </c>
      <c r="T2171" t="str">
        <f t="shared" si="434"/>
        <v/>
      </c>
      <c r="U2171" cm="1">
        <f t="array" ref="U2171">MIN(IFERROR(FIND(_xlfn.SEQUENCE(10,,CHAR(48)),F2171),""))</f>
        <v>8</v>
      </c>
      <c r="V2171">
        <f t="shared" si="435"/>
        <v>15</v>
      </c>
      <c r="W2171" t="str">
        <f t="shared" si="436"/>
        <v>312_1290</v>
      </c>
      <c r="X2171" t="str">
        <f t="shared" si="437"/>
        <v>312_1290</v>
      </c>
      <c r="Y2171" t="str">
        <f t="shared" si="438"/>
        <v>2 B 9 C</v>
      </c>
      <c r="Z2171">
        <f t="shared" si="439"/>
        <v>15</v>
      </c>
      <c r="AA2171" t="str">
        <f t="shared" si="440"/>
        <v>312_1290 / 29063631</v>
      </c>
      <c r="AB2171">
        <f t="shared" si="441"/>
        <v>29063631</v>
      </c>
      <c r="AC2171" s="10" t="str">
        <f>Sheet1[[#This Row],[Emplacement]]</f>
        <v>2 B 9 C</v>
      </c>
      <c r="AD2171" s="10" t="str">
        <f>Sheet1[[#This Row],[Outillage]]</f>
        <v>312_1290</v>
      </c>
    </row>
    <row r="2172" spans="1:30" x14ac:dyDescent="0.25">
      <c r="A2172">
        <v>29063499</v>
      </c>
      <c r="B2172" t="s">
        <v>5705</v>
      </c>
      <c r="C2172" t="s">
        <v>28</v>
      </c>
      <c r="D2172" t="s">
        <v>29</v>
      </c>
      <c r="E2172" t="s">
        <v>2621</v>
      </c>
      <c r="F2172" t="s">
        <v>5706</v>
      </c>
      <c r="G2172" t="s">
        <v>32</v>
      </c>
      <c r="H2172" t="s">
        <v>33</v>
      </c>
      <c r="I2172">
        <v>41</v>
      </c>
      <c r="J2172" t="s">
        <v>34</v>
      </c>
      <c r="K2172" t="s">
        <v>35</v>
      </c>
      <c r="L2172">
        <v>113.78</v>
      </c>
      <c r="M2172" t="s">
        <v>32</v>
      </c>
      <c r="N2172">
        <v>1</v>
      </c>
      <c r="O2172" t="str">
        <f t="shared" si="429"/>
        <v/>
      </c>
      <c r="P2172" t="str">
        <f t="shared" si="430"/>
        <v/>
      </c>
      <c r="Q2172">
        <f t="shared" si="431"/>
        <v>15</v>
      </c>
      <c r="R2172" t="str">
        <f t="shared" si="432"/>
        <v/>
      </c>
      <c r="S2172" t="str">
        <f t="shared" si="433"/>
        <v/>
      </c>
      <c r="T2172" t="str">
        <f t="shared" si="434"/>
        <v/>
      </c>
      <c r="U2172" cm="1">
        <f t="array" ref="U2172">MIN(IFERROR(FIND(_xlfn.SEQUENCE(10,,CHAR(48)),F2172),""))</f>
        <v>8</v>
      </c>
      <c r="V2172">
        <f t="shared" si="435"/>
        <v>15</v>
      </c>
      <c r="W2172" t="str">
        <f t="shared" si="436"/>
        <v>312_0913</v>
      </c>
      <c r="X2172" t="str">
        <f t="shared" si="437"/>
        <v>312_0913</v>
      </c>
      <c r="Y2172" t="str">
        <f t="shared" si="438"/>
        <v>2 B 9 D</v>
      </c>
      <c r="Z2172">
        <f t="shared" si="439"/>
        <v>41</v>
      </c>
      <c r="AA2172" t="str">
        <f t="shared" si="440"/>
        <v>312_0913 / 29063499</v>
      </c>
      <c r="AB2172">
        <f t="shared" si="441"/>
        <v>29063499</v>
      </c>
      <c r="AC2172" s="10" t="str">
        <f>Sheet1[[#This Row],[Emplacement]]</f>
        <v>2 B 9 D</v>
      </c>
      <c r="AD2172" s="10" t="str">
        <f>Sheet1[[#This Row],[Outillage]]</f>
        <v>312_0913</v>
      </c>
    </row>
    <row r="2173" spans="1:30" x14ac:dyDescent="0.25">
      <c r="A2173">
        <v>29065715</v>
      </c>
      <c r="B2173" t="s">
        <v>5792</v>
      </c>
      <c r="C2173" t="s">
        <v>28</v>
      </c>
      <c r="D2173" t="s">
        <v>29</v>
      </c>
      <c r="E2173" t="s">
        <v>5793</v>
      </c>
      <c r="F2173" t="s">
        <v>5794</v>
      </c>
      <c r="G2173" t="s">
        <v>32</v>
      </c>
      <c r="H2173" t="s">
        <v>33</v>
      </c>
      <c r="I2173">
        <v>10</v>
      </c>
      <c r="J2173" t="s">
        <v>34</v>
      </c>
      <c r="K2173" t="s">
        <v>35</v>
      </c>
      <c r="L2173">
        <v>307</v>
      </c>
      <c r="M2173" t="s">
        <v>32</v>
      </c>
      <c r="N2173">
        <v>1</v>
      </c>
      <c r="O2173" t="str">
        <f t="shared" si="429"/>
        <v/>
      </c>
      <c r="P2173" t="str">
        <f t="shared" si="430"/>
        <v/>
      </c>
      <c r="Q2173">
        <f t="shared" si="431"/>
        <v>28</v>
      </c>
      <c r="R2173" t="str">
        <f t="shared" si="432"/>
        <v/>
      </c>
      <c r="S2173" t="str">
        <f t="shared" si="433"/>
        <v/>
      </c>
      <c r="T2173" t="str">
        <f t="shared" si="434"/>
        <v/>
      </c>
      <c r="U2173" cm="1">
        <f t="array" ref="U2173">MIN(IFERROR(FIND(_xlfn.SEQUENCE(10,,CHAR(48)),F2173),""))</f>
        <v>8</v>
      </c>
      <c r="V2173">
        <f t="shared" si="435"/>
        <v>15</v>
      </c>
      <c r="W2173" t="str">
        <f t="shared" si="436"/>
        <v>312_3072</v>
      </c>
      <c r="X2173" t="str">
        <f t="shared" si="437"/>
        <v>312_3072</v>
      </c>
      <c r="Y2173" t="str">
        <f t="shared" si="438"/>
        <v>2 A 4 H</v>
      </c>
      <c r="Z2173">
        <f t="shared" si="439"/>
        <v>10</v>
      </c>
      <c r="AA2173" t="str">
        <f t="shared" si="440"/>
        <v>312_3072 / 29065715</v>
      </c>
      <c r="AB2173">
        <f t="shared" si="441"/>
        <v>29065715</v>
      </c>
      <c r="AC2173" s="10" t="str">
        <f>Sheet1[[#This Row],[Emplacement]]</f>
        <v>2 A 4 H</v>
      </c>
      <c r="AD2173" s="10" t="str">
        <f>Sheet1[[#This Row],[Outillage]]</f>
        <v>312_3072</v>
      </c>
    </row>
    <row r="2174" spans="1:30" x14ac:dyDescent="0.25">
      <c r="A2174">
        <v>29065771</v>
      </c>
      <c r="B2174" t="s">
        <v>5795</v>
      </c>
      <c r="C2174" t="s">
        <v>28</v>
      </c>
      <c r="D2174" t="s">
        <v>29</v>
      </c>
      <c r="E2174" t="s">
        <v>5796</v>
      </c>
      <c r="F2174" t="s">
        <v>5797</v>
      </c>
      <c r="G2174" t="s">
        <v>32</v>
      </c>
      <c r="H2174" t="s">
        <v>33</v>
      </c>
      <c r="I2174">
        <v>18</v>
      </c>
      <c r="J2174" t="s">
        <v>34</v>
      </c>
      <c r="K2174" t="s">
        <v>35</v>
      </c>
      <c r="L2174">
        <v>305</v>
      </c>
      <c r="M2174" t="s">
        <v>32</v>
      </c>
      <c r="N2174">
        <v>1</v>
      </c>
      <c r="O2174" t="str">
        <f t="shared" si="429"/>
        <v/>
      </c>
      <c r="P2174" t="str">
        <f t="shared" si="430"/>
        <v/>
      </c>
      <c r="Q2174">
        <f t="shared" si="431"/>
        <v>27</v>
      </c>
      <c r="R2174" t="str">
        <f t="shared" si="432"/>
        <v/>
      </c>
      <c r="S2174" t="str">
        <f t="shared" si="433"/>
        <v/>
      </c>
      <c r="T2174" t="str">
        <f t="shared" si="434"/>
        <v/>
      </c>
      <c r="U2174" cm="1">
        <f t="array" ref="U2174">MIN(IFERROR(FIND(_xlfn.SEQUENCE(10,,CHAR(48)),F2174),""))</f>
        <v>8</v>
      </c>
      <c r="V2174">
        <f t="shared" si="435"/>
        <v>15</v>
      </c>
      <c r="W2174" t="str">
        <f t="shared" si="436"/>
        <v>312_3065</v>
      </c>
      <c r="X2174" t="str">
        <f t="shared" si="437"/>
        <v>312_3065</v>
      </c>
      <c r="Y2174" t="str">
        <f t="shared" si="438"/>
        <v>2 A 4 G</v>
      </c>
      <c r="Z2174">
        <f t="shared" si="439"/>
        <v>18</v>
      </c>
      <c r="AA2174" t="str">
        <f t="shared" si="440"/>
        <v>312_3065 / 29065771</v>
      </c>
      <c r="AB2174">
        <f t="shared" si="441"/>
        <v>29065771</v>
      </c>
      <c r="AC2174" s="10" t="str">
        <f>Sheet1[[#This Row],[Emplacement]]</f>
        <v>2 A 4 G</v>
      </c>
      <c r="AD2174" s="10" t="str">
        <f>Sheet1[[#This Row],[Outillage]]</f>
        <v>312_3065</v>
      </c>
    </row>
    <row r="2175" spans="1:30" x14ac:dyDescent="0.25">
      <c r="A2175">
        <v>29065712</v>
      </c>
      <c r="B2175" t="s">
        <v>5798</v>
      </c>
      <c r="C2175" t="s">
        <v>28</v>
      </c>
      <c r="D2175" t="s">
        <v>29</v>
      </c>
      <c r="E2175" t="s">
        <v>5799</v>
      </c>
      <c r="F2175" t="s">
        <v>5800</v>
      </c>
      <c r="G2175" t="s">
        <v>32</v>
      </c>
      <c r="H2175" t="s">
        <v>33</v>
      </c>
      <c r="I2175">
        <v>19</v>
      </c>
      <c r="J2175" t="s">
        <v>34</v>
      </c>
      <c r="K2175" t="s">
        <v>35</v>
      </c>
      <c r="L2175">
        <v>390</v>
      </c>
      <c r="M2175" t="s">
        <v>32</v>
      </c>
      <c r="N2175">
        <v>1</v>
      </c>
      <c r="O2175" t="str">
        <f t="shared" si="429"/>
        <v/>
      </c>
      <c r="P2175" t="str">
        <f t="shared" si="430"/>
        <v/>
      </c>
      <c r="Q2175">
        <f t="shared" si="431"/>
        <v>28</v>
      </c>
      <c r="R2175" t="str">
        <f t="shared" si="432"/>
        <v/>
      </c>
      <c r="S2175" t="str">
        <f t="shared" si="433"/>
        <v/>
      </c>
      <c r="T2175" t="str">
        <f t="shared" si="434"/>
        <v/>
      </c>
      <c r="U2175" cm="1">
        <f t="array" ref="U2175">MIN(IFERROR(FIND(_xlfn.SEQUENCE(10,,CHAR(48)),F2175),""))</f>
        <v>8</v>
      </c>
      <c r="V2175">
        <f t="shared" si="435"/>
        <v>15</v>
      </c>
      <c r="W2175" t="str">
        <f t="shared" si="436"/>
        <v>312_3058</v>
      </c>
      <c r="X2175" t="str">
        <f t="shared" si="437"/>
        <v>312_3058</v>
      </c>
      <c r="Y2175" t="str">
        <f t="shared" si="438"/>
        <v>2 A 4 F</v>
      </c>
      <c r="Z2175">
        <f t="shared" si="439"/>
        <v>19</v>
      </c>
      <c r="AA2175" t="str">
        <f t="shared" si="440"/>
        <v>312_3058 / 29065712</v>
      </c>
      <c r="AB2175">
        <f t="shared" si="441"/>
        <v>29065712</v>
      </c>
      <c r="AC2175" s="10" t="str">
        <f>Sheet1[[#This Row],[Emplacement]]</f>
        <v>2 A 4 F</v>
      </c>
      <c r="AD2175" s="10" t="str">
        <f>Sheet1[[#This Row],[Outillage]]</f>
        <v>312_3058</v>
      </c>
    </row>
    <row r="2176" spans="1:30" x14ac:dyDescent="0.25">
      <c r="A2176">
        <v>29063526</v>
      </c>
      <c r="B2176" t="s">
        <v>5852</v>
      </c>
      <c r="C2176" t="s">
        <v>28</v>
      </c>
      <c r="D2176" t="s">
        <v>29</v>
      </c>
      <c r="E2176" t="s">
        <v>5850</v>
      </c>
      <c r="F2176" t="s">
        <v>5853</v>
      </c>
      <c r="G2176" t="s">
        <v>32</v>
      </c>
      <c r="H2176" t="s">
        <v>33</v>
      </c>
      <c r="I2176">
        <v>2</v>
      </c>
      <c r="J2176" t="s">
        <v>34</v>
      </c>
      <c r="K2176" t="s">
        <v>35</v>
      </c>
      <c r="L2176">
        <v>13</v>
      </c>
      <c r="M2176" t="s">
        <v>32</v>
      </c>
      <c r="N2176">
        <v>1</v>
      </c>
      <c r="O2176" t="str">
        <f t="shared" si="429"/>
        <v/>
      </c>
      <c r="P2176" t="str">
        <f t="shared" si="430"/>
        <v/>
      </c>
      <c r="Q2176">
        <f t="shared" si="431"/>
        <v>15</v>
      </c>
      <c r="R2176" t="str">
        <f t="shared" si="432"/>
        <v/>
      </c>
      <c r="S2176" t="str">
        <f t="shared" si="433"/>
        <v/>
      </c>
      <c r="T2176" t="str">
        <f t="shared" si="434"/>
        <v/>
      </c>
      <c r="U2176" cm="1">
        <f t="array" ref="U2176">MIN(IFERROR(FIND(_xlfn.SEQUENCE(10,,CHAR(48)),F2176),""))</f>
        <v>8</v>
      </c>
      <c r="V2176">
        <f t="shared" si="435"/>
        <v>15</v>
      </c>
      <c r="W2176" t="str">
        <f t="shared" si="436"/>
        <v>312_2355</v>
      </c>
      <c r="X2176" t="str">
        <f t="shared" si="437"/>
        <v>312_2355</v>
      </c>
      <c r="Y2176" t="str">
        <f t="shared" si="438"/>
        <v>2 C 1 K</v>
      </c>
      <c r="Z2176">
        <f t="shared" si="439"/>
        <v>2</v>
      </c>
      <c r="AA2176" t="str">
        <f t="shared" si="440"/>
        <v>312_2355 / 29063526</v>
      </c>
      <c r="AB2176">
        <f t="shared" si="441"/>
        <v>29063526</v>
      </c>
      <c r="AC2176" s="10" t="str">
        <f>Sheet1[[#This Row],[Emplacement]]</f>
        <v>2 C 1 K</v>
      </c>
      <c r="AD2176" s="10" t="str">
        <f>Sheet1[[#This Row],[Outillage]]</f>
        <v>312_2355</v>
      </c>
    </row>
    <row r="2177" spans="1:30" x14ac:dyDescent="0.25">
      <c r="A2177">
        <v>29064135</v>
      </c>
      <c r="B2177" t="s">
        <v>5929</v>
      </c>
      <c r="C2177" t="s">
        <v>28</v>
      </c>
      <c r="D2177" t="s">
        <v>29</v>
      </c>
      <c r="E2177" t="s">
        <v>3004</v>
      </c>
      <c r="F2177" t="s">
        <v>5930</v>
      </c>
      <c r="G2177" t="s">
        <v>32</v>
      </c>
      <c r="H2177" t="s">
        <v>33</v>
      </c>
      <c r="I2177">
        <v>6</v>
      </c>
      <c r="J2177" t="s">
        <v>34</v>
      </c>
      <c r="K2177" t="s">
        <v>35</v>
      </c>
      <c r="L2177">
        <v>110</v>
      </c>
      <c r="M2177" t="s">
        <v>32</v>
      </c>
      <c r="N2177">
        <v>1</v>
      </c>
      <c r="O2177" t="str">
        <f t="shared" si="429"/>
        <v/>
      </c>
      <c r="P2177" t="str">
        <f t="shared" si="430"/>
        <v/>
      </c>
      <c r="Q2177">
        <f t="shared" si="431"/>
        <v>22</v>
      </c>
      <c r="R2177" t="str">
        <f t="shared" si="432"/>
        <v/>
      </c>
      <c r="S2177" t="str">
        <f t="shared" si="433"/>
        <v/>
      </c>
      <c r="T2177" t="str">
        <f t="shared" si="434"/>
        <v/>
      </c>
      <c r="U2177" cm="1">
        <f t="array" ref="U2177">MIN(IFERROR(FIND(_xlfn.SEQUENCE(10,,CHAR(48)),F2177),""))</f>
        <v>8</v>
      </c>
      <c r="V2177">
        <f t="shared" si="435"/>
        <v>15</v>
      </c>
      <c r="W2177" t="str">
        <f t="shared" si="436"/>
        <v>312_2055</v>
      </c>
      <c r="X2177" t="str">
        <f t="shared" si="437"/>
        <v>312_2055</v>
      </c>
      <c r="Y2177" t="str">
        <f t="shared" si="438"/>
        <v>2 C 2 M</v>
      </c>
      <c r="Z2177">
        <f t="shared" si="439"/>
        <v>6</v>
      </c>
      <c r="AA2177" t="str">
        <f t="shared" si="440"/>
        <v>312_2055 / 29064135</v>
      </c>
      <c r="AB2177">
        <f t="shared" si="441"/>
        <v>29064135</v>
      </c>
      <c r="AC2177" s="10" t="str">
        <f>Sheet1[[#This Row],[Emplacement]]</f>
        <v>2 C 2 M</v>
      </c>
      <c r="AD2177" s="10" t="str">
        <f>Sheet1[[#This Row],[Outillage]]</f>
        <v>312_2055</v>
      </c>
    </row>
    <row r="2178" spans="1:30" x14ac:dyDescent="0.25">
      <c r="A2178">
        <v>29063304</v>
      </c>
      <c r="B2178" t="s">
        <v>6031</v>
      </c>
      <c r="C2178" t="s">
        <v>28</v>
      </c>
      <c r="D2178" t="s">
        <v>29</v>
      </c>
      <c r="E2178" t="s">
        <v>6029</v>
      </c>
      <c r="F2178" t="s">
        <v>6032</v>
      </c>
      <c r="G2178" t="s">
        <v>32</v>
      </c>
      <c r="H2178" t="s">
        <v>33</v>
      </c>
      <c r="I2178">
        <v>35</v>
      </c>
      <c r="J2178" t="s">
        <v>34</v>
      </c>
      <c r="K2178" t="s">
        <v>35</v>
      </c>
      <c r="L2178">
        <v>220</v>
      </c>
      <c r="M2178" t="s">
        <v>32</v>
      </c>
      <c r="N2178">
        <v>1</v>
      </c>
      <c r="O2178" t="str">
        <f t="shared" ref="O2178:O2241" si="442">IF(F2178="","",IFERROR(FIND("DRW ACY",B2178),""))</f>
        <v/>
      </c>
      <c r="P2178" t="str">
        <f t="shared" ref="P2178:P2241" si="443">IF(O2178="","",O2178+6)</f>
        <v/>
      </c>
      <c r="Q2178">
        <f t="shared" ref="Q2178:Q2241" si="444">LEN(B2178)</f>
        <v>15</v>
      </c>
      <c r="R2178" t="str">
        <f t="shared" ref="R2178:R2241" si="445">IF(P2178="","",RIGHT(B2178,Q2178-P2178))</f>
        <v/>
      </c>
      <c r="S2178" t="str">
        <f t="shared" ref="S2178:S2241" si="446">IFERROR(FIND("DRWACY",F2178),"")</f>
        <v/>
      </c>
      <c r="T2178" t="str">
        <f t="shared" ref="T2178:T2241" si="447">IF(S2178="","",S2178+6)</f>
        <v/>
      </c>
      <c r="U2178" cm="1">
        <f t="array" ref="U2178">MIN(IFERROR(FIND(_xlfn.SEQUENCE(10,,CHAR(48)),F2178),""))</f>
        <v>8</v>
      </c>
      <c r="V2178">
        <f t="shared" ref="V2178:V2241" si="448">LEN(F2178)</f>
        <v>15</v>
      </c>
      <c r="W2178" t="str">
        <f t="shared" ref="W2178:W2241" si="449">RIGHT(F2178,(V2178+1)-U2178)</f>
        <v>312_1436</v>
      </c>
      <c r="X2178" t="str">
        <f t="shared" ref="X2178:X2241" si="450">LEFT(W2178,8)</f>
        <v>312_1436</v>
      </c>
      <c r="Y2178" t="str">
        <f t="shared" ref="Y2178:Y2241" si="451">IF(E2178&lt;&gt;"",E2178,"A créer")</f>
        <v>2 C 4 F</v>
      </c>
      <c r="Z2178">
        <f t="shared" ref="Z2178:Z2241" si="452">I2178</f>
        <v>35</v>
      </c>
      <c r="AA2178" t="str">
        <f t="shared" ref="AA2178:AA2241" si="453">X2178&amp;" / "&amp;A2178</f>
        <v>312_1436 / 29063304</v>
      </c>
      <c r="AB2178">
        <f t="shared" ref="AB2178:AB2241" si="454">A2178</f>
        <v>29063304</v>
      </c>
      <c r="AC2178" s="10" t="str">
        <f>Sheet1[[#This Row],[Emplacement]]</f>
        <v>2 C 4 F</v>
      </c>
      <c r="AD2178" s="10" t="str">
        <f>Sheet1[[#This Row],[Outillage]]</f>
        <v>312_1436</v>
      </c>
    </row>
    <row r="2179" spans="1:30" x14ac:dyDescent="0.25">
      <c r="A2179">
        <v>29063433</v>
      </c>
      <c r="B2179" t="s">
        <v>6114</v>
      </c>
      <c r="C2179" t="s">
        <v>28</v>
      </c>
      <c r="D2179" t="s">
        <v>29</v>
      </c>
      <c r="E2179" t="s">
        <v>6112</v>
      </c>
      <c r="F2179" t="s">
        <v>6115</v>
      </c>
      <c r="G2179" t="s">
        <v>32</v>
      </c>
      <c r="H2179" t="s">
        <v>33</v>
      </c>
      <c r="I2179">
        <v>14</v>
      </c>
      <c r="J2179" t="s">
        <v>34</v>
      </c>
      <c r="K2179" t="s">
        <v>35</v>
      </c>
      <c r="L2179">
        <v>70</v>
      </c>
      <c r="M2179" t="s">
        <v>32</v>
      </c>
      <c r="N2179">
        <v>1</v>
      </c>
      <c r="O2179" t="str">
        <f t="shared" si="442"/>
        <v/>
      </c>
      <c r="P2179" t="str">
        <f t="shared" si="443"/>
        <v/>
      </c>
      <c r="Q2179">
        <f t="shared" si="444"/>
        <v>19</v>
      </c>
      <c r="R2179" t="str">
        <f t="shared" si="445"/>
        <v/>
      </c>
      <c r="S2179" t="str">
        <f t="shared" si="446"/>
        <v/>
      </c>
      <c r="T2179" t="str">
        <f t="shared" si="447"/>
        <v/>
      </c>
      <c r="U2179" cm="1">
        <f t="array" ref="U2179">MIN(IFERROR(FIND(_xlfn.SEQUENCE(10,,CHAR(48)),F2179),""))</f>
        <v>8</v>
      </c>
      <c r="V2179">
        <f t="shared" si="448"/>
        <v>15</v>
      </c>
      <c r="W2179" t="str">
        <f t="shared" si="449"/>
        <v>312_1130</v>
      </c>
      <c r="X2179" t="str">
        <f t="shared" si="450"/>
        <v>312_1130</v>
      </c>
      <c r="Y2179" t="str">
        <f t="shared" si="451"/>
        <v>2 C 5 L</v>
      </c>
      <c r="Z2179">
        <f t="shared" si="452"/>
        <v>14</v>
      </c>
      <c r="AA2179" t="str">
        <f t="shared" si="453"/>
        <v>312_1130 / 29063433</v>
      </c>
      <c r="AB2179">
        <f t="shared" si="454"/>
        <v>29063433</v>
      </c>
      <c r="AC2179" s="10" t="str">
        <f>Sheet1[[#This Row],[Emplacement]]</f>
        <v>2 C 5 L</v>
      </c>
      <c r="AD2179" s="10" t="str">
        <f>Sheet1[[#This Row],[Outillage]]</f>
        <v>312_1130</v>
      </c>
    </row>
    <row r="2180" spans="1:30" x14ac:dyDescent="0.25">
      <c r="A2180">
        <v>29063160</v>
      </c>
      <c r="B2180" t="s">
        <v>6234</v>
      </c>
      <c r="C2180" t="s">
        <v>28</v>
      </c>
      <c r="D2180" t="s">
        <v>29</v>
      </c>
      <c r="E2180" t="s">
        <v>6235</v>
      </c>
      <c r="F2180" t="s">
        <v>6236</v>
      </c>
      <c r="G2180" t="s">
        <v>32</v>
      </c>
      <c r="H2180" t="s">
        <v>33</v>
      </c>
      <c r="I2180">
        <v>96</v>
      </c>
      <c r="J2180" t="s">
        <v>34</v>
      </c>
      <c r="K2180" t="s">
        <v>35</v>
      </c>
      <c r="L2180">
        <v>11.48</v>
      </c>
      <c r="M2180" t="s">
        <v>32</v>
      </c>
      <c r="N2180">
        <v>1</v>
      </c>
      <c r="O2180" t="str">
        <f t="shared" si="442"/>
        <v/>
      </c>
      <c r="P2180" t="str">
        <f t="shared" si="443"/>
        <v/>
      </c>
      <c r="Q2180">
        <f t="shared" si="444"/>
        <v>16</v>
      </c>
      <c r="R2180" t="str">
        <f t="shared" si="445"/>
        <v/>
      </c>
      <c r="S2180" t="str">
        <f t="shared" si="446"/>
        <v/>
      </c>
      <c r="T2180" t="str">
        <f t="shared" si="447"/>
        <v/>
      </c>
      <c r="U2180" cm="1">
        <f t="array" ref="U2180">MIN(IFERROR(FIND(_xlfn.SEQUENCE(10,,CHAR(48)),F2180),""))</f>
        <v>8</v>
      </c>
      <c r="V2180">
        <f t="shared" si="448"/>
        <v>15</v>
      </c>
      <c r="W2180" t="str">
        <f t="shared" si="449"/>
        <v>312_1616</v>
      </c>
      <c r="X2180" t="str">
        <f t="shared" si="450"/>
        <v>312_1616</v>
      </c>
      <c r="Y2180" t="str">
        <f t="shared" si="451"/>
        <v>1 A 3 F</v>
      </c>
      <c r="Z2180">
        <f t="shared" si="452"/>
        <v>96</v>
      </c>
      <c r="AA2180" t="str">
        <f t="shared" si="453"/>
        <v>312_1616 / 29063160</v>
      </c>
      <c r="AB2180">
        <f t="shared" si="454"/>
        <v>29063160</v>
      </c>
      <c r="AC2180" s="10" t="str">
        <f>Sheet1[[#This Row],[Emplacement]]</f>
        <v>1 A 3 F</v>
      </c>
      <c r="AD2180" s="10" t="str">
        <f>Sheet1[[#This Row],[Outillage]]</f>
        <v>312_1616</v>
      </c>
    </row>
    <row r="2181" spans="1:30" x14ac:dyDescent="0.25">
      <c r="A2181">
        <v>29063337</v>
      </c>
      <c r="B2181" t="s">
        <v>6405</v>
      </c>
      <c r="C2181" t="s">
        <v>28</v>
      </c>
      <c r="D2181" t="s">
        <v>29</v>
      </c>
      <c r="E2181" t="s">
        <v>6406</v>
      </c>
      <c r="F2181" t="s">
        <v>6407</v>
      </c>
      <c r="G2181" t="s">
        <v>32</v>
      </c>
      <c r="H2181" t="s">
        <v>33</v>
      </c>
      <c r="I2181">
        <v>158</v>
      </c>
      <c r="J2181" t="s">
        <v>34</v>
      </c>
      <c r="K2181" t="s">
        <v>35</v>
      </c>
      <c r="L2181">
        <v>95</v>
      </c>
      <c r="M2181" t="s">
        <v>32</v>
      </c>
      <c r="N2181">
        <v>1</v>
      </c>
      <c r="O2181" t="str">
        <f t="shared" si="442"/>
        <v/>
      </c>
      <c r="P2181" t="str">
        <f t="shared" si="443"/>
        <v/>
      </c>
      <c r="Q2181">
        <f t="shared" si="444"/>
        <v>15</v>
      </c>
      <c r="R2181" t="str">
        <f t="shared" si="445"/>
        <v/>
      </c>
      <c r="S2181" t="str">
        <f t="shared" si="446"/>
        <v/>
      </c>
      <c r="T2181" t="str">
        <f t="shared" si="447"/>
        <v/>
      </c>
      <c r="U2181" cm="1">
        <f t="array" ref="U2181">MIN(IFERROR(FIND(_xlfn.SEQUENCE(10,,CHAR(48)),F2181),""))</f>
        <v>8</v>
      </c>
      <c r="V2181">
        <f t="shared" si="448"/>
        <v>15</v>
      </c>
      <c r="W2181" t="str">
        <f t="shared" si="449"/>
        <v>811_0296</v>
      </c>
      <c r="X2181" t="str">
        <f t="shared" si="450"/>
        <v>811_0296</v>
      </c>
      <c r="Y2181" t="str">
        <f t="shared" si="451"/>
        <v>1 A 8 E</v>
      </c>
      <c r="Z2181">
        <f t="shared" si="452"/>
        <v>158</v>
      </c>
      <c r="AA2181" t="str">
        <f t="shared" si="453"/>
        <v>811_0296 / 29063337</v>
      </c>
      <c r="AB2181">
        <f t="shared" si="454"/>
        <v>29063337</v>
      </c>
      <c r="AC2181" s="10" t="str">
        <f>Sheet1[[#This Row],[Emplacement]]</f>
        <v>1 A 8 E</v>
      </c>
      <c r="AD2181" s="10" t="str">
        <f>Sheet1[[#This Row],[Outillage]]</f>
        <v>811_0296</v>
      </c>
    </row>
    <row r="2182" spans="1:30" x14ac:dyDescent="0.25">
      <c r="A2182">
        <v>29063320</v>
      </c>
      <c r="B2182" t="s">
        <v>6474</v>
      </c>
      <c r="C2182" t="s">
        <v>28</v>
      </c>
      <c r="D2182" t="s">
        <v>29</v>
      </c>
      <c r="E2182" t="s">
        <v>6470</v>
      </c>
      <c r="F2182" t="s">
        <v>6475</v>
      </c>
      <c r="G2182" t="s">
        <v>32</v>
      </c>
      <c r="H2182" t="s">
        <v>33</v>
      </c>
      <c r="I2182">
        <v>126</v>
      </c>
      <c r="J2182" t="s">
        <v>34</v>
      </c>
      <c r="K2182" t="s">
        <v>35</v>
      </c>
      <c r="L2182">
        <v>14.3</v>
      </c>
      <c r="M2182" t="s">
        <v>32</v>
      </c>
      <c r="N2182">
        <v>1</v>
      </c>
      <c r="O2182" t="str">
        <f t="shared" si="442"/>
        <v/>
      </c>
      <c r="P2182" t="str">
        <f t="shared" si="443"/>
        <v/>
      </c>
      <c r="Q2182">
        <f t="shared" si="444"/>
        <v>16</v>
      </c>
      <c r="R2182" t="str">
        <f t="shared" si="445"/>
        <v/>
      </c>
      <c r="S2182" t="str">
        <f t="shared" si="446"/>
        <v/>
      </c>
      <c r="T2182" t="str">
        <f t="shared" si="447"/>
        <v/>
      </c>
      <c r="U2182" cm="1">
        <f t="array" ref="U2182">MIN(IFERROR(FIND(_xlfn.SEQUENCE(10,,CHAR(48)),F2182),""))</f>
        <v>8</v>
      </c>
      <c r="V2182">
        <f t="shared" si="448"/>
        <v>15</v>
      </c>
      <c r="W2182" t="str">
        <f t="shared" si="449"/>
        <v>611_1184</v>
      </c>
      <c r="X2182" t="str">
        <f t="shared" si="450"/>
        <v>611_1184</v>
      </c>
      <c r="Y2182" t="str">
        <f t="shared" si="451"/>
        <v>1 A 9 I</v>
      </c>
      <c r="Z2182">
        <f t="shared" si="452"/>
        <v>126</v>
      </c>
      <c r="AA2182" t="str">
        <f t="shared" si="453"/>
        <v>611_1184 / 29063320</v>
      </c>
      <c r="AB2182">
        <f t="shared" si="454"/>
        <v>29063320</v>
      </c>
      <c r="AC2182" s="10" t="str">
        <f>Sheet1[[#This Row],[Emplacement]]</f>
        <v>1 A 9 I</v>
      </c>
      <c r="AD2182" s="10" t="str">
        <f>Sheet1[[#This Row],[Outillage]]</f>
        <v>611_1184</v>
      </c>
    </row>
    <row r="2183" spans="1:30" x14ac:dyDescent="0.25">
      <c r="A2183">
        <v>29063376</v>
      </c>
      <c r="B2183" t="s">
        <v>6558</v>
      </c>
      <c r="C2183" t="s">
        <v>28</v>
      </c>
      <c r="D2183" t="s">
        <v>29</v>
      </c>
      <c r="E2183" t="s">
        <v>6559</v>
      </c>
      <c r="F2183" t="s">
        <v>6560</v>
      </c>
      <c r="G2183" t="s">
        <v>32</v>
      </c>
      <c r="H2183" t="s">
        <v>33</v>
      </c>
      <c r="I2183">
        <v>13</v>
      </c>
      <c r="J2183" t="s">
        <v>34</v>
      </c>
      <c r="K2183" t="s">
        <v>35</v>
      </c>
      <c r="L2183">
        <v>7.5</v>
      </c>
      <c r="M2183" t="s">
        <v>32</v>
      </c>
      <c r="N2183">
        <v>1</v>
      </c>
      <c r="O2183" t="str">
        <f t="shared" si="442"/>
        <v/>
      </c>
      <c r="P2183" t="str">
        <f t="shared" si="443"/>
        <v/>
      </c>
      <c r="Q2183">
        <f t="shared" si="444"/>
        <v>12</v>
      </c>
      <c r="R2183" t="str">
        <f t="shared" si="445"/>
        <v/>
      </c>
      <c r="S2183" t="str">
        <f t="shared" si="446"/>
        <v/>
      </c>
      <c r="T2183" t="str">
        <f t="shared" si="447"/>
        <v/>
      </c>
      <c r="U2183" cm="1">
        <f t="array" ref="U2183">MIN(IFERROR(FIND(_xlfn.SEQUENCE(10,,CHAR(48)),F2183),""))</f>
        <v>8</v>
      </c>
      <c r="V2183">
        <f t="shared" si="448"/>
        <v>15</v>
      </c>
      <c r="W2183" t="str">
        <f t="shared" si="449"/>
        <v>611_0055</v>
      </c>
      <c r="X2183" t="str">
        <f t="shared" si="450"/>
        <v>611_0055</v>
      </c>
      <c r="Y2183" t="str">
        <f t="shared" si="451"/>
        <v>1 A 11 C</v>
      </c>
      <c r="Z2183">
        <f t="shared" si="452"/>
        <v>13</v>
      </c>
      <c r="AA2183" t="str">
        <f t="shared" si="453"/>
        <v>611_0055 / 29063376</v>
      </c>
      <c r="AB2183">
        <f t="shared" si="454"/>
        <v>29063376</v>
      </c>
      <c r="AC2183" s="10" t="str">
        <f>Sheet1[[#This Row],[Emplacement]]</f>
        <v>1 A 11 C</v>
      </c>
      <c r="AD2183" s="10" t="str">
        <f>Sheet1[[#This Row],[Outillage]]</f>
        <v>611_0055</v>
      </c>
    </row>
    <row r="2184" spans="1:30" x14ac:dyDescent="0.25">
      <c r="A2184">
        <v>29063247</v>
      </c>
      <c r="B2184" t="s">
        <v>6598</v>
      </c>
      <c r="C2184" t="s">
        <v>28</v>
      </c>
      <c r="D2184" t="s">
        <v>29</v>
      </c>
      <c r="E2184" t="s">
        <v>6599</v>
      </c>
      <c r="F2184" t="s">
        <v>6600</v>
      </c>
      <c r="G2184" t="s">
        <v>32</v>
      </c>
      <c r="H2184" t="s">
        <v>33</v>
      </c>
      <c r="I2184">
        <v>123</v>
      </c>
      <c r="J2184" t="s">
        <v>34</v>
      </c>
      <c r="K2184" t="s">
        <v>35</v>
      </c>
      <c r="L2184">
        <v>8</v>
      </c>
      <c r="M2184" t="s">
        <v>32</v>
      </c>
      <c r="N2184">
        <v>1</v>
      </c>
      <c r="O2184" t="str">
        <f t="shared" si="442"/>
        <v/>
      </c>
      <c r="P2184" t="str">
        <f t="shared" si="443"/>
        <v/>
      </c>
      <c r="Q2184">
        <f t="shared" si="444"/>
        <v>14</v>
      </c>
      <c r="R2184" t="str">
        <f t="shared" si="445"/>
        <v/>
      </c>
      <c r="S2184" t="str">
        <f t="shared" si="446"/>
        <v/>
      </c>
      <c r="T2184" t="str">
        <f t="shared" si="447"/>
        <v/>
      </c>
      <c r="U2184" cm="1">
        <f t="array" ref="U2184">MIN(IFERROR(FIND(_xlfn.SEQUENCE(10,,CHAR(48)),F2184),""))</f>
        <v>8</v>
      </c>
      <c r="V2184">
        <f t="shared" si="448"/>
        <v>15</v>
      </c>
      <c r="W2184" t="str">
        <f t="shared" si="449"/>
        <v>611_1165</v>
      </c>
      <c r="X2184" t="str">
        <f t="shared" si="450"/>
        <v>611_1165</v>
      </c>
      <c r="Y2184" t="str">
        <f t="shared" si="451"/>
        <v>1 A 11 M</v>
      </c>
      <c r="Z2184">
        <f t="shared" si="452"/>
        <v>123</v>
      </c>
      <c r="AA2184" t="str">
        <f t="shared" si="453"/>
        <v>611_1165 / 29063247</v>
      </c>
      <c r="AB2184">
        <f t="shared" si="454"/>
        <v>29063247</v>
      </c>
      <c r="AC2184" s="10" t="str">
        <f>Sheet1[[#This Row],[Emplacement]]</f>
        <v>1 A 11 M</v>
      </c>
      <c r="AD2184" s="10" t="str">
        <f>Sheet1[[#This Row],[Outillage]]</f>
        <v>611_1165</v>
      </c>
    </row>
    <row r="2185" spans="1:30" x14ac:dyDescent="0.25">
      <c r="A2185">
        <v>29063746</v>
      </c>
      <c r="B2185" t="s">
        <v>6601</v>
      </c>
      <c r="C2185" t="s">
        <v>28</v>
      </c>
      <c r="D2185" t="s">
        <v>29</v>
      </c>
      <c r="E2185" t="s">
        <v>6602</v>
      </c>
      <c r="F2185" t="s">
        <v>6603</v>
      </c>
      <c r="G2185" t="s">
        <v>32</v>
      </c>
      <c r="H2185" t="s">
        <v>33</v>
      </c>
      <c r="I2185">
        <v>34</v>
      </c>
      <c r="J2185" t="s">
        <v>34</v>
      </c>
      <c r="K2185" t="s">
        <v>35</v>
      </c>
      <c r="L2185">
        <v>75</v>
      </c>
      <c r="M2185" t="s">
        <v>32</v>
      </c>
      <c r="N2185">
        <v>1</v>
      </c>
      <c r="O2185" t="str">
        <f t="shared" si="442"/>
        <v/>
      </c>
      <c r="P2185" t="str">
        <f t="shared" si="443"/>
        <v/>
      </c>
      <c r="Q2185">
        <f t="shared" si="444"/>
        <v>26</v>
      </c>
      <c r="R2185" t="str">
        <f t="shared" si="445"/>
        <v/>
      </c>
      <c r="S2185" t="str">
        <f t="shared" si="446"/>
        <v/>
      </c>
      <c r="T2185" t="str">
        <f t="shared" si="447"/>
        <v/>
      </c>
      <c r="U2185" cm="1">
        <f t="array" ref="U2185">MIN(IFERROR(FIND(_xlfn.SEQUENCE(10,,CHAR(48)),F2185),""))</f>
        <v>8</v>
      </c>
      <c r="V2185">
        <f t="shared" si="448"/>
        <v>15</v>
      </c>
      <c r="W2185" t="str">
        <f t="shared" si="449"/>
        <v>811_0278</v>
      </c>
      <c r="X2185" t="str">
        <f t="shared" si="450"/>
        <v>811_0278</v>
      </c>
      <c r="Y2185" t="str">
        <f t="shared" si="451"/>
        <v>1 A 11 L</v>
      </c>
      <c r="Z2185">
        <f t="shared" si="452"/>
        <v>34</v>
      </c>
      <c r="AA2185" t="str">
        <f t="shared" si="453"/>
        <v>811_0278 / 29063746</v>
      </c>
      <c r="AB2185">
        <f t="shared" si="454"/>
        <v>29063746</v>
      </c>
      <c r="AC2185" s="10" t="str">
        <f>Sheet1[[#This Row],[Emplacement]]</f>
        <v>1 A 11 L</v>
      </c>
      <c r="AD2185" s="10" t="str">
        <f>Sheet1[[#This Row],[Outillage]]</f>
        <v>811_0278</v>
      </c>
    </row>
    <row r="2186" spans="1:30" x14ac:dyDescent="0.25">
      <c r="A2186">
        <v>29063748</v>
      </c>
      <c r="B2186" t="s">
        <v>6606</v>
      </c>
      <c r="C2186" t="s">
        <v>28</v>
      </c>
      <c r="D2186" t="s">
        <v>29</v>
      </c>
      <c r="E2186" t="s">
        <v>6599</v>
      </c>
      <c r="F2186" t="s">
        <v>6607</v>
      </c>
      <c r="G2186" t="s">
        <v>32</v>
      </c>
      <c r="H2186" t="s">
        <v>33</v>
      </c>
      <c r="I2186">
        <v>29</v>
      </c>
      <c r="J2186" t="s">
        <v>34</v>
      </c>
      <c r="K2186" t="s">
        <v>35</v>
      </c>
      <c r="L2186">
        <v>75</v>
      </c>
      <c r="M2186" t="s">
        <v>32</v>
      </c>
      <c r="N2186">
        <v>1</v>
      </c>
      <c r="O2186" t="str">
        <f t="shared" si="442"/>
        <v/>
      </c>
      <c r="P2186" t="str">
        <f t="shared" si="443"/>
        <v/>
      </c>
      <c r="Q2186">
        <f t="shared" si="444"/>
        <v>27</v>
      </c>
      <c r="R2186" t="str">
        <f t="shared" si="445"/>
        <v/>
      </c>
      <c r="S2186" t="str">
        <f t="shared" si="446"/>
        <v/>
      </c>
      <c r="T2186" t="str">
        <f t="shared" si="447"/>
        <v/>
      </c>
      <c r="U2186" cm="1">
        <f t="array" ref="U2186">MIN(IFERROR(FIND(_xlfn.SEQUENCE(10,,CHAR(48)),F2186),""))</f>
        <v>8</v>
      </c>
      <c r="V2186">
        <f t="shared" si="448"/>
        <v>15</v>
      </c>
      <c r="W2186" t="str">
        <f t="shared" si="449"/>
        <v>611_1166</v>
      </c>
      <c r="X2186" t="str">
        <f t="shared" si="450"/>
        <v>611_1166</v>
      </c>
      <c r="Y2186" t="str">
        <f t="shared" si="451"/>
        <v>1 A 11 M</v>
      </c>
      <c r="Z2186">
        <f t="shared" si="452"/>
        <v>29</v>
      </c>
      <c r="AA2186" t="str">
        <f t="shared" si="453"/>
        <v>611_1166 / 29063748</v>
      </c>
      <c r="AB2186">
        <f t="shared" si="454"/>
        <v>29063748</v>
      </c>
      <c r="AC2186" s="10" t="str">
        <f>Sheet1[[#This Row],[Emplacement]]</f>
        <v>1 A 11 M</v>
      </c>
      <c r="AD2186" s="10" t="str">
        <f>Sheet1[[#This Row],[Outillage]]</f>
        <v>611_1166</v>
      </c>
    </row>
    <row r="2187" spans="1:30" x14ac:dyDescent="0.25">
      <c r="A2187">
        <v>29063854</v>
      </c>
      <c r="B2187" t="s">
        <v>7504</v>
      </c>
      <c r="C2187" t="s">
        <v>28</v>
      </c>
      <c r="D2187" t="s">
        <v>29</v>
      </c>
      <c r="E2187" t="s">
        <v>7500</v>
      </c>
      <c r="F2187" t="s">
        <v>7505</v>
      </c>
      <c r="G2187" t="s">
        <v>32</v>
      </c>
      <c r="H2187" t="s">
        <v>33</v>
      </c>
      <c r="I2187">
        <v>24</v>
      </c>
      <c r="J2187" t="s">
        <v>34</v>
      </c>
      <c r="K2187" t="s">
        <v>35</v>
      </c>
      <c r="L2187">
        <v>50</v>
      </c>
      <c r="M2187" t="s">
        <v>32</v>
      </c>
      <c r="N2187">
        <v>1</v>
      </c>
      <c r="O2187" t="str">
        <f t="shared" si="442"/>
        <v/>
      </c>
      <c r="P2187" t="str">
        <f t="shared" si="443"/>
        <v/>
      </c>
      <c r="Q2187">
        <f t="shared" si="444"/>
        <v>25</v>
      </c>
      <c r="R2187" t="str">
        <f t="shared" si="445"/>
        <v/>
      </c>
      <c r="S2187" t="str">
        <f t="shared" si="446"/>
        <v/>
      </c>
      <c r="T2187" t="str">
        <f t="shared" si="447"/>
        <v/>
      </c>
      <c r="U2187" cm="1">
        <f t="array" ref="U2187">MIN(IFERROR(FIND(_xlfn.SEQUENCE(10,,CHAR(48)),F2187),""))</f>
        <v>16</v>
      </c>
      <c r="V2187">
        <f t="shared" si="448"/>
        <v>19</v>
      </c>
      <c r="W2187" t="str">
        <f t="shared" si="449"/>
        <v>0020</v>
      </c>
      <c r="X2187" t="str">
        <f t="shared" si="450"/>
        <v>0020</v>
      </c>
      <c r="Y2187" t="str">
        <f t="shared" si="451"/>
        <v>1 A 14 M</v>
      </c>
      <c r="Z2187">
        <f t="shared" si="452"/>
        <v>24</v>
      </c>
      <c r="AA2187" t="str">
        <f t="shared" si="453"/>
        <v>0020 / 29063854</v>
      </c>
      <c r="AB2187">
        <f t="shared" si="454"/>
        <v>29063854</v>
      </c>
      <c r="AC2187" s="10" t="str">
        <f>Sheet1[[#This Row],[Emplacement]]</f>
        <v>1 A 14 M</v>
      </c>
      <c r="AD2187" s="10" t="str">
        <f>Sheet1[[#This Row],[Outillage]]</f>
        <v>0020</v>
      </c>
    </row>
    <row r="2188" spans="1:30" x14ac:dyDescent="0.25">
      <c r="A2188">
        <v>31287273</v>
      </c>
      <c r="B2188" t="s">
        <v>2650</v>
      </c>
      <c r="C2188" t="s">
        <v>28</v>
      </c>
      <c r="D2188" t="s">
        <v>29</v>
      </c>
      <c r="E2188" t="s">
        <v>2651</v>
      </c>
      <c r="F2188" t="s">
        <v>2652</v>
      </c>
      <c r="G2188" t="s">
        <v>32</v>
      </c>
      <c r="H2188" t="s">
        <v>33</v>
      </c>
      <c r="I2188">
        <v>2</v>
      </c>
      <c r="J2188" t="s">
        <v>34</v>
      </c>
      <c r="K2188" t="s">
        <v>35</v>
      </c>
      <c r="L2188">
        <v>100</v>
      </c>
      <c r="M2188" t="s">
        <v>32</v>
      </c>
      <c r="N2188">
        <v>1</v>
      </c>
      <c r="O2188">
        <f t="shared" si="442"/>
        <v>12</v>
      </c>
      <c r="P2188">
        <f t="shared" si="443"/>
        <v>18</v>
      </c>
      <c r="Q2188">
        <f t="shared" si="444"/>
        <v>26</v>
      </c>
      <c r="R2188" t="str">
        <f t="shared" si="445"/>
        <v>312_3328</v>
      </c>
      <c r="S2188" t="str">
        <f t="shared" si="446"/>
        <v/>
      </c>
      <c r="T2188" t="str">
        <f t="shared" si="447"/>
        <v/>
      </c>
      <c r="U2188" cm="1">
        <f t="array" ref="U2188">MIN(IFERROR(FIND(_xlfn.SEQUENCE(10,,CHAR(48)),F2188),""))</f>
        <v>8</v>
      </c>
      <c r="V2188">
        <f t="shared" si="448"/>
        <v>17</v>
      </c>
      <c r="W2188" t="str">
        <f t="shared" si="449"/>
        <v>312_3328/A</v>
      </c>
      <c r="X2188" t="str">
        <f t="shared" si="450"/>
        <v>312_3328</v>
      </c>
      <c r="Y2188" t="str">
        <f t="shared" si="451"/>
        <v>2 C 7 E</v>
      </c>
      <c r="Z2188">
        <f t="shared" si="452"/>
        <v>2</v>
      </c>
      <c r="AA2188" t="str">
        <f t="shared" si="453"/>
        <v>312_3328 / 31287273</v>
      </c>
      <c r="AB2188">
        <f t="shared" si="454"/>
        <v>31287273</v>
      </c>
      <c r="AC2188" s="10" t="str">
        <f>Sheet1[[#This Row],[Emplacement]]</f>
        <v>2 C 7 E</v>
      </c>
      <c r="AD2188" s="10" t="str">
        <f>Sheet1[[#This Row],[Outillage]]</f>
        <v>312_3328</v>
      </c>
    </row>
    <row r="2189" spans="1:30" x14ac:dyDescent="0.25">
      <c r="A2189">
        <v>31287590</v>
      </c>
      <c r="B2189" t="s">
        <v>2930</v>
      </c>
      <c r="C2189" t="s">
        <v>28</v>
      </c>
      <c r="D2189" t="s">
        <v>29</v>
      </c>
      <c r="E2189" t="s">
        <v>2931</v>
      </c>
      <c r="F2189" t="s">
        <v>2932</v>
      </c>
      <c r="G2189" t="s">
        <v>32</v>
      </c>
      <c r="H2189" t="s">
        <v>33</v>
      </c>
      <c r="I2189">
        <v>20</v>
      </c>
      <c r="J2189" t="s">
        <v>34</v>
      </c>
      <c r="K2189" t="s">
        <v>35</v>
      </c>
      <c r="L2189">
        <v>36</v>
      </c>
      <c r="M2189" t="s">
        <v>32</v>
      </c>
      <c r="N2189">
        <v>1</v>
      </c>
      <c r="O2189">
        <f t="shared" si="442"/>
        <v>17</v>
      </c>
      <c r="P2189">
        <f t="shared" si="443"/>
        <v>23</v>
      </c>
      <c r="Q2189">
        <f t="shared" si="444"/>
        <v>31</v>
      </c>
      <c r="R2189" t="str">
        <f t="shared" si="445"/>
        <v>312_3437</v>
      </c>
      <c r="S2189" t="str">
        <f t="shared" si="446"/>
        <v/>
      </c>
      <c r="T2189" t="str">
        <f t="shared" si="447"/>
        <v/>
      </c>
      <c r="U2189" cm="1">
        <f t="array" ref="U2189">MIN(IFERROR(FIND(_xlfn.SEQUENCE(10,,CHAR(48)),F2189),""))</f>
        <v>8</v>
      </c>
      <c r="V2189">
        <f t="shared" si="448"/>
        <v>15</v>
      </c>
      <c r="W2189" t="str">
        <f t="shared" si="449"/>
        <v>312_3437</v>
      </c>
      <c r="X2189" t="str">
        <f t="shared" si="450"/>
        <v>312_3437</v>
      </c>
      <c r="Y2189" t="str">
        <f t="shared" si="451"/>
        <v>2 C 15 L</v>
      </c>
      <c r="Z2189">
        <f t="shared" si="452"/>
        <v>20</v>
      </c>
      <c r="AA2189" t="str">
        <f t="shared" si="453"/>
        <v>312_3437 / 31287590</v>
      </c>
      <c r="AB2189">
        <f t="shared" si="454"/>
        <v>31287590</v>
      </c>
      <c r="AC2189" s="10" t="str">
        <f>Sheet1[[#This Row],[Emplacement]]</f>
        <v>2 C 15 L</v>
      </c>
      <c r="AD2189" s="10" t="str">
        <f>Sheet1[[#This Row],[Outillage]]</f>
        <v>312_3437</v>
      </c>
    </row>
    <row r="2190" spans="1:30" x14ac:dyDescent="0.25">
      <c r="A2190">
        <v>31288822</v>
      </c>
      <c r="B2190" t="s">
        <v>3207</v>
      </c>
      <c r="C2190" t="s">
        <v>28</v>
      </c>
      <c r="D2190" t="s">
        <v>29</v>
      </c>
      <c r="E2190" t="s">
        <v>3205</v>
      </c>
      <c r="F2190" t="s">
        <v>3208</v>
      </c>
      <c r="G2190" t="s">
        <v>32</v>
      </c>
      <c r="H2190" t="s">
        <v>33</v>
      </c>
      <c r="I2190">
        <v>1</v>
      </c>
      <c r="J2190" t="s">
        <v>34</v>
      </c>
      <c r="K2190" t="s">
        <v>35</v>
      </c>
      <c r="L2190">
        <v>345</v>
      </c>
      <c r="M2190" t="s">
        <v>32</v>
      </c>
      <c r="N2190">
        <v>1</v>
      </c>
      <c r="O2190">
        <f t="shared" si="442"/>
        <v>9</v>
      </c>
      <c r="P2190">
        <f t="shared" si="443"/>
        <v>15</v>
      </c>
      <c r="Q2190">
        <f t="shared" si="444"/>
        <v>23</v>
      </c>
      <c r="R2190" t="str">
        <f t="shared" si="445"/>
        <v>611_3402</v>
      </c>
      <c r="S2190" t="str">
        <f t="shared" si="446"/>
        <v/>
      </c>
      <c r="T2190" t="str">
        <f t="shared" si="447"/>
        <v/>
      </c>
      <c r="U2190" cm="1">
        <f t="array" ref="U2190">MIN(IFERROR(FIND(_xlfn.SEQUENCE(10,,CHAR(48)),F2190),""))</f>
        <v>8</v>
      </c>
      <c r="V2190">
        <f t="shared" si="448"/>
        <v>17</v>
      </c>
      <c r="W2190" t="str">
        <f t="shared" si="449"/>
        <v>611_3402/A</v>
      </c>
      <c r="X2190" t="str">
        <f t="shared" si="450"/>
        <v>611_3402</v>
      </c>
      <c r="Y2190" t="str">
        <f t="shared" si="451"/>
        <v>2 D 4 C</v>
      </c>
      <c r="Z2190">
        <f t="shared" si="452"/>
        <v>1</v>
      </c>
      <c r="AA2190" t="str">
        <f t="shared" si="453"/>
        <v>611_3402 / 31288822</v>
      </c>
      <c r="AB2190">
        <f t="shared" si="454"/>
        <v>31288822</v>
      </c>
      <c r="AC2190" s="10" t="str">
        <f>Sheet1[[#This Row],[Emplacement]]</f>
        <v>2 D 4 C</v>
      </c>
      <c r="AD2190" s="10" t="str">
        <f>Sheet1[[#This Row],[Outillage]]</f>
        <v>611_3402</v>
      </c>
    </row>
    <row r="2191" spans="1:30" x14ac:dyDescent="0.25">
      <c r="A2191">
        <v>31288823</v>
      </c>
      <c r="B2191" t="s">
        <v>3217</v>
      </c>
      <c r="C2191" t="s">
        <v>28</v>
      </c>
      <c r="D2191" t="s">
        <v>29</v>
      </c>
      <c r="E2191" t="s">
        <v>3215</v>
      </c>
      <c r="F2191" t="s">
        <v>3218</v>
      </c>
      <c r="G2191" t="s">
        <v>32</v>
      </c>
      <c r="H2191" t="s">
        <v>33</v>
      </c>
      <c r="I2191">
        <v>1</v>
      </c>
      <c r="J2191" t="s">
        <v>34</v>
      </c>
      <c r="K2191" t="s">
        <v>35</v>
      </c>
      <c r="L2191">
        <v>195</v>
      </c>
      <c r="M2191" t="s">
        <v>32</v>
      </c>
      <c r="N2191">
        <v>1</v>
      </c>
      <c r="O2191">
        <f t="shared" si="442"/>
        <v>10</v>
      </c>
      <c r="P2191">
        <f t="shared" si="443"/>
        <v>16</v>
      </c>
      <c r="Q2191">
        <f t="shared" si="444"/>
        <v>28</v>
      </c>
      <c r="R2191" t="str">
        <f t="shared" si="445"/>
        <v xml:space="preserve"> MFR120_0146</v>
      </c>
      <c r="S2191" t="str">
        <f t="shared" si="446"/>
        <v/>
      </c>
      <c r="T2191" t="str">
        <f t="shared" si="447"/>
        <v/>
      </c>
      <c r="U2191" cm="1">
        <f t="array" ref="U2191">MIN(IFERROR(FIND(_xlfn.SEQUENCE(10,,CHAR(48)),F2191),""))</f>
        <v>12</v>
      </c>
      <c r="V2191">
        <f t="shared" si="448"/>
        <v>21</v>
      </c>
      <c r="W2191" t="str">
        <f t="shared" si="449"/>
        <v>120_0146/A</v>
      </c>
      <c r="X2191" t="str">
        <f t="shared" si="450"/>
        <v>120_0146</v>
      </c>
      <c r="Y2191" t="str">
        <f t="shared" si="451"/>
        <v>2 D 4 E</v>
      </c>
      <c r="Z2191">
        <f t="shared" si="452"/>
        <v>1</v>
      </c>
      <c r="AA2191" t="str">
        <f t="shared" si="453"/>
        <v>120_0146 / 31288823</v>
      </c>
      <c r="AB2191">
        <f t="shared" si="454"/>
        <v>31288823</v>
      </c>
      <c r="AC2191" s="10" t="str">
        <f>Sheet1[[#This Row],[Emplacement]]</f>
        <v>2 D 4 E</v>
      </c>
      <c r="AD2191" s="10" t="str">
        <f>Sheet1[[#This Row],[Outillage]]</f>
        <v>120_0146</v>
      </c>
    </row>
    <row r="2192" spans="1:30" x14ac:dyDescent="0.25">
      <c r="A2192">
        <v>31288216</v>
      </c>
      <c r="B2192" t="s">
        <v>3508</v>
      </c>
      <c r="C2192" t="s">
        <v>28</v>
      </c>
      <c r="D2192" t="s">
        <v>29</v>
      </c>
      <c r="E2192" t="s">
        <v>70</v>
      </c>
      <c r="F2192" t="s">
        <v>3509</v>
      </c>
      <c r="G2192" t="s">
        <v>32</v>
      </c>
      <c r="H2192" t="s">
        <v>33</v>
      </c>
      <c r="I2192">
        <v>2</v>
      </c>
      <c r="J2192" t="s">
        <v>34</v>
      </c>
      <c r="K2192" t="s">
        <v>35</v>
      </c>
      <c r="L2192">
        <v>230</v>
      </c>
      <c r="M2192" t="s">
        <v>32</v>
      </c>
      <c r="N2192">
        <v>1</v>
      </c>
      <c r="O2192">
        <f t="shared" si="442"/>
        <v>9</v>
      </c>
      <c r="P2192">
        <f t="shared" si="443"/>
        <v>15</v>
      </c>
      <c r="Q2192">
        <f t="shared" si="444"/>
        <v>24</v>
      </c>
      <c r="R2192" t="str">
        <f t="shared" si="445"/>
        <v xml:space="preserve"> 312_3435</v>
      </c>
      <c r="S2192" t="str">
        <f t="shared" si="446"/>
        <v/>
      </c>
      <c r="T2192" t="str">
        <f t="shared" si="447"/>
        <v/>
      </c>
      <c r="U2192" cm="1">
        <f t="array" ref="U2192">MIN(IFERROR(FIND(_xlfn.SEQUENCE(10,,CHAR(48)),F2192),""))</f>
        <v>9</v>
      </c>
      <c r="V2192">
        <f t="shared" si="448"/>
        <v>18</v>
      </c>
      <c r="W2192" t="str">
        <f t="shared" si="449"/>
        <v>312_3435/A</v>
      </c>
      <c r="X2192" t="str">
        <f t="shared" si="450"/>
        <v>312_3435</v>
      </c>
      <c r="Y2192" t="str">
        <f t="shared" si="451"/>
        <v>2 D 10 D</v>
      </c>
      <c r="Z2192">
        <f t="shared" si="452"/>
        <v>2</v>
      </c>
      <c r="AA2192" t="str">
        <f t="shared" si="453"/>
        <v>312_3435 / 31288216</v>
      </c>
      <c r="AB2192">
        <f t="shared" si="454"/>
        <v>31288216</v>
      </c>
      <c r="AC2192" s="10" t="str">
        <f>Sheet1[[#This Row],[Emplacement]]</f>
        <v>2 D 10 D</v>
      </c>
      <c r="AD2192" s="10" t="str">
        <f>Sheet1[[#This Row],[Outillage]]</f>
        <v>312_3435</v>
      </c>
    </row>
    <row r="2193" spans="1:30" x14ac:dyDescent="0.25">
      <c r="A2193">
        <v>31288819</v>
      </c>
      <c r="B2193" t="s">
        <v>3593</v>
      </c>
      <c r="C2193" t="s">
        <v>28</v>
      </c>
      <c r="D2193" t="s">
        <v>29</v>
      </c>
      <c r="E2193" t="s">
        <v>3594</v>
      </c>
      <c r="F2193" t="s">
        <v>3595</v>
      </c>
      <c r="G2193" t="s">
        <v>32</v>
      </c>
      <c r="H2193" t="s">
        <v>33</v>
      </c>
      <c r="I2193">
        <v>10</v>
      </c>
      <c r="J2193" t="s">
        <v>34</v>
      </c>
      <c r="K2193" t="s">
        <v>35</v>
      </c>
      <c r="L2193">
        <v>120</v>
      </c>
      <c r="M2193" t="s">
        <v>32</v>
      </c>
      <c r="N2193">
        <v>1</v>
      </c>
      <c r="O2193">
        <f t="shared" si="442"/>
        <v>8</v>
      </c>
      <c r="P2193">
        <f t="shared" si="443"/>
        <v>14</v>
      </c>
      <c r="Q2193">
        <f t="shared" si="444"/>
        <v>22</v>
      </c>
      <c r="R2193" t="str">
        <f t="shared" si="445"/>
        <v>312_2132</v>
      </c>
      <c r="S2193" t="str">
        <f t="shared" si="446"/>
        <v/>
      </c>
      <c r="T2193" t="str">
        <f t="shared" si="447"/>
        <v/>
      </c>
      <c r="U2193" cm="1">
        <f t="array" ref="U2193">MIN(IFERROR(FIND(_xlfn.SEQUENCE(10,,CHAR(48)),F2193),""))</f>
        <v>8</v>
      </c>
      <c r="V2193">
        <f t="shared" si="448"/>
        <v>17</v>
      </c>
      <c r="W2193" t="str">
        <f t="shared" si="449"/>
        <v>312_2132/B</v>
      </c>
      <c r="X2193" t="str">
        <f t="shared" si="450"/>
        <v>312_2132</v>
      </c>
      <c r="Y2193" t="str">
        <f t="shared" si="451"/>
        <v>2 D 11 M</v>
      </c>
      <c r="Z2193">
        <f t="shared" si="452"/>
        <v>10</v>
      </c>
      <c r="AA2193" t="str">
        <f t="shared" si="453"/>
        <v>312_2132 / 31288819</v>
      </c>
      <c r="AB2193">
        <f t="shared" si="454"/>
        <v>31288819</v>
      </c>
      <c r="AC2193" s="10" t="str">
        <f>Sheet1[[#This Row],[Emplacement]]</f>
        <v>2 D 11 M</v>
      </c>
      <c r="AD2193" s="10" t="str">
        <f>Sheet1[[#This Row],[Outillage]]</f>
        <v>312_2132</v>
      </c>
    </row>
    <row r="2194" spans="1:30" x14ac:dyDescent="0.25">
      <c r="A2194">
        <v>31287279</v>
      </c>
      <c r="B2194" t="s">
        <v>4225</v>
      </c>
      <c r="C2194" t="s">
        <v>28</v>
      </c>
      <c r="D2194" t="s">
        <v>29</v>
      </c>
      <c r="E2194" t="s">
        <v>4226</v>
      </c>
      <c r="F2194" t="s">
        <v>4227</v>
      </c>
      <c r="G2194" t="s">
        <v>32</v>
      </c>
      <c r="H2194" t="s">
        <v>33</v>
      </c>
      <c r="I2194">
        <v>2</v>
      </c>
      <c r="J2194" t="s">
        <v>34</v>
      </c>
      <c r="K2194" t="s">
        <v>35</v>
      </c>
      <c r="L2194">
        <v>290</v>
      </c>
      <c r="M2194" t="s">
        <v>32</v>
      </c>
      <c r="N2194">
        <v>1</v>
      </c>
      <c r="O2194">
        <f t="shared" si="442"/>
        <v>20</v>
      </c>
      <c r="P2194">
        <f t="shared" si="443"/>
        <v>26</v>
      </c>
      <c r="Q2194">
        <f t="shared" si="444"/>
        <v>34</v>
      </c>
      <c r="R2194" t="str">
        <f t="shared" si="445"/>
        <v>312_1212</v>
      </c>
      <c r="S2194" t="str">
        <f t="shared" si="446"/>
        <v/>
      </c>
      <c r="T2194" t="str">
        <f t="shared" si="447"/>
        <v/>
      </c>
      <c r="U2194" cm="1">
        <f t="array" ref="U2194">MIN(IFERROR(FIND(_xlfn.SEQUENCE(10,,CHAR(48)),F2194),""))</f>
        <v>8</v>
      </c>
      <c r="V2194">
        <f t="shared" si="448"/>
        <v>15</v>
      </c>
      <c r="W2194" t="str">
        <f t="shared" si="449"/>
        <v>312_1212</v>
      </c>
      <c r="X2194" t="str">
        <f t="shared" si="450"/>
        <v>312_1212</v>
      </c>
      <c r="Y2194" t="str">
        <f t="shared" si="451"/>
        <v>2 E 9 E</v>
      </c>
      <c r="Z2194">
        <f t="shared" si="452"/>
        <v>2</v>
      </c>
      <c r="AA2194" t="str">
        <f t="shared" si="453"/>
        <v>312_1212 / 31287279</v>
      </c>
      <c r="AB2194">
        <f t="shared" si="454"/>
        <v>31287279</v>
      </c>
      <c r="AC2194" s="10" t="str">
        <f>Sheet1[[#This Row],[Emplacement]]</f>
        <v>2 E 9 E</v>
      </c>
      <c r="AD2194" s="10" t="str">
        <f>Sheet1[[#This Row],[Outillage]]</f>
        <v>312_1212</v>
      </c>
    </row>
    <row r="2195" spans="1:30" x14ac:dyDescent="0.25">
      <c r="A2195">
        <v>31287588</v>
      </c>
      <c r="B2195" t="s">
        <v>5737</v>
      </c>
      <c r="C2195" t="s">
        <v>28</v>
      </c>
      <c r="D2195" t="s">
        <v>29</v>
      </c>
      <c r="E2195" t="s">
        <v>5738</v>
      </c>
      <c r="F2195" t="s">
        <v>5739</v>
      </c>
      <c r="G2195" t="s">
        <v>32</v>
      </c>
      <c r="H2195" t="s">
        <v>33</v>
      </c>
      <c r="I2195">
        <v>10</v>
      </c>
      <c r="J2195" t="s">
        <v>34</v>
      </c>
      <c r="K2195" t="s">
        <v>35</v>
      </c>
      <c r="L2195">
        <v>8.5</v>
      </c>
      <c r="M2195" t="s">
        <v>32</v>
      </c>
      <c r="N2195">
        <v>1</v>
      </c>
      <c r="O2195">
        <f t="shared" si="442"/>
        <v>18</v>
      </c>
      <c r="P2195">
        <f t="shared" si="443"/>
        <v>24</v>
      </c>
      <c r="Q2195">
        <f t="shared" si="444"/>
        <v>32</v>
      </c>
      <c r="R2195" t="str">
        <f t="shared" si="445"/>
        <v>312_3458</v>
      </c>
      <c r="S2195" t="str">
        <f t="shared" si="446"/>
        <v/>
      </c>
      <c r="T2195" t="str">
        <f t="shared" si="447"/>
        <v/>
      </c>
      <c r="U2195" cm="1">
        <f t="array" ref="U2195">MIN(IFERROR(FIND(_xlfn.SEQUENCE(10,,CHAR(48)),F2195),""))</f>
        <v>8</v>
      </c>
      <c r="V2195">
        <f t="shared" si="448"/>
        <v>15</v>
      </c>
      <c r="W2195" t="str">
        <f t="shared" si="449"/>
        <v>312_3458</v>
      </c>
      <c r="X2195" t="str">
        <f t="shared" si="450"/>
        <v>312_3458</v>
      </c>
      <c r="Y2195" t="str">
        <f t="shared" si="451"/>
        <v>2 B 9 K</v>
      </c>
      <c r="Z2195">
        <f t="shared" si="452"/>
        <v>10</v>
      </c>
      <c r="AA2195" t="str">
        <f t="shared" si="453"/>
        <v>312_3458 / 31287588</v>
      </c>
      <c r="AB2195">
        <f t="shared" si="454"/>
        <v>31287588</v>
      </c>
      <c r="AC2195" s="10" t="str">
        <f>Sheet1[[#This Row],[Emplacement]]</f>
        <v>2 B 9 K</v>
      </c>
      <c r="AD2195" s="10" t="str">
        <f>Sheet1[[#This Row],[Outillage]]</f>
        <v>312_3458</v>
      </c>
    </row>
    <row r="2196" spans="1:30" x14ac:dyDescent="0.25">
      <c r="A2196">
        <v>31288826</v>
      </c>
      <c r="B2196" t="s">
        <v>5781</v>
      </c>
      <c r="C2196" t="s">
        <v>28</v>
      </c>
      <c r="D2196" t="s">
        <v>29</v>
      </c>
      <c r="E2196" t="s">
        <v>5782</v>
      </c>
      <c r="F2196" t="s">
        <v>5783</v>
      </c>
      <c r="G2196" t="s">
        <v>32</v>
      </c>
      <c r="H2196" t="s">
        <v>33</v>
      </c>
      <c r="I2196">
        <v>4</v>
      </c>
      <c r="J2196" t="s">
        <v>34</v>
      </c>
      <c r="K2196" t="s">
        <v>35</v>
      </c>
      <c r="L2196">
        <v>395</v>
      </c>
      <c r="M2196" t="s">
        <v>32</v>
      </c>
      <c r="N2196">
        <v>1</v>
      </c>
      <c r="O2196">
        <f t="shared" si="442"/>
        <v>10</v>
      </c>
      <c r="P2196">
        <f t="shared" si="443"/>
        <v>16</v>
      </c>
      <c r="Q2196">
        <f t="shared" si="444"/>
        <v>24</v>
      </c>
      <c r="R2196" t="str">
        <f t="shared" si="445"/>
        <v>611_1203</v>
      </c>
      <c r="S2196" t="str">
        <f t="shared" si="446"/>
        <v/>
      </c>
      <c r="T2196" t="str">
        <f t="shared" si="447"/>
        <v/>
      </c>
      <c r="U2196" cm="1">
        <f t="array" ref="U2196">MIN(IFERROR(FIND(_xlfn.SEQUENCE(10,,CHAR(48)),F2196),""))</f>
        <v>8</v>
      </c>
      <c r="V2196">
        <f t="shared" si="448"/>
        <v>17</v>
      </c>
      <c r="W2196" t="str">
        <f t="shared" si="449"/>
        <v>611_1203/C</v>
      </c>
      <c r="X2196" t="str">
        <f t="shared" si="450"/>
        <v>611_1203</v>
      </c>
      <c r="Y2196" t="str">
        <f t="shared" si="451"/>
        <v>2 B 10 L</v>
      </c>
      <c r="Z2196">
        <f t="shared" si="452"/>
        <v>4</v>
      </c>
      <c r="AA2196" t="str">
        <f t="shared" si="453"/>
        <v>611_1203 / 31288826</v>
      </c>
      <c r="AB2196">
        <f t="shared" si="454"/>
        <v>31288826</v>
      </c>
      <c r="AC2196" s="10" t="str">
        <f>Sheet1[[#This Row],[Emplacement]]</f>
        <v>2 B 10 L</v>
      </c>
      <c r="AD2196" s="10" t="str">
        <f>Sheet1[[#This Row],[Outillage]]</f>
        <v>611_1203</v>
      </c>
    </row>
    <row r="2197" spans="1:30" x14ac:dyDescent="0.25">
      <c r="A2197">
        <v>31288186</v>
      </c>
      <c r="B2197" t="s">
        <v>6191</v>
      </c>
      <c r="C2197" t="s">
        <v>28</v>
      </c>
      <c r="D2197" t="s">
        <v>29</v>
      </c>
      <c r="E2197" t="s">
        <v>6187</v>
      </c>
      <c r="F2197" t="s">
        <v>6192</v>
      </c>
      <c r="G2197" t="s">
        <v>32</v>
      </c>
      <c r="H2197" t="s">
        <v>33</v>
      </c>
      <c r="I2197">
        <v>1</v>
      </c>
      <c r="J2197" t="s">
        <v>34</v>
      </c>
      <c r="K2197" t="s">
        <v>35</v>
      </c>
      <c r="L2197">
        <v>130</v>
      </c>
      <c r="M2197" t="s">
        <v>32</v>
      </c>
      <c r="N2197">
        <v>1</v>
      </c>
      <c r="O2197">
        <f t="shared" si="442"/>
        <v>6</v>
      </c>
      <c r="P2197">
        <f t="shared" si="443"/>
        <v>12</v>
      </c>
      <c r="Q2197">
        <f t="shared" si="444"/>
        <v>20</v>
      </c>
      <c r="R2197" t="str">
        <f t="shared" si="445"/>
        <v>912_0463</v>
      </c>
      <c r="S2197" t="str">
        <f t="shared" si="446"/>
        <v/>
      </c>
      <c r="T2197" t="str">
        <f t="shared" si="447"/>
        <v/>
      </c>
      <c r="U2197" cm="1">
        <f t="array" ref="U2197">MIN(IFERROR(FIND(_xlfn.SEQUENCE(10,,CHAR(48)),F2197),""))</f>
        <v>8</v>
      </c>
      <c r="V2197">
        <f t="shared" si="448"/>
        <v>15</v>
      </c>
      <c r="W2197" t="str">
        <f t="shared" si="449"/>
        <v>912_0463</v>
      </c>
      <c r="X2197" t="str">
        <f t="shared" si="450"/>
        <v>912_0463</v>
      </c>
      <c r="Y2197" t="str">
        <f t="shared" si="451"/>
        <v>2 C 7 B</v>
      </c>
      <c r="Z2197">
        <f t="shared" si="452"/>
        <v>1</v>
      </c>
      <c r="AA2197" t="str">
        <f t="shared" si="453"/>
        <v>912_0463 / 31288186</v>
      </c>
      <c r="AB2197">
        <f t="shared" si="454"/>
        <v>31288186</v>
      </c>
      <c r="AC2197" s="10" t="str">
        <f>Sheet1[[#This Row],[Emplacement]]</f>
        <v>2 C 7 B</v>
      </c>
      <c r="AD2197" s="10" t="str">
        <f>Sheet1[[#This Row],[Outillage]]</f>
        <v>912_0463</v>
      </c>
    </row>
    <row r="2198" spans="1:30" x14ac:dyDescent="0.25">
      <c r="A2198">
        <v>31288185</v>
      </c>
      <c r="B2198" t="s">
        <v>6193</v>
      </c>
      <c r="C2198" t="s">
        <v>28</v>
      </c>
      <c r="D2198" t="s">
        <v>29</v>
      </c>
      <c r="E2198" t="s">
        <v>6194</v>
      </c>
      <c r="F2198" t="s">
        <v>6195</v>
      </c>
      <c r="G2198" t="s">
        <v>32</v>
      </c>
      <c r="H2198" t="s">
        <v>33</v>
      </c>
      <c r="I2198">
        <v>1</v>
      </c>
      <c r="J2198" t="s">
        <v>34</v>
      </c>
      <c r="K2198" t="s">
        <v>35</v>
      </c>
      <c r="L2198">
        <v>240</v>
      </c>
      <c r="M2198" t="s">
        <v>32</v>
      </c>
      <c r="N2198">
        <v>1</v>
      </c>
      <c r="O2198">
        <f t="shared" si="442"/>
        <v>15</v>
      </c>
      <c r="P2198">
        <f t="shared" si="443"/>
        <v>21</v>
      </c>
      <c r="Q2198">
        <f t="shared" si="444"/>
        <v>29</v>
      </c>
      <c r="R2198" t="str">
        <f t="shared" si="445"/>
        <v>912_0464</v>
      </c>
      <c r="S2198" t="str">
        <f t="shared" si="446"/>
        <v/>
      </c>
      <c r="T2198" t="str">
        <f t="shared" si="447"/>
        <v/>
      </c>
      <c r="U2198" cm="1">
        <f t="array" ref="U2198">MIN(IFERROR(FIND(_xlfn.SEQUENCE(10,,CHAR(48)),F2198),""))</f>
        <v>8</v>
      </c>
      <c r="V2198">
        <f t="shared" si="448"/>
        <v>17</v>
      </c>
      <c r="W2198" t="str">
        <f t="shared" si="449"/>
        <v>912_0464/A</v>
      </c>
      <c r="X2198" t="str">
        <f t="shared" si="450"/>
        <v>912_0464</v>
      </c>
      <c r="Y2198" t="str">
        <f t="shared" si="451"/>
        <v>2 C 7 C</v>
      </c>
      <c r="Z2198">
        <f t="shared" si="452"/>
        <v>1</v>
      </c>
      <c r="AA2198" t="str">
        <f t="shared" si="453"/>
        <v>912_0464 / 31288185</v>
      </c>
      <c r="AB2198">
        <f t="shared" si="454"/>
        <v>31288185</v>
      </c>
      <c r="AC2198" s="10" t="str">
        <f>Sheet1[[#This Row],[Emplacement]]</f>
        <v>2 C 7 C</v>
      </c>
      <c r="AD2198" s="10" t="str">
        <f>Sheet1[[#This Row],[Outillage]]</f>
        <v>912_0464</v>
      </c>
    </row>
    <row r="2199" spans="1:30" x14ac:dyDescent="0.25">
      <c r="A2199">
        <v>31288187</v>
      </c>
      <c r="B2199" t="s">
        <v>6196</v>
      </c>
      <c r="C2199" t="s">
        <v>28</v>
      </c>
      <c r="D2199" t="s">
        <v>29</v>
      </c>
      <c r="E2199" t="s">
        <v>6194</v>
      </c>
      <c r="F2199" t="s">
        <v>6197</v>
      </c>
      <c r="G2199" t="s">
        <v>32</v>
      </c>
      <c r="H2199" t="s">
        <v>33</v>
      </c>
      <c r="I2199">
        <v>1</v>
      </c>
      <c r="J2199" t="s">
        <v>34</v>
      </c>
      <c r="K2199" t="s">
        <v>35</v>
      </c>
      <c r="L2199">
        <v>250</v>
      </c>
      <c r="M2199" t="s">
        <v>32</v>
      </c>
      <c r="N2199">
        <v>1</v>
      </c>
      <c r="O2199">
        <f t="shared" si="442"/>
        <v>9</v>
      </c>
      <c r="P2199">
        <f t="shared" si="443"/>
        <v>15</v>
      </c>
      <c r="Q2199">
        <f t="shared" si="444"/>
        <v>23</v>
      </c>
      <c r="R2199" t="str">
        <f t="shared" si="445"/>
        <v>611_1665</v>
      </c>
      <c r="S2199" t="str">
        <f t="shared" si="446"/>
        <v/>
      </c>
      <c r="T2199" t="str">
        <f t="shared" si="447"/>
        <v/>
      </c>
      <c r="U2199" cm="1">
        <f t="array" ref="U2199">MIN(IFERROR(FIND(_xlfn.SEQUENCE(10,,CHAR(48)),F2199),""))</f>
        <v>8</v>
      </c>
      <c r="V2199">
        <f t="shared" si="448"/>
        <v>17</v>
      </c>
      <c r="W2199" t="str">
        <f t="shared" si="449"/>
        <v>611_1665/A</v>
      </c>
      <c r="X2199" t="str">
        <f t="shared" si="450"/>
        <v>611_1665</v>
      </c>
      <c r="Y2199" t="str">
        <f t="shared" si="451"/>
        <v>2 C 7 C</v>
      </c>
      <c r="Z2199">
        <f t="shared" si="452"/>
        <v>1</v>
      </c>
      <c r="AA2199" t="str">
        <f t="shared" si="453"/>
        <v>611_1665 / 31288187</v>
      </c>
      <c r="AB2199">
        <f t="shared" si="454"/>
        <v>31288187</v>
      </c>
      <c r="AC2199" s="10" t="str">
        <f>Sheet1[[#This Row],[Emplacement]]</f>
        <v>2 C 7 C</v>
      </c>
      <c r="AD2199" s="10" t="str">
        <f>Sheet1[[#This Row],[Outillage]]</f>
        <v>611_1665</v>
      </c>
    </row>
    <row r="2200" spans="1:30" x14ac:dyDescent="0.25">
      <c r="A2200">
        <v>31287974</v>
      </c>
      <c r="B2200" t="s">
        <v>6688</v>
      </c>
      <c r="C2200" t="s">
        <v>28</v>
      </c>
      <c r="D2200" t="s">
        <v>29</v>
      </c>
      <c r="E2200" t="s">
        <v>6686</v>
      </c>
      <c r="F2200" t="s">
        <v>6689</v>
      </c>
      <c r="G2200" t="s">
        <v>32</v>
      </c>
      <c r="H2200" t="s">
        <v>33</v>
      </c>
      <c r="I2200">
        <v>26</v>
      </c>
      <c r="J2200" t="s">
        <v>34</v>
      </c>
      <c r="K2200" t="s">
        <v>35</v>
      </c>
      <c r="L2200">
        <v>35</v>
      </c>
      <c r="M2200" t="s">
        <v>32</v>
      </c>
      <c r="N2200">
        <v>1</v>
      </c>
      <c r="O2200">
        <f t="shared" si="442"/>
        <v>17</v>
      </c>
      <c r="P2200">
        <f t="shared" si="443"/>
        <v>23</v>
      </c>
      <c r="Q2200">
        <f t="shared" si="444"/>
        <v>31</v>
      </c>
      <c r="R2200" t="str">
        <f t="shared" si="445"/>
        <v>611_3603</v>
      </c>
      <c r="S2200" t="str">
        <f t="shared" si="446"/>
        <v/>
      </c>
      <c r="T2200" t="str">
        <f t="shared" si="447"/>
        <v/>
      </c>
      <c r="U2200" cm="1">
        <f t="array" ref="U2200">MIN(IFERROR(FIND(_xlfn.SEQUENCE(10,,CHAR(48)),F2200),""))</f>
        <v>8</v>
      </c>
      <c r="V2200">
        <f t="shared" si="448"/>
        <v>17</v>
      </c>
      <c r="W2200" t="str">
        <f t="shared" si="449"/>
        <v>611_3603/A</v>
      </c>
      <c r="X2200" t="str">
        <f t="shared" si="450"/>
        <v>611_3603</v>
      </c>
      <c r="Y2200" t="str">
        <f t="shared" si="451"/>
        <v>1 A 13 I</v>
      </c>
      <c r="Z2200">
        <f t="shared" si="452"/>
        <v>26</v>
      </c>
      <c r="AA2200" t="str">
        <f t="shared" si="453"/>
        <v>611_3603 / 31287974</v>
      </c>
      <c r="AB2200">
        <f t="shared" si="454"/>
        <v>31287974</v>
      </c>
      <c r="AC2200" s="10" t="str">
        <f>Sheet1[[#This Row],[Emplacement]]</f>
        <v>1 A 13 I</v>
      </c>
      <c r="AD2200" s="10" t="str">
        <f>Sheet1[[#This Row],[Outillage]]</f>
        <v>611_3603</v>
      </c>
    </row>
    <row r="2201" spans="1:30" x14ac:dyDescent="0.25">
      <c r="A2201">
        <v>31288211</v>
      </c>
      <c r="B2201" t="s">
        <v>7061</v>
      </c>
      <c r="C2201" t="s">
        <v>28</v>
      </c>
      <c r="D2201" t="s">
        <v>29</v>
      </c>
      <c r="E2201" t="s">
        <v>7059</v>
      </c>
      <c r="F2201" t="s">
        <v>7062</v>
      </c>
      <c r="G2201" t="s">
        <v>32</v>
      </c>
      <c r="H2201" t="s">
        <v>33</v>
      </c>
      <c r="I2201">
        <v>1</v>
      </c>
      <c r="J2201" t="s">
        <v>34</v>
      </c>
      <c r="K2201" t="s">
        <v>35</v>
      </c>
      <c r="L2201">
        <v>210</v>
      </c>
      <c r="M2201" t="s">
        <v>32</v>
      </c>
      <c r="N2201">
        <v>1</v>
      </c>
      <c r="O2201">
        <f t="shared" si="442"/>
        <v>9</v>
      </c>
      <c r="P2201">
        <f t="shared" si="443"/>
        <v>15</v>
      </c>
      <c r="Q2201">
        <f t="shared" si="444"/>
        <v>24</v>
      </c>
      <c r="R2201" t="str">
        <f t="shared" si="445"/>
        <v xml:space="preserve"> 312_3455</v>
      </c>
      <c r="S2201" t="str">
        <f t="shared" si="446"/>
        <v/>
      </c>
      <c r="T2201" t="str">
        <f t="shared" si="447"/>
        <v/>
      </c>
      <c r="U2201" cm="1">
        <f t="array" ref="U2201">MIN(IFERROR(FIND(_xlfn.SEQUENCE(10,,CHAR(48)),F2201),""))</f>
        <v>9</v>
      </c>
      <c r="V2201">
        <f t="shared" si="448"/>
        <v>18</v>
      </c>
      <c r="W2201" t="str">
        <f t="shared" si="449"/>
        <v>312_3455/A</v>
      </c>
      <c r="X2201" t="str">
        <f t="shared" si="450"/>
        <v>312_3455</v>
      </c>
      <c r="Y2201" t="str">
        <f t="shared" si="451"/>
        <v>2 G 11 L</v>
      </c>
      <c r="Z2201">
        <f t="shared" si="452"/>
        <v>1</v>
      </c>
      <c r="AA2201" t="str">
        <f t="shared" si="453"/>
        <v>312_3455 / 31288211</v>
      </c>
      <c r="AB2201">
        <f t="shared" si="454"/>
        <v>31288211</v>
      </c>
      <c r="AC2201" s="10" t="str">
        <f>Sheet1[[#This Row],[Emplacement]]</f>
        <v>2 G 11 L</v>
      </c>
      <c r="AD2201" s="10" t="str">
        <f>Sheet1[[#This Row],[Outillage]]</f>
        <v>312_3455</v>
      </c>
    </row>
    <row r="2202" spans="1:30" x14ac:dyDescent="0.25">
      <c r="A2202">
        <v>31288190</v>
      </c>
      <c r="B2202" t="s">
        <v>7093</v>
      </c>
      <c r="C2202" t="s">
        <v>28</v>
      </c>
      <c r="D2202" t="s">
        <v>29</v>
      </c>
      <c r="E2202" t="s">
        <v>7089</v>
      </c>
      <c r="F2202" t="s">
        <v>7094</v>
      </c>
      <c r="G2202" t="s">
        <v>32</v>
      </c>
      <c r="H2202" t="s">
        <v>33</v>
      </c>
      <c r="I2202">
        <v>1</v>
      </c>
      <c r="J2202" t="s">
        <v>34</v>
      </c>
      <c r="K2202" t="s">
        <v>35</v>
      </c>
      <c r="L2202">
        <v>340</v>
      </c>
      <c r="M2202" t="s">
        <v>32</v>
      </c>
      <c r="N2202">
        <v>1</v>
      </c>
      <c r="O2202">
        <f t="shared" si="442"/>
        <v>9</v>
      </c>
      <c r="P2202">
        <f t="shared" si="443"/>
        <v>15</v>
      </c>
      <c r="Q2202">
        <f t="shared" si="444"/>
        <v>24</v>
      </c>
      <c r="R2202" t="str">
        <f t="shared" si="445"/>
        <v xml:space="preserve"> 312_3436</v>
      </c>
      <c r="S2202" t="str">
        <f t="shared" si="446"/>
        <v/>
      </c>
      <c r="T2202" t="str">
        <f t="shared" si="447"/>
        <v/>
      </c>
      <c r="U2202" cm="1">
        <f t="array" ref="U2202">MIN(IFERROR(FIND(_xlfn.SEQUENCE(10,,CHAR(48)),F2202),""))</f>
        <v>9</v>
      </c>
      <c r="V2202">
        <f t="shared" si="448"/>
        <v>18</v>
      </c>
      <c r="W2202" t="str">
        <f t="shared" si="449"/>
        <v>312_3436/B</v>
      </c>
      <c r="X2202" t="str">
        <f t="shared" si="450"/>
        <v>312_3436</v>
      </c>
      <c r="Y2202" t="str">
        <f t="shared" si="451"/>
        <v>2 G 11 K</v>
      </c>
      <c r="Z2202">
        <f t="shared" si="452"/>
        <v>1</v>
      </c>
      <c r="AA2202" t="str">
        <f t="shared" si="453"/>
        <v>312_3436 / 31288190</v>
      </c>
      <c r="AB2202">
        <f t="shared" si="454"/>
        <v>31288190</v>
      </c>
      <c r="AC2202" s="10" t="str">
        <f>Sheet1[[#This Row],[Emplacement]]</f>
        <v>2 G 11 K</v>
      </c>
      <c r="AD2202" s="10" t="str">
        <f>Sheet1[[#This Row],[Outillage]]</f>
        <v>312_3436</v>
      </c>
    </row>
    <row r="2203" spans="1:30" x14ac:dyDescent="0.25">
      <c r="A2203">
        <v>31288188</v>
      </c>
      <c r="B2203" t="s">
        <v>7122</v>
      </c>
      <c r="C2203" t="s">
        <v>28</v>
      </c>
      <c r="D2203" t="s">
        <v>29</v>
      </c>
      <c r="E2203" t="s">
        <v>7123</v>
      </c>
      <c r="F2203" t="s">
        <v>7124</v>
      </c>
      <c r="G2203" t="s">
        <v>32</v>
      </c>
      <c r="H2203" t="s">
        <v>33</v>
      </c>
      <c r="I2203">
        <v>1</v>
      </c>
      <c r="J2203" t="s">
        <v>34</v>
      </c>
      <c r="K2203" t="s">
        <v>35</v>
      </c>
      <c r="L2203">
        <v>130</v>
      </c>
      <c r="M2203" t="s">
        <v>32</v>
      </c>
      <c r="N2203">
        <v>1</v>
      </c>
      <c r="O2203">
        <f t="shared" si="442"/>
        <v>15</v>
      </c>
      <c r="P2203">
        <f t="shared" si="443"/>
        <v>21</v>
      </c>
      <c r="Q2203">
        <f t="shared" si="444"/>
        <v>29</v>
      </c>
      <c r="R2203" t="str">
        <f t="shared" si="445"/>
        <v>312_3432</v>
      </c>
      <c r="S2203" t="str">
        <f t="shared" si="446"/>
        <v/>
      </c>
      <c r="T2203" t="str">
        <f t="shared" si="447"/>
        <v/>
      </c>
      <c r="U2203" cm="1">
        <f t="array" ref="U2203">MIN(IFERROR(FIND(_xlfn.SEQUENCE(10,,CHAR(48)),F2203),""))</f>
        <v>8</v>
      </c>
      <c r="V2203">
        <f t="shared" si="448"/>
        <v>17</v>
      </c>
      <c r="W2203" t="str">
        <f t="shared" si="449"/>
        <v>312_3432/B</v>
      </c>
      <c r="X2203" t="str">
        <f t="shared" si="450"/>
        <v>312_3432</v>
      </c>
      <c r="Y2203" t="str">
        <f t="shared" si="451"/>
        <v>2 G 11 F</v>
      </c>
      <c r="Z2203">
        <f t="shared" si="452"/>
        <v>1</v>
      </c>
      <c r="AA2203" t="str">
        <f t="shared" si="453"/>
        <v>312_3432 / 31288188</v>
      </c>
      <c r="AB2203">
        <f t="shared" si="454"/>
        <v>31288188</v>
      </c>
      <c r="AC2203" s="10" t="str">
        <f>Sheet1[[#This Row],[Emplacement]]</f>
        <v>2 G 11 F</v>
      </c>
      <c r="AD2203" s="10" t="str">
        <f>Sheet1[[#This Row],[Outillage]]</f>
        <v>312_3432</v>
      </c>
    </row>
    <row r="2204" spans="1:30" x14ac:dyDescent="0.25">
      <c r="A2204">
        <v>31288189</v>
      </c>
      <c r="B2204" t="s">
        <v>7143</v>
      </c>
      <c r="C2204" t="s">
        <v>28</v>
      </c>
      <c r="D2204" t="s">
        <v>29</v>
      </c>
      <c r="E2204" t="s">
        <v>7139</v>
      </c>
      <c r="F2204" t="s">
        <v>7144</v>
      </c>
      <c r="G2204" t="s">
        <v>32</v>
      </c>
      <c r="H2204" t="s">
        <v>33</v>
      </c>
      <c r="I2204">
        <v>1</v>
      </c>
      <c r="J2204" t="s">
        <v>34</v>
      </c>
      <c r="K2204" t="s">
        <v>35</v>
      </c>
      <c r="L2204">
        <v>100</v>
      </c>
      <c r="M2204" t="s">
        <v>32</v>
      </c>
      <c r="N2204">
        <v>1</v>
      </c>
      <c r="O2204">
        <f t="shared" si="442"/>
        <v>12</v>
      </c>
      <c r="P2204">
        <f t="shared" si="443"/>
        <v>18</v>
      </c>
      <c r="Q2204">
        <f t="shared" si="444"/>
        <v>26</v>
      </c>
      <c r="R2204" t="str">
        <f t="shared" si="445"/>
        <v>312_3433</v>
      </c>
      <c r="S2204" t="str">
        <f t="shared" si="446"/>
        <v/>
      </c>
      <c r="T2204" t="str">
        <f t="shared" si="447"/>
        <v/>
      </c>
      <c r="U2204" cm="1">
        <f t="array" ref="U2204">MIN(IFERROR(FIND(_xlfn.SEQUENCE(10,,CHAR(48)),F2204),""))</f>
        <v>8</v>
      </c>
      <c r="V2204">
        <f t="shared" si="448"/>
        <v>17</v>
      </c>
      <c r="W2204" t="str">
        <f t="shared" si="449"/>
        <v>312_3433/B</v>
      </c>
      <c r="X2204" t="str">
        <f t="shared" si="450"/>
        <v>312_3433</v>
      </c>
      <c r="Y2204" t="str">
        <f t="shared" si="451"/>
        <v>2 H 7 J</v>
      </c>
      <c r="Z2204">
        <f t="shared" si="452"/>
        <v>1</v>
      </c>
      <c r="AA2204" t="str">
        <f t="shared" si="453"/>
        <v>312_3433 / 31288189</v>
      </c>
      <c r="AB2204">
        <f t="shared" si="454"/>
        <v>31288189</v>
      </c>
      <c r="AC2204" s="10" t="str">
        <f>Sheet1[[#This Row],[Emplacement]]</f>
        <v>2 H 7 J</v>
      </c>
      <c r="AD2204" s="10" t="str">
        <f>Sheet1[[#This Row],[Outillage]]</f>
        <v>312_3433</v>
      </c>
    </row>
    <row r="2205" spans="1:30" x14ac:dyDescent="0.25">
      <c r="A2205">
        <v>31288441</v>
      </c>
      <c r="B2205" t="s">
        <v>7145</v>
      </c>
      <c r="C2205" t="s">
        <v>28</v>
      </c>
      <c r="D2205" t="s">
        <v>29</v>
      </c>
      <c r="E2205" t="s">
        <v>7139</v>
      </c>
      <c r="F2205" t="s">
        <v>7146</v>
      </c>
      <c r="G2205" t="s">
        <v>32</v>
      </c>
      <c r="H2205" t="s">
        <v>33</v>
      </c>
      <c r="I2205">
        <v>10</v>
      </c>
      <c r="J2205" t="s">
        <v>34</v>
      </c>
      <c r="K2205" t="s">
        <v>35</v>
      </c>
      <c r="L2205">
        <v>25</v>
      </c>
      <c r="M2205" t="s">
        <v>32</v>
      </c>
      <c r="N2205">
        <v>1</v>
      </c>
      <c r="O2205">
        <f t="shared" si="442"/>
        <v>11</v>
      </c>
      <c r="P2205">
        <f t="shared" si="443"/>
        <v>17</v>
      </c>
      <c r="Q2205">
        <f t="shared" si="444"/>
        <v>25</v>
      </c>
      <c r="R2205" t="str">
        <f t="shared" si="445"/>
        <v>312_3459</v>
      </c>
      <c r="S2205" t="str">
        <f t="shared" si="446"/>
        <v/>
      </c>
      <c r="T2205" t="str">
        <f t="shared" si="447"/>
        <v/>
      </c>
      <c r="U2205" cm="1">
        <f t="array" ref="U2205">MIN(IFERROR(FIND(_xlfn.SEQUENCE(10,,CHAR(48)),F2205),""))</f>
        <v>8</v>
      </c>
      <c r="V2205">
        <f t="shared" si="448"/>
        <v>17</v>
      </c>
      <c r="W2205" t="str">
        <f t="shared" si="449"/>
        <v>312_3459/A</v>
      </c>
      <c r="X2205" t="str">
        <f t="shared" si="450"/>
        <v>312_3459</v>
      </c>
      <c r="Y2205" t="str">
        <f t="shared" si="451"/>
        <v>2 H 7 J</v>
      </c>
      <c r="Z2205">
        <f t="shared" si="452"/>
        <v>10</v>
      </c>
      <c r="AA2205" t="str">
        <f t="shared" si="453"/>
        <v>312_3459 / 31288441</v>
      </c>
      <c r="AB2205">
        <f t="shared" si="454"/>
        <v>31288441</v>
      </c>
      <c r="AC2205" s="10" t="str">
        <f>Sheet1[[#This Row],[Emplacement]]</f>
        <v>2 H 7 J</v>
      </c>
      <c r="AD2205" s="10" t="str">
        <f>Sheet1[[#This Row],[Outillage]]</f>
        <v>312_3459</v>
      </c>
    </row>
    <row r="2206" spans="1:30" x14ac:dyDescent="0.25">
      <c r="A2206">
        <v>31288824</v>
      </c>
      <c r="B2206" t="s">
        <v>7152</v>
      </c>
      <c r="C2206" t="s">
        <v>28</v>
      </c>
      <c r="D2206" t="s">
        <v>29</v>
      </c>
      <c r="E2206" t="s">
        <v>3202</v>
      </c>
      <c r="F2206" t="s">
        <v>7153</v>
      </c>
      <c r="G2206" t="s">
        <v>32</v>
      </c>
      <c r="H2206" t="s">
        <v>33</v>
      </c>
      <c r="I2206">
        <v>1</v>
      </c>
      <c r="J2206" t="s">
        <v>34</v>
      </c>
      <c r="K2206" t="s">
        <v>35</v>
      </c>
      <c r="L2206">
        <v>240</v>
      </c>
      <c r="M2206" t="s">
        <v>32</v>
      </c>
      <c r="N2206">
        <v>1</v>
      </c>
      <c r="O2206">
        <f t="shared" si="442"/>
        <v>15</v>
      </c>
      <c r="P2206">
        <f t="shared" si="443"/>
        <v>21</v>
      </c>
      <c r="Q2206">
        <f t="shared" si="444"/>
        <v>29</v>
      </c>
      <c r="R2206" t="str">
        <f t="shared" si="445"/>
        <v>611_3413</v>
      </c>
      <c r="S2206" t="str">
        <f t="shared" si="446"/>
        <v/>
      </c>
      <c r="T2206" t="str">
        <f t="shared" si="447"/>
        <v/>
      </c>
      <c r="U2206" cm="1">
        <f t="array" ref="U2206">MIN(IFERROR(FIND(_xlfn.SEQUENCE(10,,CHAR(48)),F2206),""))</f>
        <v>8</v>
      </c>
      <c r="V2206">
        <f t="shared" si="448"/>
        <v>17</v>
      </c>
      <c r="W2206" t="str">
        <f t="shared" si="449"/>
        <v>611_3413/B</v>
      </c>
      <c r="X2206" t="str">
        <f t="shared" si="450"/>
        <v>611_3413</v>
      </c>
      <c r="Y2206" t="str">
        <f t="shared" si="451"/>
        <v>2 D 4 A</v>
      </c>
      <c r="Z2206">
        <f t="shared" si="452"/>
        <v>1</v>
      </c>
      <c r="AA2206" t="str">
        <f t="shared" si="453"/>
        <v>611_3413 / 31288824</v>
      </c>
      <c r="AB2206">
        <f t="shared" si="454"/>
        <v>31288824</v>
      </c>
      <c r="AC2206" s="10" t="str">
        <f>Sheet1[[#This Row],[Emplacement]]</f>
        <v>2 D 4 A</v>
      </c>
      <c r="AD2206" s="10" t="str">
        <f>Sheet1[[#This Row],[Outillage]]</f>
        <v>611_3413</v>
      </c>
    </row>
    <row r="2207" spans="1:30" x14ac:dyDescent="0.25">
      <c r="A2207">
        <v>31288212</v>
      </c>
      <c r="B2207" t="s">
        <v>7324</v>
      </c>
      <c r="C2207" t="s">
        <v>28</v>
      </c>
      <c r="D2207" t="s">
        <v>29</v>
      </c>
      <c r="E2207" t="s">
        <v>7325</v>
      </c>
      <c r="F2207" t="s">
        <v>7326</v>
      </c>
      <c r="G2207" t="s">
        <v>32</v>
      </c>
      <c r="H2207" t="s">
        <v>33</v>
      </c>
      <c r="I2207">
        <v>1</v>
      </c>
      <c r="J2207" t="s">
        <v>34</v>
      </c>
      <c r="K2207" t="s">
        <v>35</v>
      </c>
      <c r="L2207">
        <v>210</v>
      </c>
      <c r="M2207" t="s">
        <v>32</v>
      </c>
      <c r="N2207">
        <v>1</v>
      </c>
      <c r="O2207">
        <f t="shared" si="442"/>
        <v>7</v>
      </c>
      <c r="P2207">
        <f t="shared" si="443"/>
        <v>13</v>
      </c>
      <c r="Q2207">
        <f t="shared" si="444"/>
        <v>22</v>
      </c>
      <c r="R2207" t="str">
        <f t="shared" si="445"/>
        <v xml:space="preserve"> 312_3456</v>
      </c>
      <c r="S2207" t="str">
        <f t="shared" si="446"/>
        <v/>
      </c>
      <c r="T2207" t="str">
        <f t="shared" si="447"/>
        <v/>
      </c>
      <c r="U2207" cm="1">
        <f t="array" ref="U2207">MIN(IFERROR(FIND(_xlfn.SEQUENCE(10,,CHAR(48)),F2207),""))</f>
        <v>9</v>
      </c>
      <c r="V2207">
        <f t="shared" si="448"/>
        <v>18</v>
      </c>
      <c r="W2207" t="str">
        <f t="shared" si="449"/>
        <v>312_3456/A</v>
      </c>
      <c r="X2207" t="str">
        <f t="shared" si="450"/>
        <v>312_3456</v>
      </c>
      <c r="Y2207" t="str">
        <f t="shared" si="451"/>
        <v>2 H 12 E</v>
      </c>
      <c r="Z2207">
        <f t="shared" si="452"/>
        <v>1</v>
      </c>
      <c r="AA2207" t="str">
        <f t="shared" si="453"/>
        <v>312_3456 / 31288212</v>
      </c>
      <c r="AB2207">
        <f t="shared" si="454"/>
        <v>31288212</v>
      </c>
      <c r="AC2207" s="10" t="str">
        <f>Sheet1[[#This Row],[Emplacement]]</f>
        <v>2 H 12 E</v>
      </c>
      <c r="AD2207" s="10" t="str">
        <f>Sheet1[[#This Row],[Outillage]]</f>
        <v>312_3456</v>
      </c>
    </row>
    <row r="2208" spans="1:30" x14ac:dyDescent="0.25">
      <c r="A2208">
        <v>31288213</v>
      </c>
      <c r="B2208" t="s">
        <v>7351</v>
      </c>
      <c r="C2208" t="s">
        <v>28</v>
      </c>
      <c r="D2208" t="s">
        <v>29</v>
      </c>
      <c r="E2208" t="s">
        <v>7352</v>
      </c>
      <c r="F2208" t="s">
        <v>7353</v>
      </c>
      <c r="G2208" t="s">
        <v>32</v>
      </c>
      <c r="H2208" t="s">
        <v>33</v>
      </c>
      <c r="I2208">
        <v>1</v>
      </c>
      <c r="J2208" t="s">
        <v>34</v>
      </c>
      <c r="K2208" t="s">
        <v>35</v>
      </c>
      <c r="L2208">
        <v>210</v>
      </c>
      <c r="M2208" t="s">
        <v>32</v>
      </c>
      <c r="N2208">
        <v>1</v>
      </c>
      <c r="O2208">
        <f t="shared" si="442"/>
        <v>11</v>
      </c>
      <c r="P2208">
        <f t="shared" si="443"/>
        <v>17</v>
      </c>
      <c r="Q2208">
        <f t="shared" si="444"/>
        <v>26</v>
      </c>
      <c r="R2208" t="str">
        <f t="shared" si="445"/>
        <v xml:space="preserve"> 312_3457</v>
      </c>
      <c r="S2208" t="str">
        <f t="shared" si="446"/>
        <v/>
      </c>
      <c r="T2208" t="str">
        <f t="shared" si="447"/>
        <v/>
      </c>
      <c r="U2208" cm="1">
        <f t="array" ref="U2208">MIN(IFERROR(FIND(_xlfn.SEQUENCE(10,,CHAR(48)),F2208),""))</f>
        <v>9</v>
      </c>
      <c r="V2208">
        <f t="shared" si="448"/>
        <v>18</v>
      </c>
      <c r="W2208" t="str">
        <f t="shared" si="449"/>
        <v>312_3457/A</v>
      </c>
      <c r="X2208" t="str">
        <f t="shared" si="450"/>
        <v>312_3457</v>
      </c>
      <c r="Y2208" t="str">
        <f t="shared" si="451"/>
        <v>2 H 12 H</v>
      </c>
      <c r="Z2208">
        <f t="shared" si="452"/>
        <v>1</v>
      </c>
      <c r="AA2208" t="str">
        <f t="shared" si="453"/>
        <v>312_3457 / 31288213</v>
      </c>
      <c r="AB2208">
        <f t="shared" si="454"/>
        <v>31288213</v>
      </c>
      <c r="AC2208" s="10" t="str">
        <f>Sheet1[[#This Row],[Emplacement]]</f>
        <v>2 H 12 H</v>
      </c>
      <c r="AD2208" s="10" t="str">
        <f>Sheet1[[#This Row],[Outillage]]</f>
        <v>312_3457</v>
      </c>
    </row>
    <row r="2209" spans="1:30" x14ac:dyDescent="0.25">
      <c r="A2209">
        <v>31287083</v>
      </c>
      <c r="B2209" t="s">
        <v>7392</v>
      </c>
      <c r="C2209" t="s">
        <v>28</v>
      </c>
      <c r="D2209" t="s">
        <v>29</v>
      </c>
      <c r="E2209" t="s">
        <v>7390</v>
      </c>
      <c r="F2209" t="s">
        <v>7393</v>
      </c>
      <c r="G2209" t="s">
        <v>32</v>
      </c>
      <c r="H2209" t="s">
        <v>33</v>
      </c>
      <c r="I2209">
        <v>1</v>
      </c>
      <c r="J2209" t="s">
        <v>34</v>
      </c>
      <c r="K2209" t="s">
        <v>35</v>
      </c>
      <c r="L2209">
        <v>295</v>
      </c>
      <c r="M2209" t="s">
        <v>32</v>
      </c>
      <c r="N2209">
        <v>1</v>
      </c>
      <c r="O2209">
        <f t="shared" si="442"/>
        <v>16</v>
      </c>
      <c r="P2209">
        <f t="shared" si="443"/>
        <v>22</v>
      </c>
      <c r="Q2209">
        <f t="shared" si="444"/>
        <v>30</v>
      </c>
      <c r="R2209" t="str">
        <f t="shared" si="445"/>
        <v>312_3454</v>
      </c>
      <c r="S2209" t="str">
        <f t="shared" si="446"/>
        <v/>
      </c>
      <c r="T2209" t="str">
        <f t="shared" si="447"/>
        <v/>
      </c>
      <c r="U2209" cm="1">
        <f t="array" ref="U2209">MIN(IFERROR(FIND(_xlfn.SEQUENCE(10,,CHAR(48)),F2209),""))</f>
        <v>8</v>
      </c>
      <c r="V2209">
        <f t="shared" si="448"/>
        <v>17</v>
      </c>
      <c r="W2209" t="str">
        <f t="shared" si="449"/>
        <v>312_3454/A</v>
      </c>
      <c r="X2209" t="str">
        <f t="shared" si="450"/>
        <v>312_3454</v>
      </c>
      <c r="Y2209" t="str">
        <f t="shared" si="451"/>
        <v>2 D 7 C</v>
      </c>
      <c r="Z2209">
        <f t="shared" si="452"/>
        <v>1</v>
      </c>
      <c r="AA2209" t="str">
        <f t="shared" si="453"/>
        <v>312_3454 / 31287083</v>
      </c>
      <c r="AB2209">
        <f t="shared" si="454"/>
        <v>31287083</v>
      </c>
      <c r="AC2209" s="10" t="str">
        <f>Sheet1[[#This Row],[Emplacement]]</f>
        <v>2 D 7 C</v>
      </c>
      <c r="AD2209" s="10" t="str">
        <f>Sheet1[[#This Row],[Outillage]]</f>
        <v>312_3454</v>
      </c>
    </row>
    <row r="2210" spans="1:30" x14ac:dyDescent="0.25">
      <c r="A2210">
        <v>31287589</v>
      </c>
      <c r="B2210" t="s">
        <v>7469</v>
      </c>
      <c r="C2210" t="s">
        <v>28</v>
      </c>
      <c r="D2210" t="s">
        <v>29</v>
      </c>
      <c r="E2210" t="s">
        <v>7458</v>
      </c>
      <c r="F2210" t="s">
        <v>7470</v>
      </c>
      <c r="G2210" t="s">
        <v>32</v>
      </c>
      <c r="H2210" t="s">
        <v>33</v>
      </c>
      <c r="I2210">
        <v>20</v>
      </c>
      <c r="J2210" t="s">
        <v>34</v>
      </c>
      <c r="K2210" t="s">
        <v>35</v>
      </c>
      <c r="L2210">
        <v>38</v>
      </c>
      <c r="M2210" t="s">
        <v>32</v>
      </c>
      <c r="N2210">
        <v>1</v>
      </c>
      <c r="O2210">
        <f t="shared" si="442"/>
        <v>17</v>
      </c>
      <c r="P2210">
        <f t="shared" si="443"/>
        <v>23</v>
      </c>
      <c r="Q2210">
        <f t="shared" si="444"/>
        <v>31</v>
      </c>
      <c r="R2210" t="str">
        <f t="shared" si="445"/>
        <v>312_3438</v>
      </c>
      <c r="S2210" t="str">
        <f t="shared" si="446"/>
        <v/>
      </c>
      <c r="T2210" t="str">
        <f t="shared" si="447"/>
        <v/>
      </c>
      <c r="U2210" cm="1">
        <f t="array" ref="U2210">MIN(IFERROR(FIND(_xlfn.SEQUENCE(10,,CHAR(48)),F2210),""))</f>
        <v>8</v>
      </c>
      <c r="V2210">
        <f t="shared" si="448"/>
        <v>15</v>
      </c>
      <c r="W2210" t="str">
        <f t="shared" si="449"/>
        <v>312_3438</v>
      </c>
      <c r="X2210" t="str">
        <f t="shared" si="450"/>
        <v>312_3438</v>
      </c>
      <c r="Y2210" t="str">
        <f t="shared" si="451"/>
        <v>2 D 7 K</v>
      </c>
      <c r="Z2210">
        <f t="shared" si="452"/>
        <v>20</v>
      </c>
      <c r="AA2210" t="str">
        <f t="shared" si="453"/>
        <v>312_3438 / 31287589</v>
      </c>
      <c r="AB2210">
        <f t="shared" si="454"/>
        <v>31287589</v>
      </c>
      <c r="AC2210" s="10" t="str">
        <f>Sheet1[[#This Row],[Emplacement]]</f>
        <v>2 D 7 K</v>
      </c>
      <c r="AD2210" s="10" t="str">
        <f>Sheet1[[#This Row],[Outillage]]</f>
        <v>312_3438</v>
      </c>
    </row>
    <row r="2211" spans="1:30" x14ac:dyDescent="0.25">
      <c r="A2211">
        <v>31288825</v>
      </c>
      <c r="B2211" t="s">
        <v>7506</v>
      </c>
      <c r="C2211" t="s">
        <v>28</v>
      </c>
      <c r="D2211" t="s">
        <v>29</v>
      </c>
      <c r="E2211" t="s">
        <v>7500</v>
      </c>
      <c r="F2211" t="s">
        <v>7507</v>
      </c>
      <c r="G2211" t="s">
        <v>32</v>
      </c>
      <c r="H2211" t="s">
        <v>33</v>
      </c>
      <c r="I2211">
        <v>21</v>
      </c>
      <c r="J2211" t="s">
        <v>34</v>
      </c>
      <c r="K2211" t="s">
        <v>35</v>
      </c>
      <c r="L2211">
        <v>85</v>
      </c>
      <c r="M2211" t="s">
        <v>32</v>
      </c>
      <c r="N2211">
        <v>1</v>
      </c>
      <c r="O2211">
        <f t="shared" si="442"/>
        <v>17</v>
      </c>
      <c r="P2211">
        <f t="shared" si="443"/>
        <v>23</v>
      </c>
      <c r="Q2211">
        <f t="shared" si="444"/>
        <v>35</v>
      </c>
      <c r="R2211" t="str">
        <f t="shared" si="445"/>
        <v xml:space="preserve"> MFR120_0147</v>
      </c>
      <c r="S2211" t="str">
        <f t="shared" si="446"/>
        <v/>
      </c>
      <c r="T2211" t="str">
        <f t="shared" si="447"/>
        <v/>
      </c>
      <c r="U2211" cm="1">
        <f t="array" ref="U2211">MIN(IFERROR(FIND(_xlfn.SEQUENCE(10,,CHAR(48)),F2211),""))</f>
        <v>12</v>
      </c>
      <c r="V2211">
        <f t="shared" si="448"/>
        <v>21</v>
      </c>
      <c r="W2211" t="str">
        <f t="shared" si="449"/>
        <v>120_0147/A</v>
      </c>
      <c r="X2211" t="str">
        <f t="shared" si="450"/>
        <v>120_0147</v>
      </c>
      <c r="Y2211" t="str">
        <f t="shared" si="451"/>
        <v>1 A 14 M</v>
      </c>
      <c r="Z2211">
        <f t="shared" si="452"/>
        <v>21</v>
      </c>
      <c r="AA2211" t="str">
        <f t="shared" si="453"/>
        <v>120_0147 / 31288825</v>
      </c>
      <c r="AB2211">
        <f t="shared" si="454"/>
        <v>31288825</v>
      </c>
      <c r="AC2211" s="10" t="str">
        <f>Sheet1[[#This Row],[Emplacement]]</f>
        <v>1 A 14 M</v>
      </c>
      <c r="AD2211" s="10" t="str">
        <f>Sheet1[[#This Row],[Outillage]]</f>
        <v>120_0147</v>
      </c>
    </row>
    <row r="2212" spans="1:30" x14ac:dyDescent="0.25">
      <c r="A2212">
        <v>31244054</v>
      </c>
      <c r="B2212" t="s">
        <v>2657</v>
      </c>
      <c r="C2212" t="s">
        <v>28</v>
      </c>
      <c r="D2212" t="s">
        <v>29</v>
      </c>
      <c r="E2212" t="s">
        <v>2651</v>
      </c>
      <c r="F2212" t="s">
        <v>2658</v>
      </c>
      <c r="G2212" t="s">
        <v>32</v>
      </c>
      <c r="H2212" t="s">
        <v>33</v>
      </c>
      <c r="I2212">
        <v>10</v>
      </c>
      <c r="J2212" t="s">
        <v>34</v>
      </c>
      <c r="K2212" t="s">
        <v>35</v>
      </c>
      <c r="L2212">
        <v>90</v>
      </c>
      <c r="M2212" t="s">
        <v>32</v>
      </c>
      <c r="N2212">
        <v>1</v>
      </c>
      <c r="O2212">
        <f t="shared" si="442"/>
        <v>19</v>
      </c>
      <c r="P2212">
        <f t="shared" si="443"/>
        <v>25</v>
      </c>
      <c r="Q2212">
        <f t="shared" si="444"/>
        <v>33</v>
      </c>
      <c r="R2212" t="str">
        <f t="shared" si="445"/>
        <v>312_1403</v>
      </c>
      <c r="S2212" t="str">
        <f t="shared" si="446"/>
        <v/>
      </c>
      <c r="T2212" t="str">
        <f t="shared" si="447"/>
        <v/>
      </c>
      <c r="U2212" cm="1">
        <f t="array" ref="U2212">MIN(IFERROR(FIND(_xlfn.SEQUENCE(10,,CHAR(48)),F2212),""))</f>
        <v>8</v>
      </c>
      <c r="V2212">
        <f t="shared" si="448"/>
        <v>16</v>
      </c>
      <c r="W2212" t="str">
        <f t="shared" si="449"/>
        <v>312_1403B</v>
      </c>
      <c r="X2212" t="str">
        <f t="shared" si="450"/>
        <v>312_1403</v>
      </c>
      <c r="Y2212" t="str">
        <f t="shared" si="451"/>
        <v>2 C 7 E</v>
      </c>
      <c r="Z2212">
        <f t="shared" si="452"/>
        <v>10</v>
      </c>
      <c r="AA2212" t="str">
        <f t="shared" si="453"/>
        <v>312_1403 / 31244054</v>
      </c>
      <c r="AB2212">
        <f t="shared" si="454"/>
        <v>31244054</v>
      </c>
      <c r="AC2212" s="10" t="str">
        <f>Sheet1[[#This Row],[Emplacement]]</f>
        <v>2 C 7 E</v>
      </c>
      <c r="AD2212" s="10" t="str">
        <f>Sheet1[[#This Row],[Outillage]]</f>
        <v>312_1403</v>
      </c>
    </row>
    <row r="2213" spans="1:30" x14ac:dyDescent="0.25">
      <c r="A2213">
        <v>29063566</v>
      </c>
      <c r="B2213" t="s">
        <v>2700</v>
      </c>
      <c r="C2213" t="s">
        <v>28</v>
      </c>
      <c r="D2213" t="s">
        <v>29</v>
      </c>
      <c r="E2213" t="s">
        <v>2698</v>
      </c>
      <c r="F2213" t="s">
        <v>2701</v>
      </c>
      <c r="G2213" t="s">
        <v>32</v>
      </c>
      <c r="H2213" t="s">
        <v>33</v>
      </c>
      <c r="I2213">
        <v>16</v>
      </c>
      <c r="J2213" t="s">
        <v>34</v>
      </c>
      <c r="K2213" t="s">
        <v>35</v>
      </c>
      <c r="L2213">
        <v>130</v>
      </c>
      <c r="M2213" t="s">
        <v>32</v>
      </c>
      <c r="N2213">
        <v>1</v>
      </c>
      <c r="O2213" t="str">
        <f t="shared" si="442"/>
        <v/>
      </c>
      <c r="P2213" t="str">
        <f t="shared" si="443"/>
        <v/>
      </c>
      <c r="Q2213">
        <f t="shared" si="444"/>
        <v>22</v>
      </c>
      <c r="R2213" t="str">
        <f t="shared" si="445"/>
        <v/>
      </c>
      <c r="S2213" t="str">
        <f t="shared" si="446"/>
        <v/>
      </c>
      <c r="T2213" t="str">
        <f t="shared" si="447"/>
        <v/>
      </c>
      <c r="U2213" cm="1">
        <f t="array" ref="U2213">MIN(IFERROR(FIND(_xlfn.SEQUENCE(10,,CHAR(48)),F2213),""))</f>
        <v>8</v>
      </c>
      <c r="V2213">
        <f t="shared" si="448"/>
        <v>15</v>
      </c>
      <c r="W2213" t="str">
        <f t="shared" si="449"/>
        <v>312_0383</v>
      </c>
      <c r="X2213" t="str">
        <f t="shared" si="450"/>
        <v>312_0383</v>
      </c>
      <c r="Y2213" t="str">
        <f t="shared" si="451"/>
        <v>2 C 8 B</v>
      </c>
      <c r="Z2213">
        <f t="shared" si="452"/>
        <v>16</v>
      </c>
      <c r="AA2213" t="str">
        <f t="shared" si="453"/>
        <v>312_0383 / 29063566</v>
      </c>
      <c r="AB2213">
        <f t="shared" si="454"/>
        <v>29063566</v>
      </c>
      <c r="AC2213" s="10" t="str">
        <f>Sheet1[[#This Row],[Emplacement]]</f>
        <v>2 C 8 B</v>
      </c>
      <c r="AD2213" s="10" t="str">
        <f>Sheet1[[#This Row],[Outillage]]</f>
        <v>312_0383</v>
      </c>
    </row>
    <row r="2214" spans="1:30" x14ac:dyDescent="0.25">
      <c r="A2214">
        <v>29063228</v>
      </c>
      <c r="B2214" t="s">
        <v>2752</v>
      </c>
      <c r="C2214" t="s">
        <v>28</v>
      </c>
      <c r="D2214" t="s">
        <v>29</v>
      </c>
      <c r="E2214" t="s">
        <v>2753</v>
      </c>
      <c r="F2214" t="s">
        <v>2754</v>
      </c>
      <c r="G2214" t="s">
        <v>32</v>
      </c>
      <c r="H2214" t="s">
        <v>33</v>
      </c>
      <c r="I2214">
        <v>5</v>
      </c>
      <c r="J2214" t="s">
        <v>34</v>
      </c>
      <c r="K2214" t="s">
        <v>35</v>
      </c>
      <c r="L2214">
        <v>70</v>
      </c>
      <c r="M2214" t="s">
        <v>32</v>
      </c>
      <c r="N2214">
        <v>1</v>
      </c>
      <c r="O2214" t="str">
        <f t="shared" si="442"/>
        <v/>
      </c>
      <c r="P2214" t="str">
        <f t="shared" si="443"/>
        <v/>
      </c>
      <c r="Q2214">
        <f t="shared" si="444"/>
        <v>15</v>
      </c>
      <c r="R2214" t="str">
        <f t="shared" si="445"/>
        <v/>
      </c>
      <c r="S2214" t="str">
        <f t="shared" si="446"/>
        <v/>
      </c>
      <c r="T2214" t="str">
        <f t="shared" si="447"/>
        <v/>
      </c>
      <c r="U2214" cm="1">
        <f t="array" ref="U2214">MIN(IFERROR(FIND(_xlfn.SEQUENCE(10,,CHAR(48)),F2214),""))</f>
        <v>8</v>
      </c>
      <c r="V2214">
        <f t="shared" si="448"/>
        <v>15</v>
      </c>
      <c r="W2214" t="str">
        <f t="shared" si="449"/>
        <v>312_1890</v>
      </c>
      <c r="X2214" t="str">
        <f t="shared" si="450"/>
        <v>312_1890</v>
      </c>
      <c r="Y2214" t="str">
        <f t="shared" si="451"/>
        <v>2 C 8 G</v>
      </c>
      <c r="Z2214">
        <f t="shared" si="452"/>
        <v>5</v>
      </c>
      <c r="AA2214" t="str">
        <f t="shared" si="453"/>
        <v>312_1890 / 29063228</v>
      </c>
      <c r="AB2214">
        <f t="shared" si="454"/>
        <v>29063228</v>
      </c>
      <c r="AC2214" s="10" t="str">
        <f>Sheet1[[#This Row],[Emplacement]]</f>
        <v>2 C 8 G</v>
      </c>
      <c r="AD2214" s="10" t="str">
        <f>Sheet1[[#This Row],[Outillage]]</f>
        <v>312_1890</v>
      </c>
    </row>
    <row r="2215" spans="1:30" x14ac:dyDescent="0.25">
      <c r="A2215">
        <v>29063750</v>
      </c>
      <c r="B2215" t="s">
        <v>2842</v>
      </c>
      <c r="C2215" t="s">
        <v>28</v>
      </c>
      <c r="D2215" t="s">
        <v>29</v>
      </c>
      <c r="E2215" t="s">
        <v>2843</v>
      </c>
      <c r="F2215" t="s">
        <v>2844</v>
      </c>
      <c r="G2215" t="s">
        <v>32</v>
      </c>
      <c r="H2215" t="s">
        <v>33</v>
      </c>
      <c r="I2215">
        <v>7</v>
      </c>
      <c r="J2215" t="s">
        <v>34</v>
      </c>
      <c r="K2215" t="s">
        <v>35</v>
      </c>
      <c r="L2215">
        <v>10.5</v>
      </c>
      <c r="M2215" t="s">
        <v>32</v>
      </c>
      <c r="N2215">
        <v>1</v>
      </c>
      <c r="O2215" t="str">
        <f t="shared" si="442"/>
        <v/>
      </c>
      <c r="P2215" t="str">
        <f t="shared" si="443"/>
        <v/>
      </c>
      <c r="Q2215">
        <f t="shared" si="444"/>
        <v>23</v>
      </c>
      <c r="R2215" t="str">
        <f t="shared" si="445"/>
        <v/>
      </c>
      <c r="S2215" t="str">
        <f t="shared" si="446"/>
        <v/>
      </c>
      <c r="T2215" t="str">
        <f t="shared" si="447"/>
        <v/>
      </c>
      <c r="U2215" cm="1">
        <f t="array" ref="U2215">MIN(IFERROR(FIND(_xlfn.SEQUENCE(10,,CHAR(48)),F2215),""))</f>
        <v>8</v>
      </c>
      <c r="V2215">
        <f t="shared" si="448"/>
        <v>15</v>
      </c>
      <c r="W2215" t="str">
        <f t="shared" si="449"/>
        <v>312_2596</v>
      </c>
      <c r="X2215" t="str">
        <f t="shared" si="450"/>
        <v>312_2596</v>
      </c>
      <c r="Y2215" t="str">
        <f t="shared" si="451"/>
        <v>2 C 10 E</v>
      </c>
      <c r="Z2215">
        <f t="shared" si="452"/>
        <v>7</v>
      </c>
      <c r="AA2215" t="str">
        <f t="shared" si="453"/>
        <v>312_2596 / 29063750</v>
      </c>
      <c r="AB2215">
        <f t="shared" si="454"/>
        <v>29063750</v>
      </c>
      <c r="AC2215" s="10" t="str">
        <f>Sheet1[[#This Row],[Emplacement]]</f>
        <v>2 C 10 E</v>
      </c>
      <c r="AD2215" s="10" t="str">
        <f>Sheet1[[#This Row],[Outillage]]</f>
        <v>312_2596</v>
      </c>
    </row>
    <row r="2216" spans="1:30" x14ac:dyDescent="0.25">
      <c r="A2216">
        <v>29064391</v>
      </c>
      <c r="B2216" t="s">
        <v>3111</v>
      </c>
      <c r="C2216" t="s">
        <v>28</v>
      </c>
      <c r="D2216" t="s">
        <v>29</v>
      </c>
      <c r="E2216" t="s">
        <v>3112</v>
      </c>
      <c r="F2216" t="s">
        <v>3113</v>
      </c>
      <c r="G2216" t="s">
        <v>32</v>
      </c>
      <c r="H2216" t="s">
        <v>33</v>
      </c>
      <c r="I2216">
        <v>0</v>
      </c>
      <c r="J2216" t="s">
        <v>34</v>
      </c>
      <c r="K2216" t="s">
        <v>35</v>
      </c>
      <c r="L2216">
        <v>260</v>
      </c>
      <c r="M2216" t="s">
        <v>32</v>
      </c>
      <c r="N2216">
        <v>1</v>
      </c>
      <c r="O2216" t="str">
        <f t="shared" si="442"/>
        <v/>
      </c>
      <c r="P2216" t="str">
        <f t="shared" si="443"/>
        <v/>
      </c>
      <c r="Q2216">
        <f t="shared" si="444"/>
        <v>27</v>
      </c>
      <c r="R2216" t="str">
        <f t="shared" si="445"/>
        <v/>
      </c>
      <c r="S2216" t="str">
        <f t="shared" si="446"/>
        <v/>
      </c>
      <c r="T2216" t="str">
        <f t="shared" si="447"/>
        <v/>
      </c>
      <c r="U2216" cm="1">
        <f t="array" ref="U2216">MIN(IFERROR(FIND(_xlfn.SEQUENCE(10,,CHAR(48)),F2216),""))</f>
        <v>8</v>
      </c>
      <c r="V2216">
        <f t="shared" si="448"/>
        <v>15</v>
      </c>
      <c r="W2216" t="str">
        <f t="shared" si="449"/>
        <v>312_2784</v>
      </c>
      <c r="X2216" t="str">
        <f t="shared" si="450"/>
        <v>312_2784</v>
      </c>
      <c r="Y2216" t="str">
        <f t="shared" si="451"/>
        <v>2 D 2 F</v>
      </c>
      <c r="Z2216">
        <f t="shared" si="452"/>
        <v>0</v>
      </c>
      <c r="AA2216" t="str">
        <f t="shared" si="453"/>
        <v>312_2784 / 29064391</v>
      </c>
      <c r="AB2216">
        <f t="shared" si="454"/>
        <v>29064391</v>
      </c>
      <c r="AC2216" s="10" t="str">
        <f>Sheet1[[#This Row],[Emplacement]]</f>
        <v>2 D 2 F</v>
      </c>
      <c r="AD2216" s="10" t="str">
        <f>Sheet1[[#This Row],[Outillage]]</f>
        <v>312_2784</v>
      </c>
    </row>
    <row r="2217" spans="1:30" x14ac:dyDescent="0.25">
      <c r="A2217">
        <v>31261681</v>
      </c>
      <c r="B2217" t="s">
        <v>3174</v>
      </c>
      <c r="C2217" t="s">
        <v>28</v>
      </c>
      <c r="D2217" t="s">
        <v>29</v>
      </c>
      <c r="E2217" t="s">
        <v>3172</v>
      </c>
      <c r="F2217" t="s">
        <v>3175</v>
      </c>
      <c r="G2217" t="s">
        <v>32</v>
      </c>
      <c r="H2217" t="s">
        <v>33</v>
      </c>
      <c r="I2217">
        <v>2</v>
      </c>
      <c r="J2217" t="s">
        <v>34</v>
      </c>
      <c r="K2217" t="s">
        <v>35</v>
      </c>
      <c r="L2217">
        <v>195</v>
      </c>
      <c r="M2217" t="s">
        <v>32</v>
      </c>
      <c r="N2217">
        <v>1</v>
      </c>
      <c r="O2217">
        <f t="shared" si="442"/>
        <v>16</v>
      </c>
      <c r="P2217">
        <f t="shared" si="443"/>
        <v>22</v>
      </c>
      <c r="Q2217">
        <f t="shared" si="444"/>
        <v>30</v>
      </c>
      <c r="R2217" t="str">
        <f t="shared" si="445"/>
        <v>312_3375</v>
      </c>
      <c r="S2217" t="str">
        <f t="shared" si="446"/>
        <v/>
      </c>
      <c r="T2217" t="str">
        <f t="shared" si="447"/>
        <v/>
      </c>
      <c r="U2217" cm="1">
        <f t="array" ref="U2217">MIN(IFERROR(FIND(_xlfn.SEQUENCE(10,,CHAR(48)),F2217),""))</f>
        <v>8</v>
      </c>
      <c r="V2217">
        <f t="shared" si="448"/>
        <v>17</v>
      </c>
      <c r="W2217" t="str">
        <f t="shared" si="449"/>
        <v>312_3375/A</v>
      </c>
      <c r="X2217" t="str">
        <f t="shared" si="450"/>
        <v>312_3375</v>
      </c>
      <c r="Y2217" t="str">
        <f t="shared" si="451"/>
        <v>2 D 3 D</v>
      </c>
      <c r="Z2217">
        <f t="shared" si="452"/>
        <v>2</v>
      </c>
      <c r="AA2217" t="str">
        <f t="shared" si="453"/>
        <v>312_3375 / 31261681</v>
      </c>
      <c r="AB2217">
        <f t="shared" si="454"/>
        <v>31261681</v>
      </c>
      <c r="AC2217" s="10" t="str">
        <f>Sheet1[[#This Row],[Emplacement]]</f>
        <v>2 D 3 D</v>
      </c>
      <c r="AD2217" s="10" t="str">
        <f>Sheet1[[#This Row],[Outillage]]</f>
        <v>312_3375</v>
      </c>
    </row>
    <row r="2218" spans="1:30" x14ac:dyDescent="0.25">
      <c r="A2218">
        <v>31261649</v>
      </c>
      <c r="B2218" t="s">
        <v>3178</v>
      </c>
      <c r="C2218" t="s">
        <v>28</v>
      </c>
      <c r="D2218" t="s">
        <v>29</v>
      </c>
      <c r="E2218" t="s">
        <v>3179</v>
      </c>
      <c r="F2218" t="s">
        <v>3180</v>
      </c>
      <c r="G2218" t="s">
        <v>32</v>
      </c>
      <c r="H2218" t="s">
        <v>33</v>
      </c>
      <c r="I2218">
        <v>6</v>
      </c>
      <c r="J2218" t="s">
        <v>34</v>
      </c>
      <c r="K2218" t="s">
        <v>35</v>
      </c>
      <c r="L2218">
        <v>35</v>
      </c>
      <c r="M2218" t="s">
        <v>32</v>
      </c>
      <c r="N2218">
        <v>1</v>
      </c>
      <c r="O2218">
        <f t="shared" si="442"/>
        <v>15</v>
      </c>
      <c r="P2218">
        <f t="shared" si="443"/>
        <v>21</v>
      </c>
      <c r="Q2218">
        <f t="shared" si="444"/>
        <v>29</v>
      </c>
      <c r="R2218" t="str">
        <f t="shared" si="445"/>
        <v>312_2283</v>
      </c>
      <c r="S2218" t="str">
        <f t="shared" si="446"/>
        <v/>
      </c>
      <c r="T2218" t="str">
        <f t="shared" si="447"/>
        <v/>
      </c>
      <c r="U2218" cm="1">
        <f t="array" ref="U2218">MIN(IFERROR(FIND(_xlfn.SEQUENCE(10,,CHAR(48)),F2218),""))</f>
        <v>8</v>
      </c>
      <c r="V2218">
        <f t="shared" si="448"/>
        <v>17</v>
      </c>
      <c r="W2218" t="str">
        <f t="shared" si="449"/>
        <v>312_2283/A</v>
      </c>
      <c r="X2218" t="str">
        <f t="shared" si="450"/>
        <v>312_2283</v>
      </c>
      <c r="Y2218" t="str">
        <f t="shared" si="451"/>
        <v>2 D 3 E</v>
      </c>
      <c r="Z2218">
        <f t="shared" si="452"/>
        <v>6</v>
      </c>
      <c r="AA2218" t="str">
        <f t="shared" si="453"/>
        <v>312_2283 / 31261649</v>
      </c>
      <c r="AB2218">
        <f t="shared" si="454"/>
        <v>31261649</v>
      </c>
      <c r="AC2218" s="10" t="str">
        <f>Sheet1[[#This Row],[Emplacement]]</f>
        <v>2 D 3 E</v>
      </c>
      <c r="AD2218" s="10" t="str">
        <f>Sheet1[[#This Row],[Outillage]]</f>
        <v>312_2283</v>
      </c>
    </row>
    <row r="2219" spans="1:30" x14ac:dyDescent="0.25">
      <c r="A2219">
        <v>29063906</v>
      </c>
      <c r="B2219" t="s">
        <v>3645</v>
      </c>
      <c r="C2219" t="s">
        <v>28</v>
      </c>
      <c r="D2219" t="s">
        <v>29</v>
      </c>
      <c r="E2219" t="s">
        <v>3643</v>
      </c>
      <c r="F2219" t="s">
        <v>3646</v>
      </c>
      <c r="G2219" t="s">
        <v>32</v>
      </c>
      <c r="H2219" t="s">
        <v>33</v>
      </c>
      <c r="I2219">
        <v>5</v>
      </c>
      <c r="J2219" t="s">
        <v>34</v>
      </c>
      <c r="K2219" t="s">
        <v>35</v>
      </c>
      <c r="L2219">
        <v>130</v>
      </c>
      <c r="M2219" t="s">
        <v>32</v>
      </c>
      <c r="N2219">
        <v>1</v>
      </c>
      <c r="O2219" t="str">
        <f t="shared" si="442"/>
        <v/>
      </c>
      <c r="P2219" t="str">
        <f t="shared" si="443"/>
        <v/>
      </c>
      <c r="Q2219">
        <f t="shared" si="444"/>
        <v>22</v>
      </c>
      <c r="R2219" t="str">
        <f t="shared" si="445"/>
        <v/>
      </c>
      <c r="S2219" t="str">
        <f t="shared" si="446"/>
        <v/>
      </c>
      <c r="T2219" t="str">
        <f t="shared" si="447"/>
        <v/>
      </c>
      <c r="U2219" cm="1">
        <f t="array" ref="U2219">MIN(IFERROR(FIND(_xlfn.SEQUENCE(10,,CHAR(48)),F2219),""))</f>
        <v>8</v>
      </c>
      <c r="V2219">
        <f t="shared" si="448"/>
        <v>15</v>
      </c>
      <c r="W2219" t="str">
        <f t="shared" si="449"/>
        <v>312_2255</v>
      </c>
      <c r="X2219" t="str">
        <f t="shared" si="450"/>
        <v>312_2255</v>
      </c>
      <c r="Y2219" t="str">
        <f t="shared" si="451"/>
        <v>2 D 13 D</v>
      </c>
      <c r="Z2219">
        <f t="shared" si="452"/>
        <v>5</v>
      </c>
      <c r="AA2219" t="str">
        <f t="shared" si="453"/>
        <v>312_2255 / 29063906</v>
      </c>
      <c r="AB2219">
        <f t="shared" si="454"/>
        <v>29063906</v>
      </c>
      <c r="AC2219" s="10" t="str">
        <f>Sheet1[[#This Row],[Emplacement]]</f>
        <v>2 D 13 D</v>
      </c>
      <c r="AD2219" s="10" t="str">
        <f>Sheet1[[#This Row],[Outillage]]</f>
        <v>312_2255</v>
      </c>
    </row>
    <row r="2220" spans="1:30" x14ac:dyDescent="0.25">
      <c r="A2220">
        <v>29063202</v>
      </c>
      <c r="B2220" t="s">
        <v>3981</v>
      </c>
      <c r="C2220" t="s">
        <v>28</v>
      </c>
      <c r="D2220" t="s">
        <v>29</v>
      </c>
      <c r="E2220" t="s">
        <v>3982</v>
      </c>
      <c r="F2220" t="s">
        <v>3983</v>
      </c>
      <c r="G2220" t="s">
        <v>32</v>
      </c>
      <c r="H2220" t="s">
        <v>33</v>
      </c>
      <c r="I2220">
        <v>13</v>
      </c>
      <c r="J2220" t="s">
        <v>34</v>
      </c>
      <c r="K2220" t="s">
        <v>35</v>
      </c>
      <c r="L2220">
        <v>123</v>
      </c>
      <c r="M2220" t="s">
        <v>32</v>
      </c>
      <c r="N2220">
        <v>1</v>
      </c>
      <c r="O2220" t="str">
        <f t="shared" si="442"/>
        <v/>
      </c>
      <c r="P2220" t="str">
        <f t="shared" si="443"/>
        <v/>
      </c>
      <c r="Q2220">
        <f t="shared" si="444"/>
        <v>27</v>
      </c>
      <c r="R2220" t="str">
        <f t="shared" si="445"/>
        <v/>
      </c>
      <c r="S2220" t="str">
        <f t="shared" si="446"/>
        <v/>
      </c>
      <c r="T2220" t="str">
        <f t="shared" si="447"/>
        <v/>
      </c>
      <c r="U2220" cm="1">
        <f t="array" ref="U2220">MIN(IFERROR(FIND(_xlfn.SEQUENCE(10,,CHAR(48)),F2220),""))</f>
        <v>8</v>
      </c>
      <c r="V2220">
        <f t="shared" si="448"/>
        <v>15</v>
      </c>
      <c r="W2220" t="str">
        <f t="shared" si="449"/>
        <v>611_1137</v>
      </c>
      <c r="X2220" t="str">
        <f t="shared" si="450"/>
        <v>611_1137</v>
      </c>
      <c r="Y2220" t="str">
        <f t="shared" si="451"/>
        <v>2 E 4 A</v>
      </c>
      <c r="Z2220">
        <f t="shared" si="452"/>
        <v>13</v>
      </c>
      <c r="AA2220" t="str">
        <f t="shared" si="453"/>
        <v>611_1137 / 29063202</v>
      </c>
      <c r="AB2220">
        <f t="shared" si="454"/>
        <v>29063202</v>
      </c>
      <c r="AC2220" s="10" t="str">
        <f>Sheet1[[#This Row],[Emplacement]]</f>
        <v>2 E 4 A</v>
      </c>
      <c r="AD2220" s="10" t="str">
        <f>Sheet1[[#This Row],[Outillage]]</f>
        <v>611_1137</v>
      </c>
    </row>
    <row r="2221" spans="1:30" x14ac:dyDescent="0.25">
      <c r="A2221">
        <v>29063177</v>
      </c>
      <c r="B2221" t="s">
        <v>3986</v>
      </c>
      <c r="C2221" t="s">
        <v>28</v>
      </c>
      <c r="D2221" t="s">
        <v>29</v>
      </c>
      <c r="E2221" t="s">
        <v>3987</v>
      </c>
      <c r="F2221" t="s">
        <v>3988</v>
      </c>
      <c r="G2221" t="s">
        <v>32</v>
      </c>
      <c r="H2221" t="s">
        <v>33</v>
      </c>
      <c r="I2221">
        <v>10</v>
      </c>
      <c r="J2221" t="s">
        <v>34</v>
      </c>
      <c r="K2221" t="s">
        <v>35</v>
      </c>
      <c r="L2221">
        <v>199</v>
      </c>
      <c r="M2221" t="s">
        <v>32</v>
      </c>
      <c r="N2221">
        <v>1</v>
      </c>
      <c r="O2221" t="str">
        <f t="shared" si="442"/>
        <v/>
      </c>
      <c r="P2221" t="str">
        <f t="shared" si="443"/>
        <v/>
      </c>
      <c r="Q2221">
        <f t="shared" si="444"/>
        <v>21</v>
      </c>
      <c r="R2221" t="str">
        <f t="shared" si="445"/>
        <v/>
      </c>
      <c r="S2221" t="str">
        <f t="shared" si="446"/>
        <v/>
      </c>
      <c r="T2221" t="str">
        <f t="shared" si="447"/>
        <v/>
      </c>
      <c r="U2221" cm="1">
        <f t="array" ref="U2221">MIN(IFERROR(FIND(_xlfn.SEQUENCE(10,,CHAR(48)),F2221),""))</f>
        <v>8</v>
      </c>
      <c r="V2221">
        <f t="shared" si="448"/>
        <v>15</v>
      </c>
      <c r="W2221" t="str">
        <f t="shared" si="449"/>
        <v>611_1139</v>
      </c>
      <c r="X2221" t="str">
        <f t="shared" si="450"/>
        <v>611_1139</v>
      </c>
      <c r="Y2221" t="str">
        <f t="shared" si="451"/>
        <v>2 E 4 C</v>
      </c>
      <c r="Z2221">
        <f t="shared" si="452"/>
        <v>10</v>
      </c>
      <c r="AA2221" t="str">
        <f t="shared" si="453"/>
        <v>611_1139 / 29063177</v>
      </c>
      <c r="AB2221">
        <f t="shared" si="454"/>
        <v>29063177</v>
      </c>
      <c r="AC2221" s="10" t="str">
        <f>Sheet1[[#This Row],[Emplacement]]</f>
        <v>2 E 4 C</v>
      </c>
      <c r="AD2221" s="10" t="str">
        <f>Sheet1[[#This Row],[Outillage]]</f>
        <v>611_1139</v>
      </c>
    </row>
    <row r="2222" spans="1:30" x14ac:dyDescent="0.25">
      <c r="A2222">
        <v>29063182</v>
      </c>
      <c r="B2222" t="s">
        <v>4262</v>
      </c>
      <c r="C2222" t="s">
        <v>28</v>
      </c>
      <c r="D2222" t="s">
        <v>29</v>
      </c>
      <c r="E2222" t="s">
        <v>4263</v>
      </c>
      <c r="F2222" t="s">
        <v>4264</v>
      </c>
      <c r="G2222" t="s">
        <v>32</v>
      </c>
      <c r="H2222" t="s">
        <v>33</v>
      </c>
      <c r="I2222">
        <v>10</v>
      </c>
      <c r="J2222" t="s">
        <v>34</v>
      </c>
      <c r="K2222" t="s">
        <v>35</v>
      </c>
      <c r="L2222">
        <v>131</v>
      </c>
      <c r="M2222" t="s">
        <v>32</v>
      </c>
      <c r="N2222">
        <v>1</v>
      </c>
      <c r="O2222" t="str">
        <f t="shared" si="442"/>
        <v/>
      </c>
      <c r="P2222" t="str">
        <f t="shared" si="443"/>
        <v/>
      </c>
      <c r="Q2222">
        <f t="shared" si="444"/>
        <v>24</v>
      </c>
      <c r="R2222" t="str">
        <f t="shared" si="445"/>
        <v/>
      </c>
      <c r="S2222" t="str">
        <f t="shared" si="446"/>
        <v/>
      </c>
      <c r="T2222" t="str">
        <f t="shared" si="447"/>
        <v/>
      </c>
      <c r="U2222" cm="1">
        <f t="array" ref="U2222">MIN(IFERROR(FIND(_xlfn.SEQUENCE(10,,CHAR(48)),F2222),""))</f>
        <v>8</v>
      </c>
      <c r="V2222">
        <f t="shared" si="448"/>
        <v>15</v>
      </c>
      <c r="W2222" t="str">
        <f t="shared" si="449"/>
        <v>312_0032</v>
      </c>
      <c r="X2222" t="str">
        <f t="shared" si="450"/>
        <v>312_0032</v>
      </c>
      <c r="Y2222" t="str">
        <f t="shared" si="451"/>
        <v>2 A 2 F</v>
      </c>
      <c r="Z2222">
        <f t="shared" si="452"/>
        <v>10</v>
      </c>
      <c r="AA2222" t="str">
        <f t="shared" si="453"/>
        <v>312_0032 / 29063182</v>
      </c>
      <c r="AB2222">
        <f t="shared" si="454"/>
        <v>29063182</v>
      </c>
      <c r="AC2222" s="10" t="str">
        <f>Sheet1[[#This Row],[Emplacement]]</f>
        <v>2 A 2 F</v>
      </c>
      <c r="AD2222" s="10" t="str">
        <f>Sheet1[[#This Row],[Outillage]]</f>
        <v>312_0032</v>
      </c>
    </row>
    <row r="2223" spans="1:30" x14ac:dyDescent="0.25">
      <c r="A2223">
        <v>29065375</v>
      </c>
      <c r="B2223" t="s">
        <v>4695</v>
      </c>
      <c r="C2223" t="s">
        <v>28</v>
      </c>
      <c r="D2223" t="s">
        <v>29</v>
      </c>
      <c r="E2223" t="s">
        <v>4691</v>
      </c>
      <c r="F2223" t="s">
        <v>4696</v>
      </c>
      <c r="G2223" t="s">
        <v>32</v>
      </c>
      <c r="H2223" t="s">
        <v>33</v>
      </c>
      <c r="I2223">
        <v>1</v>
      </c>
      <c r="J2223" t="s">
        <v>34</v>
      </c>
      <c r="K2223" t="s">
        <v>35</v>
      </c>
      <c r="L2223">
        <v>290</v>
      </c>
      <c r="M2223" t="s">
        <v>32</v>
      </c>
      <c r="N2223">
        <v>1</v>
      </c>
      <c r="O2223" t="str">
        <f t="shared" si="442"/>
        <v/>
      </c>
      <c r="P2223" t="str">
        <f t="shared" si="443"/>
        <v/>
      </c>
      <c r="Q2223">
        <f t="shared" si="444"/>
        <v>28</v>
      </c>
      <c r="R2223" t="str">
        <f t="shared" si="445"/>
        <v/>
      </c>
      <c r="S2223" t="str">
        <f t="shared" si="446"/>
        <v/>
      </c>
      <c r="T2223" t="str">
        <f t="shared" si="447"/>
        <v/>
      </c>
      <c r="U2223" cm="1">
        <f t="array" ref="U2223">MIN(IFERROR(FIND(_xlfn.SEQUENCE(10,,CHAR(48)),F2223),""))</f>
        <v>8</v>
      </c>
      <c r="V2223">
        <f t="shared" si="448"/>
        <v>15</v>
      </c>
      <c r="W2223" t="str">
        <f t="shared" si="449"/>
        <v>611_2983</v>
      </c>
      <c r="X2223" t="str">
        <f t="shared" si="450"/>
        <v>611_2983</v>
      </c>
      <c r="Y2223" t="str">
        <f t="shared" si="451"/>
        <v>2 G 3 C</v>
      </c>
      <c r="Z2223">
        <f t="shared" si="452"/>
        <v>1</v>
      </c>
      <c r="AA2223" t="str">
        <f t="shared" si="453"/>
        <v>611_2983 / 29065375</v>
      </c>
      <c r="AB2223">
        <f t="shared" si="454"/>
        <v>29065375</v>
      </c>
      <c r="AC2223" s="10" t="str">
        <f>Sheet1[[#This Row],[Emplacement]]</f>
        <v>2 G 3 C</v>
      </c>
      <c r="AD2223" s="10" t="str">
        <f>Sheet1[[#This Row],[Outillage]]</f>
        <v>611_2983</v>
      </c>
    </row>
    <row r="2224" spans="1:30" x14ac:dyDescent="0.25">
      <c r="A2224">
        <v>29063243</v>
      </c>
      <c r="B2224" t="s">
        <v>4845</v>
      </c>
      <c r="C2224" t="s">
        <v>28</v>
      </c>
      <c r="D2224" t="s">
        <v>29</v>
      </c>
      <c r="E2224" t="s">
        <v>4846</v>
      </c>
      <c r="F2224" t="s">
        <v>4847</v>
      </c>
      <c r="G2224" t="s">
        <v>32</v>
      </c>
      <c r="H2224" t="s">
        <v>33</v>
      </c>
      <c r="I2224">
        <v>1</v>
      </c>
      <c r="J2224" t="s">
        <v>34</v>
      </c>
      <c r="K2224" t="s">
        <v>35</v>
      </c>
      <c r="L2224">
        <v>35.6</v>
      </c>
      <c r="M2224" t="s">
        <v>32</v>
      </c>
      <c r="N2224">
        <v>1</v>
      </c>
      <c r="O2224" t="str">
        <f t="shared" si="442"/>
        <v/>
      </c>
      <c r="P2224" t="str">
        <f t="shared" si="443"/>
        <v/>
      </c>
      <c r="Q2224">
        <f t="shared" si="444"/>
        <v>11</v>
      </c>
      <c r="R2224" t="str">
        <f t="shared" si="445"/>
        <v/>
      </c>
      <c r="S2224" t="str">
        <f t="shared" si="446"/>
        <v/>
      </c>
      <c r="T2224" t="str">
        <f t="shared" si="447"/>
        <v/>
      </c>
      <c r="U2224" cm="1">
        <f t="array" ref="U2224">MIN(IFERROR(FIND(_xlfn.SEQUENCE(10,,CHAR(48)),F2224),""))</f>
        <v>8</v>
      </c>
      <c r="V2224">
        <f t="shared" si="448"/>
        <v>15</v>
      </c>
      <c r="W2224" t="str">
        <f t="shared" si="449"/>
        <v>611_0126</v>
      </c>
      <c r="X2224" t="str">
        <f t="shared" si="450"/>
        <v>611_0126</v>
      </c>
      <c r="Y2224" t="str">
        <f t="shared" si="451"/>
        <v>2 G 8 C</v>
      </c>
      <c r="Z2224">
        <f t="shared" si="452"/>
        <v>1</v>
      </c>
      <c r="AA2224" t="str">
        <f t="shared" si="453"/>
        <v>611_0126 / 29063243</v>
      </c>
      <c r="AB2224">
        <f t="shared" si="454"/>
        <v>29063243</v>
      </c>
      <c r="AC2224" s="10" t="str">
        <f>Sheet1[[#This Row],[Emplacement]]</f>
        <v>2 G 8 C</v>
      </c>
      <c r="AD2224" s="10" t="str">
        <f>Sheet1[[#This Row],[Outillage]]</f>
        <v>611_0126</v>
      </c>
    </row>
    <row r="2225" spans="1:30" x14ac:dyDescent="0.25">
      <c r="A2225">
        <v>29065224</v>
      </c>
      <c r="B2225" t="s">
        <v>5267</v>
      </c>
      <c r="C2225" t="s">
        <v>28</v>
      </c>
      <c r="D2225" t="s">
        <v>29</v>
      </c>
      <c r="E2225" t="s">
        <v>5268</v>
      </c>
      <c r="F2225" t="s">
        <v>5269</v>
      </c>
      <c r="G2225" t="s">
        <v>32</v>
      </c>
      <c r="H2225" t="s">
        <v>33</v>
      </c>
      <c r="I2225">
        <v>5</v>
      </c>
      <c r="J2225" t="s">
        <v>34</v>
      </c>
      <c r="K2225" t="s">
        <v>35</v>
      </c>
      <c r="L2225">
        <v>180</v>
      </c>
      <c r="M2225" t="s">
        <v>32</v>
      </c>
      <c r="N2225">
        <v>1</v>
      </c>
      <c r="O2225" t="str">
        <f t="shared" si="442"/>
        <v/>
      </c>
      <c r="P2225" t="str">
        <f t="shared" si="443"/>
        <v/>
      </c>
      <c r="Q2225">
        <f t="shared" si="444"/>
        <v>29</v>
      </c>
      <c r="R2225" t="str">
        <f t="shared" si="445"/>
        <v/>
      </c>
      <c r="S2225" t="str">
        <f t="shared" si="446"/>
        <v/>
      </c>
      <c r="T2225" t="str">
        <f t="shared" si="447"/>
        <v/>
      </c>
      <c r="U2225" cm="1">
        <f t="array" ref="U2225">MIN(IFERROR(FIND(_xlfn.SEQUENCE(10,,CHAR(48)),F2225),""))</f>
        <v>8</v>
      </c>
      <c r="V2225">
        <f t="shared" si="448"/>
        <v>15</v>
      </c>
      <c r="W2225" t="str">
        <f t="shared" si="449"/>
        <v>611_3009</v>
      </c>
      <c r="X2225" t="str">
        <f t="shared" si="450"/>
        <v>611_3009</v>
      </c>
      <c r="Y2225" t="str">
        <f t="shared" si="451"/>
        <v>2 H 5 H</v>
      </c>
      <c r="Z2225">
        <f t="shared" si="452"/>
        <v>5</v>
      </c>
      <c r="AA2225" t="str">
        <f t="shared" si="453"/>
        <v>611_3009 / 29065224</v>
      </c>
      <c r="AB2225">
        <f t="shared" si="454"/>
        <v>29065224</v>
      </c>
      <c r="AC2225" s="10" t="str">
        <f>Sheet1[[#This Row],[Emplacement]]</f>
        <v>2 H 5 H</v>
      </c>
      <c r="AD2225" s="10" t="str">
        <f>Sheet1[[#This Row],[Outillage]]</f>
        <v>611_3009</v>
      </c>
    </row>
    <row r="2226" spans="1:30" x14ac:dyDescent="0.25">
      <c r="A2226">
        <v>29065377</v>
      </c>
      <c r="B2226" t="s">
        <v>5270</v>
      </c>
      <c r="C2226" t="s">
        <v>28</v>
      </c>
      <c r="D2226" t="s">
        <v>29</v>
      </c>
      <c r="E2226" t="s">
        <v>5268</v>
      </c>
      <c r="F2226" t="s">
        <v>5271</v>
      </c>
      <c r="G2226" t="s">
        <v>32</v>
      </c>
      <c r="H2226" t="s">
        <v>33</v>
      </c>
      <c r="I2226">
        <v>5</v>
      </c>
      <c r="J2226" t="s">
        <v>34</v>
      </c>
      <c r="K2226" t="s">
        <v>35</v>
      </c>
      <c r="L2226">
        <v>95</v>
      </c>
      <c r="M2226" t="s">
        <v>32</v>
      </c>
      <c r="N2226">
        <v>1</v>
      </c>
      <c r="O2226" t="str">
        <f t="shared" si="442"/>
        <v/>
      </c>
      <c r="P2226" t="str">
        <f t="shared" si="443"/>
        <v/>
      </c>
      <c r="Q2226">
        <f t="shared" si="444"/>
        <v>28</v>
      </c>
      <c r="R2226" t="str">
        <f t="shared" si="445"/>
        <v/>
      </c>
      <c r="S2226" t="str">
        <f t="shared" si="446"/>
        <v/>
      </c>
      <c r="T2226" t="str">
        <f t="shared" si="447"/>
        <v/>
      </c>
      <c r="U2226" cm="1">
        <f t="array" ref="U2226">MIN(IFERROR(FIND(_xlfn.SEQUENCE(10,,CHAR(48)),F2226),""))</f>
        <v>8</v>
      </c>
      <c r="V2226">
        <f t="shared" si="448"/>
        <v>15</v>
      </c>
      <c r="W2226" t="str">
        <f t="shared" si="449"/>
        <v>611_3010</v>
      </c>
      <c r="X2226" t="str">
        <f t="shared" si="450"/>
        <v>611_3010</v>
      </c>
      <c r="Y2226" t="str">
        <f t="shared" si="451"/>
        <v>2 H 5 H</v>
      </c>
      <c r="Z2226">
        <f t="shared" si="452"/>
        <v>5</v>
      </c>
      <c r="AA2226" t="str">
        <f t="shared" si="453"/>
        <v>611_3010 / 29065377</v>
      </c>
      <c r="AB2226">
        <f t="shared" si="454"/>
        <v>29065377</v>
      </c>
      <c r="AC2226" s="10" t="str">
        <f>Sheet1[[#This Row],[Emplacement]]</f>
        <v>2 H 5 H</v>
      </c>
      <c r="AD2226" s="10" t="str">
        <f>Sheet1[[#This Row],[Outillage]]</f>
        <v>611_3010</v>
      </c>
    </row>
    <row r="2227" spans="1:30" x14ac:dyDescent="0.25">
      <c r="A2227">
        <v>29063341</v>
      </c>
      <c r="B2227" t="s">
        <v>5516</v>
      </c>
      <c r="C2227" t="s">
        <v>28</v>
      </c>
      <c r="D2227" t="s">
        <v>29</v>
      </c>
      <c r="E2227" t="s">
        <v>5517</v>
      </c>
      <c r="F2227" t="s">
        <v>5518</v>
      </c>
      <c r="G2227" t="s">
        <v>32</v>
      </c>
      <c r="H2227" t="s">
        <v>33</v>
      </c>
      <c r="I2227">
        <v>6</v>
      </c>
      <c r="J2227" t="s">
        <v>34</v>
      </c>
      <c r="K2227" t="s">
        <v>35</v>
      </c>
      <c r="L2227">
        <v>38.5</v>
      </c>
      <c r="M2227" t="s">
        <v>32</v>
      </c>
      <c r="N2227">
        <v>1</v>
      </c>
      <c r="O2227" t="str">
        <f t="shared" si="442"/>
        <v/>
      </c>
      <c r="P2227" t="str">
        <f t="shared" si="443"/>
        <v/>
      </c>
      <c r="Q2227">
        <f t="shared" si="444"/>
        <v>11</v>
      </c>
      <c r="R2227" t="str">
        <f t="shared" si="445"/>
        <v/>
      </c>
      <c r="S2227" t="str">
        <f t="shared" si="446"/>
        <v/>
      </c>
      <c r="T2227" t="str">
        <f t="shared" si="447"/>
        <v/>
      </c>
      <c r="U2227" cm="1">
        <f t="array" ref="U2227">MIN(IFERROR(FIND(_xlfn.SEQUENCE(10,,CHAR(48)),F2227),""))</f>
        <v>8</v>
      </c>
      <c r="V2227">
        <f t="shared" si="448"/>
        <v>15</v>
      </c>
      <c r="W2227" t="str">
        <f t="shared" si="449"/>
        <v>312_1936</v>
      </c>
      <c r="X2227" t="str">
        <f t="shared" si="450"/>
        <v>312_1936</v>
      </c>
      <c r="Y2227" t="str">
        <f t="shared" si="451"/>
        <v>2 B 2 J</v>
      </c>
      <c r="Z2227">
        <f t="shared" si="452"/>
        <v>6</v>
      </c>
      <c r="AA2227" t="str">
        <f t="shared" si="453"/>
        <v>312_1936 / 29063341</v>
      </c>
      <c r="AB2227">
        <f t="shared" si="454"/>
        <v>29063341</v>
      </c>
      <c r="AC2227" s="10" t="str">
        <f>Sheet1[[#This Row],[Emplacement]]</f>
        <v>2 B 2 J</v>
      </c>
      <c r="AD2227" s="10" t="str">
        <f>Sheet1[[#This Row],[Outillage]]</f>
        <v>312_1936</v>
      </c>
    </row>
    <row r="2228" spans="1:30" x14ac:dyDescent="0.25">
      <c r="A2228">
        <v>29063360</v>
      </c>
      <c r="B2228" t="s">
        <v>5519</v>
      </c>
      <c r="C2228" t="s">
        <v>28</v>
      </c>
      <c r="D2228" t="s">
        <v>29</v>
      </c>
      <c r="E2228" t="s">
        <v>5517</v>
      </c>
      <c r="F2228" t="s">
        <v>5520</v>
      </c>
      <c r="G2228" t="s">
        <v>32</v>
      </c>
      <c r="H2228" t="s">
        <v>33</v>
      </c>
      <c r="I2228">
        <v>3</v>
      </c>
      <c r="J2228" t="s">
        <v>34</v>
      </c>
      <c r="K2228" t="s">
        <v>35</v>
      </c>
      <c r="L2228">
        <v>35</v>
      </c>
      <c r="M2228" t="s">
        <v>32</v>
      </c>
      <c r="N2228">
        <v>1</v>
      </c>
      <c r="O2228" t="str">
        <f t="shared" si="442"/>
        <v/>
      </c>
      <c r="P2228" t="str">
        <f t="shared" si="443"/>
        <v/>
      </c>
      <c r="Q2228">
        <f t="shared" si="444"/>
        <v>13</v>
      </c>
      <c r="R2228" t="str">
        <f t="shared" si="445"/>
        <v/>
      </c>
      <c r="S2228" t="str">
        <f t="shared" si="446"/>
        <v/>
      </c>
      <c r="T2228" t="str">
        <f t="shared" si="447"/>
        <v/>
      </c>
      <c r="U2228" cm="1">
        <f t="array" ref="U2228">MIN(IFERROR(FIND(_xlfn.SEQUENCE(10,,CHAR(48)),F2228),""))</f>
        <v>8</v>
      </c>
      <c r="V2228">
        <f t="shared" si="448"/>
        <v>15</v>
      </c>
      <c r="W2228" t="str">
        <f t="shared" si="449"/>
        <v>312_1937</v>
      </c>
      <c r="X2228" t="str">
        <f t="shared" si="450"/>
        <v>312_1937</v>
      </c>
      <c r="Y2228" t="str">
        <f t="shared" si="451"/>
        <v>2 B 2 J</v>
      </c>
      <c r="Z2228">
        <f t="shared" si="452"/>
        <v>3</v>
      </c>
      <c r="AA2228" t="str">
        <f t="shared" si="453"/>
        <v>312_1937 / 29063360</v>
      </c>
      <c r="AB2228">
        <f t="shared" si="454"/>
        <v>29063360</v>
      </c>
      <c r="AC2228" s="10" t="str">
        <f>Sheet1[[#This Row],[Emplacement]]</f>
        <v>2 B 2 J</v>
      </c>
      <c r="AD2228" s="10" t="str">
        <f>Sheet1[[#This Row],[Outillage]]</f>
        <v>312_1937</v>
      </c>
    </row>
    <row r="2229" spans="1:30" x14ac:dyDescent="0.25">
      <c r="A2229">
        <v>29063498</v>
      </c>
      <c r="B2229" t="s">
        <v>5676</v>
      </c>
      <c r="C2229" t="s">
        <v>28</v>
      </c>
      <c r="D2229" t="s">
        <v>29</v>
      </c>
      <c r="E2229" t="s">
        <v>5677</v>
      </c>
      <c r="F2229" t="s">
        <v>5678</v>
      </c>
      <c r="G2229" t="s">
        <v>32</v>
      </c>
      <c r="H2229" t="s">
        <v>33</v>
      </c>
      <c r="I2229">
        <v>21</v>
      </c>
      <c r="J2229" t="s">
        <v>34</v>
      </c>
      <c r="K2229" t="s">
        <v>35</v>
      </c>
      <c r="L2229">
        <v>95</v>
      </c>
      <c r="M2229" t="s">
        <v>32</v>
      </c>
      <c r="N2229">
        <v>1</v>
      </c>
      <c r="O2229" t="str">
        <f t="shared" si="442"/>
        <v/>
      </c>
      <c r="P2229" t="str">
        <f t="shared" si="443"/>
        <v/>
      </c>
      <c r="Q2229">
        <f t="shared" si="444"/>
        <v>15</v>
      </c>
      <c r="R2229" t="str">
        <f t="shared" si="445"/>
        <v/>
      </c>
      <c r="S2229" t="str">
        <f t="shared" si="446"/>
        <v/>
      </c>
      <c r="T2229" t="str">
        <f t="shared" si="447"/>
        <v/>
      </c>
      <c r="U2229" cm="1">
        <f t="array" ref="U2229">MIN(IFERROR(FIND(_xlfn.SEQUENCE(10,,CHAR(48)),F2229),""))</f>
        <v>8</v>
      </c>
      <c r="V2229">
        <f t="shared" si="448"/>
        <v>15</v>
      </c>
      <c r="W2229" t="str">
        <f t="shared" si="449"/>
        <v>312_0963</v>
      </c>
      <c r="X2229" t="str">
        <f t="shared" si="450"/>
        <v>312_0963</v>
      </c>
      <c r="Y2229" t="str">
        <f t="shared" si="451"/>
        <v>2 B 8 I</v>
      </c>
      <c r="Z2229">
        <f t="shared" si="452"/>
        <v>21</v>
      </c>
      <c r="AA2229" t="str">
        <f t="shared" si="453"/>
        <v>312_0963 / 29063498</v>
      </c>
      <c r="AB2229">
        <f t="shared" si="454"/>
        <v>29063498</v>
      </c>
      <c r="AC2229" s="10" t="str">
        <f>Sheet1[[#This Row],[Emplacement]]</f>
        <v>2 B 8 I</v>
      </c>
      <c r="AD2229" s="10" t="str">
        <f>Sheet1[[#This Row],[Outillage]]</f>
        <v>312_0963</v>
      </c>
    </row>
    <row r="2230" spans="1:30" x14ac:dyDescent="0.25">
      <c r="A2230">
        <v>29065426</v>
      </c>
      <c r="B2230" t="s">
        <v>5688</v>
      </c>
      <c r="C2230" t="s">
        <v>28</v>
      </c>
      <c r="D2230" t="s">
        <v>29</v>
      </c>
      <c r="E2230" t="s">
        <v>4064</v>
      </c>
      <c r="F2230" t="s">
        <v>5689</v>
      </c>
      <c r="G2230" t="s">
        <v>32</v>
      </c>
      <c r="H2230" t="s">
        <v>33</v>
      </c>
      <c r="I2230">
        <v>5</v>
      </c>
      <c r="J2230" t="s">
        <v>34</v>
      </c>
      <c r="K2230" t="s">
        <v>35</v>
      </c>
      <c r="L2230">
        <v>120</v>
      </c>
      <c r="M2230" t="s">
        <v>32</v>
      </c>
      <c r="N2230">
        <v>1</v>
      </c>
      <c r="O2230" t="str">
        <f t="shared" si="442"/>
        <v/>
      </c>
      <c r="P2230" t="str">
        <f t="shared" si="443"/>
        <v/>
      </c>
      <c r="Q2230">
        <f t="shared" si="444"/>
        <v>25</v>
      </c>
      <c r="R2230" t="str">
        <f t="shared" si="445"/>
        <v/>
      </c>
      <c r="S2230" t="str">
        <f t="shared" si="446"/>
        <v/>
      </c>
      <c r="T2230" t="str">
        <f t="shared" si="447"/>
        <v/>
      </c>
      <c r="U2230" cm="1">
        <f t="array" ref="U2230">MIN(IFERROR(FIND(_xlfn.SEQUENCE(10,,CHAR(48)),F2230),""))</f>
        <v>8</v>
      </c>
      <c r="V2230">
        <f t="shared" si="448"/>
        <v>15</v>
      </c>
      <c r="W2230" t="str">
        <f t="shared" si="449"/>
        <v>312_0671</v>
      </c>
      <c r="X2230" t="str">
        <f t="shared" si="450"/>
        <v>312_0671</v>
      </c>
      <c r="Y2230" t="str">
        <f t="shared" si="451"/>
        <v>2 B 8 K</v>
      </c>
      <c r="Z2230">
        <f t="shared" si="452"/>
        <v>5</v>
      </c>
      <c r="AA2230" t="str">
        <f t="shared" si="453"/>
        <v>312_0671 / 29065426</v>
      </c>
      <c r="AB2230">
        <f t="shared" si="454"/>
        <v>29065426</v>
      </c>
      <c r="AC2230" s="10" t="str">
        <f>Sheet1[[#This Row],[Emplacement]]</f>
        <v>2 B 8 K</v>
      </c>
      <c r="AD2230" s="10" t="str">
        <f>Sheet1[[#This Row],[Outillage]]</f>
        <v>312_0671</v>
      </c>
    </row>
    <row r="2231" spans="1:30" x14ac:dyDescent="0.25">
      <c r="A2231">
        <v>29063629</v>
      </c>
      <c r="B2231" t="s">
        <v>5703</v>
      </c>
      <c r="C2231" t="s">
        <v>28</v>
      </c>
      <c r="D2231" t="s">
        <v>29</v>
      </c>
      <c r="E2231" t="s">
        <v>5701</v>
      </c>
      <c r="F2231" t="s">
        <v>5704</v>
      </c>
      <c r="G2231" t="s">
        <v>32</v>
      </c>
      <c r="H2231" t="s">
        <v>33</v>
      </c>
      <c r="I2231">
        <v>7</v>
      </c>
      <c r="J2231" t="s">
        <v>34</v>
      </c>
      <c r="K2231" t="s">
        <v>35</v>
      </c>
      <c r="L2231">
        <v>125</v>
      </c>
      <c r="M2231" t="s">
        <v>32</v>
      </c>
      <c r="N2231">
        <v>1</v>
      </c>
      <c r="O2231" t="str">
        <f t="shared" si="442"/>
        <v/>
      </c>
      <c r="P2231" t="str">
        <f t="shared" si="443"/>
        <v/>
      </c>
      <c r="Q2231">
        <f t="shared" si="444"/>
        <v>20</v>
      </c>
      <c r="R2231" t="str">
        <f t="shared" si="445"/>
        <v/>
      </c>
      <c r="S2231" t="str">
        <f t="shared" si="446"/>
        <v/>
      </c>
      <c r="T2231" t="str">
        <f t="shared" si="447"/>
        <v/>
      </c>
      <c r="U2231" cm="1">
        <f t="array" ref="U2231">MIN(IFERROR(FIND(_xlfn.SEQUENCE(10,,CHAR(48)),F2231),""))</f>
        <v>8</v>
      </c>
      <c r="V2231">
        <f t="shared" si="448"/>
        <v>15</v>
      </c>
      <c r="W2231" t="str">
        <f t="shared" si="449"/>
        <v>312_0620</v>
      </c>
      <c r="X2231" t="str">
        <f t="shared" si="450"/>
        <v>312_0620</v>
      </c>
      <c r="Y2231" t="str">
        <f t="shared" si="451"/>
        <v>2 B 9 C</v>
      </c>
      <c r="Z2231">
        <f t="shared" si="452"/>
        <v>7</v>
      </c>
      <c r="AA2231" t="str">
        <f t="shared" si="453"/>
        <v>312_0620 / 29063629</v>
      </c>
      <c r="AB2231">
        <f t="shared" si="454"/>
        <v>29063629</v>
      </c>
      <c r="AC2231" s="10" t="str">
        <f>Sheet1[[#This Row],[Emplacement]]</f>
        <v>2 B 9 C</v>
      </c>
      <c r="AD2231" s="10" t="str">
        <f>Sheet1[[#This Row],[Outillage]]</f>
        <v>312_0620</v>
      </c>
    </row>
    <row r="2232" spans="1:30" x14ac:dyDescent="0.25">
      <c r="A2232">
        <v>29063424</v>
      </c>
      <c r="B2232" t="s">
        <v>5717</v>
      </c>
      <c r="C2232" t="s">
        <v>28</v>
      </c>
      <c r="D2232" t="s">
        <v>29</v>
      </c>
      <c r="E2232" t="s">
        <v>5718</v>
      </c>
      <c r="F2232" t="s">
        <v>5719</v>
      </c>
      <c r="G2232" t="s">
        <v>32</v>
      </c>
      <c r="H2232" t="s">
        <v>33</v>
      </c>
      <c r="I2232">
        <v>31</v>
      </c>
      <c r="J2232" t="s">
        <v>34</v>
      </c>
      <c r="K2232" t="s">
        <v>35</v>
      </c>
      <c r="L2232">
        <v>195</v>
      </c>
      <c r="M2232" t="s">
        <v>32</v>
      </c>
      <c r="N2232">
        <v>1</v>
      </c>
      <c r="O2232" t="str">
        <f t="shared" si="442"/>
        <v/>
      </c>
      <c r="P2232" t="str">
        <f t="shared" si="443"/>
        <v/>
      </c>
      <c r="Q2232">
        <f t="shared" si="444"/>
        <v>16</v>
      </c>
      <c r="R2232" t="str">
        <f t="shared" si="445"/>
        <v/>
      </c>
      <c r="S2232" t="str">
        <f t="shared" si="446"/>
        <v/>
      </c>
      <c r="T2232" t="str">
        <f t="shared" si="447"/>
        <v/>
      </c>
      <c r="U2232" cm="1">
        <f t="array" ref="U2232">MIN(IFERROR(FIND(_xlfn.SEQUENCE(10,,CHAR(48)),F2232),""))</f>
        <v>8</v>
      </c>
      <c r="V2232">
        <f t="shared" si="448"/>
        <v>15</v>
      </c>
      <c r="W2232" t="str">
        <f t="shared" si="449"/>
        <v>312_1618</v>
      </c>
      <c r="X2232" t="str">
        <f t="shared" si="450"/>
        <v>312_1618</v>
      </c>
      <c r="Y2232" t="str">
        <f t="shared" si="451"/>
        <v>2 B 9 G</v>
      </c>
      <c r="Z2232">
        <f t="shared" si="452"/>
        <v>31</v>
      </c>
      <c r="AA2232" t="str">
        <f t="shared" si="453"/>
        <v>312_1618 / 29063424</v>
      </c>
      <c r="AB2232">
        <f t="shared" si="454"/>
        <v>29063424</v>
      </c>
      <c r="AC2232" s="10" t="str">
        <f>Sheet1[[#This Row],[Emplacement]]</f>
        <v>2 B 9 G</v>
      </c>
      <c r="AD2232" s="10" t="str">
        <f>Sheet1[[#This Row],[Outillage]]</f>
        <v>312_1618</v>
      </c>
    </row>
    <row r="2233" spans="1:30" x14ac:dyDescent="0.25">
      <c r="A2233">
        <v>29064835</v>
      </c>
      <c r="B2233" t="s">
        <v>5730</v>
      </c>
      <c r="C2233" t="s">
        <v>28</v>
      </c>
      <c r="D2233" t="s">
        <v>29</v>
      </c>
      <c r="E2233" t="s">
        <v>5731</v>
      </c>
      <c r="F2233" t="s">
        <v>5732</v>
      </c>
      <c r="G2233" t="s">
        <v>32</v>
      </c>
      <c r="H2233" t="s">
        <v>33</v>
      </c>
      <c r="I2233">
        <v>24</v>
      </c>
      <c r="J2233" t="s">
        <v>34</v>
      </c>
      <c r="K2233" t="s">
        <v>35</v>
      </c>
      <c r="L2233">
        <v>139.07</v>
      </c>
      <c r="M2233" t="s">
        <v>32</v>
      </c>
      <c r="N2233">
        <v>1</v>
      </c>
      <c r="O2233" t="str">
        <f t="shared" si="442"/>
        <v/>
      </c>
      <c r="P2233" t="str">
        <f t="shared" si="443"/>
        <v/>
      </c>
      <c r="Q2233">
        <f t="shared" si="444"/>
        <v>34</v>
      </c>
      <c r="R2233" t="str">
        <f t="shared" si="445"/>
        <v/>
      </c>
      <c r="S2233" t="str">
        <f t="shared" si="446"/>
        <v/>
      </c>
      <c r="T2233" t="str">
        <f t="shared" si="447"/>
        <v/>
      </c>
      <c r="U2233" cm="1">
        <f t="array" ref="U2233">MIN(IFERROR(FIND(_xlfn.SEQUENCE(10,,CHAR(48)),F2233),""))</f>
        <v>8</v>
      </c>
      <c r="V2233">
        <f t="shared" si="448"/>
        <v>15</v>
      </c>
      <c r="W2233" t="str">
        <f t="shared" si="449"/>
        <v>312_1621</v>
      </c>
      <c r="X2233" t="str">
        <f t="shared" si="450"/>
        <v>312_1621</v>
      </c>
      <c r="Y2233" t="str">
        <f t="shared" si="451"/>
        <v>2 B 9 J</v>
      </c>
      <c r="Z2233">
        <f t="shared" si="452"/>
        <v>24</v>
      </c>
      <c r="AA2233" t="str">
        <f t="shared" si="453"/>
        <v>312_1621 / 29064835</v>
      </c>
      <c r="AB2233">
        <f t="shared" si="454"/>
        <v>29064835</v>
      </c>
      <c r="AC2233" s="10" t="str">
        <f>Sheet1[[#This Row],[Emplacement]]</f>
        <v>2 B 9 J</v>
      </c>
      <c r="AD2233" s="10" t="str">
        <f>Sheet1[[#This Row],[Outillage]]</f>
        <v>312_1621</v>
      </c>
    </row>
    <row r="2234" spans="1:30" x14ac:dyDescent="0.25">
      <c r="A2234">
        <v>29063372</v>
      </c>
      <c r="B2234" t="s">
        <v>5951</v>
      </c>
      <c r="C2234" t="s">
        <v>28</v>
      </c>
      <c r="D2234" t="s">
        <v>29</v>
      </c>
      <c r="E2234" t="s">
        <v>5949</v>
      </c>
      <c r="F2234" t="s">
        <v>5952</v>
      </c>
      <c r="G2234" t="s">
        <v>32</v>
      </c>
      <c r="H2234" t="s">
        <v>33</v>
      </c>
      <c r="I2234">
        <v>31</v>
      </c>
      <c r="J2234" t="s">
        <v>34</v>
      </c>
      <c r="K2234" t="s">
        <v>35</v>
      </c>
      <c r="L2234">
        <v>59</v>
      </c>
      <c r="M2234" t="s">
        <v>32</v>
      </c>
      <c r="N2234">
        <v>1</v>
      </c>
      <c r="O2234" t="str">
        <f t="shared" si="442"/>
        <v/>
      </c>
      <c r="P2234" t="str">
        <f t="shared" si="443"/>
        <v/>
      </c>
      <c r="Q2234">
        <f t="shared" si="444"/>
        <v>20</v>
      </c>
      <c r="R2234" t="str">
        <f t="shared" si="445"/>
        <v/>
      </c>
      <c r="S2234" t="str">
        <f t="shared" si="446"/>
        <v/>
      </c>
      <c r="T2234" t="str">
        <f t="shared" si="447"/>
        <v/>
      </c>
      <c r="U2234" cm="1">
        <f t="array" ref="U2234">MIN(IFERROR(FIND(_xlfn.SEQUENCE(10,,CHAR(48)),F2234),""))</f>
        <v>8</v>
      </c>
      <c r="V2234">
        <f t="shared" si="448"/>
        <v>15</v>
      </c>
      <c r="W2234" t="str">
        <f t="shared" si="449"/>
        <v>312_1533</v>
      </c>
      <c r="X2234" t="str">
        <f t="shared" si="450"/>
        <v>312_1533</v>
      </c>
      <c r="Y2234" t="str">
        <f t="shared" si="451"/>
        <v>2 C 3 E</v>
      </c>
      <c r="Z2234">
        <f t="shared" si="452"/>
        <v>31</v>
      </c>
      <c r="AA2234" t="str">
        <f t="shared" si="453"/>
        <v>312_1533 / 29063372</v>
      </c>
      <c r="AB2234">
        <f t="shared" si="454"/>
        <v>29063372</v>
      </c>
      <c r="AC2234" s="10" t="str">
        <f>Sheet1[[#This Row],[Emplacement]]</f>
        <v>2 C 3 E</v>
      </c>
      <c r="AD2234" s="10" t="str">
        <f>Sheet1[[#This Row],[Outillage]]</f>
        <v>312_1533</v>
      </c>
    </row>
    <row r="2235" spans="1:30" x14ac:dyDescent="0.25">
      <c r="A2235">
        <v>29063540</v>
      </c>
      <c r="B2235" t="s">
        <v>5997</v>
      </c>
      <c r="C2235" t="s">
        <v>28</v>
      </c>
      <c r="D2235" t="s">
        <v>29</v>
      </c>
      <c r="E2235" t="s">
        <v>5994</v>
      </c>
      <c r="F2235" t="s">
        <v>5998</v>
      </c>
      <c r="G2235" t="s">
        <v>32</v>
      </c>
      <c r="H2235" t="s">
        <v>33</v>
      </c>
      <c r="I2235">
        <v>111</v>
      </c>
      <c r="J2235" t="s">
        <v>34</v>
      </c>
      <c r="K2235" t="s">
        <v>35</v>
      </c>
      <c r="L2235">
        <v>227</v>
      </c>
      <c r="M2235" t="s">
        <v>32</v>
      </c>
      <c r="N2235">
        <v>1</v>
      </c>
      <c r="O2235" t="str">
        <f t="shared" si="442"/>
        <v/>
      </c>
      <c r="P2235" t="str">
        <f t="shared" si="443"/>
        <v/>
      </c>
      <c r="Q2235">
        <f t="shared" si="444"/>
        <v>22</v>
      </c>
      <c r="R2235" t="str">
        <f t="shared" si="445"/>
        <v/>
      </c>
      <c r="S2235" t="str">
        <f t="shared" si="446"/>
        <v/>
      </c>
      <c r="T2235" t="str">
        <f t="shared" si="447"/>
        <v/>
      </c>
      <c r="U2235" cm="1">
        <f t="array" ref="U2235">MIN(IFERROR(FIND(_xlfn.SEQUENCE(10,,CHAR(48)),F2235),""))</f>
        <v>8</v>
      </c>
      <c r="V2235">
        <f t="shared" si="448"/>
        <v>15</v>
      </c>
      <c r="W2235" t="str">
        <f t="shared" si="449"/>
        <v>312_2336</v>
      </c>
      <c r="X2235" t="str">
        <f t="shared" si="450"/>
        <v>312_2336</v>
      </c>
      <c r="Y2235" t="str">
        <f t="shared" si="451"/>
        <v>2 C 3 M</v>
      </c>
      <c r="Z2235">
        <f t="shared" si="452"/>
        <v>111</v>
      </c>
      <c r="AA2235" t="str">
        <f t="shared" si="453"/>
        <v>312_2336 / 29063540</v>
      </c>
      <c r="AB2235">
        <f t="shared" si="454"/>
        <v>29063540</v>
      </c>
      <c r="AC2235" s="10" t="str">
        <f>Sheet1[[#This Row],[Emplacement]]</f>
        <v>2 C 3 M</v>
      </c>
      <c r="AD2235" s="10" t="str">
        <f>Sheet1[[#This Row],[Outillage]]</f>
        <v>312_2336</v>
      </c>
    </row>
    <row r="2236" spans="1:30" x14ac:dyDescent="0.25">
      <c r="A2236">
        <v>29063520</v>
      </c>
      <c r="B2236" t="s">
        <v>6047</v>
      </c>
      <c r="C2236" t="s">
        <v>28</v>
      </c>
      <c r="D2236" t="s">
        <v>29</v>
      </c>
      <c r="E2236" t="s">
        <v>6048</v>
      </c>
      <c r="F2236" t="s">
        <v>6049</v>
      </c>
      <c r="G2236" t="s">
        <v>32</v>
      </c>
      <c r="H2236" t="s">
        <v>33</v>
      </c>
      <c r="I2236">
        <v>15</v>
      </c>
      <c r="J2236" t="s">
        <v>34</v>
      </c>
      <c r="K2236" t="s">
        <v>35</v>
      </c>
      <c r="L2236">
        <v>170</v>
      </c>
      <c r="M2236" t="s">
        <v>32</v>
      </c>
      <c r="N2236">
        <v>1</v>
      </c>
      <c r="O2236" t="str">
        <f t="shared" si="442"/>
        <v/>
      </c>
      <c r="P2236" t="str">
        <f t="shared" si="443"/>
        <v/>
      </c>
      <c r="Q2236">
        <f t="shared" si="444"/>
        <v>15</v>
      </c>
      <c r="R2236" t="str">
        <f t="shared" si="445"/>
        <v/>
      </c>
      <c r="S2236" t="str">
        <f t="shared" si="446"/>
        <v/>
      </c>
      <c r="T2236" t="str">
        <f t="shared" si="447"/>
        <v/>
      </c>
      <c r="U2236" cm="1">
        <f t="array" ref="U2236">MIN(IFERROR(FIND(_xlfn.SEQUENCE(10,,CHAR(48)),F2236),""))</f>
        <v>8</v>
      </c>
      <c r="V2236">
        <f t="shared" si="448"/>
        <v>15</v>
      </c>
      <c r="W2236" t="str">
        <f t="shared" si="449"/>
        <v>312_1625</v>
      </c>
      <c r="X2236" t="str">
        <f t="shared" si="450"/>
        <v>312_1625</v>
      </c>
      <c r="Y2236" t="str">
        <f t="shared" si="451"/>
        <v>2 C 4 I</v>
      </c>
      <c r="Z2236">
        <f t="shared" si="452"/>
        <v>15</v>
      </c>
      <c r="AA2236" t="str">
        <f t="shared" si="453"/>
        <v>312_1625 / 29063520</v>
      </c>
      <c r="AB2236">
        <f t="shared" si="454"/>
        <v>29063520</v>
      </c>
      <c r="AC2236" s="10" t="str">
        <f>Sheet1[[#This Row],[Emplacement]]</f>
        <v>2 C 4 I</v>
      </c>
      <c r="AD2236" s="10" t="str">
        <f>Sheet1[[#This Row],[Outillage]]</f>
        <v>312_1625</v>
      </c>
    </row>
    <row r="2237" spans="1:30" x14ac:dyDescent="0.25">
      <c r="A2237">
        <v>29063707</v>
      </c>
      <c r="B2237" t="s">
        <v>6122</v>
      </c>
      <c r="C2237" t="s">
        <v>28</v>
      </c>
      <c r="D2237" t="s">
        <v>29</v>
      </c>
      <c r="E2237" t="s">
        <v>6120</v>
      </c>
      <c r="F2237" t="s">
        <v>6123</v>
      </c>
      <c r="G2237" t="s">
        <v>32</v>
      </c>
      <c r="H2237" t="s">
        <v>33</v>
      </c>
      <c r="I2237">
        <v>7</v>
      </c>
      <c r="J2237" t="s">
        <v>34</v>
      </c>
      <c r="K2237" t="s">
        <v>35</v>
      </c>
      <c r="L2237">
        <v>75.400000000000006</v>
      </c>
      <c r="M2237" t="s">
        <v>32</v>
      </c>
      <c r="N2237">
        <v>1</v>
      </c>
      <c r="O2237" t="str">
        <f t="shared" si="442"/>
        <v/>
      </c>
      <c r="P2237" t="str">
        <f t="shared" si="443"/>
        <v/>
      </c>
      <c r="Q2237">
        <f t="shared" si="444"/>
        <v>17</v>
      </c>
      <c r="R2237" t="str">
        <f t="shared" si="445"/>
        <v/>
      </c>
      <c r="S2237" t="str">
        <f t="shared" si="446"/>
        <v/>
      </c>
      <c r="T2237" t="str">
        <f t="shared" si="447"/>
        <v/>
      </c>
      <c r="U2237" cm="1">
        <f t="array" ref="U2237">MIN(IFERROR(FIND(_xlfn.SEQUENCE(10,,CHAR(48)),F2237),""))</f>
        <v>8</v>
      </c>
      <c r="V2237">
        <f t="shared" si="448"/>
        <v>15</v>
      </c>
      <c r="W2237" t="str">
        <f t="shared" si="449"/>
        <v>312_1659</v>
      </c>
      <c r="X2237" t="str">
        <f t="shared" si="450"/>
        <v>312_1659</v>
      </c>
      <c r="Y2237" t="str">
        <f t="shared" si="451"/>
        <v>2 C 6 B</v>
      </c>
      <c r="Z2237">
        <f t="shared" si="452"/>
        <v>7</v>
      </c>
      <c r="AA2237" t="str">
        <f t="shared" si="453"/>
        <v>312_1659 / 29063707</v>
      </c>
      <c r="AB2237">
        <f t="shared" si="454"/>
        <v>29063707</v>
      </c>
      <c r="AC2237" s="10" t="str">
        <f>Sheet1[[#This Row],[Emplacement]]</f>
        <v>2 C 6 B</v>
      </c>
      <c r="AD2237" s="10" t="str">
        <f>Sheet1[[#This Row],[Outillage]]</f>
        <v>312_1659</v>
      </c>
    </row>
    <row r="2238" spans="1:30" x14ac:dyDescent="0.25">
      <c r="A2238">
        <v>29063703</v>
      </c>
      <c r="B2238" t="s">
        <v>6136</v>
      </c>
      <c r="C2238" t="s">
        <v>28</v>
      </c>
      <c r="D2238" t="s">
        <v>29</v>
      </c>
      <c r="E2238" t="s">
        <v>6132</v>
      </c>
      <c r="F2238" t="s">
        <v>6137</v>
      </c>
      <c r="G2238" t="s">
        <v>32</v>
      </c>
      <c r="H2238" t="s">
        <v>33</v>
      </c>
      <c r="I2238">
        <v>18</v>
      </c>
      <c r="J2238" t="s">
        <v>34</v>
      </c>
      <c r="K2238" t="s">
        <v>35</v>
      </c>
      <c r="L2238">
        <v>49.3</v>
      </c>
      <c r="M2238" t="s">
        <v>32</v>
      </c>
      <c r="N2238">
        <v>1</v>
      </c>
      <c r="O2238" t="str">
        <f t="shared" si="442"/>
        <v/>
      </c>
      <c r="P2238" t="str">
        <f t="shared" si="443"/>
        <v/>
      </c>
      <c r="Q2238">
        <f t="shared" si="444"/>
        <v>17</v>
      </c>
      <c r="R2238" t="str">
        <f t="shared" si="445"/>
        <v/>
      </c>
      <c r="S2238" t="str">
        <f t="shared" si="446"/>
        <v/>
      </c>
      <c r="T2238" t="str">
        <f t="shared" si="447"/>
        <v/>
      </c>
      <c r="U2238" cm="1">
        <f t="array" ref="U2238">MIN(IFERROR(FIND(_xlfn.SEQUENCE(10,,CHAR(48)),F2238),""))</f>
        <v>8</v>
      </c>
      <c r="V2238">
        <f t="shared" si="448"/>
        <v>15</v>
      </c>
      <c r="W2238" t="str">
        <f t="shared" si="449"/>
        <v>312_1135</v>
      </c>
      <c r="X2238" t="str">
        <f t="shared" si="450"/>
        <v>312_1135</v>
      </c>
      <c r="Y2238" t="str">
        <f t="shared" si="451"/>
        <v>2 C 6 D</v>
      </c>
      <c r="Z2238">
        <f t="shared" si="452"/>
        <v>18</v>
      </c>
      <c r="AA2238" t="str">
        <f t="shared" si="453"/>
        <v>312_1135 / 29063703</v>
      </c>
      <c r="AB2238">
        <f t="shared" si="454"/>
        <v>29063703</v>
      </c>
      <c r="AC2238" s="10" t="str">
        <f>Sheet1[[#This Row],[Emplacement]]</f>
        <v>2 C 6 D</v>
      </c>
      <c r="AD2238" s="10" t="str">
        <f>Sheet1[[#This Row],[Outillage]]</f>
        <v>312_1135</v>
      </c>
    </row>
    <row r="2239" spans="1:30" x14ac:dyDescent="0.25">
      <c r="A2239">
        <v>29063594</v>
      </c>
      <c r="B2239" t="s">
        <v>6252</v>
      </c>
      <c r="C2239" t="s">
        <v>28</v>
      </c>
      <c r="D2239" t="s">
        <v>29</v>
      </c>
      <c r="E2239" t="s">
        <v>6250</v>
      </c>
      <c r="F2239" t="s">
        <v>6253</v>
      </c>
      <c r="G2239" t="s">
        <v>32</v>
      </c>
      <c r="H2239" t="s">
        <v>33</v>
      </c>
      <c r="I2239">
        <v>81</v>
      </c>
      <c r="J2239" t="s">
        <v>34</v>
      </c>
      <c r="K2239" t="s">
        <v>35</v>
      </c>
      <c r="L2239">
        <v>13</v>
      </c>
      <c r="M2239" t="s">
        <v>32</v>
      </c>
      <c r="N2239">
        <v>1</v>
      </c>
      <c r="O2239" t="str">
        <f t="shared" si="442"/>
        <v/>
      </c>
      <c r="P2239" t="str">
        <f t="shared" si="443"/>
        <v/>
      </c>
      <c r="Q2239">
        <f t="shared" si="444"/>
        <v>16</v>
      </c>
      <c r="R2239" t="str">
        <f t="shared" si="445"/>
        <v/>
      </c>
      <c r="S2239" t="str">
        <f t="shared" si="446"/>
        <v/>
      </c>
      <c r="T2239" t="str">
        <f t="shared" si="447"/>
        <v/>
      </c>
      <c r="U2239" cm="1">
        <f t="array" ref="U2239">MIN(IFERROR(FIND(_xlfn.SEQUENCE(10,,CHAR(48)),F2239),""))</f>
        <v>8</v>
      </c>
      <c r="V2239">
        <f t="shared" si="448"/>
        <v>15</v>
      </c>
      <c r="W2239" t="str">
        <f t="shared" si="449"/>
        <v>312_0443</v>
      </c>
      <c r="X2239" t="str">
        <f t="shared" si="450"/>
        <v>312_0443</v>
      </c>
      <c r="Y2239" t="str">
        <f t="shared" si="451"/>
        <v>1 A 3 J</v>
      </c>
      <c r="Z2239">
        <f t="shared" si="452"/>
        <v>81</v>
      </c>
      <c r="AA2239" t="str">
        <f t="shared" si="453"/>
        <v>312_0443 / 29063594</v>
      </c>
      <c r="AB2239">
        <f t="shared" si="454"/>
        <v>29063594</v>
      </c>
      <c r="AC2239" s="10" t="str">
        <f>Sheet1[[#This Row],[Emplacement]]</f>
        <v>1 A 3 J</v>
      </c>
      <c r="AD2239" s="10" t="str">
        <f>Sheet1[[#This Row],[Outillage]]</f>
        <v>312_0443</v>
      </c>
    </row>
    <row r="2240" spans="1:30" x14ac:dyDescent="0.25">
      <c r="A2240">
        <v>29063543</v>
      </c>
      <c r="B2240" t="s">
        <v>6273</v>
      </c>
      <c r="C2240" t="s">
        <v>28</v>
      </c>
      <c r="D2240" t="s">
        <v>29</v>
      </c>
      <c r="E2240" t="s">
        <v>6274</v>
      </c>
      <c r="F2240" t="s">
        <v>6275</v>
      </c>
      <c r="G2240" t="s">
        <v>32</v>
      </c>
      <c r="H2240" t="s">
        <v>33</v>
      </c>
      <c r="I2240">
        <v>132</v>
      </c>
      <c r="J2240" t="s">
        <v>34</v>
      </c>
      <c r="K2240" t="s">
        <v>35</v>
      </c>
      <c r="L2240">
        <v>23.36</v>
      </c>
      <c r="M2240" t="s">
        <v>32</v>
      </c>
      <c r="N2240">
        <v>1</v>
      </c>
      <c r="O2240" t="str">
        <f t="shared" si="442"/>
        <v/>
      </c>
      <c r="P2240" t="str">
        <f t="shared" si="443"/>
        <v/>
      </c>
      <c r="Q2240">
        <f t="shared" si="444"/>
        <v>16</v>
      </c>
      <c r="R2240" t="str">
        <f t="shared" si="445"/>
        <v/>
      </c>
      <c r="S2240" t="str">
        <f t="shared" si="446"/>
        <v/>
      </c>
      <c r="T2240" t="str">
        <f t="shared" si="447"/>
        <v/>
      </c>
      <c r="U2240" cm="1">
        <f t="array" ref="U2240">MIN(IFERROR(FIND(_xlfn.SEQUENCE(10,,CHAR(48)),F2240),""))</f>
        <v>8</v>
      </c>
      <c r="V2240">
        <f t="shared" si="448"/>
        <v>15</v>
      </c>
      <c r="W2240" t="str">
        <f t="shared" si="449"/>
        <v>312_0815</v>
      </c>
      <c r="X2240" t="str">
        <f t="shared" si="450"/>
        <v>312_0815</v>
      </c>
      <c r="Y2240" t="str">
        <f t="shared" si="451"/>
        <v>1 A 4 C</v>
      </c>
      <c r="Z2240">
        <f t="shared" si="452"/>
        <v>132</v>
      </c>
      <c r="AA2240" t="str">
        <f t="shared" si="453"/>
        <v>312_0815 / 29063543</v>
      </c>
      <c r="AB2240">
        <f t="shared" si="454"/>
        <v>29063543</v>
      </c>
      <c r="AC2240" s="10" t="str">
        <f>Sheet1[[#This Row],[Emplacement]]</f>
        <v>1 A 4 C</v>
      </c>
      <c r="AD2240" s="10" t="str">
        <f>Sheet1[[#This Row],[Outillage]]</f>
        <v>312_0815</v>
      </c>
    </row>
    <row r="2241" spans="1:30" x14ac:dyDescent="0.25">
      <c r="A2241">
        <v>29063252</v>
      </c>
      <c r="B2241" t="s">
        <v>6286</v>
      </c>
      <c r="C2241" t="s">
        <v>28</v>
      </c>
      <c r="D2241" t="s">
        <v>29</v>
      </c>
      <c r="E2241" t="s">
        <v>6287</v>
      </c>
      <c r="F2241" t="s">
        <v>6288</v>
      </c>
      <c r="G2241" t="s">
        <v>32</v>
      </c>
      <c r="H2241" t="s">
        <v>33</v>
      </c>
      <c r="I2241">
        <v>63</v>
      </c>
      <c r="J2241" t="s">
        <v>34</v>
      </c>
      <c r="K2241" t="s">
        <v>35</v>
      </c>
      <c r="L2241">
        <v>11.48</v>
      </c>
      <c r="M2241" t="s">
        <v>32</v>
      </c>
      <c r="N2241">
        <v>1</v>
      </c>
      <c r="O2241" t="str">
        <f t="shared" si="442"/>
        <v/>
      </c>
      <c r="P2241" t="str">
        <f t="shared" si="443"/>
        <v/>
      </c>
      <c r="Q2241">
        <f t="shared" si="444"/>
        <v>16</v>
      </c>
      <c r="R2241" t="str">
        <f t="shared" si="445"/>
        <v/>
      </c>
      <c r="S2241" t="str">
        <f t="shared" si="446"/>
        <v/>
      </c>
      <c r="T2241" t="str">
        <f t="shared" si="447"/>
        <v/>
      </c>
      <c r="U2241" cm="1">
        <f t="array" ref="U2241">MIN(IFERROR(FIND(_xlfn.SEQUENCE(10,,CHAR(48)),F2241),""))</f>
        <v>8</v>
      </c>
      <c r="V2241">
        <f t="shared" si="448"/>
        <v>15</v>
      </c>
      <c r="W2241" t="str">
        <f t="shared" si="449"/>
        <v>312_1559</v>
      </c>
      <c r="X2241" t="str">
        <f t="shared" si="450"/>
        <v>312_1559</v>
      </c>
      <c r="Y2241" t="str">
        <f t="shared" si="451"/>
        <v>1 A 4 G</v>
      </c>
      <c r="Z2241">
        <f t="shared" si="452"/>
        <v>63</v>
      </c>
      <c r="AA2241" t="str">
        <f t="shared" si="453"/>
        <v>312_1559 / 29063252</v>
      </c>
      <c r="AB2241">
        <f t="shared" si="454"/>
        <v>29063252</v>
      </c>
      <c r="AC2241" s="10" t="str">
        <f>Sheet1[[#This Row],[Emplacement]]</f>
        <v>1 A 4 G</v>
      </c>
      <c r="AD2241" s="10" t="str">
        <f>Sheet1[[#This Row],[Outillage]]</f>
        <v>312_1559</v>
      </c>
    </row>
    <row r="2242" spans="1:30" x14ac:dyDescent="0.25">
      <c r="A2242">
        <v>29063593</v>
      </c>
      <c r="B2242" t="s">
        <v>6289</v>
      </c>
      <c r="C2242" t="s">
        <v>28</v>
      </c>
      <c r="D2242" t="s">
        <v>29</v>
      </c>
      <c r="E2242" t="s">
        <v>6287</v>
      </c>
      <c r="F2242" t="s">
        <v>6290</v>
      </c>
      <c r="G2242" t="s">
        <v>32</v>
      </c>
      <c r="H2242" t="s">
        <v>33</v>
      </c>
      <c r="I2242">
        <v>82</v>
      </c>
      <c r="J2242" t="s">
        <v>34</v>
      </c>
      <c r="K2242" t="s">
        <v>35</v>
      </c>
      <c r="L2242">
        <v>17</v>
      </c>
      <c r="M2242" t="s">
        <v>32</v>
      </c>
      <c r="N2242">
        <v>1</v>
      </c>
      <c r="O2242" t="str">
        <f t="shared" ref="O2242:O2305" si="455">IF(F2242="","",IFERROR(FIND("DRW ACY",B2242),""))</f>
        <v/>
      </c>
      <c r="P2242" t="str">
        <f t="shared" ref="P2242:P2305" si="456">IF(O2242="","",O2242+6)</f>
        <v/>
      </c>
      <c r="Q2242">
        <f t="shared" ref="Q2242:Q2305" si="457">LEN(B2242)</f>
        <v>16</v>
      </c>
      <c r="R2242" t="str">
        <f t="shared" ref="R2242:R2305" si="458">IF(P2242="","",RIGHT(B2242,Q2242-P2242))</f>
        <v/>
      </c>
      <c r="S2242" t="str">
        <f t="shared" ref="S2242:S2305" si="459">IFERROR(FIND("DRWACY",F2242),"")</f>
        <v/>
      </c>
      <c r="T2242" t="str">
        <f t="shared" ref="T2242:T2305" si="460">IF(S2242="","",S2242+6)</f>
        <v/>
      </c>
      <c r="U2242" cm="1">
        <f t="array" ref="U2242">MIN(IFERROR(FIND(_xlfn.SEQUENCE(10,,CHAR(48)),F2242),""))</f>
        <v>8</v>
      </c>
      <c r="V2242">
        <f t="shared" ref="V2242:V2305" si="461">LEN(F2242)</f>
        <v>15</v>
      </c>
      <c r="W2242" t="str">
        <f t="shared" ref="W2242:W2305" si="462">RIGHT(F2242,(V2242+1)-U2242)</f>
        <v>312_1560</v>
      </c>
      <c r="X2242" t="str">
        <f t="shared" ref="X2242:X2305" si="463">LEFT(W2242,8)</f>
        <v>312_1560</v>
      </c>
      <c r="Y2242" t="str">
        <f t="shared" ref="Y2242:Y2305" si="464">IF(E2242&lt;&gt;"",E2242,"A créer")</f>
        <v>1 A 4 G</v>
      </c>
      <c r="Z2242">
        <f t="shared" ref="Z2242:Z2305" si="465">I2242</f>
        <v>82</v>
      </c>
      <c r="AA2242" t="str">
        <f t="shared" ref="AA2242:AA2305" si="466">X2242&amp;" / "&amp;A2242</f>
        <v>312_1560 / 29063593</v>
      </c>
      <c r="AB2242">
        <f t="shared" ref="AB2242:AB2305" si="467">A2242</f>
        <v>29063593</v>
      </c>
      <c r="AC2242" s="10" t="str">
        <f>Sheet1[[#This Row],[Emplacement]]</f>
        <v>1 A 4 G</v>
      </c>
      <c r="AD2242" s="10" t="str">
        <f>Sheet1[[#This Row],[Outillage]]</f>
        <v>312_1560</v>
      </c>
    </row>
    <row r="2243" spans="1:30" x14ac:dyDescent="0.25">
      <c r="A2243">
        <v>29063259</v>
      </c>
      <c r="B2243" t="s">
        <v>6303</v>
      </c>
      <c r="C2243" t="s">
        <v>28</v>
      </c>
      <c r="D2243" t="s">
        <v>29</v>
      </c>
      <c r="E2243" t="s">
        <v>6304</v>
      </c>
      <c r="F2243" t="s">
        <v>6305</v>
      </c>
      <c r="G2243" t="s">
        <v>32</v>
      </c>
      <c r="H2243" t="s">
        <v>33</v>
      </c>
      <c r="I2243">
        <v>153</v>
      </c>
      <c r="J2243" t="s">
        <v>34</v>
      </c>
      <c r="K2243" t="s">
        <v>35</v>
      </c>
      <c r="L2243">
        <v>10.56</v>
      </c>
      <c r="M2243" t="s">
        <v>32</v>
      </c>
      <c r="N2243">
        <v>1</v>
      </c>
      <c r="O2243" t="str">
        <f t="shared" si="455"/>
        <v/>
      </c>
      <c r="P2243" t="str">
        <f t="shared" si="456"/>
        <v/>
      </c>
      <c r="Q2243">
        <f t="shared" si="457"/>
        <v>16</v>
      </c>
      <c r="R2243" t="str">
        <f t="shared" si="458"/>
        <v/>
      </c>
      <c r="S2243" t="str">
        <f t="shared" si="459"/>
        <v/>
      </c>
      <c r="T2243" t="str">
        <f t="shared" si="460"/>
        <v/>
      </c>
      <c r="U2243" cm="1">
        <f t="array" ref="U2243">MIN(IFERROR(FIND(_xlfn.SEQUENCE(10,,CHAR(48)),F2243),""))</f>
        <v>8</v>
      </c>
      <c r="V2243">
        <f t="shared" si="461"/>
        <v>15</v>
      </c>
      <c r="W2243" t="str">
        <f t="shared" si="462"/>
        <v>312_1513</v>
      </c>
      <c r="X2243" t="str">
        <f t="shared" si="463"/>
        <v>312_1513</v>
      </c>
      <c r="Y2243" t="str">
        <f t="shared" si="464"/>
        <v>1 A 4 L</v>
      </c>
      <c r="Z2243">
        <f t="shared" si="465"/>
        <v>153</v>
      </c>
      <c r="AA2243" t="str">
        <f t="shared" si="466"/>
        <v>312_1513 / 29063259</v>
      </c>
      <c r="AB2243">
        <f t="shared" si="467"/>
        <v>29063259</v>
      </c>
      <c r="AC2243" s="10" t="str">
        <f>Sheet1[[#This Row],[Emplacement]]</f>
        <v>1 A 4 L</v>
      </c>
      <c r="AD2243" s="10" t="str">
        <f>Sheet1[[#This Row],[Outillage]]</f>
        <v>312_1513</v>
      </c>
    </row>
    <row r="2244" spans="1:30" x14ac:dyDescent="0.25">
      <c r="A2244">
        <v>29063246</v>
      </c>
      <c r="B2244" t="s">
        <v>6306</v>
      </c>
      <c r="C2244" t="s">
        <v>28</v>
      </c>
      <c r="D2244" t="s">
        <v>29</v>
      </c>
      <c r="E2244" t="s">
        <v>6307</v>
      </c>
      <c r="F2244" t="s">
        <v>6308</v>
      </c>
      <c r="G2244" t="s">
        <v>32</v>
      </c>
      <c r="H2244" t="s">
        <v>33</v>
      </c>
      <c r="I2244">
        <v>575</v>
      </c>
      <c r="J2244" t="s">
        <v>34</v>
      </c>
      <c r="K2244" t="s">
        <v>35</v>
      </c>
      <c r="L2244">
        <v>16.100000000000001</v>
      </c>
      <c r="M2244" t="s">
        <v>32</v>
      </c>
      <c r="N2244">
        <v>1</v>
      </c>
      <c r="O2244" t="str">
        <f t="shared" si="455"/>
        <v/>
      </c>
      <c r="P2244" t="str">
        <f t="shared" si="456"/>
        <v/>
      </c>
      <c r="Q2244">
        <f t="shared" si="457"/>
        <v>16</v>
      </c>
      <c r="R2244" t="str">
        <f t="shared" si="458"/>
        <v/>
      </c>
      <c r="S2244" t="str">
        <f t="shared" si="459"/>
        <v/>
      </c>
      <c r="T2244" t="str">
        <f t="shared" si="460"/>
        <v/>
      </c>
      <c r="U2244" cm="1">
        <f t="array" ref="U2244">MIN(IFERROR(FIND(_xlfn.SEQUENCE(10,,CHAR(48)),F2244),""))</f>
        <v>8</v>
      </c>
      <c r="V2244">
        <f t="shared" si="461"/>
        <v>15</v>
      </c>
      <c r="W2244" t="str">
        <f t="shared" si="462"/>
        <v>312_1512</v>
      </c>
      <c r="X2244" t="str">
        <f t="shared" si="463"/>
        <v>312_1512</v>
      </c>
      <c r="Y2244" t="str">
        <f t="shared" si="464"/>
        <v>1 A 4 M</v>
      </c>
      <c r="Z2244">
        <f t="shared" si="465"/>
        <v>575</v>
      </c>
      <c r="AA2244" t="str">
        <f t="shared" si="466"/>
        <v>312_1512 / 29063246</v>
      </c>
      <c r="AB2244">
        <f t="shared" si="467"/>
        <v>29063246</v>
      </c>
      <c r="AC2244" s="10" t="str">
        <f>Sheet1[[#This Row],[Emplacement]]</f>
        <v>1 A 4 M</v>
      </c>
      <c r="AD2244" s="10" t="str">
        <f>Sheet1[[#This Row],[Outillage]]</f>
        <v>312_1512</v>
      </c>
    </row>
    <row r="2245" spans="1:30" x14ac:dyDescent="0.25">
      <c r="A2245">
        <v>29063645</v>
      </c>
      <c r="B2245" t="s">
        <v>6386</v>
      </c>
      <c r="C2245" t="s">
        <v>28</v>
      </c>
      <c r="D2245" t="s">
        <v>29</v>
      </c>
      <c r="E2245" t="s">
        <v>6387</v>
      </c>
      <c r="F2245" t="s">
        <v>6388</v>
      </c>
      <c r="G2245" t="s">
        <v>32</v>
      </c>
      <c r="H2245" t="s">
        <v>33</v>
      </c>
      <c r="I2245">
        <v>233</v>
      </c>
      <c r="J2245" t="s">
        <v>34</v>
      </c>
      <c r="K2245" t="s">
        <v>35</v>
      </c>
      <c r="L2245">
        <v>10.07</v>
      </c>
      <c r="M2245" t="s">
        <v>32</v>
      </c>
      <c r="N2245">
        <v>1</v>
      </c>
      <c r="O2245" t="str">
        <f t="shared" si="455"/>
        <v/>
      </c>
      <c r="P2245" t="str">
        <f t="shared" si="456"/>
        <v/>
      </c>
      <c r="Q2245">
        <f t="shared" si="457"/>
        <v>14</v>
      </c>
      <c r="R2245" t="str">
        <f t="shared" si="458"/>
        <v/>
      </c>
      <c r="S2245" t="str">
        <f t="shared" si="459"/>
        <v/>
      </c>
      <c r="T2245" t="str">
        <f t="shared" si="460"/>
        <v/>
      </c>
      <c r="U2245" cm="1">
        <f t="array" ref="U2245">MIN(IFERROR(FIND(_xlfn.SEQUENCE(10,,CHAR(48)),F2245),""))</f>
        <v>8</v>
      </c>
      <c r="V2245">
        <f t="shared" si="461"/>
        <v>15</v>
      </c>
      <c r="W2245" t="str">
        <f t="shared" si="462"/>
        <v>312_2460</v>
      </c>
      <c r="X2245" t="str">
        <f t="shared" si="463"/>
        <v>312_2460</v>
      </c>
      <c r="Y2245" t="str">
        <f t="shared" si="464"/>
        <v>1 A 7 M</v>
      </c>
      <c r="Z2245">
        <f t="shared" si="465"/>
        <v>233</v>
      </c>
      <c r="AA2245" t="str">
        <f t="shared" si="466"/>
        <v>312_2460 / 29063645</v>
      </c>
      <c r="AB2245">
        <f t="shared" si="467"/>
        <v>29063645</v>
      </c>
      <c r="AC2245" s="10" t="str">
        <f>Sheet1[[#This Row],[Emplacement]]</f>
        <v>1 A 7 M</v>
      </c>
      <c r="AD2245" s="10" t="str">
        <f>Sheet1[[#This Row],[Outillage]]</f>
        <v>312_2460</v>
      </c>
    </row>
    <row r="2246" spans="1:30" x14ac:dyDescent="0.25">
      <c r="A2246">
        <v>29065085</v>
      </c>
      <c r="B2246" t="s">
        <v>6427</v>
      </c>
      <c r="C2246" t="s">
        <v>28</v>
      </c>
      <c r="D2246" t="s">
        <v>29</v>
      </c>
      <c r="E2246" t="s">
        <v>6428</v>
      </c>
      <c r="F2246" t="s">
        <v>6429</v>
      </c>
      <c r="G2246" t="s">
        <v>32</v>
      </c>
      <c r="H2246" t="s">
        <v>33</v>
      </c>
      <c r="I2246">
        <v>127</v>
      </c>
      <c r="J2246" t="s">
        <v>34</v>
      </c>
      <c r="K2246" t="s">
        <v>35</v>
      </c>
      <c r="L2246">
        <v>14.3</v>
      </c>
      <c r="M2246" t="s">
        <v>32</v>
      </c>
      <c r="N2246">
        <v>1</v>
      </c>
      <c r="O2246" t="str">
        <f t="shared" si="455"/>
        <v/>
      </c>
      <c r="P2246" t="str">
        <f t="shared" si="456"/>
        <v/>
      </c>
      <c r="Q2246">
        <f t="shared" si="457"/>
        <v>28</v>
      </c>
      <c r="R2246" t="str">
        <f t="shared" si="458"/>
        <v/>
      </c>
      <c r="S2246" t="str">
        <f t="shared" si="459"/>
        <v/>
      </c>
      <c r="T2246" t="str">
        <f t="shared" si="460"/>
        <v/>
      </c>
      <c r="U2246" cm="1">
        <f t="array" ref="U2246">MIN(IFERROR(FIND(_xlfn.SEQUENCE(10,,CHAR(48)),F2246),""))</f>
        <v>8</v>
      </c>
      <c r="V2246">
        <f t="shared" si="461"/>
        <v>15</v>
      </c>
      <c r="W2246" t="str">
        <f t="shared" si="462"/>
        <v>611_3188</v>
      </c>
      <c r="X2246" t="str">
        <f t="shared" si="463"/>
        <v>611_3188</v>
      </c>
      <c r="Y2246" t="str">
        <f t="shared" si="464"/>
        <v>1 A 8 K</v>
      </c>
      <c r="Z2246">
        <f t="shared" si="465"/>
        <v>127</v>
      </c>
      <c r="AA2246" t="str">
        <f t="shared" si="466"/>
        <v>611_3188 / 29065085</v>
      </c>
      <c r="AB2246">
        <f t="shared" si="467"/>
        <v>29065085</v>
      </c>
      <c r="AC2246" s="10" t="str">
        <f>Sheet1[[#This Row],[Emplacement]]</f>
        <v>1 A 8 K</v>
      </c>
      <c r="AD2246" s="10" t="str">
        <f>Sheet1[[#This Row],[Outillage]]</f>
        <v>611_3188</v>
      </c>
    </row>
    <row r="2247" spans="1:30" x14ac:dyDescent="0.25">
      <c r="A2247">
        <v>29063307</v>
      </c>
      <c r="B2247" t="s">
        <v>6435</v>
      </c>
      <c r="C2247" t="s">
        <v>28</v>
      </c>
      <c r="D2247" t="s">
        <v>29</v>
      </c>
      <c r="E2247" t="s">
        <v>6436</v>
      </c>
      <c r="F2247" t="s">
        <v>6437</v>
      </c>
      <c r="G2247" t="s">
        <v>32</v>
      </c>
      <c r="H2247" t="s">
        <v>33</v>
      </c>
      <c r="I2247">
        <v>294</v>
      </c>
      <c r="J2247" t="s">
        <v>34</v>
      </c>
      <c r="K2247" t="s">
        <v>35</v>
      </c>
      <c r="L2247">
        <v>14.5</v>
      </c>
      <c r="M2247" t="s">
        <v>32</v>
      </c>
      <c r="N2247">
        <v>1</v>
      </c>
      <c r="O2247" t="str">
        <f t="shared" si="455"/>
        <v/>
      </c>
      <c r="P2247" t="str">
        <f t="shared" si="456"/>
        <v/>
      </c>
      <c r="Q2247">
        <f t="shared" si="457"/>
        <v>24</v>
      </c>
      <c r="R2247" t="str">
        <f t="shared" si="458"/>
        <v/>
      </c>
      <c r="S2247" t="str">
        <f t="shared" si="459"/>
        <v/>
      </c>
      <c r="T2247" t="str">
        <f t="shared" si="460"/>
        <v/>
      </c>
      <c r="U2247" cm="1">
        <f t="array" ref="U2247">MIN(IFERROR(FIND(_xlfn.SEQUENCE(10,,CHAR(48)),F2247),""))</f>
        <v>8</v>
      </c>
      <c r="V2247">
        <f t="shared" si="461"/>
        <v>15</v>
      </c>
      <c r="W2247" t="str">
        <f t="shared" si="462"/>
        <v>611_2813</v>
      </c>
      <c r="X2247" t="str">
        <f t="shared" si="463"/>
        <v>611_2813</v>
      </c>
      <c r="Y2247" t="str">
        <f t="shared" si="464"/>
        <v>1 A 8 L</v>
      </c>
      <c r="Z2247">
        <f t="shared" si="465"/>
        <v>294</v>
      </c>
      <c r="AA2247" t="str">
        <f t="shared" si="466"/>
        <v>611_2813 / 29063307</v>
      </c>
      <c r="AB2247">
        <f t="shared" si="467"/>
        <v>29063307</v>
      </c>
      <c r="AC2247" s="10" t="str">
        <f>Sheet1[[#This Row],[Emplacement]]</f>
        <v>1 A 8 L</v>
      </c>
      <c r="AD2247" s="10" t="str">
        <f>Sheet1[[#This Row],[Outillage]]</f>
        <v>611_2813</v>
      </c>
    </row>
    <row r="2248" spans="1:30" x14ac:dyDescent="0.25">
      <c r="A2248">
        <v>31262002</v>
      </c>
      <c r="B2248" t="s">
        <v>6541</v>
      </c>
      <c r="C2248" t="s">
        <v>28</v>
      </c>
      <c r="D2248" t="s">
        <v>29</v>
      </c>
      <c r="E2248" t="s">
        <v>6542</v>
      </c>
      <c r="F2248" t="s">
        <v>6543</v>
      </c>
      <c r="G2248" t="s">
        <v>32</v>
      </c>
      <c r="H2248" t="s">
        <v>33</v>
      </c>
      <c r="I2248">
        <v>113</v>
      </c>
      <c r="J2248" t="s">
        <v>34</v>
      </c>
      <c r="K2248" t="s">
        <v>35</v>
      </c>
      <c r="L2248">
        <v>80</v>
      </c>
      <c r="M2248" t="s">
        <v>32</v>
      </c>
      <c r="N2248">
        <v>1</v>
      </c>
      <c r="O2248">
        <f t="shared" si="455"/>
        <v>23</v>
      </c>
      <c r="P2248">
        <f t="shared" si="456"/>
        <v>29</v>
      </c>
      <c r="Q2248">
        <f t="shared" si="457"/>
        <v>37</v>
      </c>
      <c r="R2248" t="str">
        <f t="shared" si="458"/>
        <v>611_3393</v>
      </c>
      <c r="S2248" t="str">
        <f t="shared" si="459"/>
        <v/>
      </c>
      <c r="T2248" t="str">
        <f t="shared" si="460"/>
        <v/>
      </c>
      <c r="U2248" cm="1">
        <f t="array" ref="U2248">MIN(IFERROR(FIND(_xlfn.SEQUENCE(10,,CHAR(48)),F2248),""))</f>
        <v>8</v>
      </c>
      <c r="V2248">
        <f t="shared" si="461"/>
        <v>17</v>
      </c>
      <c r="W2248" t="str">
        <f t="shared" si="462"/>
        <v>611_3393/A</v>
      </c>
      <c r="X2248" t="str">
        <f t="shared" si="463"/>
        <v>611_3393</v>
      </c>
      <c r="Y2248" t="str">
        <f t="shared" si="464"/>
        <v>1 A 10 K</v>
      </c>
      <c r="Z2248">
        <f t="shared" si="465"/>
        <v>113</v>
      </c>
      <c r="AA2248" t="str">
        <f t="shared" si="466"/>
        <v>611_3393 / 31262002</v>
      </c>
      <c r="AB2248">
        <f t="shared" si="467"/>
        <v>31262002</v>
      </c>
      <c r="AC2248" s="10" t="str">
        <f>Sheet1[[#This Row],[Emplacement]]</f>
        <v>1 A 10 K</v>
      </c>
      <c r="AD2248" s="10" t="str">
        <f>Sheet1[[#This Row],[Outillage]]</f>
        <v>611_3393</v>
      </c>
    </row>
    <row r="2249" spans="1:30" x14ac:dyDescent="0.25">
      <c r="A2249">
        <v>29063408</v>
      </c>
      <c r="B2249" t="s">
        <v>6554</v>
      </c>
      <c r="C2249" t="s">
        <v>28</v>
      </c>
      <c r="D2249" t="s">
        <v>29</v>
      </c>
      <c r="E2249" t="s">
        <v>6555</v>
      </c>
      <c r="F2249" t="s">
        <v>178</v>
      </c>
      <c r="G2249" t="s">
        <v>32</v>
      </c>
      <c r="H2249" t="s">
        <v>33</v>
      </c>
      <c r="I2249">
        <v>45</v>
      </c>
      <c r="J2249" t="s">
        <v>34</v>
      </c>
      <c r="K2249" t="s">
        <v>35</v>
      </c>
      <c r="L2249">
        <v>45</v>
      </c>
      <c r="M2249" t="s">
        <v>32</v>
      </c>
      <c r="N2249">
        <v>1</v>
      </c>
      <c r="O2249" t="str">
        <f t="shared" si="455"/>
        <v/>
      </c>
      <c r="P2249" t="str">
        <f t="shared" si="456"/>
        <v/>
      </c>
      <c r="Q2249">
        <f t="shared" si="457"/>
        <v>13</v>
      </c>
      <c r="R2249" t="str">
        <f t="shared" si="458"/>
        <v/>
      </c>
      <c r="S2249" t="str">
        <f t="shared" si="459"/>
        <v/>
      </c>
      <c r="T2249" t="str">
        <f t="shared" si="460"/>
        <v/>
      </c>
      <c r="U2249" cm="1">
        <f t="array" ref="U2249">MIN(IFERROR(FIND(_xlfn.SEQUENCE(10,,CHAR(48)),F2249),""))</f>
        <v>8</v>
      </c>
      <c r="V2249">
        <f t="shared" si="461"/>
        <v>15</v>
      </c>
      <c r="W2249" t="str">
        <f t="shared" si="462"/>
        <v>611_0857</v>
      </c>
      <c r="X2249" t="str">
        <f t="shared" si="463"/>
        <v>611_0857</v>
      </c>
      <c r="Y2249" t="str">
        <f t="shared" si="464"/>
        <v>1 A 11 A</v>
      </c>
      <c r="Z2249">
        <f t="shared" si="465"/>
        <v>45</v>
      </c>
      <c r="AA2249" t="str">
        <f t="shared" si="466"/>
        <v>611_0857 / 29063408</v>
      </c>
      <c r="AB2249">
        <f t="shared" si="467"/>
        <v>29063408</v>
      </c>
      <c r="AC2249" s="10" t="str">
        <f>Sheet1[[#This Row],[Emplacement]]</f>
        <v>1 A 11 A</v>
      </c>
      <c r="AD2249" s="10" t="str">
        <f>Sheet1[[#This Row],[Outillage]]</f>
        <v>611_0857</v>
      </c>
    </row>
    <row r="2250" spans="1:30" x14ac:dyDescent="0.25">
      <c r="A2250">
        <v>29064065</v>
      </c>
      <c r="B2250" t="s">
        <v>6657</v>
      </c>
      <c r="C2250" t="s">
        <v>28</v>
      </c>
      <c r="D2250" t="s">
        <v>29</v>
      </c>
      <c r="E2250" t="s">
        <v>6658</v>
      </c>
      <c r="F2250" t="s">
        <v>6659</v>
      </c>
      <c r="G2250" t="s">
        <v>32</v>
      </c>
      <c r="H2250" t="s">
        <v>33</v>
      </c>
      <c r="I2250">
        <v>9</v>
      </c>
      <c r="J2250" t="s">
        <v>34</v>
      </c>
      <c r="K2250" t="s">
        <v>35</v>
      </c>
      <c r="L2250">
        <v>7.5</v>
      </c>
      <c r="M2250" t="s">
        <v>32</v>
      </c>
      <c r="N2250">
        <v>1</v>
      </c>
      <c r="O2250" t="str">
        <f t="shared" si="455"/>
        <v/>
      </c>
      <c r="P2250" t="str">
        <f t="shared" si="456"/>
        <v/>
      </c>
      <c r="Q2250">
        <f t="shared" si="457"/>
        <v>28</v>
      </c>
      <c r="R2250" t="str">
        <f t="shared" si="458"/>
        <v/>
      </c>
      <c r="S2250" t="str">
        <f t="shared" si="459"/>
        <v/>
      </c>
      <c r="T2250" t="str">
        <f t="shared" si="460"/>
        <v/>
      </c>
      <c r="U2250" cm="1">
        <f t="array" ref="U2250">MIN(IFERROR(FIND(_xlfn.SEQUENCE(10,,CHAR(48)),F2250),""))</f>
        <v>8</v>
      </c>
      <c r="V2250">
        <f t="shared" si="461"/>
        <v>15</v>
      </c>
      <c r="W2250" t="str">
        <f t="shared" si="462"/>
        <v>611_3024</v>
      </c>
      <c r="X2250" t="str">
        <f t="shared" si="463"/>
        <v>611_3024</v>
      </c>
      <c r="Y2250" t="str">
        <f t="shared" si="464"/>
        <v>1 A 13 A</v>
      </c>
      <c r="Z2250">
        <f t="shared" si="465"/>
        <v>9</v>
      </c>
      <c r="AA2250" t="str">
        <f t="shared" si="466"/>
        <v>611_3024 / 29064065</v>
      </c>
      <c r="AB2250">
        <f t="shared" si="467"/>
        <v>29064065</v>
      </c>
      <c r="AC2250" s="10" t="str">
        <f>Sheet1[[#This Row],[Emplacement]]</f>
        <v>1 A 13 A</v>
      </c>
      <c r="AD2250" s="10" t="str">
        <f>Sheet1[[#This Row],[Outillage]]</f>
        <v>611_3024</v>
      </c>
    </row>
    <row r="2251" spans="1:30" x14ac:dyDescent="0.25">
      <c r="A2251">
        <v>29065069</v>
      </c>
      <c r="B2251" t="s">
        <v>6682</v>
      </c>
      <c r="C2251" t="s">
        <v>28</v>
      </c>
      <c r="D2251" t="s">
        <v>29</v>
      </c>
      <c r="E2251" t="s">
        <v>6683</v>
      </c>
      <c r="F2251" t="s">
        <v>6684</v>
      </c>
      <c r="G2251" t="s">
        <v>32</v>
      </c>
      <c r="H2251" t="s">
        <v>33</v>
      </c>
      <c r="I2251">
        <v>50</v>
      </c>
      <c r="J2251" t="s">
        <v>34</v>
      </c>
      <c r="K2251" t="s">
        <v>35</v>
      </c>
      <c r="L2251">
        <v>22</v>
      </c>
      <c r="M2251" t="s">
        <v>32</v>
      </c>
      <c r="N2251">
        <v>1</v>
      </c>
      <c r="O2251" t="str">
        <f t="shared" si="455"/>
        <v/>
      </c>
      <c r="P2251" t="str">
        <f t="shared" si="456"/>
        <v/>
      </c>
      <c r="Q2251">
        <f t="shared" si="457"/>
        <v>28</v>
      </c>
      <c r="R2251" t="str">
        <f t="shared" si="458"/>
        <v/>
      </c>
      <c r="S2251" t="str">
        <f t="shared" si="459"/>
        <v/>
      </c>
      <c r="T2251" t="str">
        <f t="shared" si="460"/>
        <v/>
      </c>
      <c r="U2251" cm="1">
        <f t="array" ref="U2251">MIN(IFERROR(FIND(_xlfn.SEQUENCE(10,,CHAR(48)),F2251),""))</f>
        <v>8</v>
      </c>
      <c r="V2251">
        <f t="shared" si="461"/>
        <v>15</v>
      </c>
      <c r="W2251" t="str">
        <f t="shared" si="462"/>
        <v>611_3040</v>
      </c>
      <c r="X2251" t="str">
        <f t="shared" si="463"/>
        <v>611_3040</v>
      </c>
      <c r="Y2251" t="str">
        <f t="shared" si="464"/>
        <v>1 A 13 H</v>
      </c>
      <c r="Z2251">
        <f t="shared" si="465"/>
        <v>50</v>
      </c>
      <c r="AA2251" t="str">
        <f t="shared" si="466"/>
        <v>611_3040 / 29065069</v>
      </c>
      <c r="AB2251">
        <f t="shared" si="467"/>
        <v>29065069</v>
      </c>
      <c r="AC2251" s="10" t="str">
        <f>Sheet1[[#This Row],[Emplacement]]</f>
        <v>1 A 13 H</v>
      </c>
      <c r="AD2251" s="10" t="str">
        <f>Sheet1[[#This Row],[Outillage]]</f>
        <v>611_3040</v>
      </c>
    </row>
    <row r="2252" spans="1:30" x14ac:dyDescent="0.25">
      <c r="A2252">
        <v>29063200</v>
      </c>
      <c r="B2252" t="s">
        <v>6700</v>
      </c>
      <c r="C2252" t="s">
        <v>28</v>
      </c>
      <c r="D2252" t="s">
        <v>29</v>
      </c>
      <c r="E2252" t="s">
        <v>6701</v>
      </c>
      <c r="F2252" t="s">
        <v>6702</v>
      </c>
      <c r="G2252" t="s">
        <v>32</v>
      </c>
      <c r="H2252" t="s">
        <v>33</v>
      </c>
      <c r="I2252">
        <v>0</v>
      </c>
      <c r="J2252" t="s">
        <v>34</v>
      </c>
      <c r="K2252" t="s">
        <v>35</v>
      </c>
      <c r="L2252">
        <v>220</v>
      </c>
      <c r="M2252" t="s">
        <v>32</v>
      </c>
      <c r="N2252">
        <v>1</v>
      </c>
      <c r="O2252" t="str">
        <f t="shared" si="455"/>
        <v/>
      </c>
      <c r="P2252" t="str">
        <f t="shared" si="456"/>
        <v/>
      </c>
      <c r="Q2252">
        <f t="shared" si="457"/>
        <v>38</v>
      </c>
      <c r="R2252" t="str">
        <f t="shared" si="458"/>
        <v/>
      </c>
      <c r="S2252" t="str">
        <f t="shared" si="459"/>
        <v/>
      </c>
      <c r="T2252" t="str">
        <f t="shared" si="460"/>
        <v/>
      </c>
      <c r="U2252" cm="1">
        <f t="array" ref="U2252">MIN(IFERROR(FIND(_xlfn.SEQUENCE(10,,CHAR(48)),F2252),""))</f>
        <v>8</v>
      </c>
      <c r="V2252">
        <f t="shared" si="461"/>
        <v>15</v>
      </c>
      <c r="W2252" t="str">
        <f t="shared" si="462"/>
        <v>312_0851</v>
      </c>
      <c r="X2252" t="str">
        <f t="shared" si="463"/>
        <v>312_0851</v>
      </c>
      <c r="Y2252" t="str">
        <f t="shared" si="464"/>
        <v>1 A 14 A</v>
      </c>
      <c r="Z2252">
        <f t="shared" si="465"/>
        <v>0</v>
      </c>
      <c r="AA2252" t="str">
        <f t="shared" si="466"/>
        <v>312_0851 / 29063200</v>
      </c>
      <c r="AB2252">
        <f t="shared" si="467"/>
        <v>29063200</v>
      </c>
      <c r="AC2252" s="10" t="str">
        <f>Sheet1[[#This Row],[Emplacement]]</f>
        <v>1 A 14 A</v>
      </c>
      <c r="AD2252" s="10" t="str">
        <f>Sheet1[[#This Row],[Outillage]]</f>
        <v>312_0851</v>
      </c>
    </row>
    <row r="2253" spans="1:30" x14ac:dyDescent="0.25">
      <c r="A2253">
        <v>29065606</v>
      </c>
      <c r="B2253" t="s">
        <v>6882</v>
      </c>
      <c r="C2253" t="s">
        <v>28</v>
      </c>
      <c r="D2253" t="s">
        <v>29</v>
      </c>
      <c r="E2253" t="s">
        <v>5268</v>
      </c>
      <c r="F2253" t="s">
        <v>6883</v>
      </c>
      <c r="G2253" t="s">
        <v>32</v>
      </c>
      <c r="H2253" t="s">
        <v>33</v>
      </c>
      <c r="I2253">
        <v>5</v>
      </c>
      <c r="J2253" t="s">
        <v>34</v>
      </c>
      <c r="K2253" t="s">
        <v>35</v>
      </c>
      <c r="L2253">
        <v>80</v>
      </c>
      <c r="M2253" t="s">
        <v>32</v>
      </c>
      <c r="N2253">
        <v>1</v>
      </c>
      <c r="O2253">
        <f t="shared" si="455"/>
        <v>15</v>
      </c>
      <c r="P2253">
        <f t="shared" si="456"/>
        <v>21</v>
      </c>
      <c r="Q2253">
        <f t="shared" si="457"/>
        <v>29</v>
      </c>
      <c r="R2253" t="str">
        <f t="shared" si="458"/>
        <v>611_0511</v>
      </c>
      <c r="S2253" t="str">
        <f t="shared" si="459"/>
        <v/>
      </c>
      <c r="T2253" t="str">
        <f t="shared" si="460"/>
        <v/>
      </c>
      <c r="U2253" cm="1">
        <f t="array" ref="U2253">MIN(IFERROR(FIND(_xlfn.SEQUENCE(10,,CHAR(48)),F2253),""))</f>
        <v>8</v>
      </c>
      <c r="V2253">
        <f t="shared" si="461"/>
        <v>15</v>
      </c>
      <c r="W2253" t="str">
        <f t="shared" si="462"/>
        <v>611_0511</v>
      </c>
      <c r="X2253" t="str">
        <f t="shared" si="463"/>
        <v>611_0511</v>
      </c>
      <c r="Y2253" t="str">
        <f t="shared" si="464"/>
        <v>2 H 5 H</v>
      </c>
      <c r="Z2253">
        <f t="shared" si="465"/>
        <v>5</v>
      </c>
      <c r="AA2253" t="str">
        <f t="shared" si="466"/>
        <v>611_0511 / 29065606</v>
      </c>
      <c r="AB2253">
        <f t="shared" si="467"/>
        <v>29065606</v>
      </c>
      <c r="AC2253" s="10" t="str">
        <f>Sheet1[[#This Row],[Emplacement]]</f>
        <v>2 H 5 H</v>
      </c>
      <c r="AD2253" s="10" t="str">
        <f>Sheet1[[#This Row],[Outillage]]</f>
        <v>611_0511</v>
      </c>
    </row>
    <row r="2254" spans="1:30" x14ac:dyDescent="0.25">
      <c r="A2254">
        <v>29063646</v>
      </c>
      <c r="B2254" t="s">
        <v>7171</v>
      </c>
      <c r="C2254" t="s">
        <v>28</v>
      </c>
      <c r="D2254" t="s">
        <v>29</v>
      </c>
      <c r="E2254" t="s">
        <v>5028</v>
      </c>
      <c r="F2254" t="s">
        <v>7172</v>
      </c>
      <c r="G2254" t="s">
        <v>32</v>
      </c>
      <c r="H2254" t="s">
        <v>33</v>
      </c>
      <c r="I2254">
        <v>0</v>
      </c>
      <c r="J2254" t="s">
        <v>34</v>
      </c>
      <c r="K2254" t="s">
        <v>35</v>
      </c>
      <c r="L2254">
        <v>245</v>
      </c>
      <c r="M2254" t="s">
        <v>32</v>
      </c>
      <c r="N2254">
        <v>1</v>
      </c>
      <c r="O2254" t="str">
        <f t="shared" si="455"/>
        <v/>
      </c>
      <c r="P2254" t="str">
        <f t="shared" si="456"/>
        <v/>
      </c>
      <c r="Q2254">
        <f t="shared" si="457"/>
        <v>15</v>
      </c>
      <c r="R2254" t="str">
        <f t="shared" si="458"/>
        <v/>
      </c>
      <c r="S2254" t="str">
        <f t="shared" si="459"/>
        <v/>
      </c>
      <c r="T2254" t="str">
        <f t="shared" si="460"/>
        <v/>
      </c>
      <c r="U2254" cm="1">
        <f t="array" ref="U2254">MIN(IFERROR(FIND(_xlfn.SEQUENCE(10,,CHAR(48)),F2254),""))</f>
        <v>8</v>
      </c>
      <c r="V2254">
        <f t="shared" si="461"/>
        <v>15</v>
      </c>
      <c r="W2254" t="str">
        <f t="shared" si="462"/>
        <v>611_0843</v>
      </c>
      <c r="X2254" t="str">
        <f t="shared" si="463"/>
        <v>611_0843</v>
      </c>
      <c r="Y2254" t="str">
        <f t="shared" si="464"/>
        <v>2 H 2 C</v>
      </c>
      <c r="Z2254">
        <f t="shared" si="465"/>
        <v>0</v>
      </c>
      <c r="AA2254" t="str">
        <f t="shared" si="466"/>
        <v>611_0843 / 29063646</v>
      </c>
      <c r="AB2254">
        <f t="shared" si="467"/>
        <v>29063646</v>
      </c>
      <c r="AC2254" s="10" t="str">
        <f>Sheet1[[#This Row],[Emplacement]]</f>
        <v>2 H 2 C</v>
      </c>
      <c r="AD2254" s="10" t="str">
        <f>Sheet1[[#This Row],[Outillage]]</f>
        <v>611_0843</v>
      </c>
    </row>
    <row r="2255" spans="1:30" x14ac:dyDescent="0.25">
      <c r="A2255">
        <v>29063226</v>
      </c>
      <c r="B2255" t="s">
        <v>7181</v>
      </c>
      <c r="C2255" t="s">
        <v>28</v>
      </c>
      <c r="D2255" t="s">
        <v>29</v>
      </c>
      <c r="E2255" t="s">
        <v>6301</v>
      </c>
      <c r="F2255" t="s">
        <v>7182</v>
      </c>
      <c r="G2255" t="s">
        <v>32</v>
      </c>
      <c r="H2255" t="s">
        <v>33</v>
      </c>
      <c r="I2255">
        <v>146</v>
      </c>
      <c r="J2255" t="s">
        <v>34</v>
      </c>
      <c r="K2255" t="s">
        <v>35</v>
      </c>
      <c r="L2255">
        <v>25</v>
      </c>
      <c r="M2255" t="s">
        <v>32</v>
      </c>
      <c r="N2255">
        <v>1</v>
      </c>
      <c r="O2255" t="str">
        <f t="shared" si="455"/>
        <v/>
      </c>
      <c r="P2255" t="str">
        <f t="shared" si="456"/>
        <v/>
      </c>
      <c r="Q2255">
        <f t="shared" si="457"/>
        <v>16</v>
      </c>
      <c r="R2255" t="str">
        <f t="shared" si="458"/>
        <v/>
      </c>
      <c r="S2255" t="str">
        <f t="shared" si="459"/>
        <v/>
      </c>
      <c r="T2255" t="str">
        <f t="shared" si="460"/>
        <v/>
      </c>
      <c r="U2255" cm="1">
        <f t="array" ref="U2255">MIN(IFERROR(FIND(_xlfn.SEQUENCE(10,,CHAR(48)),F2255),""))</f>
        <v>8</v>
      </c>
      <c r="V2255">
        <f t="shared" si="461"/>
        <v>15</v>
      </c>
      <c r="W2255" t="str">
        <f t="shared" si="462"/>
        <v>312_1434</v>
      </c>
      <c r="X2255" t="str">
        <f t="shared" si="463"/>
        <v>312_1434</v>
      </c>
      <c r="Y2255" t="str">
        <f t="shared" si="464"/>
        <v>1 A 4 J</v>
      </c>
      <c r="Z2255">
        <f t="shared" si="465"/>
        <v>146</v>
      </c>
      <c r="AA2255" t="str">
        <f t="shared" si="466"/>
        <v>312_1434 / 29063226</v>
      </c>
      <c r="AB2255">
        <f t="shared" si="467"/>
        <v>29063226</v>
      </c>
      <c r="AC2255" s="10" t="str">
        <f>Sheet1[[#This Row],[Emplacement]]</f>
        <v>1 A 4 J</v>
      </c>
      <c r="AD2255" s="10" t="str">
        <f>Sheet1[[#This Row],[Outillage]]</f>
        <v>312_1434</v>
      </c>
    </row>
    <row r="2256" spans="1:30" x14ac:dyDescent="0.25">
      <c r="A2256">
        <v>29063411</v>
      </c>
      <c r="B2256" t="s">
        <v>7460</v>
      </c>
      <c r="C2256" t="s">
        <v>28</v>
      </c>
      <c r="D2256" t="s">
        <v>29</v>
      </c>
      <c r="E2256" t="s">
        <v>3858</v>
      </c>
      <c r="F2256" t="s">
        <v>7461</v>
      </c>
      <c r="G2256" t="s">
        <v>32</v>
      </c>
      <c r="H2256" t="s">
        <v>33</v>
      </c>
      <c r="I2256">
        <v>34</v>
      </c>
      <c r="J2256" t="s">
        <v>34</v>
      </c>
      <c r="K2256" t="s">
        <v>35</v>
      </c>
      <c r="L2256">
        <v>102.29</v>
      </c>
      <c r="M2256" t="s">
        <v>32</v>
      </c>
      <c r="N2256">
        <v>1</v>
      </c>
      <c r="O2256" t="str">
        <f t="shared" si="455"/>
        <v/>
      </c>
      <c r="P2256" t="str">
        <f t="shared" si="456"/>
        <v/>
      </c>
      <c r="Q2256">
        <f t="shared" si="457"/>
        <v>17</v>
      </c>
      <c r="R2256" t="str">
        <f t="shared" si="458"/>
        <v/>
      </c>
      <c r="S2256" t="str">
        <f t="shared" si="459"/>
        <v/>
      </c>
      <c r="T2256" t="str">
        <f t="shared" si="460"/>
        <v/>
      </c>
      <c r="U2256" cm="1">
        <f t="array" ref="U2256">MIN(IFERROR(FIND(_xlfn.SEQUENCE(10,,CHAR(48)),F2256),""))</f>
        <v>8</v>
      </c>
      <c r="V2256">
        <f t="shared" si="461"/>
        <v>15</v>
      </c>
      <c r="W2256" t="str">
        <f t="shared" si="462"/>
        <v>312_1416</v>
      </c>
      <c r="X2256" t="str">
        <f t="shared" si="463"/>
        <v>312_1416</v>
      </c>
      <c r="Y2256" t="str">
        <f t="shared" si="464"/>
        <v>2 C 6 A</v>
      </c>
      <c r="Z2256">
        <f t="shared" si="465"/>
        <v>34</v>
      </c>
      <c r="AA2256" t="str">
        <f t="shared" si="466"/>
        <v>312_1416 / 29063411</v>
      </c>
      <c r="AB2256">
        <f t="shared" si="467"/>
        <v>29063411</v>
      </c>
      <c r="AC2256" s="10" t="str">
        <f>Sheet1[[#This Row],[Emplacement]]</f>
        <v>2 C 6 A</v>
      </c>
      <c r="AD2256" s="10" t="str">
        <f>Sheet1[[#This Row],[Outillage]]</f>
        <v>312_1416</v>
      </c>
    </row>
    <row r="2257" spans="1:30" x14ac:dyDescent="0.25">
      <c r="A2257">
        <v>31295078</v>
      </c>
      <c r="B2257" t="s">
        <v>2850</v>
      </c>
      <c r="C2257" t="s">
        <v>28</v>
      </c>
      <c r="D2257" t="s">
        <v>29</v>
      </c>
      <c r="E2257" t="s">
        <v>2851</v>
      </c>
      <c r="F2257" t="s">
        <v>2852</v>
      </c>
      <c r="G2257" t="s">
        <v>32</v>
      </c>
      <c r="H2257" t="s">
        <v>33</v>
      </c>
      <c r="I2257">
        <v>1</v>
      </c>
      <c r="J2257" t="s">
        <v>34</v>
      </c>
      <c r="K2257" t="s">
        <v>35</v>
      </c>
      <c r="L2257">
        <v>110</v>
      </c>
      <c r="M2257" t="s">
        <v>32</v>
      </c>
      <c r="N2257">
        <v>1</v>
      </c>
      <c r="O2257">
        <f t="shared" si="455"/>
        <v>8</v>
      </c>
      <c r="P2257">
        <f t="shared" si="456"/>
        <v>14</v>
      </c>
      <c r="Q2257">
        <f t="shared" si="457"/>
        <v>22</v>
      </c>
      <c r="R2257" t="str">
        <f t="shared" si="458"/>
        <v>611_0677</v>
      </c>
      <c r="S2257" t="str">
        <f t="shared" si="459"/>
        <v/>
      </c>
      <c r="T2257" t="str">
        <f t="shared" si="460"/>
        <v/>
      </c>
      <c r="U2257" cm="1">
        <f t="array" ref="U2257">MIN(IFERROR(FIND(_xlfn.SEQUENCE(10,,CHAR(48)),F2257),""))</f>
        <v>8</v>
      </c>
      <c r="V2257">
        <f t="shared" si="461"/>
        <v>17</v>
      </c>
      <c r="W2257" t="str">
        <f t="shared" si="462"/>
        <v>611_0677/A</v>
      </c>
      <c r="X2257" t="str">
        <f t="shared" si="463"/>
        <v>611_0677</v>
      </c>
      <c r="Y2257" t="str">
        <f t="shared" si="464"/>
        <v>2 C 11 A</v>
      </c>
      <c r="Z2257">
        <f t="shared" si="465"/>
        <v>1</v>
      </c>
      <c r="AA2257" t="str">
        <f t="shared" si="466"/>
        <v>611_0677 / 31295078</v>
      </c>
      <c r="AB2257">
        <f t="shared" si="467"/>
        <v>31295078</v>
      </c>
      <c r="AC2257" s="10" t="str">
        <f>Sheet1[[#This Row],[Emplacement]]</f>
        <v>2 C 11 A</v>
      </c>
      <c r="AD2257" s="10" t="str">
        <f>Sheet1[[#This Row],[Outillage]]</f>
        <v>611_0677</v>
      </c>
    </row>
    <row r="2258" spans="1:30" x14ac:dyDescent="0.25">
      <c r="A2258">
        <v>31228524</v>
      </c>
      <c r="B2258" t="s">
        <v>2866</v>
      </c>
      <c r="C2258" t="s">
        <v>28</v>
      </c>
      <c r="D2258" t="s">
        <v>29</v>
      </c>
      <c r="E2258" t="s">
        <v>2864</v>
      </c>
      <c r="F2258" t="s">
        <v>2867</v>
      </c>
      <c r="G2258" t="s">
        <v>32</v>
      </c>
      <c r="H2258" t="s">
        <v>33</v>
      </c>
      <c r="I2258">
        <v>1</v>
      </c>
      <c r="J2258" t="s">
        <v>34</v>
      </c>
      <c r="K2258" t="s">
        <v>35</v>
      </c>
      <c r="L2258">
        <v>175</v>
      </c>
      <c r="M2258" t="s">
        <v>32</v>
      </c>
      <c r="N2258">
        <v>1</v>
      </c>
      <c r="O2258" t="str">
        <f t="shared" si="455"/>
        <v/>
      </c>
      <c r="P2258" t="str">
        <f t="shared" si="456"/>
        <v/>
      </c>
      <c r="Q2258">
        <f t="shared" si="457"/>
        <v>28</v>
      </c>
      <c r="R2258" t="str">
        <f t="shared" si="458"/>
        <v/>
      </c>
      <c r="S2258" t="str">
        <f t="shared" si="459"/>
        <v/>
      </c>
      <c r="T2258" t="str">
        <f t="shared" si="460"/>
        <v/>
      </c>
      <c r="U2258" cm="1">
        <f t="array" ref="U2258">MIN(IFERROR(FIND(_xlfn.SEQUENCE(10,,CHAR(48)),F2258),""))</f>
        <v>8</v>
      </c>
      <c r="V2258">
        <f t="shared" si="461"/>
        <v>15</v>
      </c>
      <c r="W2258" t="str">
        <f t="shared" si="462"/>
        <v>312_3119</v>
      </c>
      <c r="X2258" t="str">
        <f t="shared" si="463"/>
        <v>312_3119</v>
      </c>
      <c r="Y2258" t="str">
        <f t="shared" si="464"/>
        <v>2 C 12 D</v>
      </c>
      <c r="Z2258">
        <f t="shared" si="465"/>
        <v>1</v>
      </c>
      <c r="AA2258" t="str">
        <f t="shared" si="466"/>
        <v>312_3119 / 31228524</v>
      </c>
      <c r="AB2258">
        <f t="shared" si="467"/>
        <v>31228524</v>
      </c>
      <c r="AC2258" s="10" t="str">
        <f>Sheet1[[#This Row],[Emplacement]]</f>
        <v>2 C 12 D</v>
      </c>
      <c r="AD2258" s="10" t="str">
        <f>Sheet1[[#This Row],[Outillage]]</f>
        <v>312_3119</v>
      </c>
    </row>
    <row r="2259" spans="1:30" x14ac:dyDescent="0.25">
      <c r="A2259">
        <v>31228505</v>
      </c>
      <c r="B2259" t="s">
        <v>3022</v>
      </c>
      <c r="C2259" t="s">
        <v>28</v>
      </c>
      <c r="D2259" t="s">
        <v>29</v>
      </c>
      <c r="E2259" t="s">
        <v>3023</v>
      </c>
      <c r="F2259" t="s">
        <v>3024</v>
      </c>
      <c r="G2259" t="s">
        <v>32</v>
      </c>
      <c r="H2259" t="s">
        <v>33</v>
      </c>
      <c r="I2259">
        <v>6</v>
      </c>
      <c r="J2259" t="s">
        <v>34</v>
      </c>
      <c r="K2259" t="s">
        <v>35</v>
      </c>
      <c r="L2259">
        <v>325</v>
      </c>
      <c r="M2259" t="s">
        <v>32</v>
      </c>
      <c r="N2259">
        <v>1</v>
      </c>
      <c r="O2259" t="str">
        <f t="shared" si="455"/>
        <v/>
      </c>
      <c r="P2259" t="str">
        <f t="shared" si="456"/>
        <v/>
      </c>
      <c r="Q2259">
        <f t="shared" si="457"/>
        <v>27</v>
      </c>
      <c r="R2259" t="str">
        <f t="shared" si="458"/>
        <v/>
      </c>
      <c r="S2259" t="str">
        <f t="shared" si="459"/>
        <v/>
      </c>
      <c r="T2259" t="str">
        <f t="shared" si="460"/>
        <v/>
      </c>
      <c r="U2259" cm="1">
        <f t="array" ref="U2259">MIN(IFERROR(FIND(_xlfn.SEQUENCE(10,,CHAR(48)),F2259),""))</f>
        <v>8</v>
      </c>
      <c r="V2259">
        <f t="shared" si="461"/>
        <v>15</v>
      </c>
      <c r="W2259" t="str">
        <f t="shared" si="462"/>
        <v>312_2306</v>
      </c>
      <c r="X2259" t="str">
        <f t="shared" si="463"/>
        <v>312_2306</v>
      </c>
      <c r="Y2259" t="str">
        <f t="shared" si="464"/>
        <v>2 D 1 G</v>
      </c>
      <c r="Z2259">
        <f t="shared" si="465"/>
        <v>6</v>
      </c>
      <c r="AA2259" t="str">
        <f t="shared" si="466"/>
        <v>312_2306 / 31228505</v>
      </c>
      <c r="AB2259">
        <f t="shared" si="467"/>
        <v>31228505</v>
      </c>
      <c r="AC2259" s="10" t="str">
        <f>Sheet1[[#This Row],[Emplacement]]</f>
        <v>2 D 1 G</v>
      </c>
      <c r="AD2259" s="10" t="str">
        <f>Sheet1[[#This Row],[Outillage]]</f>
        <v>312_2306</v>
      </c>
    </row>
    <row r="2260" spans="1:30" x14ac:dyDescent="0.25">
      <c r="A2260">
        <v>31228526</v>
      </c>
      <c r="B2260" t="s">
        <v>3065</v>
      </c>
      <c r="C2260" t="s">
        <v>28</v>
      </c>
      <c r="D2260" t="s">
        <v>29</v>
      </c>
      <c r="E2260" t="s">
        <v>3066</v>
      </c>
      <c r="F2260" t="s">
        <v>3067</v>
      </c>
      <c r="G2260" t="s">
        <v>32</v>
      </c>
      <c r="H2260" t="s">
        <v>33</v>
      </c>
      <c r="I2260">
        <v>1</v>
      </c>
      <c r="J2260" t="s">
        <v>34</v>
      </c>
      <c r="K2260" t="s">
        <v>35</v>
      </c>
      <c r="L2260">
        <v>280</v>
      </c>
      <c r="M2260" t="s">
        <v>32</v>
      </c>
      <c r="N2260">
        <v>1</v>
      </c>
      <c r="O2260" t="str">
        <f t="shared" si="455"/>
        <v/>
      </c>
      <c r="P2260" t="str">
        <f t="shared" si="456"/>
        <v/>
      </c>
      <c r="Q2260">
        <f t="shared" si="457"/>
        <v>27</v>
      </c>
      <c r="R2260" t="str">
        <f t="shared" si="458"/>
        <v/>
      </c>
      <c r="S2260" t="str">
        <f t="shared" si="459"/>
        <v/>
      </c>
      <c r="T2260" t="str">
        <f t="shared" si="460"/>
        <v/>
      </c>
      <c r="U2260" cm="1">
        <f t="array" ref="U2260">MIN(IFERROR(FIND(_xlfn.SEQUENCE(10,,CHAR(48)),F2260),""))</f>
        <v>8</v>
      </c>
      <c r="V2260">
        <f t="shared" si="461"/>
        <v>15</v>
      </c>
      <c r="W2260" t="str">
        <f t="shared" si="462"/>
        <v>312_3123</v>
      </c>
      <c r="X2260" t="str">
        <f t="shared" si="463"/>
        <v>312_3123</v>
      </c>
      <c r="Y2260" t="str">
        <f t="shared" si="464"/>
        <v>2 D 1 M</v>
      </c>
      <c r="Z2260">
        <f t="shared" si="465"/>
        <v>1</v>
      </c>
      <c r="AA2260" t="str">
        <f t="shared" si="466"/>
        <v>312_3123 / 31228526</v>
      </c>
      <c r="AB2260">
        <f t="shared" si="467"/>
        <v>31228526</v>
      </c>
      <c r="AC2260" s="10" t="str">
        <f>Sheet1[[#This Row],[Emplacement]]</f>
        <v>2 D 1 M</v>
      </c>
      <c r="AD2260" s="10" t="str">
        <f>Sheet1[[#This Row],[Outillage]]</f>
        <v>312_3123</v>
      </c>
    </row>
    <row r="2261" spans="1:30" x14ac:dyDescent="0.25">
      <c r="A2261">
        <v>31228507</v>
      </c>
      <c r="B2261" t="s">
        <v>3097</v>
      </c>
      <c r="C2261" t="s">
        <v>28</v>
      </c>
      <c r="D2261" t="s">
        <v>29</v>
      </c>
      <c r="E2261" t="s">
        <v>3098</v>
      </c>
      <c r="F2261" t="s">
        <v>3099</v>
      </c>
      <c r="G2261" t="s">
        <v>32</v>
      </c>
      <c r="H2261" t="s">
        <v>33</v>
      </c>
      <c r="I2261">
        <v>1</v>
      </c>
      <c r="J2261" t="s">
        <v>34</v>
      </c>
      <c r="K2261" t="s">
        <v>35</v>
      </c>
      <c r="L2261">
        <v>280</v>
      </c>
      <c r="M2261" t="s">
        <v>32</v>
      </c>
      <c r="N2261">
        <v>1</v>
      </c>
      <c r="O2261" t="str">
        <f t="shared" si="455"/>
        <v/>
      </c>
      <c r="P2261" t="str">
        <f t="shared" si="456"/>
        <v/>
      </c>
      <c r="Q2261">
        <f t="shared" si="457"/>
        <v>27</v>
      </c>
      <c r="R2261" t="str">
        <f t="shared" si="458"/>
        <v/>
      </c>
      <c r="S2261" t="str">
        <f t="shared" si="459"/>
        <v/>
      </c>
      <c r="T2261" t="str">
        <f t="shared" si="460"/>
        <v/>
      </c>
      <c r="U2261" cm="1">
        <f t="array" ref="U2261">MIN(IFERROR(FIND(_xlfn.SEQUENCE(10,,CHAR(48)),F2261),""))</f>
        <v>8</v>
      </c>
      <c r="V2261">
        <f t="shared" si="461"/>
        <v>15</v>
      </c>
      <c r="W2261" t="str">
        <f t="shared" si="462"/>
        <v>312_2407</v>
      </c>
      <c r="X2261" t="str">
        <f t="shared" si="463"/>
        <v>312_2407</v>
      </c>
      <c r="Y2261" t="str">
        <f t="shared" si="464"/>
        <v>2 D 2 D</v>
      </c>
      <c r="Z2261">
        <f t="shared" si="465"/>
        <v>1</v>
      </c>
      <c r="AA2261" t="str">
        <f t="shared" si="466"/>
        <v>312_2407 / 31228507</v>
      </c>
      <c r="AB2261">
        <f t="shared" si="467"/>
        <v>31228507</v>
      </c>
      <c r="AC2261" s="10" t="str">
        <f>Sheet1[[#This Row],[Emplacement]]</f>
        <v>2 D 2 D</v>
      </c>
      <c r="AD2261" s="10" t="str">
        <f>Sheet1[[#This Row],[Outillage]]</f>
        <v>312_2407</v>
      </c>
    </row>
    <row r="2262" spans="1:30" x14ac:dyDescent="0.25">
      <c r="A2262">
        <v>31228515</v>
      </c>
      <c r="B2262" t="s">
        <v>3125</v>
      </c>
      <c r="C2262" t="s">
        <v>28</v>
      </c>
      <c r="D2262" t="s">
        <v>29</v>
      </c>
      <c r="E2262" t="s">
        <v>3126</v>
      </c>
      <c r="F2262" t="s">
        <v>3127</v>
      </c>
      <c r="G2262" t="s">
        <v>32</v>
      </c>
      <c r="H2262" t="s">
        <v>33</v>
      </c>
      <c r="I2262">
        <v>1</v>
      </c>
      <c r="J2262" t="s">
        <v>34</v>
      </c>
      <c r="K2262" t="s">
        <v>35</v>
      </c>
      <c r="L2262">
        <v>290</v>
      </c>
      <c r="M2262" t="s">
        <v>32</v>
      </c>
      <c r="N2262">
        <v>1</v>
      </c>
      <c r="O2262" t="str">
        <f t="shared" si="455"/>
        <v/>
      </c>
      <c r="P2262" t="str">
        <f t="shared" si="456"/>
        <v/>
      </c>
      <c r="Q2262">
        <f t="shared" si="457"/>
        <v>27</v>
      </c>
      <c r="R2262" t="str">
        <f t="shared" si="458"/>
        <v/>
      </c>
      <c r="S2262" t="str">
        <f t="shared" si="459"/>
        <v/>
      </c>
      <c r="T2262" t="str">
        <f t="shared" si="460"/>
        <v/>
      </c>
      <c r="U2262" cm="1">
        <f t="array" ref="U2262">MIN(IFERROR(FIND(_xlfn.SEQUENCE(10,,CHAR(48)),F2262),""))</f>
        <v>8</v>
      </c>
      <c r="V2262">
        <f t="shared" si="461"/>
        <v>15</v>
      </c>
      <c r="W2262" t="str">
        <f t="shared" si="462"/>
        <v>312_3089</v>
      </c>
      <c r="X2262" t="str">
        <f t="shared" si="463"/>
        <v>312_3089</v>
      </c>
      <c r="Y2262" t="str">
        <f t="shared" si="464"/>
        <v>2 D 2 H</v>
      </c>
      <c r="Z2262">
        <f t="shared" si="465"/>
        <v>1</v>
      </c>
      <c r="AA2262" t="str">
        <f t="shared" si="466"/>
        <v>312_3089 / 31228515</v>
      </c>
      <c r="AB2262">
        <f t="shared" si="467"/>
        <v>31228515</v>
      </c>
      <c r="AC2262" s="10" t="str">
        <f>Sheet1[[#This Row],[Emplacement]]</f>
        <v>2 D 2 H</v>
      </c>
      <c r="AD2262" s="10" t="str">
        <f>Sheet1[[#This Row],[Outillage]]</f>
        <v>312_3089</v>
      </c>
    </row>
    <row r="2263" spans="1:30" x14ac:dyDescent="0.25">
      <c r="A2263">
        <v>31295077</v>
      </c>
      <c r="B2263" t="s">
        <v>3219</v>
      </c>
      <c r="C2263" t="s">
        <v>28</v>
      </c>
      <c r="D2263" t="s">
        <v>29</v>
      </c>
      <c r="E2263" t="s">
        <v>3220</v>
      </c>
      <c r="F2263" t="s">
        <v>3221</v>
      </c>
      <c r="G2263" t="s">
        <v>32</v>
      </c>
      <c r="H2263" t="s">
        <v>33</v>
      </c>
      <c r="I2263">
        <v>1</v>
      </c>
      <c r="J2263" t="s">
        <v>34</v>
      </c>
      <c r="K2263" t="s">
        <v>35</v>
      </c>
      <c r="L2263">
        <v>225</v>
      </c>
      <c r="M2263" t="s">
        <v>32</v>
      </c>
      <c r="N2263">
        <v>1</v>
      </c>
      <c r="O2263">
        <f t="shared" si="455"/>
        <v>15</v>
      </c>
      <c r="P2263">
        <f t="shared" si="456"/>
        <v>21</v>
      </c>
      <c r="Q2263">
        <f t="shared" si="457"/>
        <v>29</v>
      </c>
      <c r="R2263" t="str">
        <f t="shared" si="458"/>
        <v>611_0678</v>
      </c>
      <c r="S2263" t="str">
        <f t="shared" si="459"/>
        <v/>
      </c>
      <c r="T2263" t="str">
        <f t="shared" si="460"/>
        <v/>
      </c>
      <c r="U2263" cm="1">
        <f t="array" ref="U2263">MIN(IFERROR(FIND(_xlfn.SEQUENCE(10,,CHAR(48)),F2263),""))</f>
        <v>8</v>
      </c>
      <c r="V2263">
        <f t="shared" si="461"/>
        <v>17</v>
      </c>
      <c r="W2263" t="str">
        <f t="shared" si="462"/>
        <v>611_0678/A</v>
      </c>
      <c r="X2263" t="str">
        <f t="shared" si="463"/>
        <v>611_0678</v>
      </c>
      <c r="Y2263" t="str">
        <f t="shared" si="464"/>
        <v>2 D 4 H</v>
      </c>
      <c r="Z2263">
        <f t="shared" si="465"/>
        <v>1</v>
      </c>
      <c r="AA2263" t="str">
        <f t="shared" si="466"/>
        <v>611_0678 / 31295077</v>
      </c>
      <c r="AB2263">
        <f t="shared" si="467"/>
        <v>31295077</v>
      </c>
      <c r="AC2263" s="10" t="str">
        <f>Sheet1[[#This Row],[Emplacement]]</f>
        <v>2 D 4 H</v>
      </c>
      <c r="AD2263" s="10" t="str">
        <f>Sheet1[[#This Row],[Outillage]]</f>
        <v>611_0678</v>
      </c>
    </row>
    <row r="2264" spans="1:30" x14ac:dyDescent="0.25">
      <c r="A2264">
        <v>31228510</v>
      </c>
      <c r="B2264" t="s">
        <v>3336</v>
      </c>
      <c r="C2264" t="s">
        <v>28</v>
      </c>
      <c r="D2264" t="s">
        <v>29</v>
      </c>
      <c r="E2264" t="s">
        <v>3337</v>
      </c>
      <c r="F2264" t="s">
        <v>3338</v>
      </c>
      <c r="G2264" t="s">
        <v>32</v>
      </c>
      <c r="H2264" t="s">
        <v>33</v>
      </c>
      <c r="I2264">
        <v>1</v>
      </c>
      <c r="J2264" t="s">
        <v>34</v>
      </c>
      <c r="K2264" t="s">
        <v>35</v>
      </c>
      <c r="L2264">
        <v>190</v>
      </c>
      <c r="M2264" t="s">
        <v>32</v>
      </c>
      <c r="N2264">
        <v>1</v>
      </c>
      <c r="O2264" t="str">
        <f t="shared" si="455"/>
        <v/>
      </c>
      <c r="P2264" t="str">
        <f t="shared" si="456"/>
        <v/>
      </c>
      <c r="Q2264">
        <f t="shared" si="457"/>
        <v>26</v>
      </c>
      <c r="R2264" t="str">
        <f t="shared" si="458"/>
        <v/>
      </c>
      <c r="S2264" t="str">
        <f t="shared" si="459"/>
        <v/>
      </c>
      <c r="T2264" t="str">
        <f t="shared" si="460"/>
        <v/>
      </c>
      <c r="U2264" cm="1">
        <f t="array" ref="U2264">MIN(IFERROR(FIND(_xlfn.SEQUENCE(10,,CHAR(48)),F2264),""))</f>
        <v>8</v>
      </c>
      <c r="V2264">
        <f t="shared" si="461"/>
        <v>15</v>
      </c>
      <c r="W2264" t="str">
        <f t="shared" si="462"/>
        <v>312_2925</v>
      </c>
      <c r="X2264" t="str">
        <f t="shared" si="463"/>
        <v>312_2925</v>
      </c>
      <c r="Y2264" t="str">
        <f t="shared" si="464"/>
        <v>2 D 6 B</v>
      </c>
      <c r="Z2264">
        <f t="shared" si="465"/>
        <v>1</v>
      </c>
      <c r="AA2264" t="str">
        <f t="shared" si="466"/>
        <v>312_2925 / 31228510</v>
      </c>
      <c r="AB2264">
        <f t="shared" si="467"/>
        <v>31228510</v>
      </c>
      <c r="AC2264" s="10" t="str">
        <f>Sheet1[[#This Row],[Emplacement]]</f>
        <v>2 D 6 B</v>
      </c>
      <c r="AD2264" s="10" t="str">
        <f>Sheet1[[#This Row],[Outillage]]</f>
        <v>312_2925</v>
      </c>
    </row>
    <row r="2265" spans="1:30" x14ac:dyDescent="0.25">
      <c r="A2265">
        <v>31228517</v>
      </c>
      <c r="B2265" t="s">
        <v>3341</v>
      </c>
      <c r="C2265" t="s">
        <v>28</v>
      </c>
      <c r="D2265" t="s">
        <v>29</v>
      </c>
      <c r="E2265" t="s">
        <v>3337</v>
      </c>
      <c r="F2265" t="s">
        <v>3342</v>
      </c>
      <c r="G2265" t="s">
        <v>32</v>
      </c>
      <c r="H2265" t="s">
        <v>33</v>
      </c>
      <c r="I2265">
        <v>1</v>
      </c>
      <c r="J2265" t="s">
        <v>34</v>
      </c>
      <c r="K2265" t="s">
        <v>35</v>
      </c>
      <c r="L2265">
        <v>190</v>
      </c>
      <c r="M2265" t="s">
        <v>32</v>
      </c>
      <c r="N2265">
        <v>1</v>
      </c>
      <c r="O2265" t="str">
        <f t="shared" si="455"/>
        <v/>
      </c>
      <c r="P2265" t="str">
        <f t="shared" si="456"/>
        <v/>
      </c>
      <c r="Q2265">
        <f t="shared" si="457"/>
        <v>26</v>
      </c>
      <c r="R2265" t="str">
        <f t="shared" si="458"/>
        <v/>
      </c>
      <c r="S2265" t="str">
        <f t="shared" si="459"/>
        <v/>
      </c>
      <c r="T2265" t="str">
        <f t="shared" si="460"/>
        <v/>
      </c>
      <c r="U2265" cm="1">
        <f t="array" ref="U2265">MIN(IFERROR(FIND(_xlfn.SEQUENCE(10,,CHAR(48)),F2265),""))</f>
        <v>8</v>
      </c>
      <c r="V2265">
        <f t="shared" si="461"/>
        <v>15</v>
      </c>
      <c r="W2265" t="str">
        <f t="shared" si="462"/>
        <v>312_3092</v>
      </c>
      <c r="X2265" t="str">
        <f t="shared" si="463"/>
        <v>312_3092</v>
      </c>
      <c r="Y2265" t="str">
        <f t="shared" si="464"/>
        <v>2 D 6 B</v>
      </c>
      <c r="Z2265">
        <f t="shared" si="465"/>
        <v>1</v>
      </c>
      <c r="AA2265" t="str">
        <f t="shared" si="466"/>
        <v>312_3092 / 31228517</v>
      </c>
      <c r="AB2265">
        <f t="shared" si="467"/>
        <v>31228517</v>
      </c>
      <c r="AC2265" s="10" t="str">
        <f>Sheet1[[#This Row],[Emplacement]]</f>
        <v>2 D 6 B</v>
      </c>
      <c r="AD2265" s="10" t="str">
        <f>Sheet1[[#This Row],[Outillage]]</f>
        <v>312_3092</v>
      </c>
    </row>
    <row r="2266" spans="1:30" x14ac:dyDescent="0.25">
      <c r="A2266">
        <v>31294549</v>
      </c>
      <c r="B2266" t="s">
        <v>3378</v>
      </c>
      <c r="C2266" t="s">
        <v>28</v>
      </c>
      <c r="D2266" t="s">
        <v>29</v>
      </c>
      <c r="E2266" t="s">
        <v>3376</v>
      </c>
      <c r="F2266" t="s">
        <v>3379</v>
      </c>
      <c r="G2266" t="s">
        <v>32</v>
      </c>
      <c r="H2266" t="s">
        <v>33</v>
      </c>
      <c r="I2266">
        <v>2</v>
      </c>
      <c r="J2266" t="s">
        <v>34</v>
      </c>
      <c r="K2266" t="s">
        <v>35</v>
      </c>
      <c r="L2266">
        <v>150</v>
      </c>
      <c r="M2266" t="s">
        <v>32</v>
      </c>
      <c r="N2266">
        <v>1</v>
      </c>
      <c r="O2266">
        <f t="shared" si="455"/>
        <v>16</v>
      </c>
      <c r="P2266">
        <f t="shared" si="456"/>
        <v>22</v>
      </c>
      <c r="Q2266">
        <f t="shared" si="457"/>
        <v>30</v>
      </c>
      <c r="R2266" t="str">
        <f t="shared" si="458"/>
        <v>312_3301</v>
      </c>
      <c r="S2266" t="str">
        <f t="shared" si="459"/>
        <v/>
      </c>
      <c r="T2266" t="str">
        <f t="shared" si="460"/>
        <v/>
      </c>
      <c r="U2266" cm="1">
        <f t="array" ref="U2266">MIN(IFERROR(FIND(_xlfn.SEQUENCE(10,,CHAR(48)),F2266),""))</f>
        <v>8</v>
      </c>
      <c r="V2266">
        <f t="shared" si="461"/>
        <v>15</v>
      </c>
      <c r="W2266" t="str">
        <f t="shared" si="462"/>
        <v>312_3301</v>
      </c>
      <c r="X2266" t="str">
        <f t="shared" si="463"/>
        <v>312_3301</v>
      </c>
      <c r="Y2266" t="str">
        <f t="shared" si="464"/>
        <v>2 D 6 G</v>
      </c>
      <c r="Z2266">
        <f t="shared" si="465"/>
        <v>2</v>
      </c>
      <c r="AA2266" t="str">
        <f t="shared" si="466"/>
        <v>312_3301 / 31294549</v>
      </c>
      <c r="AB2266">
        <f t="shared" si="467"/>
        <v>31294549</v>
      </c>
      <c r="AC2266" s="10" t="str">
        <f>Sheet1[[#This Row],[Emplacement]]</f>
        <v>2 D 6 G</v>
      </c>
      <c r="AD2266" s="10" t="str">
        <f>Sheet1[[#This Row],[Outillage]]</f>
        <v>312_3301</v>
      </c>
    </row>
    <row r="2267" spans="1:30" x14ac:dyDescent="0.25">
      <c r="A2267">
        <v>31228501</v>
      </c>
      <c r="B2267" t="s">
        <v>3407</v>
      </c>
      <c r="C2267" t="s">
        <v>28</v>
      </c>
      <c r="D2267" t="s">
        <v>29</v>
      </c>
      <c r="E2267" t="s">
        <v>3405</v>
      </c>
      <c r="F2267" t="s">
        <v>3408</v>
      </c>
      <c r="G2267" t="s">
        <v>32</v>
      </c>
      <c r="H2267" t="s">
        <v>33</v>
      </c>
      <c r="I2267">
        <v>1</v>
      </c>
      <c r="J2267" t="s">
        <v>34</v>
      </c>
      <c r="K2267" t="s">
        <v>35</v>
      </c>
      <c r="L2267">
        <v>220</v>
      </c>
      <c r="M2267" t="s">
        <v>32</v>
      </c>
      <c r="N2267">
        <v>1</v>
      </c>
      <c r="O2267" t="str">
        <f t="shared" si="455"/>
        <v/>
      </c>
      <c r="P2267" t="str">
        <f t="shared" si="456"/>
        <v/>
      </c>
      <c r="Q2267">
        <f t="shared" si="457"/>
        <v>20</v>
      </c>
      <c r="R2267" t="str">
        <f t="shared" si="458"/>
        <v/>
      </c>
      <c r="S2267" t="str">
        <f t="shared" si="459"/>
        <v/>
      </c>
      <c r="T2267" t="str">
        <f t="shared" si="460"/>
        <v/>
      </c>
      <c r="U2267" cm="1">
        <f t="array" ref="U2267">MIN(IFERROR(FIND(_xlfn.SEQUENCE(10,,CHAR(48)),F2267),""))</f>
        <v>8</v>
      </c>
      <c r="V2267">
        <f t="shared" si="461"/>
        <v>15</v>
      </c>
      <c r="W2267" t="str">
        <f t="shared" si="462"/>
        <v>312_0409</v>
      </c>
      <c r="X2267" t="str">
        <f t="shared" si="463"/>
        <v>312_0409</v>
      </c>
      <c r="Y2267" t="str">
        <f t="shared" si="464"/>
        <v>2 D 9 B</v>
      </c>
      <c r="Z2267">
        <f t="shared" si="465"/>
        <v>1</v>
      </c>
      <c r="AA2267" t="str">
        <f t="shared" si="466"/>
        <v>312_0409 / 31228501</v>
      </c>
      <c r="AB2267">
        <f t="shared" si="467"/>
        <v>31228501</v>
      </c>
      <c r="AC2267" s="10" t="str">
        <f>Sheet1[[#This Row],[Emplacement]]</f>
        <v>2 D 9 B</v>
      </c>
      <c r="AD2267" s="10" t="str">
        <f>Sheet1[[#This Row],[Outillage]]</f>
        <v>312_0409</v>
      </c>
    </row>
    <row r="2268" spans="1:30" x14ac:dyDescent="0.25">
      <c r="A2268">
        <v>31228518</v>
      </c>
      <c r="B2268" t="s">
        <v>3456</v>
      </c>
      <c r="C2268" t="s">
        <v>28</v>
      </c>
      <c r="D2268" t="s">
        <v>29</v>
      </c>
      <c r="E2268" t="s">
        <v>3454</v>
      </c>
      <c r="F2268" t="s">
        <v>3457</v>
      </c>
      <c r="G2268" t="s">
        <v>32</v>
      </c>
      <c r="H2268" t="s">
        <v>33</v>
      </c>
      <c r="I2268">
        <v>1</v>
      </c>
      <c r="J2268" t="s">
        <v>34</v>
      </c>
      <c r="K2268" t="s">
        <v>35</v>
      </c>
      <c r="L2268">
        <v>220</v>
      </c>
      <c r="M2268" t="s">
        <v>32</v>
      </c>
      <c r="N2268">
        <v>1</v>
      </c>
      <c r="O2268" t="str">
        <f t="shared" si="455"/>
        <v/>
      </c>
      <c r="P2268" t="str">
        <f t="shared" si="456"/>
        <v/>
      </c>
      <c r="Q2268">
        <f t="shared" si="457"/>
        <v>19</v>
      </c>
      <c r="R2268" t="str">
        <f t="shared" si="458"/>
        <v/>
      </c>
      <c r="S2268" t="str">
        <f t="shared" si="459"/>
        <v/>
      </c>
      <c r="T2268" t="str">
        <f t="shared" si="460"/>
        <v/>
      </c>
      <c r="U2268" cm="1">
        <f t="array" ref="U2268">MIN(IFERROR(FIND(_xlfn.SEQUENCE(10,,CHAR(48)),F2268),""))</f>
        <v>8</v>
      </c>
      <c r="V2268">
        <f t="shared" si="461"/>
        <v>15</v>
      </c>
      <c r="W2268" t="str">
        <f t="shared" si="462"/>
        <v>312_3093</v>
      </c>
      <c r="X2268" t="str">
        <f t="shared" si="463"/>
        <v>312_3093</v>
      </c>
      <c r="Y2268" t="str">
        <f t="shared" si="464"/>
        <v>2 D 9 I</v>
      </c>
      <c r="Z2268">
        <f t="shared" si="465"/>
        <v>1</v>
      </c>
      <c r="AA2268" t="str">
        <f t="shared" si="466"/>
        <v>312_3093 / 31228518</v>
      </c>
      <c r="AB2268">
        <f t="shared" si="467"/>
        <v>31228518</v>
      </c>
      <c r="AC2268" s="10" t="str">
        <f>Sheet1[[#This Row],[Emplacement]]</f>
        <v>2 D 9 I</v>
      </c>
      <c r="AD2268" s="10" t="str">
        <f>Sheet1[[#This Row],[Outillage]]</f>
        <v>312_3093</v>
      </c>
    </row>
    <row r="2269" spans="1:30" x14ac:dyDescent="0.25">
      <c r="A2269">
        <v>31228523</v>
      </c>
      <c r="B2269" t="s">
        <v>3534</v>
      </c>
      <c r="C2269" t="s">
        <v>28</v>
      </c>
      <c r="D2269" t="s">
        <v>29</v>
      </c>
      <c r="E2269" t="s">
        <v>3535</v>
      </c>
      <c r="F2269" t="s">
        <v>3536</v>
      </c>
      <c r="G2269" t="s">
        <v>32</v>
      </c>
      <c r="H2269" t="s">
        <v>33</v>
      </c>
      <c r="I2269">
        <v>2</v>
      </c>
      <c r="J2269" t="s">
        <v>34</v>
      </c>
      <c r="K2269" t="s">
        <v>35</v>
      </c>
      <c r="L2269">
        <v>145</v>
      </c>
      <c r="M2269" t="s">
        <v>32</v>
      </c>
      <c r="N2269">
        <v>1</v>
      </c>
      <c r="O2269" t="str">
        <f t="shared" si="455"/>
        <v/>
      </c>
      <c r="P2269" t="str">
        <f t="shared" si="456"/>
        <v/>
      </c>
      <c r="Q2269">
        <f t="shared" si="457"/>
        <v>25</v>
      </c>
      <c r="R2269" t="str">
        <f t="shared" si="458"/>
        <v/>
      </c>
      <c r="S2269" t="str">
        <f t="shared" si="459"/>
        <v/>
      </c>
      <c r="T2269" t="str">
        <f t="shared" si="460"/>
        <v/>
      </c>
      <c r="U2269" cm="1">
        <f t="array" ref="U2269">MIN(IFERROR(FIND(_xlfn.SEQUENCE(10,,CHAR(48)),F2269),""))</f>
        <v>8</v>
      </c>
      <c r="V2269">
        <f t="shared" si="461"/>
        <v>15</v>
      </c>
      <c r="W2269" t="str">
        <f t="shared" si="462"/>
        <v>312_3118</v>
      </c>
      <c r="X2269" t="str">
        <f t="shared" si="463"/>
        <v>312_3118</v>
      </c>
      <c r="Y2269" t="str">
        <f t="shared" si="464"/>
        <v>2 D 11 D</v>
      </c>
      <c r="Z2269">
        <f t="shared" si="465"/>
        <v>2</v>
      </c>
      <c r="AA2269" t="str">
        <f t="shared" si="466"/>
        <v>312_3118 / 31228523</v>
      </c>
      <c r="AB2269">
        <f t="shared" si="467"/>
        <v>31228523</v>
      </c>
      <c r="AC2269" s="10" t="str">
        <f>Sheet1[[#This Row],[Emplacement]]</f>
        <v>2 D 11 D</v>
      </c>
      <c r="AD2269" s="10" t="str">
        <f>Sheet1[[#This Row],[Outillage]]</f>
        <v>312_3118</v>
      </c>
    </row>
    <row r="2270" spans="1:30" x14ac:dyDescent="0.25">
      <c r="A2270">
        <v>31228527</v>
      </c>
      <c r="B2270" t="s">
        <v>3537</v>
      </c>
      <c r="C2270" t="s">
        <v>28</v>
      </c>
      <c r="D2270" t="s">
        <v>29</v>
      </c>
      <c r="E2270" t="s">
        <v>3535</v>
      </c>
      <c r="F2270" t="s">
        <v>3538</v>
      </c>
      <c r="G2270" t="s">
        <v>32</v>
      </c>
      <c r="H2270" t="s">
        <v>33</v>
      </c>
      <c r="I2270">
        <v>5</v>
      </c>
      <c r="J2270" t="s">
        <v>34</v>
      </c>
      <c r="K2270" t="s">
        <v>35</v>
      </c>
      <c r="L2270">
        <v>90</v>
      </c>
      <c r="M2270" t="s">
        <v>32</v>
      </c>
      <c r="N2270">
        <v>1</v>
      </c>
      <c r="O2270" t="str">
        <f t="shared" si="455"/>
        <v/>
      </c>
      <c r="P2270" t="str">
        <f t="shared" si="456"/>
        <v/>
      </c>
      <c r="Q2270">
        <f t="shared" si="457"/>
        <v>25</v>
      </c>
      <c r="R2270" t="str">
        <f t="shared" si="458"/>
        <v/>
      </c>
      <c r="S2270" t="str">
        <f t="shared" si="459"/>
        <v/>
      </c>
      <c r="T2270" t="str">
        <f t="shared" si="460"/>
        <v/>
      </c>
      <c r="U2270" cm="1">
        <f t="array" ref="U2270">MIN(IFERROR(FIND(_xlfn.SEQUENCE(10,,CHAR(48)),F2270),""))</f>
        <v>8</v>
      </c>
      <c r="V2270">
        <f t="shared" si="461"/>
        <v>15</v>
      </c>
      <c r="W2270" t="str">
        <f t="shared" si="462"/>
        <v>312_3124</v>
      </c>
      <c r="X2270" t="str">
        <f t="shared" si="463"/>
        <v>312_3124</v>
      </c>
      <c r="Y2270" t="str">
        <f t="shared" si="464"/>
        <v>2 D 11 D</v>
      </c>
      <c r="Z2270">
        <f t="shared" si="465"/>
        <v>5</v>
      </c>
      <c r="AA2270" t="str">
        <f t="shared" si="466"/>
        <v>312_3124 / 31228527</v>
      </c>
      <c r="AB2270">
        <f t="shared" si="467"/>
        <v>31228527</v>
      </c>
      <c r="AC2270" s="10" t="str">
        <f>Sheet1[[#This Row],[Emplacement]]</f>
        <v>2 D 11 D</v>
      </c>
      <c r="AD2270" s="10" t="str">
        <f>Sheet1[[#This Row],[Outillage]]</f>
        <v>312_3124</v>
      </c>
    </row>
    <row r="2271" spans="1:30" x14ac:dyDescent="0.25">
      <c r="A2271">
        <v>31228509</v>
      </c>
      <c r="B2271" t="s">
        <v>3567</v>
      </c>
      <c r="C2271" t="s">
        <v>28</v>
      </c>
      <c r="D2271" t="s">
        <v>29</v>
      </c>
      <c r="E2271" t="s">
        <v>3563</v>
      </c>
      <c r="F2271" t="s">
        <v>3568</v>
      </c>
      <c r="G2271" t="s">
        <v>32</v>
      </c>
      <c r="H2271" t="s">
        <v>33</v>
      </c>
      <c r="I2271">
        <v>4</v>
      </c>
      <c r="J2271" t="s">
        <v>34</v>
      </c>
      <c r="K2271" t="s">
        <v>35</v>
      </c>
      <c r="L2271">
        <v>90</v>
      </c>
      <c r="M2271" t="s">
        <v>32</v>
      </c>
      <c r="N2271">
        <v>1</v>
      </c>
      <c r="O2271" t="str">
        <f t="shared" si="455"/>
        <v/>
      </c>
      <c r="P2271" t="str">
        <f t="shared" si="456"/>
        <v/>
      </c>
      <c r="Q2271">
        <f t="shared" si="457"/>
        <v>25</v>
      </c>
      <c r="R2271" t="str">
        <f t="shared" si="458"/>
        <v/>
      </c>
      <c r="S2271" t="str">
        <f t="shared" si="459"/>
        <v/>
      </c>
      <c r="T2271" t="str">
        <f t="shared" si="460"/>
        <v/>
      </c>
      <c r="U2271" cm="1">
        <f t="array" ref="U2271">MIN(IFERROR(FIND(_xlfn.SEQUENCE(10,,CHAR(48)),F2271),""))</f>
        <v>8</v>
      </c>
      <c r="V2271">
        <f t="shared" si="461"/>
        <v>15</v>
      </c>
      <c r="W2271" t="str">
        <f t="shared" si="462"/>
        <v>312_2906</v>
      </c>
      <c r="X2271" t="str">
        <f t="shared" si="463"/>
        <v>312_2906</v>
      </c>
      <c r="Y2271" t="str">
        <f t="shared" si="464"/>
        <v>2 D 11 G</v>
      </c>
      <c r="Z2271">
        <f t="shared" si="465"/>
        <v>4</v>
      </c>
      <c r="AA2271" t="str">
        <f t="shared" si="466"/>
        <v>312_2906 / 31228509</v>
      </c>
      <c r="AB2271">
        <f t="shared" si="467"/>
        <v>31228509</v>
      </c>
      <c r="AC2271" s="10" t="str">
        <f>Sheet1[[#This Row],[Emplacement]]</f>
        <v>2 D 11 G</v>
      </c>
      <c r="AD2271" s="10" t="str">
        <f>Sheet1[[#This Row],[Outillage]]</f>
        <v>312_2906</v>
      </c>
    </row>
    <row r="2272" spans="1:30" x14ac:dyDescent="0.25">
      <c r="A2272">
        <v>31228516</v>
      </c>
      <c r="B2272" t="s">
        <v>3576</v>
      </c>
      <c r="C2272" t="s">
        <v>28</v>
      </c>
      <c r="D2272" t="s">
        <v>29</v>
      </c>
      <c r="E2272" t="s">
        <v>3577</v>
      </c>
      <c r="F2272" t="s">
        <v>3578</v>
      </c>
      <c r="G2272" t="s">
        <v>32</v>
      </c>
      <c r="H2272" t="s">
        <v>33</v>
      </c>
      <c r="I2272">
        <v>4</v>
      </c>
      <c r="J2272" t="s">
        <v>34</v>
      </c>
      <c r="K2272" t="s">
        <v>35</v>
      </c>
      <c r="L2272">
        <v>90</v>
      </c>
      <c r="M2272" t="s">
        <v>32</v>
      </c>
      <c r="N2272">
        <v>1</v>
      </c>
      <c r="O2272" t="str">
        <f t="shared" si="455"/>
        <v/>
      </c>
      <c r="P2272" t="str">
        <f t="shared" si="456"/>
        <v/>
      </c>
      <c r="Q2272">
        <f t="shared" si="457"/>
        <v>25</v>
      </c>
      <c r="R2272" t="str">
        <f t="shared" si="458"/>
        <v/>
      </c>
      <c r="S2272" t="str">
        <f t="shared" si="459"/>
        <v/>
      </c>
      <c r="T2272" t="str">
        <f t="shared" si="460"/>
        <v/>
      </c>
      <c r="U2272" cm="1">
        <f t="array" ref="U2272">MIN(IFERROR(FIND(_xlfn.SEQUENCE(10,,CHAR(48)),F2272),""))</f>
        <v>8</v>
      </c>
      <c r="V2272">
        <f t="shared" si="461"/>
        <v>15</v>
      </c>
      <c r="W2272" t="str">
        <f t="shared" si="462"/>
        <v>312_3091</v>
      </c>
      <c r="X2272" t="str">
        <f t="shared" si="463"/>
        <v>312_3091</v>
      </c>
      <c r="Y2272" t="str">
        <f t="shared" si="464"/>
        <v>2 D 11 H</v>
      </c>
      <c r="Z2272">
        <f t="shared" si="465"/>
        <v>4</v>
      </c>
      <c r="AA2272" t="str">
        <f t="shared" si="466"/>
        <v>312_3091 / 31228516</v>
      </c>
      <c r="AB2272">
        <f t="shared" si="467"/>
        <v>31228516</v>
      </c>
      <c r="AC2272" s="10" t="str">
        <f>Sheet1[[#This Row],[Emplacement]]</f>
        <v>2 D 11 H</v>
      </c>
      <c r="AD2272" s="10" t="str">
        <f>Sheet1[[#This Row],[Outillage]]</f>
        <v>312_3091</v>
      </c>
    </row>
    <row r="2273" spans="1:30" x14ac:dyDescent="0.25">
      <c r="A2273">
        <v>31228529</v>
      </c>
      <c r="B2273" t="s">
        <v>3598</v>
      </c>
      <c r="C2273" t="s">
        <v>28</v>
      </c>
      <c r="D2273" t="s">
        <v>29</v>
      </c>
      <c r="E2273" t="s">
        <v>3599</v>
      </c>
      <c r="F2273" t="s">
        <v>3600</v>
      </c>
      <c r="G2273" t="s">
        <v>32</v>
      </c>
      <c r="H2273" t="s">
        <v>33</v>
      </c>
      <c r="I2273">
        <v>5</v>
      </c>
      <c r="J2273" t="s">
        <v>34</v>
      </c>
      <c r="K2273" t="s">
        <v>35</v>
      </c>
      <c r="L2273">
        <v>366</v>
      </c>
      <c r="M2273" t="s">
        <v>32</v>
      </c>
      <c r="N2273">
        <v>1</v>
      </c>
      <c r="O2273" t="str">
        <f t="shared" si="455"/>
        <v/>
      </c>
      <c r="P2273" t="str">
        <f t="shared" si="456"/>
        <v/>
      </c>
      <c r="Q2273">
        <f t="shared" si="457"/>
        <v>29</v>
      </c>
      <c r="R2273" t="str">
        <f t="shared" si="458"/>
        <v/>
      </c>
      <c r="S2273" t="str">
        <f t="shared" si="459"/>
        <v/>
      </c>
      <c r="T2273" t="str">
        <f t="shared" si="460"/>
        <v/>
      </c>
      <c r="U2273" cm="1">
        <f t="array" ref="U2273">MIN(IFERROR(FIND(_xlfn.SEQUENCE(10,,CHAR(48)),F2273),""))</f>
        <v>8</v>
      </c>
      <c r="V2273">
        <f t="shared" si="461"/>
        <v>15</v>
      </c>
      <c r="W2273" t="str">
        <f t="shared" si="462"/>
        <v>312_2137</v>
      </c>
      <c r="X2273" t="str">
        <f t="shared" si="463"/>
        <v>312_2137</v>
      </c>
      <c r="Y2273" t="str">
        <f t="shared" si="464"/>
        <v>2 D 12 L</v>
      </c>
      <c r="Z2273">
        <f t="shared" si="465"/>
        <v>5</v>
      </c>
      <c r="AA2273" t="str">
        <f t="shared" si="466"/>
        <v>312_2137 / 31228529</v>
      </c>
      <c r="AB2273">
        <f t="shared" si="467"/>
        <v>31228529</v>
      </c>
      <c r="AC2273" s="10" t="str">
        <f>Sheet1[[#This Row],[Emplacement]]</f>
        <v>2 D 12 L</v>
      </c>
      <c r="AD2273" s="10" t="str">
        <f>Sheet1[[#This Row],[Outillage]]</f>
        <v>312_2137</v>
      </c>
    </row>
    <row r="2274" spans="1:30" x14ac:dyDescent="0.25">
      <c r="A2274">
        <v>31228528</v>
      </c>
      <c r="B2274" t="s">
        <v>3601</v>
      </c>
      <c r="C2274" t="s">
        <v>28</v>
      </c>
      <c r="D2274" t="s">
        <v>29</v>
      </c>
      <c r="E2274" t="s">
        <v>3599</v>
      </c>
      <c r="F2274" t="s">
        <v>3602</v>
      </c>
      <c r="G2274" t="s">
        <v>32</v>
      </c>
      <c r="H2274" t="s">
        <v>33</v>
      </c>
      <c r="I2274">
        <v>3</v>
      </c>
      <c r="J2274" t="s">
        <v>34</v>
      </c>
      <c r="K2274" t="s">
        <v>35</v>
      </c>
      <c r="L2274">
        <v>70</v>
      </c>
      <c r="M2274" t="s">
        <v>32</v>
      </c>
      <c r="N2274">
        <v>1</v>
      </c>
      <c r="O2274" t="str">
        <f t="shared" si="455"/>
        <v/>
      </c>
      <c r="P2274" t="str">
        <f t="shared" si="456"/>
        <v/>
      </c>
      <c r="Q2274">
        <f t="shared" si="457"/>
        <v>29</v>
      </c>
      <c r="R2274" t="str">
        <f t="shared" si="458"/>
        <v/>
      </c>
      <c r="S2274" t="str">
        <f t="shared" si="459"/>
        <v/>
      </c>
      <c r="T2274" t="str">
        <f t="shared" si="460"/>
        <v/>
      </c>
      <c r="U2274" cm="1">
        <f t="array" ref="U2274">MIN(IFERROR(FIND(_xlfn.SEQUENCE(10,,CHAR(48)),F2274),""))</f>
        <v>8</v>
      </c>
      <c r="V2274">
        <f t="shared" si="461"/>
        <v>15</v>
      </c>
      <c r="W2274" t="str">
        <f t="shared" si="462"/>
        <v>312_3125</v>
      </c>
      <c r="X2274" t="str">
        <f t="shared" si="463"/>
        <v>312_3125</v>
      </c>
      <c r="Y2274" t="str">
        <f t="shared" si="464"/>
        <v>2 D 12 L</v>
      </c>
      <c r="Z2274">
        <f t="shared" si="465"/>
        <v>3</v>
      </c>
      <c r="AA2274" t="str">
        <f t="shared" si="466"/>
        <v>312_3125 / 31228528</v>
      </c>
      <c r="AB2274">
        <f t="shared" si="467"/>
        <v>31228528</v>
      </c>
      <c r="AC2274" s="10" t="str">
        <f>Sheet1[[#This Row],[Emplacement]]</f>
        <v>2 D 12 L</v>
      </c>
      <c r="AD2274" s="10" t="str">
        <f>Sheet1[[#This Row],[Outillage]]</f>
        <v>312_3125</v>
      </c>
    </row>
    <row r="2275" spans="1:30" x14ac:dyDescent="0.25">
      <c r="A2275">
        <v>31228525</v>
      </c>
      <c r="B2275" t="s">
        <v>3603</v>
      </c>
      <c r="C2275" t="s">
        <v>28</v>
      </c>
      <c r="D2275" t="s">
        <v>29</v>
      </c>
      <c r="E2275" t="s">
        <v>3599</v>
      </c>
      <c r="F2275" t="s">
        <v>3604</v>
      </c>
      <c r="G2275" t="s">
        <v>32</v>
      </c>
      <c r="H2275" t="s">
        <v>33</v>
      </c>
      <c r="I2275">
        <v>3</v>
      </c>
      <c r="J2275" t="s">
        <v>34</v>
      </c>
      <c r="K2275" t="s">
        <v>35</v>
      </c>
      <c r="L2275">
        <v>115</v>
      </c>
      <c r="M2275" t="s">
        <v>32</v>
      </c>
      <c r="N2275">
        <v>1</v>
      </c>
      <c r="O2275" t="str">
        <f t="shared" si="455"/>
        <v/>
      </c>
      <c r="P2275" t="str">
        <f t="shared" si="456"/>
        <v/>
      </c>
      <c r="Q2275">
        <f t="shared" si="457"/>
        <v>29</v>
      </c>
      <c r="R2275" t="str">
        <f t="shared" si="458"/>
        <v/>
      </c>
      <c r="S2275" t="str">
        <f t="shared" si="459"/>
        <v/>
      </c>
      <c r="T2275" t="str">
        <f t="shared" si="460"/>
        <v/>
      </c>
      <c r="U2275" cm="1">
        <f t="array" ref="U2275">MIN(IFERROR(FIND(_xlfn.SEQUENCE(10,,CHAR(48)),F2275),""))</f>
        <v>8</v>
      </c>
      <c r="V2275">
        <f t="shared" si="461"/>
        <v>15</v>
      </c>
      <c r="W2275" t="str">
        <f t="shared" si="462"/>
        <v>312_3120</v>
      </c>
      <c r="X2275" t="str">
        <f t="shared" si="463"/>
        <v>312_3120</v>
      </c>
      <c r="Y2275" t="str">
        <f t="shared" si="464"/>
        <v>2 D 12 L</v>
      </c>
      <c r="Z2275">
        <f t="shared" si="465"/>
        <v>3</v>
      </c>
      <c r="AA2275" t="str">
        <f t="shared" si="466"/>
        <v>312_3120 / 31228525</v>
      </c>
      <c r="AB2275">
        <f t="shared" si="467"/>
        <v>31228525</v>
      </c>
      <c r="AC2275" s="10" t="str">
        <f>Sheet1[[#This Row],[Emplacement]]</f>
        <v>2 D 12 L</v>
      </c>
      <c r="AD2275" s="10" t="str">
        <f>Sheet1[[#This Row],[Outillage]]</f>
        <v>312_3120</v>
      </c>
    </row>
    <row r="2276" spans="1:30" x14ac:dyDescent="0.25">
      <c r="A2276">
        <v>31228506</v>
      </c>
      <c r="B2276" t="s">
        <v>3693</v>
      </c>
      <c r="C2276" t="s">
        <v>28</v>
      </c>
      <c r="D2276" t="s">
        <v>29</v>
      </c>
      <c r="E2276" t="s">
        <v>3691</v>
      </c>
      <c r="F2276" t="s">
        <v>3694</v>
      </c>
      <c r="G2276" t="s">
        <v>32</v>
      </c>
      <c r="H2276" t="s">
        <v>33</v>
      </c>
      <c r="I2276">
        <v>10</v>
      </c>
      <c r="J2276" t="s">
        <v>34</v>
      </c>
      <c r="K2276" t="s">
        <v>35</v>
      </c>
      <c r="L2276">
        <v>75</v>
      </c>
      <c r="M2276" t="s">
        <v>32</v>
      </c>
      <c r="N2276">
        <v>1</v>
      </c>
      <c r="O2276" t="str">
        <f t="shared" si="455"/>
        <v/>
      </c>
      <c r="P2276" t="str">
        <f t="shared" si="456"/>
        <v/>
      </c>
      <c r="Q2276">
        <f t="shared" si="457"/>
        <v>30</v>
      </c>
      <c r="R2276" t="str">
        <f t="shared" si="458"/>
        <v/>
      </c>
      <c r="S2276" t="str">
        <f t="shared" si="459"/>
        <v/>
      </c>
      <c r="T2276" t="str">
        <f t="shared" si="460"/>
        <v/>
      </c>
      <c r="U2276" cm="1">
        <f t="array" ref="U2276">MIN(IFERROR(FIND(_xlfn.SEQUENCE(10,,CHAR(48)),F2276),""))</f>
        <v>8</v>
      </c>
      <c r="V2276">
        <f t="shared" si="461"/>
        <v>15</v>
      </c>
      <c r="W2276" t="str">
        <f t="shared" si="462"/>
        <v>312_2310</v>
      </c>
      <c r="X2276" t="str">
        <f t="shared" si="463"/>
        <v>312_2310</v>
      </c>
      <c r="Y2276" t="str">
        <f t="shared" si="464"/>
        <v>2 D 13 A</v>
      </c>
      <c r="Z2276">
        <f t="shared" si="465"/>
        <v>10</v>
      </c>
      <c r="AA2276" t="str">
        <f t="shared" si="466"/>
        <v>312_2310 / 31228506</v>
      </c>
      <c r="AB2276">
        <f t="shared" si="467"/>
        <v>31228506</v>
      </c>
      <c r="AC2276" s="10" t="str">
        <f>Sheet1[[#This Row],[Emplacement]]</f>
        <v>2 D 13 A</v>
      </c>
      <c r="AD2276" s="10" t="str">
        <f>Sheet1[[#This Row],[Outillage]]</f>
        <v>312_2310</v>
      </c>
    </row>
    <row r="2277" spans="1:30" x14ac:dyDescent="0.25">
      <c r="A2277">
        <v>31295842</v>
      </c>
      <c r="B2277" t="s">
        <v>3806</v>
      </c>
      <c r="C2277" t="s">
        <v>28</v>
      </c>
      <c r="D2277" t="s">
        <v>29</v>
      </c>
      <c r="E2277" t="s">
        <v>3807</v>
      </c>
      <c r="F2277" t="s">
        <v>3808</v>
      </c>
      <c r="G2277" t="s">
        <v>32</v>
      </c>
      <c r="H2277" t="s">
        <v>33</v>
      </c>
      <c r="I2277">
        <v>1</v>
      </c>
      <c r="J2277" t="s">
        <v>34</v>
      </c>
      <c r="K2277" t="s">
        <v>35</v>
      </c>
      <c r="L2277">
        <v>190</v>
      </c>
      <c r="M2277" t="s">
        <v>32</v>
      </c>
      <c r="N2277">
        <v>1</v>
      </c>
      <c r="O2277">
        <f t="shared" si="455"/>
        <v>17</v>
      </c>
      <c r="P2277">
        <f t="shared" si="456"/>
        <v>23</v>
      </c>
      <c r="Q2277">
        <f t="shared" si="457"/>
        <v>31</v>
      </c>
      <c r="R2277" t="str">
        <f t="shared" si="458"/>
        <v>312_3358</v>
      </c>
      <c r="S2277" t="str">
        <f t="shared" si="459"/>
        <v/>
      </c>
      <c r="T2277" t="str">
        <f t="shared" si="460"/>
        <v/>
      </c>
      <c r="U2277" cm="1">
        <f t="array" ref="U2277">MIN(IFERROR(FIND(_xlfn.SEQUENCE(10,,CHAR(48)),F2277),""))</f>
        <v>8</v>
      </c>
      <c r="V2277">
        <f t="shared" si="461"/>
        <v>15</v>
      </c>
      <c r="W2277" t="str">
        <f t="shared" si="462"/>
        <v>312_3358</v>
      </c>
      <c r="X2277" t="str">
        <f t="shared" si="463"/>
        <v>312_3358</v>
      </c>
      <c r="Y2277" t="str">
        <f t="shared" si="464"/>
        <v>2 F 6 K</v>
      </c>
      <c r="Z2277">
        <f t="shared" si="465"/>
        <v>1</v>
      </c>
      <c r="AA2277" t="str">
        <f t="shared" si="466"/>
        <v>312_3358 / 31295842</v>
      </c>
      <c r="AB2277">
        <f t="shared" si="467"/>
        <v>31295842</v>
      </c>
      <c r="AC2277" s="10" t="str">
        <f>Sheet1[[#This Row],[Emplacement]]</f>
        <v>2 F 6 K</v>
      </c>
      <c r="AD2277" s="10" t="str">
        <f>Sheet1[[#This Row],[Outillage]]</f>
        <v>312_3358</v>
      </c>
    </row>
    <row r="2278" spans="1:30" x14ac:dyDescent="0.25">
      <c r="A2278">
        <v>31295844</v>
      </c>
      <c r="B2278" t="s">
        <v>3809</v>
      </c>
      <c r="C2278" t="s">
        <v>28</v>
      </c>
      <c r="D2278" t="s">
        <v>29</v>
      </c>
      <c r="E2278" t="s">
        <v>3807</v>
      </c>
      <c r="F2278" t="s">
        <v>3810</v>
      </c>
      <c r="G2278" t="s">
        <v>32</v>
      </c>
      <c r="H2278" t="s">
        <v>33</v>
      </c>
      <c r="I2278">
        <v>1</v>
      </c>
      <c r="J2278" t="s">
        <v>34</v>
      </c>
      <c r="K2278" t="s">
        <v>35</v>
      </c>
      <c r="L2278">
        <v>120</v>
      </c>
      <c r="M2278" t="s">
        <v>32</v>
      </c>
      <c r="N2278">
        <v>1</v>
      </c>
      <c r="O2278">
        <f t="shared" si="455"/>
        <v>15</v>
      </c>
      <c r="P2278">
        <f t="shared" si="456"/>
        <v>21</v>
      </c>
      <c r="Q2278">
        <f t="shared" si="457"/>
        <v>29</v>
      </c>
      <c r="R2278" t="str">
        <f t="shared" si="458"/>
        <v>312_3299</v>
      </c>
      <c r="S2278" t="str">
        <f t="shared" si="459"/>
        <v/>
      </c>
      <c r="T2278" t="str">
        <f t="shared" si="460"/>
        <v/>
      </c>
      <c r="U2278" cm="1">
        <f t="array" ref="U2278">MIN(IFERROR(FIND(_xlfn.SEQUENCE(10,,CHAR(48)),F2278),""))</f>
        <v>8</v>
      </c>
      <c r="V2278">
        <f t="shared" si="461"/>
        <v>14</v>
      </c>
      <c r="W2278" t="str">
        <f t="shared" si="462"/>
        <v>31_3299</v>
      </c>
      <c r="X2278" t="str">
        <f t="shared" si="463"/>
        <v>31_3299</v>
      </c>
      <c r="Y2278" t="str">
        <f t="shared" si="464"/>
        <v>2 F 6 K</v>
      </c>
      <c r="Z2278">
        <f t="shared" si="465"/>
        <v>1</v>
      </c>
      <c r="AA2278" t="str">
        <f t="shared" si="466"/>
        <v>31_3299 / 31295844</v>
      </c>
      <c r="AB2278">
        <f t="shared" si="467"/>
        <v>31295844</v>
      </c>
      <c r="AC2278" s="10" t="str">
        <f>Sheet1[[#This Row],[Emplacement]]</f>
        <v>2 F 6 K</v>
      </c>
      <c r="AD2278" s="10" t="str">
        <f>Sheet1[[#This Row],[Outillage]]</f>
        <v>31_3299</v>
      </c>
    </row>
    <row r="2279" spans="1:30" x14ac:dyDescent="0.25">
      <c r="A2279">
        <v>31295734</v>
      </c>
      <c r="B2279" t="s">
        <v>3814</v>
      </c>
      <c r="C2279" t="s">
        <v>28</v>
      </c>
      <c r="D2279" t="s">
        <v>29</v>
      </c>
      <c r="E2279" t="s">
        <v>3812</v>
      </c>
      <c r="F2279" t="s">
        <v>3815</v>
      </c>
      <c r="G2279" t="s">
        <v>32</v>
      </c>
      <c r="H2279" t="s">
        <v>33</v>
      </c>
      <c r="I2279">
        <v>1</v>
      </c>
      <c r="J2279" t="s">
        <v>34</v>
      </c>
      <c r="K2279" t="s">
        <v>35</v>
      </c>
      <c r="L2279">
        <v>330</v>
      </c>
      <c r="M2279" t="s">
        <v>32</v>
      </c>
      <c r="N2279">
        <v>1</v>
      </c>
      <c r="O2279">
        <f t="shared" si="455"/>
        <v>19</v>
      </c>
      <c r="P2279">
        <f t="shared" si="456"/>
        <v>25</v>
      </c>
      <c r="Q2279">
        <f t="shared" si="457"/>
        <v>33</v>
      </c>
      <c r="R2279" t="str">
        <f t="shared" si="458"/>
        <v>611_3617</v>
      </c>
      <c r="S2279" t="str">
        <f t="shared" si="459"/>
        <v/>
      </c>
      <c r="T2279" t="str">
        <f t="shared" si="460"/>
        <v/>
      </c>
      <c r="U2279" cm="1">
        <f t="array" ref="U2279">MIN(IFERROR(FIND(_xlfn.SEQUENCE(10,,CHAR(48)),F2279),""))</f>
        <v>8</v>
      </c>
      <c r="V2279">
        <f t="shared" si="461"/>
        <v>15</v>
      </c>
      <c r="W2279" t="str">
        <f t="shared" si="462"/>
        <v>611_3617</v>
      </c>
      <c r="X2279" t="str">
        <f t="shared" si="463"/>
        <v>611_3617</v>
      </c>
      <c r="Y2279" t="str">
        <f t="shared" si="464"/>
        <v>2 F 6 L</v>
      </c>
      <c r="Z2279">
        <f t="shared" si="465"/>
        <v>1</v>
      </c>
      <c r="AA2279" t="str">
        <f t="shared" si="466"/>
        <v>611_3617 / 31295734</v>
      </c>
      <c r="AB2279">
        <f t="shared" si="467"/>
        <v>31295734</v>
      </c>
      <c r="AC2279" s="10" t="str">
        <f>Sheet1[[#This Row],[Emplacement]]</f>
        <v>2 F 6 L</v>
      </c>
      <c r="AD2279" s="10" t="str">
        <f>Sheet1[[#This Row],[Outillage]]</f>
        <v>611_3617</v>
      </c>
    </row>
    <row r="2280" spans="1:30" x14ac:dyDescent="0.25">
      <c r="A2280">
        <v>31295841</v>
      </c>
      <c r="B2280" t="s">
        <v>3816</v>
      </c>
      <c r="C2280" t="s">
        <v>28</v>
      </c>
      <c r="D2280" t="s">
        <v>29</v>
      </c>
      <c r="E2280" t="s">
        <v>3812</v>
      </c>
      <c r="F2280" t="s">
        <v>3817</v>
      </c>
      <c r="G2280" t="s">
        <v>32</v>
      </c>
      <c r="H2280" t="s">
        <v>33</v>
      </c>
      <c r="I2280">
        <v>1</v>
      </c>
      <c r="J2280" t="s">
        <v>34</v>
      </c>
      <c r="K2280" t="s">
        <v>35</v>
      </c>
      <c r="L2280">
        <v>315</v>
      </c>
      <c r="M2280" t="s">
        <v>32</v>
      </c>
      <c r="N2280">
        <v>1</v>
      </c>
      <c r="O2280">
        <f t="shared" si="455"/>
        <v>19</v>
      </c>
      <c r="P2280">
        <f t="shared" si="456"/>
        <v>25</v>
      </c>
      <c r="Q2280">
        <f t="shared" si="457"/>
        <v>33</v>
      </c>
      <c r="R2280" t="str">
        <f t="shared" si="458"/>
        <v>312_3468</v>
      </c>
      <c r="S2280" t="str">
        <f t="shared" si="459"/>
        <v/>
      </c>
      <c r="T2280" t="str">
        <f t="shared" si="460"/>
        <v/>
      </c>
      <c r="U2280" cm="1">
        <f t="array" ref="U2280">MIN(IFERROR(FIND(_xlfn.SEQUENCE(10,,CHAR(48)),F2280),""))</f>
        <v>8</v>
      </c>
      <c r="V2280">
        <f t="shared" si="461"/>
        <v>15</v>
      </c>
      <c r="W2280" t="str">
        <f t="shared" si="462"/>
        <v>312_3468</v>
      </c>
      <c r="X2280" t="str">
        <f t="shared" si="463"/>
        <v>312_3468</v>
      </c>
      <c r="Y2280" t="str">
        <f t="shared" si="464"/>
        <v>2 F 6 L</v>
      </c>
      <c r="Z2280">
        <f t="shared" si="465"/>
        <v>1</v>
      </c>
      <c r="AA2280" t="str">
        <f t="shared" si="466"/>
        <v>312_3468 / 31295841</v>
      </c>
      <c r="AB2280">
        <f t="shared" si="467"/>
        <v>31295841</v>
      </c>
      <c r="AC2280" s="10" t="str">
        <f>Sheet1[[#This Row],[Emplacement]]</f>
        <v>2 F 6 L</v>
      </c>
      <c r="AD2280" s="10" t="str">
        <f>Sheet1[[#This Row],[Outillage]]</f>
        <v>312_3468</v>
      </c>
    </row>
    <row r="2281" spans="1:30" x14ac:dyDescent="0.25">
      <c r="A2281">
        <v>31295074</v>
      </c>
      <c r="B2281" t="s">
        <v>3821</v>
      </c>
      <c r="C2281" t="s">
        <v>28</v>
      </c>
      <c r="D2281" t="s">
        <v>29</v>
      </c>
      <c r="E2281" t="s">
        <v>3819</v>
      </c>
      <c r="F2281" t="s">
        <v>3822</v>
      </c>
      <c r="G2281" t="s">
        <v>32</v>
      </c>
      <c r="H2281" t="s">
        <v>33</v>
      </c>
      <c r="I2281">
        <v>2</v>
      </c>
      <c r="J2281" t="s">
        <v>34</v>
      </c>
      <c r="K2281" t="s">
        <v>35</v>
      </c>
      <c r="L2281">
        <v>245</v>
      </c>
      <c r="M2281" t="s">
        <v>32</v>
      </c>
      <c r="N2281">
        <v>1</v>
      </c>
      <c r="O2281">
        <f t="shared" si="455"/>
        <v>9</v>
      </c>
      <c r="P2281">
        <f t="shared" si="456"/>
        <v>15</v>
      </c>
      <c r="Q2281">
        <f t="shared" si="457"/>
        <v>23</v>
      </c>
      <c r="R2281" t="str">
        <f t="shared" si="458"/>
        <v>611_1322</v>
      </c>
      <c r="S2281" t="str">
        <f t="shared" si="459"/>
        <v/>
      </c>
      <c r="T2281" t="str">
        <f t="shared" si="460"/>
        <v/>
      </c>
      <c r="U2281" cm="1">
        <f t="array" ref="U2281">MIN(IFERROR(FIND(_xlfn.SEQUENCE(10,,CHAR(48)),F2281),""))</f>
        <v>8</v>
      </c>
      <c r="V2281">
        <f t="shared" si="461"/>
        <v>17</v>
      </c>
      <c r="W2281" t="str">
        <f t="shared" si="462"/>
        <v>611_1322/A</v>
      </c>
      <c r="X2281" t="str">
        <f t="shared" si="463"/>
        <v>611_1322</v>
      </c>
      <c r="Y2281" t="str">
        <f t="shared" si="464"/>
        <v>2 F 6 M</v>
      </c>
      <c r="Z2281">
        <f t="shared" si="465"/>
        <v>2</v>
      </c>
      <c r="AA2281" t="str">
        <f t="shared" si="466"/>
        <v>611_1322 / 31295074</v>
      </c>
      <c r="AB2281">
        <f t="shared" si="467"/>
        <v>31295074</v>
      </c>
      <c r="AC2281" s="10" t="str">
        <f>Sheet1[[#This Row],[Emplacement]]</f>
        <v>2 F 6 M</v>
      </c>
      <c r="AD2281" s="10" t="str">
        <f>Sheet1[[#This Row],[Outillage]]</f>
        <v>611_1322</v>
      </c>
    </row>
    <row r="2282" spans="1:30" x14ac:dyDescent="0.25">
      <c r="A2282">
        <v>31228537</v>
      </c>
      <c r="B2282" t="s">
        <v>3849</v>
      </c>
      <c r="C2282" t="s">
        <v>28</v>
      </c>
      <c r="D2282" t="s">
        <v>29</v>
      </c>
      <c r="E2282" t="s">
        <v>3847</v>
      </c>
      <c r="F2282" t="s">
        <v>3850</v>
      </c>
      <c r="G2282" t="s">
        <v>32</v>
      </c>
      <c r="H2282" t="s">
        <v>33</v>
      </c>
      <c r="I2282">
        <v>1</v>
      </c>
      <c r="J2282" t="s">
        <v>34</v>
      </c>
      <c r="K2282" t="s">
        <v>35</v>
      </c>
      <c r="L2282">
        <v>110</v>
      </c>
      <c r="M2282" t="s">
        <v>32</v>
      </c>
      <c r="N2282">
        <v>1</v>
      </c>
      <c r="O2282" t="str">
        <f t="shared" si="455"/>
        <v/>
      </c>
      <c r="P2282" t="str">
        <f t="shared" si="456"/>
        <v/>
      </c>
      <c r="Q2282">
        <f t="shared" si="457"/>
        <v>36</v>
      </c>
      <c r="R2282" t="str">
        <f t="shared" si="458"/>
        <v/>
      </c>
      <c r="S2282" t="str">
        <f t="shared" si="459"/>
        <v/>
      </c>
      <c r="T2282" t="str">
        <f t="shared" si="460"/>
        <v/>
      </c>
      <c r="U2282" cm="1">
        <f t="array" ref="U2282">MIN(IFERROR(FIND(_xlfn.SEQUENCE(10,,CHAR(48)),F2282),""))</f>
        <v>8</v>
      </c>
      <c r="V2282">
        <f t="shared" si="461"/>
        <v>15</v>
      </c>
      <c r="W2282" t="str">
        <f t="shared" si="462"/>
        <v>611_3230</v>
      </c>
      <c r="X2282" t="str">
        <f t="shared" si="463"/>
        <v>611_3230</v>
      </c>
      <c r="Y2282" t="str">
        <f t="shared" si="464"/>
        <v>2 F 5 F</v>
      </c>
      <c r="Z2282">
        <f t="shared" si="465"/>
        <v>1</v>
      </c>
      <c r="AA2282" t="str">
        <f t="shared" si="466"/>
        <v>611_3230 / 31228537</v>
      </c>
      <c r="AB2282">
        <f t="shared" si="467"/>
        <v>31228537</v>
      </c>
      <c r="AC2282" s="10" t="str">
        <f>Sheet1[[#This Row],[Emplacement]]</f>
        <v>2 F 5 F</v>
      </c>
      <c r="AD2282" s="10" t="str">
        <f>Sheet1[[#This Row],[Outillage]]</f>
        <v>611_3230</v>
      </c>
    </row>
    <row r="2283" spans="1:30" x14ac:dyDescent="0.25">
      <c r="A2283">
        <v>31295476</v>
      </c>
      <c r="B2283" t="s">
        <v>4104</v>
      </c>
      <c r="C2283" t="s">
        <v>28</v>
      </c>
      <c r="D2283" t="s">
        <v>29</v>
      </c>
      <c r="E2283" t="s">
        <v>3615</v>
      </c>
      <c r="F2283" t="s">
        <v>4105</v>
      </c>
      <c r="G2283" t="s">
        <v>32</v>
      </c>
      <c r="H2283" t="s">
        <v>33</v>
      </c>
      <c r="I2283">
        <v>2</v>
      </c>
      <c r="J2283" t="s">
        <v>34</v>
      </c>
      <c r="K2283" t="s">
        <v>35</v>
      </c>
      <c r="L2283">
        <v>240</v>
      </c>
      <c r="M2283" t="s">
        <v>32</v>
      </c>
      <c r="N2283">
        <v>1</v>
      </c>
      <c r="O2283">
        <f t="shared" si="455"/>
        <v>9</v>
      </c>
      <c r="P2283">
        <f t="shared" si="456"/>
        <v>15</v>
      </c>
      <c r="Q2283">
        <f t="shared" si="457"/>
        <v>23</v>
      </c>
      <c r="R2283" t="str">
        <f t="shared" si="458"/>
        <v>611_3586</v>
      </c>
      <c r="S2283" t="str">
        <f t="shared" si="459"/>
        <v/>
      </c>
      <c r="T2283" t="str">
        <f t="shared" si="460"/>
        <v/>
      </c>
      <c r="U2283" cm="1">
        <f t="array" ref="U2283">MIN(IFERROR(FIND(_xlfn.SEQUENCE(10,,CHAR(48)),F2283),""))</f>
        <v>8</v>
      </c>
      <c r="V2283">
        <f t="shared" si="461"/>
        <v>17</v>
      </c>
      <c r="W2283" t="str">
        <f t="shared" si="462"/>
        <v>611_3586/A</v>
      </c>
      <c r="X2283" t="str">
        <f t="shared" si="463"/>
        <v>611_3586</v>
      </c>
      <c r="Y2283" t="str">
        <f t="shared" si="464"/>
        <v>2 D 12 I</v>
      </c>
      <c r="Z2283">
        <f t="shared" si="465"/>
        <v>2</v>
      </c>
      <c r="AA2283" t="str">
        <f t="shared" si="466"/>
        <v>611_3586 / 31295476</v>
      </c>
      <c r="AB2283">
        <f t="shared" si="467"/>
        <v>31295476</v>
      </c>
      <c r="AC2283" s="10" t="str">
        <f>Sheet1[[#This Row],[Emplacement]]</f>
        <v>2 D 12 I</v>
      </c>
      <c r="AD2283" s="10" t="str">
        <f>Sheet1[[#This Row],[Outillage]]</f>
        <v>611_3586</v>
      </c>
    </row>
    <row r="2284" spans="1:30" x14ac:dyDescent="0.25">
      <c r="A2284">
        <v>31295756</v>
      </c>
      <c r="B2284" t="s">
        <v>4186</v>
      </c>
      <c r="C2284" t="s">
        <v>28</v>
      </c>
      <c r="D2284" t="s">
        <v>29</v>
      </c>
      <c r="E2284" t="s">
        <v>4187</v>
      </c>
      <c r="F2284" t="s">
        <v>4188</v>
      </c>
      <c r="G2284" t="s">
        <v>32</v>
      </c>
      <c r="H2284" t="s">
        <v>33</v>
      </c>
      <c r="I2284">
        <v>0</v>
      </c>
      <c r="J2284" t="s">
        <v>34</v>
      </c>
      <c r="K2284" t="s">
        <v>35</v>
      </c>
      <c r="L2284">
        <v>245</v>
      </c>
      <c r="M2284" t="s">
        <v>32</v>
      </c>
      <c r="N2284">
        <v>1</v>
      </c>
      <c r="O2284">
        <f t="shared" si="455"/>
        <v>9</v>
      </c>
      <c r="P2284">
        <f t="shared" si="456"/>
        <v>15</v>
      </c>
      <c r="Q2284">
        <f t="shared" si="457"/>
        <v>23</v>
      </c>
      <c r="R2284" t="str">
        <f t="shared" si="458"/>
        <v>611_0865</v>
      </c>
      <c r="S2284" t="str">
        <f t="shared" si="459"/>
        <v/>
      </c>
      <c r="T2284" t="str">
        <f t="shared" si="460"/>
        <v/>
      </c>
      <c r="U2284" cm="1">
        <f t="array" ref="U2284">MIN(IFERROR(FIND(_xlfn.SEQUENCE(10,,CHAR(48)),F2284),""))</f>
        <v>8</v>
      </c>
      <c r="V2284">
        <f t="shared" si="461"/>
        <v>15</v>
      </c>
      <c r="W2284" t="str">
        <f t="shared" si="462"/>
        <v>611_0865</v>
      </c>
      <c r="X2284" t="str">
        <f t="shared" si="463"/>
        <v>611_0865</v>
      </c>
      <c r="Y2284" t="str">
        <f t="shared" si="464"/>
        <v>2 D 6 M</v>
      </c>
      <c r="Z2284">
        <f t="shared" si="465"/>
        <v>0</v>
      </c>
      <c r="AA2284" t="str">
        <f t="shared" si="466"/>
        <v>611_0865 / 31295756</v>
      </c>
      <c r="AB2284">
        <f t="shared" si="467"/>
        <v>31295756</v>
      </c>
      <c r="AC2284" s="10" t="str">
        <f>Sheet1[[#This Row],[Emplacement]]</f>
        <v>2 D 6 M</v>
      </c>
      <c r="AD2284" s="10" t="str">
        <f>Sheet1[[#This Row],[Outillage]]</f>
        <v>611_0865</v>
      </c>
    </row>
    <row r="2285" spans="1:30" x14ac:dyDescent="0.25">
      <c r="A2285">
        <v>31295757</v>
      </c>
      <c r="B2285" t="s">
        <v>4189</v>
      </c>
      <c r="C2285" t="s">
        <v>28</v>
      </c>
      <c r="D2285" t="s">
        <v>29</v>
      </c>
      <c r="E2285" t="s">
        <v>4187</v>
      </c>
      <c r="F2285" t="s">
        <v>4190</v>
      </c>
      <c r="G2285" t="s">
        <v>32</v>
      </c>
      <c r="H2285" t="s">
        <v>33</v>
      </c>
      <c r="I2285">
        <v>0</v>
      </c>
      <c r="J2285" t="s">
        <v>34</v>
      </c>
      <c r="K2285" t="s">
        <v>35</v>
      </c>
      <c r="L2285">
        <v>230</v>
      </c>
      <c r="M2285" t="s">
        <v>32</v>
      </c>
      <c r="N2285">
        <v>1</v>
      </c>
      <c r="O2285">
        <f t="shared" si="455"/>
        <v>9</v>
      </c>
      <c r="P2285">
        <f t="shared" si="456"/>
        <v>15</v>
      </c>
      <c r="Q2285">
        <f t="shared" si="457"/>
        <v>23</v>
      </c>
      <c r="R2285" t="str">
        <f t="shared" si="458"/>
        <v>312_0487</v>
      </c>
      <c r="S2285" t="str">
        <f t="shared" si="459"/>
        <v/>
      </c>
      <c r="T2285" t="str">
        <f t="shared" si="460"/>
        <v/>
      </c>
      <c r="U2285" cm="1">
        <f t="array" ref="U2285">MIN(IFERROR(FIND(_xlfn.SEQUENCE(10,,CHAR(48)),F2285),""))</f>
        <v>8</v>
      </c>
      <c r="V2285">
        <f t="shared" si="461"/>
        <v>15</v>
      </c>
      <c r="W2285" t="str">
        <f t="shared" si="462"/>
        <v>312_0487</v>
      </c>
      <c r="X2285" t="str">
        <f t="shared" si="463"/>
        <v>312_0487</v>
      </c>
      <c r="Y2285" t="str">
        <f t="shared" si="464"/>
        <v>2 D 6 M</v>
      </c>
      <c r="Z2285">
        <f t="shared" si="465"/>
        <v>0</v>
      </c>
      <c r="AA2285" t="str">
        <f t="shared" si="466"/>
        <v>312_0487 / 31295757</v>
      </c>
      <c r="AB2285">
        <f t="shared" si="467"/>
        <v>31295757</v>
      </c>
      <c r="AC2285" s="10" t="str">
        <f>Sheet1[[#This Row],[Emplacement]]</f>
        <v>2 D 6 M</v>
      </c>
      <c r="AD2285" s="10" t="str">
        <f>Sheet1[[#This Row],[Outillage]]</f>
        <v>312_0487</v>
      </c>
    </row>
    <row r="2286" spans="1:30" x14ac:dyDescent="0.25">
      <c r="A2286">
        <v>31295740</v>
      </c>
      <c r="B2286" t="s">
        <v>4196</v>
      </c>
      <c r="C2286" t="s">
        <v>28</v>
      </c>
      <c r="D2286" t="s">
        <v>29</v>
      </c>
      <c r="E2286" t="s">
        <v>4192</v>
      </c>
      <c r="F2286" t="s">
        <v>4197</v>
      </c>
      <c r="G2286" t="s">
        <v>32</v>
      </c>
      <c r="H2286" t="s">
        <v>33</v>
      </c>
      <c r="I2286">
        <v>2</v>
      </c>
      <c r="J2286" t="s">
        <v>34</v>
      </c>
      <c r="K2286" t="s">
        <v>35</v>
      </c>
      <c r="L2286">
        <v>75</v>
      </c>
      <c r="M2286" t="s">
        <v>32</v>
      </c>
      <c r="N2286">
        <v>1</v>
      </c>
      <c r="O2286">
        <f t="shared" si="455"/>
        <v>22</v>
      </c>
      <c r="P2286">
        <f t="shared" si="456"/>
        <v>28</v>
      </c>
      <c r="Q2286">
        <f t="shared" si="457"/>
        <v>36</v>
      </c>
      <c r="R2286" t="str">
        <f t="shared" si="458"/>
        <v>611_3563</v>
      </c>
      <c r="S2286" t="str">
        <f t="shared" si="459"/>
        <v/>
      </c>
      <c r="T2286" t="str">
        <f t="shared" si="460"/>
        <v/>
      </c>
      <c r="U2286" cm="1">
        <f t="array" ref="U2286">MIN(IFERROR(FIND(_xlfn.SEQUENCE(10,,CHAR(48)),F2286),""))</f>
        <v>8</v>
      </c>
      <c r="V2286">
        <f t="shared" si="461"/>
        <v>15</v>
      </c>
      <c r="W2286" t="str">
        <f t="shared" si="462"/>
        <v>611_3563</v>
      </c>
      <c r="X2286" t="str">
        <f t="shared" si="463"/>
        <v>611_3563</v>
      </c>
      <c r="Y2286" t="str">
        <f t="shared" si="464"/>
        <v>2 D 6 L</v>
      </c>
      <c r="Z2286">
        <f t="shared" si="465"/>
        <v>2</v>
      </c>
      <c r="AA2286" t="str">
        <f t="shared" si="466"/>
        <v>611_3563 / 31295740</v>
      </c>
      <c r="AB2286">
        <f t="shared" si="467"/>
        <v>31295740</v>
      </c>
      <c r="AC2286" s="10" t="str">
        <f>Sheet1[[#This Row],[Emplacement]]</f>
        <v>2 D 6 L</v>
      </c>
      <c r="AD2286" s="10" t="str">
        <f>Sheet1[[#This Row],[Outillage]]</f>
        <v>611_3563</v>
      </c>
    </row>
    <row r="2287" spans="1:30" x14ac:dyDescent="0.25">
      <c r="A2287">
        <v>31295751</v>
      </c>
      <c r="B2287" t="s">
        <v>4213</v>
      </c>
      <c r="C2287" t="s">
        <v>28</v>
      </c>
      <c r="D2287" t="s">
        <v>29</v>
      </c>
      <c r="E2287" t="s">
        <v>4214</v>
      </c>
      <c r="F2287" t="s">
        <v>4215</v>
      </c>
      <c r="G2287" t="s">
        <v>32</v>
      </c>
      <c r="H2287" t="s">
        <v>33</v>
      </c>
      <c r="I2287">
        <v>2</v>
      </c>
      <c r="J2287" t="s">
        <v>34</v>
      </c>
      <c r="K2287" t="s">
        <v>35</v>
      </c>
      <c r="L2287">
        <v>70</v>
      </c>
      <c r="M2287" t="s">
        <v>32</v>
      </c>
      <c r="N2287">
        <v>1</v>
      </c>
      <c r="O2287">
        <f t="shared" si="455"/>
        <v>20</v>
      </c>
      <c r="P2287">
        <f t="shared" si="456"/>
        <v>26</v>
      </c>
      <c r="Q2287">
        <f t="shared" si="457"/>
        <v>34</v>
      </c>
      <c r="R2287" t="str">
        <f t="shared" si="458"/>
        <v>611_3613</v>
      </c>
      <c r="S2287" t="str">
        <f t="shared" si="459"/>
        <v/>
      </c>
      <c r="T2287" t="str">
        <f t="shared" si="460"/>
        <v/>
      </c>
      <c r="U2287" cm="1">
        <f t="array" ref="U2287">MIN(IFERROR(FIND(_xlfn.SEQUENCE(10,,CHAR(48)),F2287),""))</f>
        <v>8</v>
      </c>
      <c r="V2287">
        <f t="shared" si="461"/>
        <v>15</v>
      </c>
      <c r="W2287" t="str">
        <f t="shared" si="462"/>
        <v>611_3613</v>
      </c>
      <c r="X2287" t="str">
        <f t="shared" si="463"/>
        <v>611_3613</v>
      </c>
      <c r="Y2287" t="str">
        <f t="shared" si="464"/>
        <v>2 D 3 M</v>
      </c>
      <c r="Z2287">
        <f t="shared" si="465"/>
        <v>2</v>
      </c>
      <c r="AA2287" t="str">
        <f t="shared" si="466"/>
        <v>611_3613 / 31295751</v>
      </c>
      <c r="AB2287">
        <f t="shared" si="467"/>
        <v>31295751</v>
      </c>
      <c r="AC2287" s="10" t="str">
        <f>Sheet1[[#This Row],[Emplacement]]</f>
        <v>2 D 3 M</v>
      </c>
      <c r="AD2287" s="10" t="str">
        <f>Sheet1[[#This Row],[Outillage]]</f>
        <v>611_3613</v>
      </c>
    </row>
    <row r="2288" spans="1:30" x14ac:dyDescent="0.25">
      <c r="A2288">
        <v>31295755</v>
      </c>
      <c r="B2288" t="s">
        <v>4216</v>
      </c>
      <c r="C2288" t="s">
        <v>28</v>
      </c>
      <c r="D2288" t="s">
        <v>29</v>
      </c>
      <c r="E2288" t="s">
        <v>4214</v>
      </c>
      <c r="F2288" t="s">
        <v>4217</v>
      </c>
      <c r="G2288" t="s">
        <v>32</v>
      </c>
      <c r="H2288" t="s">
        <v>33</v>
      </c>
      <c r="I2288">
        <v>1</v>
      </c>
      <c r="J2288" t="s">
        <v>34</v>
      </c>
      <c r="K2288" t="s">
        <v>35</v>
      </c>
      <c r="L2288">
        <v>140</v>
      </c>
      <c r="M2288" t="s">
        <v>32</v>
      </c>
      <c r="N2288">
        <v>1</v>
      </c>
      <c r="O2288">
        <f t="shared" si="455"/>
        <v>13</v>
      </c>
      <c r="P2288">
        <f t="shared" si="456"/>
        <v>19</v>
      </c>
      <c r="Q2288">
        <f t="shared" si="457"/>
        <v>27</v>
      </c>
      <c r="R2288" t="str">
        <f t="shared" si="458"/>
        <v>611_0870</v>
      </c>
      <c r="S2288" t="str">
        <f t="shared" si="459"/>
        <v/>
      </c>
      <c r="T2288" t="str">
        <f t="shared" si="460"/>
        <v/>
      </c>
      <c r="U2288" cm="1">
        <f t="array" ref="U2288">MIN(IFERROR(FIND(_xlfn.SEQUENCE(10,,CHAR(48)),F2288),""))</f>
        <v>8</v>
      </c>
      <c r="V2288">
        <f t="shared" si="461"/>
        <v>15</v>
      </c>
      <c r="W2288" t="str">
        <f t="shared" si="462"/>
        <v>611_0870</v>
      </c>
      <c r="X2288" t="str">
        <f t="shared" si="463"/>
        <v>611_0870</v>
      </c>
      <c r="Y2288" t="str">
        <f t="shared" si="464"/>
        <v>2 D 3 M</v>
      </c>
      <c r="Z2288">
        <f t="shared" si="465"/>
        <v>1</v>
      </c>
      <c r="AA2288" t="str">
        <f t="shared" si="466"/>
        <v>611_0870 / 31295755</v>
      </c>
      <c r="AB2288">
        <f t="shared" si="467"/>
        <v>31295755</v>
      </c>
      <c r="AC2288" s="10" t="str">
        <f>Sheet1[[#This Row],[Emplacement]]</f>
        <v>2 D 3 M</v>
      </c>
      <c r="AD2288" s="10" t="str">
        <f>Sheet1[[#This Row],[Outillage]]</f>
        <v>611_0870</v>
      </c>
    </row>
    <row r="2289" spans="1:30" x14ac:dyDescent="0.25">
      <c r="A2289">
        <v>31295713</v>
      </c>
      <c r="B2289" t="s">
        <v>4888</v>
      </c>
      <c r="C2289" t="s">
        <v>28</v>
      </c>
      <c r="D2289" t="s">
        <v>29</v>
      </c>
      <c r="E2289" t="s">
        <v>4889</v>
      </c>
      <c r="F2289" t="s">
        <v>4890</v>
      </c>
      <c r="G2289" t="s">
        <v>32</v>
      </c>
      <c r="H2289" t="s">
        <v>33</v>
      </c>
      <c r="I2289">
        <v>1</v>
      </c>
      <c r="J2289" t="s">
        <v>34</v>
      </c>
      <c r="K2289" t="s">
        <v>35</v>
      </c>
      <c r="L2289">
        <v>192</v>
      </c>
      <c r="M2289" t="s">
        <v>32</v>
      </c>
      <c r="N2289">
        <v>1</v>
      </c>
      <c r="O2289">
        <f t="shared" si="455"/>
        <v>26</v>
      </c>
      <c r="P2289">
        <f t="shared" si="456"/>
        <v>32</v>
      </c>
      <c r="Q2289">
        <f t="shared" si="457"/>
        <v>40</v>
      </c>
      <c r="R2289" t="str">
        <f t="shared" si="458"/>
        <v>611_3611</v>
      </c>
      <c r="S2289" t="str">
        <f t="shared" si="459"/>
        <v/>
      </c>
      <c r="T2289" t="str">
        <f t="shared" si="460"/>
        <v/>
      </c>
      <c r="U2289" cm="1">
        <f t="array" ref="U2289">MIN(IFERROR(FIND(_xlfn.SEQUENCE(10,,CHAR(48)),F2289),""))</f>
        <v>8</v>
      </c>
      <c r="V2289">
        <f t="shared" si="461"/>
        <v>15</v>
      </c>
      <c r="W2289" t="str">
        <f t="shared" si="462"/>
        <v>611_3611</v>
      </c>
      <c r="X2289" t="str">
        <f t="shared" si="463"/>
        <v>611_3611</v>
      </c>
      <c r="Y2289" t="str">
        <f t="shared" si="464"/>
        <v>2 G 8 M</v>
      </c>
      <c r="Z2289">
        <f t="shared" si="465"/>
        <v>1</v>
      </c>
      <c r="AA2289" t="str">
        <f t="shared" si="466"/>
        <v>611_3611 / 31295713</v>
      </c>
      <c r="AB2289">
        <f t="shared" si="467"/>
        <v>31295713</v>
      </c>
      <c r="AC2289" s="10" t="str">
        <f>Sheet1[[#This Row],[Emplacement]]</f>
        <v>2 G 8 M</v>
      </c>
      <c r="AD2289" s="10" t="str">
        <f>Sheet1[[#This Row],[Outillage]]</f>
        <v>611_3611</v>
      </c>
    </row>
    <row r="2290" spans="1:30" x14ac:dyDescent="0.25">
      <c r="A2290">
        <v>31295712</v>
      </c>
      <c r="B2290" t="s">
        <v>4893</v>
      </c>
      <c r="C2290" t="s">
        <v>28</v>
      </c>
      <c r="D2290" t="s">
        <v>29</v>
      </c>
      <c r="E2290" t="s">
        <v>4889</v>
      </c>
      <c r="F2290" t="s">
        <v>4894</v>
      </c>
      <c r="G2290" t="s">
        <v>32</v>
      </c>
      <c r="H2290" t="s">
        <v>33</v>
      </c>
      <c r="I2290">
        <v>2</v>
      </c>
      <c r="J2290" t="s">
        <v>34</v>
      </c>
      <c r="K2290" t="s">
        <v>35</v>
      </c>
      <c r="L2290">
        <v>29.5</v>
      </c>
      <c r="M2290" t="s">
        <v>32</v>
      </c>
      <c r="N2290">
        <v>1</v>
      </c>
      <c r="O2290">
        <f t="shared" si="455"/>
        <v>21</v>
      </c>
      <c r="P2290">
        <f t="shared" si="456"/>
        <v>27</v>
      </c>
      <c r="Q2290">
        <f t="shared" si="457"/>
        <v>35</v>
      </c>
      <c r="R2290" t="str">
        <f t="shared" si="458"/>
        <v>312_3465</v>
      </c>
      <c r="S2290" t="str">
        <f t="shared" si="459"/>
        <v/>
      </c>
      <c r="T2290" t="str">
        <f t="shared" si="460"/>
        <v/>
      </c>
      <c r="U2290" cm="1">
        <f t="array" ref="U2290">MIN(IFERROR(FIND(_xlfn.SEQUENCE(10,,CHAR(48)),F2290),""))</f>
        <v>8</v>
      </c>
      <c r="V2290">
        <f t="shared" si="461"/>
        <v>15</v>
      </c>
      <c r="W2290" t="str">
        <f t="shared" si="462"/>
        <v>312_3465</v>
      </c>
      <c r="X2290" t="str">
        <f t="shared" si="463"/>
        <v>312_3465</v>
      </c>
      <c r="Y2290" t="str">
        <f t="shared" si="464"/>
        <v>2 G 8 M</v>
      </c>
      <c r="Z2290">
        <f t="shared" si="465"/>
        <v>2</v>
      </c>
      <c r="AA2290" t="str">
        <f t="shared" si="466"/>
        <v>312_3465 / 31295712</v>
      </c>
      <c r="AB2290">
        <f t="shared" si="467"/>
        <v>31295712</v>
      </c>
      <c r="AC2290" s="10" t="str">
        <f>Sheet1[[#This Row],[Emplacement]]</f>
        <v>2 G 8 M</v>
      </c>
      <c r="AD2290" s="10" t="str">
        <f>Sheet1[[#This Row],[Outillage]]</f>
        <v>312_3465</v>
      </c>
    </row>
    <row r="2291" spans="1:30" x14ac:dyDescent="0.25">
      <c r="A2291">
        <v>31295717</v>
      </c>
      <c r="B2291" t="s">
        <v>4898</v>
      </c>
      <c r="C2291" t="s">
        <v>28</v>
      </c>
      <c r="D2291" t="s">
        <v>29</v>
      </c>
      <c r="E2291" t="s">
        <v>4899</v>
      </c>
      <c r="F2291" t="s">
        <v>4900</v>
      </c>
      <c r="G2291" t="s">
        <v>32</v>
      </c>
      <c r="H2291" t="s">
        <v>33</v>
      </c>
      <c r="I2291">
        <v>2</v>
      </c>
      <c r="J2291" t="s">
        <v>34</v>
      </c>
      <c r="K2291" t="s">
        <v>35</v>
      </c>
      <c r="L2291">
        <v>56</v>
      </c>
      <c r="M2291" t="s">
        <v>32</v>
      </c>
      <c r="N2291">
        <v>1</v>
      </c>
      <c r="O2291">
        <f t="shared" si="455"/>
        <v>13</v>
      </c>
      <c r="P2291">
        <f t="shared" si="456"/>
        <v>19</v>
      </c>
      <c r="Q2291">
        <f t="shared" si="457"/>
        <v>27</v>
      </c>
      <c r="R2291" t="str">
        <f t="shared" si="458"/>
        <v>611_3589</v>
      </c>
      <c r="S2291" t="str">
        <f t="shared" si="459"/>
        <v/>
      </c>
      <c r="T2291" t="str">
        <f t="shared" si="460"/>
        <v/>
      </c>
      <c r="U2291" cm="1">
        <f t="array" ref="U2291">MIN(IFERROR(FIND(_xlfn.SEQUENCE(10,,CHAR(48)),F2291),""))</f>
        <v>8</v>
      </c>
      <c r="V2291">
        <f t="shared" si="461"/>
        <v>15</v>
      </c>
      <c r="W2291" t="str">
        <f t="shared" si="462"/>
        <v>611_3589</v>
      </c>
      <c r="X2291" t="str">
        <f t="shared" si="463"/>
        <v>611_3589</v>
      </c>
      <c r="Y2291" t="str">
        <f t="shared" si="464"/>
        <v>2 G 11 C</v>
      </c>
      <c r="Z2291">
        <f t="shared" si="465"/>
        <v>2</v>
      </c>
      <c r="AA2291" t="str">
        <f t="shared" si="466"/>
        <v>611_3589 / 31295717</v>
      </c>
      <c r="AB2291">
        <f t="shared" si="467"/>
        <v>31295717</v>
      </c>
      <c r="AC2291" s="10" t="str">
        <f>Sheet1[[#This Row],[Emplacement]]</f>
        <v>2 G 11 C</v>
      </c>
      <c r="AD2291" s="10" t="str">
        <f>Sheet1[[#This Row],[Outillage]]</f>
        <v>611_3589</v>
      </c>
    </row>
    <row r="2292" spans="1:30" x14ac:dyDescent="0.25">
      <c r="A2292">
        <v>31295718</v>
      </c>
      <c r="B2292" t="s">
        <v>4901</v>
      </c>
      <c r="C2292" t="s">
        <v>28</v>
      </c>
      <c r="D2292" t="s">
        <v>29</v>
      </c>
      <c r="E2292" t="s">
        <v>4902</v>
      </c>
      <c r="F2292" t="s">
        <v>4903</v>
      </c>
      <c r="G2292" t="s">
        <v>32</v>
      </c>
      <c r="H2292" t="s">
        <v>33</v>
      </c>
      <c r="I2292">
        <v>2</v>
      </c>
      <c r="J2292" t="s">
        <v>34</v>
      </c>
      <c r="K2292" t="s">
        <v>35</v>
      </c>
      <c r="L2292">
        <v>34</v>
      </c>
      <c r="M2292" t="s">
        <v>32</v>
      </c>
      <c r="N2292">
        <v>1</v>
      </c>
      <c r="O2292">
        <f t="shared" si="455"/>
        <v>19</v>
      </c>
      <c r="P2292">
        <f t="shared" si="456"/>
        <v>25</v>
      </c>
      <c r="Q2292">
        <f t="shared" si="457"/>
        <v>33</v>
      </c>
      <c r="R2292" t="str">
        <f t="shared" si="458"/>
        <v>611_1194</v>
      </c>
      <c r="S2292" t="str">
        <f t="shared" si="459"/>
        <v/>
      </c>
      <c r="T2292" t="str">
        <f t="shared" si="460"/>
        <v/>
      </c>
      <c r="U2292" cm="1">
        <f t="array" ref="U2292">MIN(IFERROR(FIND(_xlfn.SEQUENCE(10,,CHAR(48)),F2292),""))</f>
        <v>8</v>
      </c>
      <c r="V2292">
        <f t="shared" si="461"/>
        <v>15</v>
      </c>
      <c r="W2292" t="str">
        <f t="shared" si="462"/>
        <v>611_1194</v>
      </c>
      <c r="X2292" t="str">
        <f t="shared" si="463"/>
        <v>611_1194</v>
      </c>
      <c r="Y2292" t="str">
        <f t="shared" si="464"/>
        <v>2 G 11 B</v>
      </c>
      <c r="Z2292">
        <f t="shared" si="465"/>
        <v>2</v>
      </c>
      <c r="AA2292" t="str">
        <f t="shared" si="466"/>
        <v>611_1194 / 31295718</v>
      </c>
      <c r="AB2292">
        <f t="shared" si="467"/>
        <v>31295718</v>
      </c>
      <c r="AC2292" s="10" t="str">
        <f>Sheet1[[#This Row],[Emplacement]]</f>
        <v>2 G 11 B</v>
      </c>
      <c r="AD2292" s="10" t="str">
        <f>Sheet1[[#This Row],[Outillage]]</f>
        <v>611_1194</v>
      </c>
    </row>
    <row r="2293" spans="1:30" x14ac:dyDescent="0.25">
      <c r="A2293">
        <v>31295714</v>
      </c>
      <c r="B2293" t="s">
        <v>4904</v>
      </c>
      <c r="C2293" t="s">
        <v>28</v>
      </c>
      <c r="D2293" t="s">
        <v>29</v>
      </c>
      <c r="E2293" t="s">
        <v>4902</v>
      </c>
      <c r="F2293" t="s">
        <v>4905</v>
      </c>
      <c r="G2293" t="s">
        <v>32</v>
      </c>
      <c r="H2293" t="s">
        <v>33</v>
      </c>
      <c r="I2293">
        <v>1</v>
      </c>
      <c r="J2293" t="s">
        <v>34</v>
      </c>
      <c r="K2293" t="s">
        <v>35</v>
      </c>
      <c r="L2293">
        <v>108.2</v>
      </c>
      <c r="M2293" t="s">
        <v>32</v>
      </c>
      <c r="N2293">
        <v>1</v>
      </c>
      <c r="O2293">
        <f t="shared" si="455"/>
        <v>14</v>
      </c>
      <c r="P2293">
        <f t="shared" si="456"/>
        <v>20</v>
      </c>
      <c r="Q2293">
        <f t="shared" si="457"/>
        <v>28</v>
      </c>
      <c r="R2293" t="str">
        <f t="shared" si="458"/>
        <v>611_3609</v>
      </c>
      <c r="S2293" t="str">
        <f t="shared" si="459"/>
        <v/>
      </c>
      <c r="T2293" t="str">
        <f t="shared" si="460"/>
        <v/>
      </c>
      <c r="U2293" cm="1">
        <f t="array" ref="U2293">MIN(IFERROR(FIND(_xlfn.SEQUENCE(10,,CHAR(48)),F2293),""))</f>
        <v>8</v>
      </c>
      <c r="V2293">
        <f t="shared" si="461"/>
        <v>15</v>
      </c>
      <c r="W2293" t="str">
        <f t="shared" si="462"/>
        <v>611_3609</v>
      </c>
      <c r="X2293" t="str">
        <f t="shared" si="463"/>
        <v>611_3609</v>
      </c>
      <c r="Y2293" t="str">
        <f t="shared" si="464"/>
        <v>2 G 11 B</v>
      </c>
      <c r="Z2293">
        <f t="shared" si="465"/>
        <v>1</v>
      </c>
      <c r="AA2293" t="str">
        <f t="shared" si="466"/>
        <v>611_3609 / 31295714</v>
      </c>
      <c r="AB2293">
        <f t="shared" si="467"/>
        <v>31295714</v>
      </c>
      <c r="AC2293" s="10" t="str">
        <f>Sheet1[[#This Row],[Emplacement]]</f>
        <v>2 G 11 B</v>
      </c>
      <c r="AD2293" s="10" t="str">
        <f>Sheet1[[#This Row],[Outillage]]</f>
        <v>611_3609</v>
      </c>
    </row>
    <row r="2294" spans="1:30" x14ac:dyDescent="0.25">
      <c r="A2294">
        <v>31295716</v>
      </c>
      <c r="B2294" t="s">
        <v>4906</v>
      </c>
      <c r="C2294" t="s">
        <v>28</v>
      </c>
      <c r="D2294" t="s">
        <v>29</v>
      </c>
      <c r="E2294" t="s">
        <v>4902</v>
      </c>
      <c r="F2294" t="s">
        <v>4907</v>
      </c>
      <c r="G2294" t="s">
        <v>32</v>
      </c>
      <c r="H2294" t="s">
        <v>33</v>
      </c>
      <c r="I2294">
        <v>2</v>
      </c>
      <c r="J2294" t="s">
        <v>34</v>
      </c>
      <c r="K2294" t="s">
        <v>35</v>
      </c>
      <c r="L2294">
        <v>43.95</v>
      </c>
      <c r="M2294" t="s">
        <v>32</v>
      </c>
      <c r="N2294">
        <v>1</v>
      </c>
      <c r="O2294">
        <f t="shared" si="455"/>
        <v>16</v>
      </c>
      <c r="P2294">
        <f t="shared" si="456"/>
        <v>22</v>
      </c>
      <c r="Q2294">
        <f t="shared" si="457"/>
        <v>30</v>
      </c>
      <c r="R2294" t="str">
        <f t="shared" si="458"/>
        <v>611_3605</v>
      </c>
      <c r="S2294" t="str">
        <f t="shared" si="459"/>
        <v/>
      </c>
      <c r="T2294" t="str">
        <f t="shared" si="460"/>
        <v/>
      </c>
      <c r="U2294" cm="1">
        <f t="array" ref="U2294">MIN(IFERROR(FIND(_xlfn.SEQUENCE(10,,CHAR(48)),F2294),""))</f>
        <v>8</v>
      </c>
      <c r="V2294">
        <f t="shared" si="461"/>
        <v>15</v>
      </c>
      <c r="W2294" t="str">
        <f t="shared" si="462"/>
        <v>611_3605</v>
      </c>
      <c r="X2294" t="str">
        <f t="shared" si="463"/>
        <v>611_3605</v>
      </c>
      <c r="Y2294" t="str">
        <f t="shared" si="464"/>
        <v>2 G 11 B</v>
      </c>
      <c r="Z2294">
        <f t="shared" si="465"/>
        <v>2</v>
      </c>
      <c r="AA2294" t="str">
        <f t="shared" si="466"/>
        <v>611_3605 / 31295716</v>
      </c>
      <c r="AB2294">
        <f t="shared" si="467"/>
        <v>31295716</v>
      </c>
      <c r="AC2294" s="10" t="str">
        <f>Sheet1[[#This Row],[Emplacement]]</f>
        <v>2 G 11 B</v>
      </c>
      <c r="AD2294" s="10" t="str">
        <f>Sheet1[[#This Row],[Outillage]]</f>
        <v>611_3605</v>
      </c>
    </row>
    <row r="2295" spans="1:30" x14ac:dyDescent="0.25">
      <c r="A2295">
        <v>31293180</v>
      </c>
      <c r="B2295" t="s">
        <v>4934</v>
      </c>
      <c r="C2295" t="s">
        <v>28</v>
      </c>
      <c r="D2295" t="s">
        <v>29</v>
      </c>
      <c r="E2295" t="s">
        <v>4935</v>
      </c>
      <c r="F2295" t="s">
        <v>4936</v>
      </c>
      <c r="G2295" t="s">
        <v>32</v>
      </c>
      <c r="H2295" t="s">
        <v>33</v>
      </c>
      <c r="I2295">
        <v>1</v>
      </c>
      <c r="J2295" t="s">
        <v>34</v>
      </c>
      <c r="K2295" t="s">
        <v>35</v>
      </c>
      <c r="L2295">
        <v>74.36</v>
      </c>
      <c r="M2295" t="s">
        <v>32</v>
      </c>
      <c r="N2295">
        <v>1</v>
      </c>
      <c r="O2295">
        <f t="shared" si="455"/>
        <v>20</v>
      </c>
      <c r="P2295">
        <f t="shared" si="456"/>
        <v>26</v>
      </c>
      <c r="Q2295">
        <f t="shared" si="457"/>
        <v>34</v>
      </c>
      <c r="R2295" t="str">
        <f t="shared" si="458"/>
        <v>611_1392</v>
      </c>
      <c r="S2295" t="str">
        <f t="shared" si="459"/>
        <v/>
      </c>
      <c r="T2295" t="str">
        <f t="shared" si="460"/>
        <v/>
      </c>
      <c r="U2295" cm="1">
        <f t="array" ref="U2295">MIN(IFERROR(FIND(_xlfn.SEQUENCE(10,,CHAR(48)),F2295),""))</f>
        <v>8</v>
      </c>
      <c r="V2295">
        <f t="shared" si="461"/>
        <v>15</v>
      </c>
      <c r="W2295" t="str">
        <f t="shared" si="462"/>
        <v>611_1392</v>
      </c>
      <c r="X2295" t="str">
        <f t="shared" si="463"/>
        <v>611_1392</v>
      </c>
      <c r="Y2295" t="str">
        <f t="shared" si="464"/>
        <v>2 G 12 F</v>
      </c>
      <c r="Z2295">
        <f t="shared" si="465"/>
        <v>1</v>
      </c>
      <c r="AA2295" t="str">
        <f t="shared" si="466"/>
        <v>611_1392 / 31293180</v>
      </c>
      <c r="AB2295">
        <f t="shared" si="467"/>
        <v>31293180</v>
      </c>
      <c r="AC2295" s="10" t="str">
        <f>Sheet1[[#This Row],[Emplacement]]</f>
        <v>2 G 12 F</v>
      </c>
      <c r="AD2295" s="10" t="str">
        <f>Sheet1[[#This Row],[Outillage]]</f>
        <v>611_1392</v>
      </c>
    </row>
    <row r="2296" spans="1:30" x14ac:dyDescent="0.25">
      <c r="A2296">
        <v>31293181</v>
      </c>
      <c r="B2296" t="s">
        <v>4937</v>
      </c>
      <c r="C2296" t="s">
        <v>28</v>
      </c>
      <c r="D2296" t="s">
        <v>29</v>
      </c>
      <c r="E2296" t="s">
        <v>4935</v>
      </c>
      <c r="F2296" t="s">
        <v>4938</v>
      </c>
      <c r="G2296" t="s">
        <v>32</v>
      </c>
      <c r="H2296" t="s">
        <v>33</v>
      </c>
      <c r="I2296">
        <v>1</v>
      </c>
      <c r="J2296" t="s">
        <v>34</v>
      </c>
      <c r="K2296" t="s">
        <v>35</v>
      </c>
      <c r="L2296">
        <v>92.95</v>
      </c>
      <c r="M2296" t="s">
        <v>32</v>
      </c>
      <c r="N2296">
        <v>1</v>
      </c>
      <c r="O2296">
        <f t="shared" si="455"/>
        <v>19</v>
      </c>
      <c r="P2296">
        <f t="shared" si="456"/>
        <v>25</v>
      </c>
      <c r="Q2296">
        <f t="shared" si="457"/>
        <v>33</v>
      </c>
      <c r="R2296" t="str">
        <f t="shared" si="458"/>
        <v>611_1412</v>
      </c>
      <c r="S2296" t="str">
        <f t="shared" si="459"/>
        <v/>
      </c>
      <c r="T2296" t="str">
        <f t="shared" si="460"/>
        <v/>
      </c>
      <c r="U2296" cm="1">
        <f t="array" ref="U2296">MIN(IFERROR(FIND(_xlfn.SEQUENCE(10,,CHAR(48)),F2296),""))</f>
        <v>8</v>
      </c>
      <c r="V2296">
        <f t="shared" si="461"/>
        <v>15</v>
      </c>
      <c r="W2296" t="str">
        <f t="shared" si="462"/>
        <v>611_1412</v>
      </c>
      <c r="X2296" t="str">
        <f t="shared" si="463"/>
        <v>611_1412</v>
      </c>
      <c r="Y2296" t="str">
        <f t="shared" si="464"/>
        <v>2 G 12 F</v>
      </c>
      <c r="Z2296">
        <f t="shared" si="465"/>
        <v>1</v>
      </c>
      <c r="AA2296" t="str">
        <f t="shared" si="466"/>
        <v>611_1412 / 31293181</v>
      </c>
      <c r="AB2296">
        <f t="shared" si="467"/>
        <v>31293181</v>
      </c>
      <c r="AC2296" s="10" t="str">
        <f>Sheet1[[#This Row],[Emplacement]]</f>
        <v>2 G 12 F</v>
      </c>
      <c r="AD2296" s="10" t="str">
        <f>Sheet1[[#This Row],[Outillage]]</f>
        <v>611_1412</v>
      </c>
    </row>
    <row r="2297" spans="1:30" x14ac:dyDescent="0.25">
      <c r="A2297">
        <v>31228536</v>
      </c>
      <c r="B2297" t="s">
        <v>5011</v>
      </c>
      <c r="C2297" t="s">
        <v>28</v>
      </c>
      <c r="D2297" t="s">
        <v>29</v>
      </c>
      <c r="E2297" t="s">
        <v>5009</v>
      </c>
      <c r="F2297" t="s">
        <v>5012</v>
      </c>
      <c r="G2297" t="s">
        <v>32</v>
      </c>
      <c r="H2297" t="s">
        <v>33</v>
      </c>
      <c r="I2297">
        <v>1</v>
      </c>
      <c r="J2297" t="s">
        <v>34</v>
      </c>
      <c r="K2297" t="s">
        <v>35</v>
      </c>
      <c r="L2297">
        <v>80</v>
      </c>
      <c r="M2297" t="s">
        <v>32</v>
      </c>
      <c r="N2297">
        <v>1</v>
      </c>
      <c r="O2297" t="str">
        <f t="shared" si="455"/>
        <v/>
      </c>
      <c r="P2297" t="str">
        <f t="shared" si="456"/>
        <v/>
      </c>
      <c r="Q2297">
        <f t="shared" si="457"/>
        <v>29</v>
      </c>
      <c r="R2297" t="str">
        <f t="shared" si="458"/>
        <v/>
      </c>
      <c r="S2297" t="str">
        <f t="shared" si="459"/>
        <v/>
      </c>
      <c r="T2297" t="str">
        <f t="shared" si="460"/>
        <v/>
      </c>
      <c r="U2297" cm="1">
        <f t="array" ref="U2297">MIN(IFERROR(FIND(_xlfn.SEQUENCE(10,,CHAR(48)),F2297),""))</f>
        <v>8</v>
      </c>
      <c r="V2297">
        <f t="shared" si="461"/>
        <v>15</v>
      </c>
      <c r="W2297" t="str">
        <f t="shared" si="462"/>
        <v>611_2974</v>
      </c>
      <c r="X2297" t="str">
        <f t="shared" si="463"/>
        <v>611_2974</v>
      </c>
      <c r="Y2297" t="str">
        <f t="shared" si="464"/>
        <v>2 H 1 M</v>
      </c>
      <c r="Z2297">
        <f t="shared" si="465"/>
        <v>1</v>
      </c>
      <c r="AA2297" t="str">
        <f t="shared" si="466"/>
        <v>611_2974 / 31228536</v>
      </c>
      <c r="AB2297">
        <f t="shared" si="467"/>
        <v>31228536</v>
      </c>
      <c r="AC2297" s="10" t="str">
        <f>Sheet1[[#This Row],[Emplacement]]</f>
        <v>2 H 1 M</v>
      </c>
      <c r="AD2297" s="10" t="str">
        <f>Sheet1[[#This Row],[Outillage]]</f>
        <v>611_2974</v>
      </c>
    </row>
    <row r="2298" spans="1:30" x14ac:dyDescent="0.25">
      <c r="A2298">
        <v>31228533</v>
      </c>
      <c r="B2298" t="s">
        <v>5013</v>
      </c>
      <c r="C2298" t="s">
        <v>28</v>
      </c>
      <c r="D2298" t="s">
        <v>29</v>
      </c>
      <c r="E2298" t="s">
        <v>5009</v>
      </c>
      <c r="F2298" t="s">
        <v>5014</v>
      </c>
      <c r="G2298" t="s">
        <v>32</v>
      </c>
      <c r="H2298" t="s">
        <v>33</v>
      </c>
      <c r="I2298">
        <v>1</v>
      </c>
      <c r="J2298" t="s">
        <v>34</v>
      </c>
      <c r="K2298" t="s">
        <v>35</v>
      </c>
      <c r="L2298">
        <v>90</v>
      </c>
      <c r="M2298" t="s">
        <v>32</v>
      </c>
      <c r="N2298">
        <v>1</v>
      </c>
      <c r="O2298" t="str">
        <f t="shared" si="455"/>
        <v/>
      </c>
      <c r="P2298" t="str">
        <f t="shared" si="456"/>
        <v/>
      </c>
      <c r="Q2298">
        <f t="shared" si="457"/>
        <v>25</v>
      </c>
      <c r="R2298" t="str">
        <f t="shared" si="458"/>
        <v/>
      </c>
      <c r="S2298" t="str">
        <f t="shared" si="459"/>
        <v/>
      </c>
      <c r="T2298" t="str">
        <f t="shared" si="460"/>
        <v/>
      </c>
      <c r="U2298" cm="1">
        <f t="array" ref="U2298">MIN(IFERROR(FIND(_xlfn.SEQUENCE(10,,CHAR(48)),F2298),""))</f>
        <v>8</v>
      </c>
      <c r="V2298">
        <f t="shared" si="461"/>
        <v>15</v>
      </c>
      <c r="W2298" t="str">
        <f t="shared" si="462"/>
        <v>611_0854</v>
      </c>
      <c r="X2298" t="str">
        <f t="shared" si="463"/>
        <v>611_0854</v>
      </c>
      <c r="Y2298" t="str">
        <f t="shared" si="464"/>
        <v>2 H 1 M</v>
      </c>
      <c r="Z2298">
        <f t="shared" si="465"/>
        <v>1</v>
      </c>
      <c r="AA2298" t="str">
        <f t="shared" si="466"/>
        <v>611_0854 / 31228533</v>
      </c>
      <c r="AB2298">
        <f t="shared" si="467"/>
        <v>31228533</v>
      </c>
      <c r="AC2298" s="10" t="str">
        <f>Sheet1[[#This Row],[Emplacement]]</f>
        <v>2 H 1 M</v>
      </c>
      <c r="AD2298" s="10" t="str">
        <f>Sheet1[[#This Row],[Outillage]]</f>
        <v>611_0854</v>
      </c>
    </row>
    <row r="2299" spans="1:30" x14ac:dyDescent="0.25">
      <c r="A2299">
        <v>31228534</v>
      </c>
      <c r="B2299" t="s">
        <v>5129</v>
      </c>
      <c r="C2299" t="s">
        <v>28</v>
      </c>
      <c r="D2299" t="s">
        <v>29</v>
      </c>
      <c r="E2299" t="s">
        <v>5130</v>
      </c>
      <c r="F2299" t="s">
        <v>5131</v>
      </c>
      <c r="G2299" t="s">
        <v>32</v>
      </c>
      <c r="H2299" t="s">
        <v>33</v>
      </c>
      <c r="I2299">
        <v>1</v>
      </c>
      <c r="J2299" t="s">
        <v>34</v>
      </c>
      <c r="K2299" t="s">
        <v>35</v>
      </c>
      <c r="L2299">
        <v>110</v>
      </c>
      <c r="M2299" t="s">
        <v>32</v>
      </c>
      <c r="N2299">
        <v>1</v>
      </c>
      <c r="O2299" t="str">
        <f t="shared" si="455"/>
        <v/>
      </c>
      <c r="P2299" t="str">
        <f t="shared" si="456"/>
        <v/>
      </c>
      <c r="Q2299">
        <f t="shared" si="457"/>
        <v>23</v>
      </c>
      <c r="R2299" t="str">
        <f t="shared" si="458"/>
        <v/>
      </c>
      <c r="S2299" t="str">
        <f t="shared" si="459"/>
        <v/>
      </c>
      <c r="T2299" t="str">
        <f t="shared" si="460"/>
        <v/>
      </c>
      <c r="U2299" cm="1">
        <f t="array" ref="U2299">MIN(IFERROR(FIND(_xlfn.SEQUENCE(10,,CHAR(48)),F2299),""))</f>
        <v>8</v>
      </c>
      <c r="V2299">
        <f t="shared" si="461"/>
        <v>15</v>
      </c>
      <c r="W2299" t="str">
        <f t="shared" si="462"/>
        <v>611_1302</v>
      </c>
      <c r="X2299" t="str">
        <f t="shared" si="463"/>
        <v>611_1302</v>
      </c>
      <c r="Y2299" t="str">
        <f t="shared" si="464"/>
        <v>2 H 3 H</v>
      </c>
      <c r="Z2299">
        <f t="shared" si="465"/>
        <v>1</v>
      </c>
      <c r="AA2299" t="str">
        <f t="shared" si="466"/>
        <v>611_1302 / 31228534</v>
      </c>
      <c r="AB2299">
        <f t="shared" si="467"/>
        <v>31228534</v>
      </c>
      <c r="AC2299" s="10" t="str">
        <f>Sheet1[[#This Row],[Emplacement]]</f>
        <v>2 H 3 H</v>
      </c>
      <c r="AD2299" s="10" t="str">
        <f>Sheet1[[#This Row],[Outillage]]</f>
        <v>611_1302</v>
      </c>
    </row>
    <row r="2300" spans="1:30" x14ac:dyDescent="0.25">
      <c r="A2300">
        <v>31228531</v>
      </c>
      <c r="B2300" t="s">
        <v>5134</v>
      </c>
      <c r="C2300" t="s">
        <v>28</v>
      </c>
      <c r="D2300" t="s">
        <v>29</v>
      </c>
      <c r="E2300" t="s">
        <v>5130</v>
      </c>
      <c r="F2300" t="s">
        <v>5135</v>
      </c>
      <c r="G2300" t="s">
        <v>32</v>
      </c>
      <c r="H2300" t="s">
        <v>33</v>
      </c>
      <c r="I2300">
        <v>0</v>
      </c>
      <c r="J2300" t="s">
        <v>34</v>
      </c>
      <c r="K2300" t="s">
        <v>35</v>
      </c>
      <c r="L2300">
        <v>170</v>
      </c>
      <c r="M2300" t="s">
        <v>32</v>
      </c>
      <c r="N2300">
        <v>1</v>
      </c>
      <c r="O2300" t="str">
        <f t="shared" si="455"/>
        <v/>
      </c>
      <c r="P2300" t="str">
        <f t="shared" si="456"/>
        <v/>
      </c>
      <c r="Q2300">
        <f t="shared" si="457"/>
        <v>20</v>
      </c>
      <c r="R2300" t="str">
        <f t="shared" si="458"/>
        <v/>
      </c>
      <c r="S2300" t="str">
        <f t="shared" si="459"/>
        <v/>
      </c>
      <c r="T2300" t="str">
        <f t="shared" si="460"/>
        <v/>
      </c>
      <c r="U2300" cm="1">
        <f t="array" ref="U2300">MIN(IFERROR(FIND(_xlfn.SEQUENCE(10,,CHAR(48)),F2300),""))</f>
        <v>8</v>
      </c>
      <c r="V2300">
        <f t="shared" si="461"/>
        <v>15</v>
      </c>
      <c r="W2300" t="str">
        <f t="shared" si="462"/>
        <v>611_0698</v>
      </c>
      <c r="X2300" t="str">
        <f t="shared" si="463"/>
        <v>611_0698</v>
      </c>
      <c r="Y2300" t="str">
        <f t="shared" si="464"/>
        <v>2 H 3 H</v>
      </c>
      <c r="Z2300">
        <f t="shared" si="465"/>
        <v>0</v>
      </c>
      <c r="AA2300" t="str">
        <f t="shared" si="466"/>
        <v>611_0698 / 31228531</v>
      </c>
      <c r="AB2300">
        <f t="shared" si="467"/>
        <v>31228531</v>
      </c>
      <c r="AC2300" s="10" t="str">
        <f>Sheet1[[#This Row],[Emplacement]]</f>
        <v>2 H 3 H</v>
      </c>
      <c r="AD2300" s="10" t="str">
        <f>Sheet1[[#This Row],[Outillage]]</f>
        <v>611_0698</v>
      </c>
    </row>
    <row r="2301" spans="1:30" x14ac:dyDescent="0.25">
      <c r="A2301">
        <v>31295843</v>
      </c>
      <c r="B2301" t="s">
        <v>5370</v>
      </c>
      <c r="C2301" t="s">
        <v>28</v>
      </c>
      <c r="D2301" t="s">
        <v>29</v>
      </c>
      <c r="E2301" t="s">
        <v>5366</v>
      </c>
      <c r="F2301" t="s">
        <v>5371</v>
      </c>
      <c r="G2301" t="s">
        <v>32</v>
      </c>
      <c r="H2301" t="s">
        <v>33</v>
      </c>
      <c r="I2301">
        <v>1</v>
      </c>
      <c r="J2301" t="s">
        <v>34</v>
      </c>
      <c r="K2301" t="s">
        <v>35</v>
      </c>
      <c r="L2301">
        <v>115</v>
      </c>
      <c r="M2301" t="s">
        <v>32</v>
      </c>
      <c r="N2301">
        <v>1</v>
      </c>
      <c r="O2301">
        <f t="shared" si="455"/>
        <v>19</v>
      </c>
      <c r="P2301">
        <f t="shared" si="456"/>
        <v>25</v>
      </c>
      <c r="Q2301">
        <f t="shared" si="457"/>
        <v>33</v>
      </c>
      <c r="R2301" t="str">
        <f t="shared" si="458"/>
        <v>312_3300</v>
      </c>
      <c r="S2301" t="str">
        <f t="shared" si="459"/>
        <v/>
      </c>
      <c r="T2301" t="str">
        <f t="shared" si="460"/>
        <v/>
      </c>
      <c r="U2301" cm="1">
        <f t="array" ref="U2301">MIN(IFERROR(FIND(_xlfn.SEQUENCE(10,,CHAR(48)),F2301),""))</f>
        <v>8</v>
      </c>
      <c r="V2301">
        <f t="shared" si="461"/>
        <v>15</v>
      </c>
      <c r="W2301" t="str">
        <f t="shared" si="462"/>
        <v>312_3300</v>
      </c>
      <c r="X2301" t="str">
        <f t="shared" si="463"/>
        <v>312_3300</v>
      </c>
      <c r="Y2301" t="str">
        <f t="shared" si="464"/>
        <v>2 H 12 A</v>
      </c>
      <c r="Z2301">
        <f t="shared" si="465"/>
        <v>1</v>
      </c>
      <c r="AA2301" t="str">
        <f t="shared" si="466"/>
        <v>312_3300 / 31295843</v>
      </c>
      <c r="AB2301">
        <f t="shared" si="467"/>
        <v>31295843</v>
      </c>
      <c r="AC2301" s="10" t="str">
        <f>Sheet1[[#This Row],[Emplacement]]</f>
        <v>2 H 12 A</v>
      </c>
      <c r="AD2301" s="10" t="str">
        <f>Sheet1[[#This Row],[Outillage]]</f>
        <v>312_3300</v>
      </c>
    </row>
    <row r="2302" spans="1:30" x14ac:dyDescent="0.25">
      <c r="A2302">
        <v>31293183</v>
      </c>
      <c r="B2302" t="s">
        <v>5376</v>
      </c>
      <c r="C2302" t="s">
        <v>28</v>
      </c>
      <c r="D2302" t="s">
        <v>29</v>
      </c>
      <c r="E2302" t="s">
        <v>5377</v>
      </c>
      <c r="F2302" t="s">
        <v>5378</v>
      </c>
      <c r="G2302" t="s">
        <v>32</v>
      </c>
      <c r="H2302" t="s">
        <v>33</v>
      </c>
      <c r="I2302">
        <v>1</v>
      </c>
      <c r="J2302" t="s">
        <v>34</v>
      </c>
      <c r="K2302" t="s">
        <v>35</v>
      </c>
      <c r="L2302">
        <v>61.97</v>
      </c>
      <c r="M2302" t="s">
        <v>32</v>
      </c>
      <c r="N2302">
        <v>1</v>
      </c>
      <c r="O2302">
        <f t="shared" si="455"/>
        <v>9</v>
      </c>
      <c r="P2302">
        <f t="shared" si="456"/>
        <v>15</v>
      </c>
      <c r="Q2302">
        <f t="shared" si="457"/>
        <v>23</v>
      </c>
      <c r="R2302" t="str">
        <f t="shared" si="458"/>
        <v>611_1433</v>
      </c>
      <c r="S2302" t="str">
        <f t="shared" si="459"/>
        <v/>
      </c>
      <c r="T2302" t="str">
        <f t="shared" si="460"/>
        <v/>
      </c>
      <c r="U2302" cm="1">
        <f t="array" ref="U2302">MIN(IFERROR(FIND(_xlfn.SEQUENCE(10,,CHAR(48)),F2302),""))</f>
        <v>8</v>
      </c>
      <c r="V2302">
        <f t="shared" si="461"/>
        <v>15</v>
      </c>
      <c r="W2302" t="str">
        <f t="shared" si="462"/>
        <v>611_1433</v>
      </c>
      <c r="X2302" t="str">
        <f t="shared" si="463"/>
        <v>611_1433</v>
      </c>
      <c r="Y2302" t="str">
        <f t="shared" si="464"/>
        <v>2 H 12 B</v>
      </c>
      <c r="Z2302">
        <f t="shared" si="465"/>
        <v>1</v>
      </c>
      <c r="AA2302" t="str">
        <f t="shared" si="466"/>
        <v>611_1433 / 31293183</v>
      </c>
      <c r="AB2302">
        <f t="shared" si="467"/>
        <v>31293183</v>
      </c>
      <c r="AC2302" s="10" t="str">
        <f>Sheet1[[#This Row],[Emplacement]]</f>
        <v>2 H 12 B</v>
      </c>
      <c r="AD2302" s="10" t="str">
        <f>Sheet1[[#This Row],[Outillage]]</f>
        <v>611_1433</v>
      </c>
    </row>
    <row r="2303" spans="1:30" x14ac:dyDescent="0.25">
      <c r="A2303">
        <v>31293182</v>
      </c>
      <c r="B2303" t="s">
        <v>5383</v>
      </c>
      <c r="C2303" t="s">
        <v>28</v>
      </c>
      <c r="D2303" t="s">
        <v>29</v>
      </c>
      <c r="E2303" t="s">
        <v>5384</v>
      </c>
      <c r="F2303" t="s">
        <v>5385</v>
      </c>
      <c r="G2303" t="s">
        <v>32</v>
      </c>
      <c r="H2303" t="s">
        <v>33</v>
      </c>
      <c r="I2303">
        <v>1</v>
      </c>
      <c r="J2303" t="s">
        <v>34</v>
      </c>
      <c r="K2303" t="s">
        <v>35</v>
      </c>
      <c r="L2303">
        <v>37.18</v>
      </c>
      <c r="M2303" t="s">
        <v>32</v>
      </c>
      <c r="N2303">
        <v>1</v>
      </c>
      <c r="O2303">
        <f t="shared" si="455"/>
        <v>16</v>
      </c>
      <c r="P2303">
        <f t="shared" si="456"/>
        <v>22</v>
      </c>
      <c r="Q2303">
        <f t="shared" si="457"/>
        <v>30</v>
      </c>
      <c r="R2303" t="str">
        <f t="shared" si="458"/>
        <v>611_1422</v>
      </c>
      <c r="S2303" t="str">
        <f t="shared" si="459"/>
        <v/>
      </c>
      <c r="T2303" t="str">
        <f t="shared" si="460"/>
        <v/>
      </c>
      <c r="U2303" cm="1">
        <f t="array" ref="U2303">MIN(IFERROR(FIND(_xlfn.SEQUENCE(10,,CHAR(48)),F2303),""))</f>
        <v>8</v>
      </c>
      <c r="V2303">
        <f t="shared" si="461"/>
        <v>15</v>
      </c>
      <c r="W2303" t="str">
        <f t="shared" si="462"/>
        <v>611_1422</v>
      </c>
      <c r="X2303" t="str">
        <f t="shared" si="463"/>
        <v>611_1422</v>
      </c>
      <c r="Y2303" t="str">
        <f t="shared" si="464"/>
        <v>2 H 12 C</v>
      </c>
      <c r="Z2303">
        <f t="shared" si="465"/>
        <v>1</v>
      </c>
      <c r="AA2303" t="str">
        <f t="shared" si="466"/>
        <v>611_1422 / 31293182</v>
      </c>
      <c r="AB2303">
        <f t="shared" si="467"/>
        <v>31293182</v>
      </c>
      <c r="AC2303" s="10" t="str">
        <f>Sheet1[[#This Row],[Emplacement]]</f>
        <v>2 H 12 C</v>
      </c>
      <c r="AD2303" s="10" t="str">
        <f>Sheet1[[#This Row],[Outillage]]</f>
        <v>611_1422</v>
      </c>
    </row>
    <row r="2304" spans="1:30" x14ac:dyDescent="0.25">
      <c r="A2304">
        <v>31295758</v>
      </c>
      <c r="B2304" t="s">
        <v>5433</v>
      </c>
      <c r="C2304" t="s">
        <v>28</v>
      </c>
      <c r="D2304" t="s">
        <v>29</v>
      </c>
      <c r="E2304" t="s">
        <v>5427</v>
      </c>
      <c r="F2304" t="s">
        <v>5434</v>
      </c>
      <c r="G2304" t="s">
        <v>32</v>
      </c>
      <c r="H2304" t="s">
        <v>33</v>
      </c>
      <c r="I2304">
        <v>1</v>
      </c>
      <c r="J2304" t="s">
        <v>34</v>
      </c>
      <c r="K2304" t="s">
        <v>35</v>
      </c>
      <c r="L2304">
        <v>320</v>
      </c>
      <c r="M2304" t="s">
        <v>32</v>
      </c>
      <c r="N2304">
        <v>1</v>
      </c>
      <c r="O2304">
        <f t="shared" si="455"/>
        <v>9</v>
      </c>
      <c r="P2304">
        <f t="shared" si="456"/>
        <v>15</v>
      </c>
      <c r="Q2304">
        <f t="shared" si="457"/>
        <v>23</v>
      </c>
      <c r="R2304" t="str">
        <f t="shared" si="458"/>
        <v>312_0503</v>
      </c>
      <c r="S2304" t="str">
        <f t="shared" si="459"/>
        <v/>
      </c>
      <c r="T2304" t="str">
        <f t="shared" si="460"/>
        <v/>
      </c>
      <c r="U2304" cm="1">
        <f t="array" ref="U2304">MIN(IFERROR(FIND(_xlfn.SEQUENCE(10,,CHAR(48)),F2304),""))</f>
        <v>8</v>
      </c>
      <c r="V2304">
        <f t="shared" si="461"/>
        <v>15</v>
      </c>
      <c r="W2304" t="str">
        <f t="shared" si="462"/>
        <v>312_0503</v>
      </c>
      <c r="X2304" t="str">
        <f t="shared" si="463"/>
        <v>312_0503</v>
      </c>
      <c r="Y2304" t="str">
        <f t="shared" si="464"/>
        <v>2 D 6 I</v>
      </c>
      <c r="Z2304">
        <f t="shared" si="465"/>
        <v>1</v>
      </c>
      <c r="AA2304" t="str">
        <f t="shared" si="466"/>
        <v>312_0503 / 31295758</v>
      </c>
      <c r="AB2304">
        <f t="shared" si="467"/>
        <v>31295758</v>
      </c>
      <c r="AC2304" s="10" t="str">
        <f>Sheet1[[#This Row],[Emplacement]]</f>
        <v>2 D 6 I</v>
      </c>
      <c r="AD2304" s="10" t="str">
        <f>Sheet1[[#This Row],[Outillage]]</f>
        <v>312_0503</v>
      </c>
    </row>
    <row r="2305" spans="1:30" x14ac:dyDescent="0.25">
      <c r="A2305">
        <v>31293185</v>
      </c>
      <c r="B2305" t="s">
        <v>5444</v>
      </c>
      <c r="C2305" t="s">
        <v>28</v>
      </c>
      <c r="D2305" t="s">
        <v>29</v>
      </c>
      <c r="E2305" t="s">
        <v>5436</v>
      </c>
      <c r="F2305" t="s">
        <v>5445</v>
      </c>
      <c r="G2305" t="s">
        <v>32</v>
      </c>
      <c r="H2305" t="s">
        <v>33</v>
      </c>
      <c r="I2305">
        <v>0</v>
      </c>
      <c r="J2305" t="s">
        <v>34</v>
      </c>
      <c r="K2305" t="s">
        <v>35</v>
      </c>
      <c r="L2305">
        <v>225</v>
      </c>
      <c r="M2305" t="s">
        <v>32</v>
      </c>
      <c r="N2305">
        <v>1</v>
      </c>
      <c r="O2305">
        <f t="shared" si="455"/>
        <v>16</v>
      </c>
      <c r="P2305">
        <f t="shared" si="456"/>
        <v>22</v>
      </c>
      <c r="Q2305">
        <f t="shared" si="457"/>
        <v>30</v>
      </c>
      <c r="R2305" t="str">
        <f t="shared" si="458"/>
        <v>611_3578</v>
      </c>
      <c r="S2305" t="str">
        <f t="shared" si="459"/>
        <v/>
      </c>
      <c r="T2305" t="str">
        <f t="shared" si="460"/>
        <v/>
      </c>
      <c r="U2305" cm="1">
        <f t="array" ref="U2305">MIN(IFERROR(FIND(_xlfn.SEQUENCE(10,,CHAR(48)),F2305),""))</f>
        <v>8</v>
      </c>
      <c r="V2305">
        <f t="shared" si="461"/>
        <v>15</v>
      </c>
      <c r="W2305" t="str">
        <f t="shared" si="462"/>
        <v>611_3578</v>
      </c>
      <c r="X2305" t="str">
        <f t="shared" si="463"/>
        <v>611_3578</v>
      </c>
      <c r="Y2305" t="str">
        <f t="shared" si="464"/>
        <v>2 D 6 H</v>
      </c>
      <c r="Z2305">
        <f t="shared" si="465"/>
        <v>0</v>
      </c>
      <c r="AA2305" t="str">
        <f t="shared" si="466"/>
        <v>611_3578 / 31293185</v>
      </c>
      <c r="AB2305">
        <f t="shared" si="467"/>
        <v>31293185</v>
      </c>
      <c r="AC2305" s="10" t="str">
        <f>Sheet1[[#This Row],[Emplacement]]</f>
        <v>2 D 6 H</v>
      </c>
      <c r="AD2305" s="10" t="str">
        <f>Sheet1[[#This Row],[Outillage]]</f>
        <v>611_3578</v>
      </c>
    </row>
    <row r="2306" spans="1:30" x14ac:dyDescent="0.25">
      <c r="A2306">
        <v>31228514</v>
      </c>
      <c r="B2306" t="s">
        <v>5539</v>
      </c>
      <c r="C2306" t="s">
        <v>28</v>
      </c>
      <c r="D2306" t="s">
        <v>29</v>
      </c>
      <c r="E2306" t="s">
        <v>5540</v>
      </c>
      <c r="F2306" t="s">
        <v>5541</v>
      </c>
      <c r="G2306" t="s">
        <v>32</v>
      </c>
      <c r="H2306" t="s">
        <v>33</v>
      </c>
      <c r="I2306">
        <v>3</v>
      </c>
      <c r="J2306" t="s">
        <v>34</v>
      </c>
      <c r="K2306" t="s">
        <v>35</v>
      </c>
      <c r="L2306">
        <v>225</v>
      </c>
      <c r="M2306" t="s">
        <v>32</v>
      </c>
      <c r="N2306">
        <v>1</v>
      </c>
      <c r="O2306" t="str">
        <f t="shared" ref="O2306:O2369" si="468">IF(F2306="","",IFERROR(FIND("DRW ACY",B2306),""))</f>
        <v/>
      </c>
      <c r="P2306" t="str">
        <f t="shared" ref="P2306:P2369" si="469">IF(O2306="","",O2306+6)</f>
        <v/>
      </c>
      <c r="Q2306">
        <f t="shared" ref="Q2306:Q2369" si="470">LEN(B2306)</f>
        <v>30</v>
      </c>
      <c r="R2306" t="str">
        <f t="shared" ref="R2306:R2369" si="471">IF(P2306="","",RIGHT(B2306,Q2306-P2306))</f>
        <v/>
      </c>
      <c r="S2306" t="str">
        <f t="shared" ref="S2306:S2369" si="472">IFERROR(FIND("DRWACY",F2306),"")</f>
        <v/>
      </c>
      <c r="T2306" t="str">
        <f t="shared" ref="T2306:T2369" si="473">IF(S2306="","",S2306+6)</f>
        <v/>
      </c>
      <c r="U2306" cm="1">
        <f t="array" ref="U2306">MIN(IFERROR(FIND(_xlfn.SEQUENCE(10,,CHAR(48)),F2306),""))</f>
        <v>8</v>
      </c>
      <c r="V2306">
        <f t="shared" ref="V2306:V2369" si="474">LEN(F2306)</f>
        <v>15</v>
      </c>
      <c r="W2306" t="str">
        <f t="shared" ref="W2306:W2369" si="475">RIGHT(F2306,(V2306+1)-U2306)</f>
        <v>312_2998</v>
      </c>
      <c r="X2306" t="str">
        <f t="shared" ref="X2306:X2369" si="476">LEFT(W2306,8)</f>
        <v>312_2998</v>
      </c>
      <c r="Y2306" t="str">
        <f t="shared" ref="Y2306:Y2369" si="477">IF(E2306&lt;&gt;"",E2306,"A créer")</f>
        <v>2 B 3 C</v>
      </c>
      <c r="Z2306">
        <f t="shared" ref="Z2306:Z2369" si="478">I2306</f>
        <v>3</v>
      </c>
      <c r="AA2306" t="str">
        <f t="shared" ref="AA2306:AA2369" si="479">X2306&amp;" / "&amp;A2306</f>
        <v>312_2998 / 31228514</v>
      </c>
      <c r="AB2306">
        <f t="shared" ref="AB2306:AB2369" si="480">A2306</f>
        <v>31228514</v>
      </c>
      <c r="AC2306" s="10" t="str">
        <f>Sheet1[[#This Row],[Emplacement]]</f>
        <v>2 B 3 C</v>
      </c>
      <c r="AD2306" s="10" t="str">
        <f>Sheet1[[#This Row],[Outillage]]</f>
        <v>312_2998</v>
      </c>
    </row>
    <row r="2307" spans="1:30" x14ac:dyDescent="0.25">
      <c r="A2307">
        <v>31295760</v>
      </c>
      <c r="B2307" t="s">
        <v>7097</v>
      </c>
      <c r="C2307" t="s">
        <v>28</v>
      </c>
      <c r="D2307" t="s">
        <v>29</v>
      </c>
      <c r="E2307" t="s">
        <v>7089</v>
      </c>
      <c r="F2307" t="s">
        <v>7098</v>
      </c>
      <c r="G2307" t="s">
        <v>32</v>
      </c>
      <c r="H2307" t="s">
        <v>33</v>
      </c>
      <c r="I2307">
        <v>1</v>
      </c>
      <c r="J2307" t="s">
        <v>34</v>
      </c>
      <c r="K2307" t="s">
        <v>35</v>
      </c>
      <c r="L2307">
        <v>140</v>
      </c>
      <c r="M2307" t="s">
        <v>32</v>
      </c>
      <c r="N2307">
        <v>1</v>
      </c>
      <c r="O2307">
        <f t="shared" si="468"/>
        <v>5</v>
      </c>
      <c r="P2307">
        <f t="shared" si="469"/>
        <v>11</v>
      </c>
      <c r="Q2307">
        <f t="shared" si="470"/>
        <v>19</v>
      </c>
      <c r="R2307" t="str">
        <f t="shared" si="471"/>
        <v>611_3612</v>
      </c>
      <c r="S2307" t="str">
        <f t="shared" si="472"/>
        <v/>
      </c>
      <c r="T2307" t="str">
        <f t="shared" si="473"/>
        <v/>
      </c>
      <c r="U2307" cm="1">
        <f t="array" ref="U2307">MIN(IFERROR(FIND(_xlfn.SEQUENCE(10,,CHAR(48)),F2307),""))</f>
        <v>8</v>
      </c>
      <c r="V2307">
        <f t="shared" si="474"/>
        <v>15</v>
      </c>
      <c r="W2307" t="str">
        <f t="shared" si="475"/>
        <v>611_3612</v>
      </c>
      <c r="X2307" t="str">
        <f t="shared" si="476"/>
        <v>611_3612</v>
      </c>
      <c r="Y2307" t="str">
        <f t="shared" si="477"/>
        <v>2 G 11 K</v>
      </c>
      <c r="Z2307">
        <f t="shared" si="478"/>
        <v>1</v>
      </c>
      <c r="AA2307" t="str">
        <f t="shared" si="479"/>
        <v>611_3612 / 31295760</v>
      </c>
      <c r="AB2307">
        <f t="shared" si="480"/>
        <v>31295760</v>
      </c>
      <c r="AC2307" s="10" t="str">
        <f>Sheet1[[#This Row],[Emplacement]]</f>
        <v>2 G 11 K</v>
      </c>
      <c r="AD2307" s="10" t="str">
        <f>Sheet1[[#This Row],[Outillage]]</f>
        <v>611_3612</v>
      </c>
    </row>
    <row r="2308" spans="1:30" x14ac:dyDescent="0.25">
      <c r="A2308">
        <v>31295759</v>
      </c>
      <c r="B2308" t="s">
        <v>7099</v>
      </c>
      <c r="C2308" t="s">
        <v>28</v>
      </c>
      <c r="D2308" t="s">
        <v>29</v>
      </c>
      <c r="E2308" t="s">
        <v>7100</v>
      </c>
      <c r="F2308" t="s">
        <v>7101</v>
      </c>
      <c r="G2308" t="s">
        <v>32</v>
      </c>
      <c r="H2308" t="s">
        <v>33</v>
      </c>
      <c r="I2308">
        <v>1</v>
      </c>
      <c r="J2308" t="s">
        <v>34</v>
      </c>
      <c r="K2308" t="s">
        <v>35</v>
      </c>
      <c r="L2308">
        <v>140</v>
      </c>
      <c r="M2308" t="s">
        <v>32</v>
      </c>
      <c r="N2308">
        <v>1</v>
      </c>
      <c r="O2308">
        <f t="shared" si="468"/>
        <v>5</v>
      </c>
      <c r="P2308">
        <f t="shared" si="469"/>
        <v>11</v>
      </c>
      <c r="Q2308">
        <f t="shared" si="470"/>
        <v>19</v>
      </c>
      <c r="R2308" t="str">
        <f t="shared" si="471"/>
        <v>611_3610</v>
      </c>
      <c r="S2308" t="str">
        <f t="shared" si="472"/>
        <v/>
      </c>
      <c r="T2308" t="str">
        <f t="shared" si="473"/>
        <v/>
      </c>
      <c r="U2308" cm="1">
        <f t="array" ref="U2308">MIN(IFERROR(FIND(_xlfn.SEQUENCE(10,,CHAR(48)),F2308),""))</f>
        <v>8</v>
      </c>
      <c r="V2308">
        <f t="shared" si="474"/>
        <v>15</v>
      </c>
      <c r="W2308" t="str">
        <f t="shared" si="475"/>
        <v>611_3610</v>
      </c>
      <c r="X2308" t="str">
        <f t="shared" si="476"/>
        <v>611_3610</v>
      </c>
      <c r="Y2308" t="str">
        <f t="shared" si="477"/>
        <v>2 G 11 J</v>
      </c>
      <c r="Z2308">
        <f t="shared" si="478"/>
        <v>1</v>
      </c>
      <c r="AA2308" t="str">
        <f t="shared" si="479"/>
        <v>611_3610 / 31295759</v>
      </c>
      <c r="AB2308">
        <f t="shared" si="480"/>
        <v>31295759</v>
      </c>
      <c r="AC2308" s="10" t="str">
        <f>Sheet1[[#This Row],[Emplacement]]</f>
        <v>2 G 11 J</v>
      </c>
      <c r="AD2308" s="10" t="str">
        <f>Sheet1[[#This Row],[Outillage]]</f>
        <v>611_3610</v>
      </c>
    </row>
    <row r="2309" spans="1:30" x14ac:dyDescent="0.25">
      <c r="A2309">
        <v>31293188</v>
      </c>
      <c r="B2309" t="s">
        <v>7396</v>
      </c>
      <c r="C2309" t="s">
        <v>28</v>
      </c>
      <c r="D2309" t="s">
        <v>29</v>
      </c>
      <c r="E2309" t="s">
        <v>7397</v>
      </c>
      <c r="F2309" t="s">
        <v>7398</v>
      </c>
      <c r="G2309" t="s">
        <v>32</v>
      </c>
      <c r="H2309" t="s">
        <v>33</v>
      </c>
      <c r="I2309">
        <v>2</v>
      </c>
      <c r="J2309" t="s">
        <v>34</v>
      </c>
      <c r="K2309" t="s">
        <v>35</v>
      </c>
      <c r="L2309">
        <v>220</v>
      </c>
      <c r="M2309" t="s">
        <v>32</v>
      </c>
      <c r="N2309">
        <v>1</v>
      </c>
      <c r="O2309">
        <f t="shared" si="468"/>
        <v>22</v>
      </c>
      <c r="P2309">
        <f t="shared" si="469"/>
        <v>28</v>
      </c>
      <c r="Q2309">
        <f t="shared" si="470"/>
        <v>36</v>
      </c>
      <c r="R2309" t="str">
        <f t="shared" si="471"/>
        <v>611_3571</v>
      </c>
      <c r="S2309" t="str">
        <f t="shared" si="472"/>
        <v/>
      </c>
      <c r="T2309" t="str">
        <f t="shared" si="473"/>
        <v/>
      </c>
      <c r="U2309" cm="1">
        <f t="array" ref="U2309">MIN(IFERROR(FIND(_xlfn.SEQUENCE(10,,CHAR(48)),F2309),""))</f>
        <v>8</v>
      </c>
      <c r="V2309">
        <f t="shared" si="474"/>
        <v>15</v>
      </c>
      <c r="W2309" t="str">
        <f t="shared" si="475"/>
        <v>611_3571</v>
      </c>
      <c r="X2309" t="str">
        <f t="shared" si="476"/>
        <v>611_3571</v>
      </c>
      <c r="Y2309" t="str">
        <f t="shared" si="477"/>
        <v>2 D 7 D</v>
      </c>
      <c r="Z2309">
        <f t="shared" si="478"/>
        <v>2</v>
      </c>
      <c r="AA2309" t="str">
        <f t="shared" si="479"/>
        <v>611_3571 / 31293188</v>
      </c>
      <c r="AB2309">
        <f t="shared" si="480"/>
        <v>31293188</v>
      </c>
      <c r="AC2309" s="10" t="str">
        <f>Sheet1[[#This Row],[Emplacement]]</f>
        <v>2 D 7 D</v>
      </c>
      <c r="AD2309" s="10" t="str">
        <f>Sheet1[[#This Row],[Outillage]]</f>
        <v>611_3571</v>
      </c>
    </row>
    <row r="2310" spans="1:30" x14ac:dyDescent="0.25">
      <c r="A2310">
        <v>31293187</v>
      </c>
      <c r="B2310" t="s">
        <v>7427</v>
      </c>
      <c r="C2310" t="s">
        <v>28</v>
      </c>
      <c r="D2310" t="s">
        <v>29</v>
      </c>
      <c r="E2310" t="s">
        <v>7428</v>
      </c>
      <c r="F2310" t="s">
        <v>7429</v>
      </c>
      <c r="G2310" t="s">
        <v>32</v>
      </c>
      <c r="H2310" t="s">
        <v>33</v>
      </c>
      <c r="I2310">
        <v>2</v>
      </c>
      <c r="J2310" t="s">
        <v>34</v>
      </c>
      <c r="K2310" t="s">
        <v>35</v>
      </c>
      <c r="L2310">
        <v>215</v>
      </c>
      <c r="M2310" t="s">
        <v>32</v>
      </c>
      <c r="N2310">
        <v>1</v>
      </c>
      <c r="O2310">
        <f t="shared" si="468"/>
        <v>17</v>
      </c>
      <c r="P2310">
        <f t="shared" si="469"/>
        <v>23</v>
      </c>
      <c r="Q2310">
        <f t="shared" si="470"/>
        <v>31</v>
      </c>
      <c r="R2310" t="str">
        <f t="shared" si="471"/>
        <v>611_3573</v>
      </c>
      <c r="S2310" t="str">
        <f t="shared" si="472"/>
        <v/>
      </c>
      <c r="T2310" t="str">
        <f t="shared" si="473"/>
        <v/>
      </c>
      <c r="U2310" cm="1">
        <f t="array" ref="U2310">MIN(IFERROR(FIND(_xlfn.SEQUENCE(10,,CHAR(48)),F2310),""))</f>
        <v>8</v>
      </c>
      <c r="V2310">
        <f t="shared" si="474"/>
        <v>15</v>
      </c>
      <c r="W2310" t="str">
        <f t="shared" si="475"/>
        <v>611_3573</v>
      </c>
      <c r="X2310" t="str">
        <f t="shared" si="476"/>
        <v>611_3573</v>
      </c>
      <c r="Y2310" t="str">
        <f t="shared" si="477"/>
        <v>2 D 7 H</v>
      </c>
      <c r="Z2310">
        <f t="shared" si="478"/>
        <v>2</v>
      </c>
      <c r="AA2310" t="str">
        <f t="shared" si="479"/>
        <v>611_3573 / 31293187</v>
      </c>
      <c r="AB2310">
        <f t="shared" si="480"/>
        <v>31293187</v>
      </c>
      <c r="AC2310" s="10" t="str">
        <f>Sheet1[[#This Row],[Emplacement]]</f>
        <v>2 D 7 H</v>
      </c>
      <c r="AD2310" s="10" t="str">
        <f>Sheet1[[#This Row],[Outillage]]</f>
        <v>611_3573</v>
      </c>
    </row>
    <row r="2311" spans="1:30" x14ac:dyDescent="0.25">
      <c r="A2311">
        <v>31246109</v>
      </c>
      <c r="B2311" t="s">
        <v>2716</v>
      </c>
      <c r="C2311" t="s">
        <v>28</v>
      </c>
      <c r="D2311" t="s">
        <v>29</v>
      </c>
      <c r="E2311" t="s">
        <v>2717</v>
      </c>
      <c r="F2311" t="s">
        <v>2718</v>
      </c>
      <c r="G2311" t="s">
        <v>32</v>
      </c>
      <c r="H2311" t="s">
        <v>33</v>
      </c>
      <c r="I2311">
        <v>3</v>
      </c>
      <c r="J2311" t="s">
        <v>34</v>
      </c>
      <c r="K2311" t="s">
        <v>35</v>
      </c>
      <c r="L2311">
        <v>220</v>
      </c>
      <c r="M2311" t="s">
        <v>32</v>
      </c>
      <c r="N2311">
        <v>1</v>
      </c>
      <c r="O2311">
        <f t="shared" si="468"/>
        <v>22</v>
      </c>
      <c r="P2311">
        <f t="shared" si="469"/>
        <v>28</v>
      </c>
      <c r="Q2311">
        <f t="shared" si="470"/>
        <v>36</v>
      </c>
      <c r="R2311" t="str">
        <f t="shared" si="471"/>
        <v>611_1303</v>
      </c>
      <c r="S2311" t="str">
        <f t="shared" si="472"/>
        <v/>
      </c>
      <c r="T2311" t="str">
        <f t="shared" si="473"/>
        <v/>
      </c>
      <c r="U2311" cm="1">
        <f t="array" ref="U2311">MIN(IFERROR(FIND(_xlfn.SEQUENCE(10,,CHAR(48)),F2311),""))</f>
        <v>8</v>
      </c>
      <c r="V2311">
        <f t="shared" si="474"/>
        <v>15</v>
      </c>
      <c r="W2311" t="str">
        <f t="shared" si="475"/>
        <v>611_1303</v>
      </c>
      <c r="X2311" t="str">
        <f t="shared" si="476"/>
        <v>611_1303</v>
      </c>
      <c r="Y2311" t="str">
        <f t="shared" si="477"/>
        <v>2 D 10 B</v>
      </c>
      <c r="Z2311">
        <f t="shared" si="478"/>
        <v>3</v>
      </c>
      <c r="AA2311" t="str">
        <f t="shared" si="479"/>
        <v>611_1303 / 31246109</v>
      </c>
      <c r="AB2311">
        <f t="shared" si="480"/>
        <v>31246109</v>
      </c>
      <c r="AC2311" s="10" t="str">
        <f>Sheet1[[#This Row],[Emplacement]]</f>
        <v>2 D 10 B</v>
      </c>
      <c r="AD2311" s="10" t="str">
        <f>Sheet1[[#This Row],[Outillage]]</f>
        <v>611_1303</v>
      </c>
    </row>
    <row r="2312" spans="1:30" x14ac:dyDescent="0.25">
      <c r="A2312">
        <v>29064077</v>
      </c>
      <c r="B2312" t="s">
        <v>3053</v>
      </c>
      <c r="C2312" t="s">
        <v>28</v>
      </c>
      <c r="D2312" t="s">
        <v>29</v>
      </c>
      <c r="E2312" t="s">
        <v>3051</v>
      </c>
      <c r="F2312" t="s">
        <v>3054</v>
      </c>
      <c r="G2312" t="s">
        <v>32</v>
      </c>
      <c r="H2312" t="s">
        <v>33</v>
      </c>
      <c r="I2312">
        <v>1</v>
      </c>
      <c r="J2312" t="s">
        <v>34</v>
      </c>
      <c r="K2312" t="s">
        <v>35</v>
      </c>
      <c r="L2312">
        <v>280</v>
      </c>
      <c r="M2312" t="s">
        <v>32</v>
      </c>
      <c r="N2312">
        <v>1</v>
      </c>
      <c r="O2312" t="str">
        <f t="shared" si="468"/>
        <v/>
      </c>
      <c r="P2312" t="str">
        <f t="shared" si="469"/>
        <v/>
      </c>
      <c r="Q2312">
        <f t="shared" si="470"/>
        <v>27</v>
      </c>
      <c r="R2312" t="str">
        <f t="shared" si="471"/>
        <v/>
      </c>
      <c r="S2312" t="str">
        <f t="shared" si="472"/>
        <v/>
      </c>
      <c r="T2312" t="str">
        <f t="shared" si="473"/>
        <v/>
      </c>
      <c r="U2312" cm="1">
        <f t="array" ref="U2312">MIN(IFERROR(FIND(_xlfn.SEQUENCE(10,,CHAR(48)),F2312),""))</f>
        <v>8</v>
      </c>
      <c r="V2312">
        <f t="shared" si="474"/>
        <v>15</v>
      </c>
      <c r="W2312" t="str">
        <f t="shared" si="475"/>
        <v>312_1345</v>
      </c>
      <c r="X2312" t="str">
        <f t="shared" si="476"/>
        <v>312_1345</v>
      </c>
      <c r="Y2312" t="str">
        <f t="shared" si="477"/>
        <v>2 D 1 K</v>
      </c>
      <c r="Z2312">
        <f t="shared" si="478"/>
        <v>1</v>
      </c>
      <c r="AA2312" t="str">
        <f t="shared" si="479"/>
        <v>312_1345 / 29064077</v>
      </c>
      <c r="AB2312">
        <f t="shared" si="480"/>
        <v>29064077</v>
      </c>
      <c r="AC2312" s="10" t="str">
        <f>Sheet1[[#This Row],[Emplacement]]</f>
        <v>2 D 1 K</v>
      </c>
      <c r="AD2312" s="10" t="str">
        <f>Sheet1[[#This Row],[Outillage]]</f>
        <v>312_1345</v>
      </c>
    </row>
    <row r="2313" spans="1:30" x14ac:dyDescent="0.25">
      <c r="A2313">
        <v>31246108</v>
      </c>
      <c r="B2313" t="s">
        <v>3194</v>
      </c>
      <c r="C2313" t="s">
        <v>28</v>
      </c>
      <c r="D2313" t="s">
        <v>29</v>
      </c>
      <c r="E2313" t="s">
        <v>3195</v>
      </c>
      <c r="F2313" t="s">
        <v>3196</v>
      </c>
      <c r="G2313" t="s">
        <v>32</v>
      </c>
      <c r="H2313" t="s">
        <v>33</v>
      </c>
      <c r="I2313">
        <v>2</v>
      </c>
      <c r="J2313" t="s">
        <v>34</v>
      </c>
      <c r="K2313" t="s">
        <v>35</v>
      </c>
      <c r="L2313">
        <v>155</v>
      </c>
      <c r="M2313" t="s">
        <v>32</v>
      </c>
      <c r="N2313">
        <v>1</v>
      </c>
      <c r="O2313">
        <f t="shared" si="468"/>
        <v>26</v>
      </c>
      <c r="P2313">
        <f t="shared" si="469"/>
        <v>32</v>
      </c>
      <c r="Q2313">
        <f t="shared" si="470"/>
        <v>40</v>
      </c>
      <c r="R2313" t="str">
        <f t="shared" si="471"/>
        <v>611_0427</v>
      </c>
      <c r="S2313" t="str">
        <f t="shared" si="472"/>
        <v/>
      </c>
      <c r="T2313" t="str">
        <f t="shared" si="473"/>
        <v/>
      </c>
      <c r="U2313" cm="1">
        <f t="array" ref="U2313">MIN(IFERROR(FIND(_xlfn.SEQUENCE(10,,CHAR(48)),F2313),""))</f>
        <v>8</v>
      </c>
      <c r="V2313">
        <f t="shared" si="474"/>
        <v>15</v>
      </c>
      <c r="W2313" t="str">
        <f t="shared" si="475"/>
        <v>611_0427</v>
      </c>
      <c r="X2313" t="str">
        <f t="shared" si="476"/>
        <v>611_0427</v>
      </c>
      <c r="Y2313" t="str">
        <f t="shared" si="477"/>
        <v>2 D 4 B</v>
      </c>
      <c r="Z2313">
        <f t="shared" si="478"/>
        <v>2</v>
      </c>
      <c r="AA2313" t="str">
        <f t="shared" si="479"/>
        <v>611_0427 / 31246108</v>
      </c>
      <c r="AB2313">
        <f t="shared" si="480"/>
        <v>31246108</v>
      </c>
      <c r="AC2313" s="10" t="str">
        <f>Sheet1[[#This Row],[Emplacement]]</f>
        <v>2 D 4 B</v>
      </c>
      <c r="AD2313" s="10" t="str">
        <f>Sheet1[[#This Row],[Outillage]]</f>
        <v>611_0427</v>
      </c>
    </row>
    <row r="2314" spans="1:30" x14ac:dyDescent="0.25">
      <c r="A2314">
        <v>29063674</v>
      </c>
      <c r="B2314" t="s">
        <v>3250</v>
      </c>
      <c r="C2314" t="s">
        <v>28</v>
      </c>
      <c r="D2314" t="s">
        <v>29</v>
      </c>
      <c r="E2314" t="s">
        <v>3251</v>
      </c>
      <c r="F2314" t="s">
        <v>3252</v>
      </c>
      <c r="G2314" t="s">
        <v>32</v>
      </c>
      <c r="H2314" t="s">
        <v>33</v>
      </c>
      <c r="I2314">
        <v>2</v>
      </c>
      <c r="J2314" t="s">
        <v>34</v>
      </c>
      <c r="K2314" t="s">
        <v>35</v>
      </c>
      <c r="L2314">
        <v>190</v>
      </c>
      <c r="M2314" t="s">
        <v>32</v>
      </c>
      <c r="N2314">
        <v>1</v>
      </c>
      <c r="O2314" t="str">
        <f t="shared" si="468"/>
        <v/>
      </c>
      <c r="P2314" t="str">
        <f t="shared" si="469"/>
        <v/>
      </c>
      <c r="Q2314">
        <f t="shared" si="470"/>
        <v>23</v>
      </c>
      <c r="R2314" t="str">
        <f t="shared" si="471"/>
        <v/>
      </c>
      <c r="S2314" t="str">
        <f t="shared" si="472"/>
        <v/>
      </c>
      <c r="T2314" t="str">
        <f t="shared" si="473"/>
        <v/>
      </c>
      <c r="U2314" cm="1">
        <f t="array" ref="U2314">MIN(IFERROR(FIND(_xlfn.SEQUENCE(10,,CHAR(48)),F2314),""))</f>
        <v>8</v>
      </c>
      <c r="V2314">
        <f t="shared" si="474"/>
        <v>15</v>
      </c>
      <c r="W2314" t="str">
        <f t="shared" si="475"/>
        <v>312_1234</v>
      </c>
      <c r="X2314" t="str">
        <f t="shared" si="476"/>
        <v>312_1234</v>
      </c>
      <c r="Y2314" t="str">
        <f t="shared" si="477"/>
        <v>2 D 5 E</v>
      </c>
      <c r="Z2314">
        <f t="shared" si="478"/>
        <v>2</v>
      </c>
      <c r="AA2314" t="str">
        <f t="shared" si="479"/>
        <v>312_1234 / 29063674</v>
      </c>
      <c r="AB2314">
        <f t="shared" si="480"/>
        <v>29063674</v>
      </c>
      <c r="AC2314" s="10" t="str">
        <f>Sheet1[[#This Row],[Emplacement]]</f>
        <v>2 D 5 E</v>
      </c>
      <c r="AD2314" s="10" t="str">
        <f>Sheet1[[#This Row],[Outillage]]</f>
        <v>312_1234</v>
      </c>
    </row>
    <row r="2315" spans="1:30" x14ac:dyDescent="0.25">
      <c r="A2315">
        <v>29063737</v>
      </c>
      <c r="B2315" t="s">
        <v>4286</v>
      </c>
      <c r="C2315" t="s">
        <v>28</v>
      </c>
      <c r="D2315" t="s">
        <v>29</v>
      </c>
      <c r="E2315" t="s">
        <v>4287</v>
      </c>
      <c r="F2315" t="s">
        <v>4288</v>
      </c>
      <c r="G2315" t="s">
        <v>32</v>
      </c>
      <c r="H2315" t="s">
        <v>33</v>
      </c>
      <c r="I2315">
        <v>10</v>
      </c>
      <c r="J2315" t="s">
        <v>34</v>
      </c>
      <c r="K2315" t="s">
        <v>35</v>
      </c>
      <c r="L2315">
        <v>131</v>
      </c>
      <c r="M2315" t="s">
        <v>32</v>
      </c>
      <c r="N2315">
        <v>1</v>
      </c>
      <c r="O2315" t="str">
        <f t="shared" si="468"/>
        <v/>
      </c>
      <c r="P2315" t="str">
        <f t="shared" si="469"/>
        <v/>
      </c>
      <c r="Q2315">
        <f t="shared" si="470"/>
        <v>23</v>
      </c>
      <c r="R2315" t="str">
        <f t="shared" si="471"/>
        <v/>
      </c>
      <c r="S2315" t="str">
        <f t="shared" si="472"/>
        <v/>
      </c>
      <c r="T2315" t="str">
        <f t="shared" si="473"/>
        <v/>
      </c>
      <c r="U2315" cm="1">
        <f t="array" ref="U2315">MIN(IFERROR(FIND(_xlfn.SEQUENCE(10,,CHAR(48)),F2315),""))</f>
        <v>8</v>
      </c>
      <c r="V2315">
        <f t="shared" si="474"/>
        <v>15</v>
      </c>
      <c r="W2315" t="str">
        <f t="shared" si="475"/>
        <v>312_2075</v>
      </c>
      <c r="X2315" t="str">
        <f t="shared" si="476"/>
        <v>312_2075</v>
      </c>
      <c r="Y2315" t="str">
        <f t="shared" si="477"/>
        <v>2 A 3 C</v>
      </c>
      <c r="Z2315">
        <f t="shared" si="478"/>
        <v>10</v>
      </c>
      <c r="AA2315" t="str">
        <f t="shared" si="479"/>
        <v>312_2075 / 29063737</v>
      </c>
      <c r="AB2315">
        <f t="shared" si="480"/>
        <v>29063737</v>
      </c>
      <c r="AC2315" s="10" t="str">
        <f>Sheet1[[#This Row],[Emplacement]]</f>
        <v>2 A 3 C</v>
      </c>
      <c r="AD2315" s="10" t="str">
        <f>Sheet1[[#This Row],[Outillage]]</f>
        <v>312_2075</v>
      </c>
    </row>
    <row r="2316" spans="1:30" x14ac:dyDescent="0.25">
      <c r="A2316">
        <v>31131675</v>
      </c>
      <c r="B2316" t="s">
        <v>4310</v>
      </c>
      <c r="C2316" t="s">
        <v>28</v>
      </c>
      <c r="D2316" t="s">
        <v>29</v>
      </c>
      <c r="E2316" t="s">
        <v>4311</v>
      </c>
      <c r="F2316" t="s">
        <v>4312</v>
      </c>
      <c r="G2316" t="s">
        <v>32</v>
      </c>
      <c r="H2316" t="s">
        <v>33</v>
      </c>
      <c r="I2316">
        <v>14</v>
      </c>
      <c r="J2316" t="s">
        <v>34</v>
      </c>
      <c r="K2316" t="s">
        <v>35</v>
      </c>
      <c r="L2316">
        <v>1</v>
      </c>
      <c r="M2316" t="s">
        <v>32</v>
      </c>
      <c r="N2316">
        <v>1</v>
      </c>
      <c r="O2316" t="str">
        <f t="shared" si="468"/>
        <v/>
      </c>
      <c r="P2316" t="str">
        <f t="shared" si="469"/>
        <v/>
      </c>
      <c r="Q2316">
        <f t="shared" si="470"/>
        <v>27</v>
      </c>
      <c r="R2316" t="str">
        <f t="shared" si="471"/>
        <v/>
      </c>
      <c r="S2316" t="str">
        <f t="shared" si="472"/>
        <v/>
      </c>
      <c r="T2316" t="str">
        <f t="shared" si="473"/>
        <v/>
      </c>
      <c r="U2316" cm="1">
        <f t="array" ref="U2316">MIN(IFERROR(FIND(_xlfn.SEQUENCE(10,,CHAR(48)),F2316),""))</f>
        <v>4</v>
      </c>
      <c r="V2316">
        <f t="shared" si="474"/>
        <v>7</v>
      </c>
      <c r="W2316" t="str">
        <f t="shared" si="475"/>
        <v>1528</v>
      </c>
      <c r="X2316" t="str">
        <f t="shared" si="476"/>
        <v>1528</v>
      </c>
      <c r="Y2316" t="str">
        <f t="shared" si="477"/>
        <v>2 A 8 A</v>
      </c>
      <c r="Z2316">
        <f t="shared" si="478"/>
        <v>14</v>
      </c>
      <c r="AA2316" t="str">
        <f t="shared" si="479"/>
        <v>1528 / 31131675</v>
      </c>
      <c r="AB2316">
        <f t="shared" si="480"/>
        <v>31131675</v>
      </c>
      <c r="AC2316" s="10" t="str">
        <f>Sheet1[[#This Row],[Emplacement]]</f>
        <v>2 A 8 A</v>
      </c>
      <c r="AD2316" s="10" t="str">
        <f>Sheet1[[#This Row],[Outillage]]</f>
        <v>1528</v>
      </c>
    </row>
    <row r="2317" spans="1:30" x14ac:dyDescent="0.25">
      <c r="A2317">
        <v>29064239</v>
      </c>
      <c r="B2317" t="s">
        <v>4429</v>
      </c>
      <c r="C2317" t="s">
        <v>28</v>
      </c>
      <c r="D2317" t="s">
        <v>29</v>
      </c>
      <c r="E2317" t="s">
        <v>4430</v>
      </c>
      <c r="F2317" t="s">
        <v>4431</v>
      </c>
      <c r="G2317" t="s">
        <v>32</v>
      </c>
      <c r="H2317" t="s">
        <v>33</v>
      </c>
      <c r="I2317">
        <v>29</v>
      </c>
      <c r="J2317" t="s">
        <v>34</v>
      </c>
      <c r="K2317" t="s">
        <v>35</v>
      </c>
      <c r="L2317">
        <v>9.1</v>
      </c>
      <c r="M2317" t="s">
        <v>32</v>
      </c>
      <c r="N2317">
        <v>1</v>
      </c>
      <c r="O2317" t="str">
        <f t="shared" si="468"/>
        <v/>
      </c>
      <c r="P2317" t="str">
        <f t="shared" si="469"/>
        <v/>
      </c>
      <c r="Q2317">
        <f t="shared" si="470"/>
        <v>29</v>
      </c>
      <c r="R2317" t="str">
        <f t="shared" si="471"/>
        <v/>
      </c>
      <c r="S2317" t="str">
        <f t="shared" si="472"/>
        <v/>
      </c>
      <c r="T2317" t="str">
        <f t="shared" si="473"/>
        <v/>
      </c>
      <c r="U2317" cm="1">
        <f t="array" ref="U2317">MIN(IFERROR(FIND(_xlfn.SEQUENCE(10,,CHAR(48)),F2317),""))</f>
        <v>8</v>
      </c>
      <c r="V2317">
        <f t="shared" si="474"/>
        <v>15</v>
      </c>
      <c r="W2317" t="str">
        <f t="shared" si="475"/>
        <v>611_3127</v>
      </c>
      <c r="X2317" t="str">
        <f t="shared" si="476"/>
        <v>611_3127</v>
      </c>
      <c r="Y2317" t="str">
        <f t="shared" si="477"/>
        <v>2 F 1 E</v>
      </c>
      <c r="Z2317">
        <f t="shared" si="478"/>
        <v>29</v>
      </c>
      <c r="AA2317" t="str">
        <f t="shared" si="479"/>
        <v>611_3127 / 29064239</v>
      </c>
      <c r="AB2317">
        <f t="shared" si="480"/>
        <v>29064239</v>
      </c>
      <c r="AC2317" s="10" t="str">
        <f>Sheet1[[#This Row],[Emplacement]]</f>
        <v>2 F 1 E</v>
      </c>
      <c r="AD2317" s="10" t="str">
        <f>Sheet1[[#This Row],[Outillage]]</f>
        <v>611_3127</v>
      </c>
    </row>
    <row r="2318" spans="1:30" x14ac:dyDescent="0.25">
      <c r="A2318">
        <v>29064238</v>
      </c>
      <c r="B2318" t="s">
        <v>4442</v>
      </c>
      <c r="C2318" t="s">
        <v>28</v>
      </c>
      <c r="D2318" t="s">
        <v>29</v>
      </c>
      <c r="E2318" t="s">
        <v>4443</v>
      </c>
      <c r="F2318" t="s">
        <v>4444</v>
      </c>
      <c r="G2318" t="s">
        <v>32</v>
      </c>
      <c r="H2318" t="s">
        <v>33</v>
      </c>
      <c r="I2318">
        <v>26</v>
      </c>
      <c r="J2318" t="s">
        <v>34</v>
      </c>
      <c r="K2318" t="s">
        <v>35</v>
      </c>
      <c r="L2318">
        <v>13.65</v>
      </c>
      <c r="M2318" t="s">
        <v>32</v>
      </c>
      <c r="N2318">
        <v>1</v>
      </c>
      <c r="O2318" t="str">
        <f t="shared" si="468"/>
        <v/>
      </c>
      <c r="P2318" t="str">
        <f t="shared" si="469"/>
        <v/>
      </c>
      <c r="Q2318">
        <f t="shared" si="470"/>
        <v>31</v>
      </c>
      <c r="R2318" t="str">
        <f t="shared" si="471"/>
        <v/>
      </c>
      <c r="S2318" t="str">
        <f t="shared" si="472"/>
        <v/>
      </c>
      <c r="T2318" t="str">
        <f t="shared" si="473"/>
        <v/>
      </c>
      <c r="U2318" cm="1">
        <f t="array" ref="U2318">MIN(IFERROR(FIND(_xlfn.SEQUENCE(10,,CHAR(48)),F2318),""))</f>
        <v>8</v>
      </c>
      <c r="V2318">
        <f t="shared" si="474"/>
        <v>15</v>
      </c>
      <c r="W2318" t="str">
        <f t="shared" si="475"/>
        <v>611_3126</v>
      </c>
      <c r="X2318" t="str">
        <f t="shared" si="476"/>
        <v>611_3126</v>
      </c>
      <c r="Y2318" t="str">
        <f t="shared" si="477"/>
        <v>2 F 1 C</v>
      </c>
      <c r="Z2318">
        <f t="shared" si="478"/>
        <v>26</v>
      </c>
      <c r="AA2318" t="str">
        <f t="shared" si="479"/>
        <v>611_3126 / 29064238</v>
      </c>
      <c r="AB2318">
        <f t="shared" si="480"/>
        <v>29064238</v>
      </c>
      <c r="AC2318" s="10" t="str">
        <f>Sheet1[[#This Row],[Emplacement]]</f>
        <v>2 F 1 C</v>
      </c>
      <c r="AD2318" s="10" t="str">
        <f>Sheet1[[#This Row],[Outillage]]</f>
        <v>611_3126</v>
      </c>
    </row>
    <row r="2319" spans="1:30" x14ac:dyDescent="0.25">
      <c r="A2319">
        <v>29064240</v>
      </c>
      <c r="B2319" t="s">
        <v>4445</v>
      </c>
      <c r="C2319" t="s">
        <v>28</v>
      </c>
      <c r="D2319" t="s">
        <v>29</v>
      </c>
      <c r="E2319" t="s">
        <v>4443</v>
      </c>
      <c r="F2319" t="s">
        <v>4446</v>
      </c>
      <c r="G2319" t="s">
        <v>32</v>
      </c>
      <c r="H2319" t="s">
        <v>33</v>
      </c>
      <c r="I2319">
        <v>20</v>
      </c>
      <c r="J2319" t="s">
        <v>34</v>
      </c>
      <c r="K2319" t="s">
        <v>35</v>
      </c>
      <c r="L2319">
        <v>15.15</v>
      </c>
      <c r="M2319" t="s">
        <v>32</v>
      </c>
      <c r="N2319">
        <v>1</v>
      </c>
      <c r="O2319" t="str">
        <f t="shared" si="468"/>
        <v/>
      </c>
      <c r="P2319" t="str">
        <f t="shared" si="469"/>
        <v/>
      </c>
      <c r="Q2319">
        <f t="shared" si="470"/>
        <v>34</v>
      </c>
      <c r="R2319" t="str">
        <f t="shared" si="471"/>
        <v/>
      </c>
      <c r="S2319" t="str">
        <f t="shared" si="472"/>
        <v/>
      </c>
      <c r="T2319" t="str">
        <f t="shared" si="473"/>
        <v/>
      </c>
      <c r="U2319" cm="1">
        <f t="array" ref="U2319">MIN(IFERROR(FIND(_xlfn.SEQUENCE(10,,CHAR(48)),F2319),""))</f>
        <v>8</v>
      </c>
      <c r="V2319">
        <f t="shared" si="474"/>
        <v>15</v>
      </c>
      <c r="W2319" t="str">
        <f t="shared" si="475"/>
        <v>611_3125</v>
      </c>
      <c r="X2319" t="str">
        <f t="shared" si="476"/>
        <v>611_3125</v>
      </c>
      <c r="Y2319" t="str">
        <f t="shared" si="477"/>
        <v>2 F 1 C</v>
      </c>
      <c r="Z2319">
        <f t="shared" si="478"/>
        <v>20</v>
      </c>
      <c r="AA2319" t="str">
        <f t="shared" si="479"/>
        <v>611_3125 / 29064240</v>
      </c>
      <c r="AB2319">
        <f t="shared" si="480"/>
        <v>29064240</v>
      </c>
      <c r="AC2319" s="10" t="str">
        <f>Sheet1[[#This Row],[Emplacement]]</f>
        <v>2 F 1 C</v>
      </c>
      <c r="AD2319" s="10" t="str">
        <f>Sheet1[[#This Row],[Outillage]]</f>
        <v>611_3125</v>
      </c>
    </row>
    <row r="2320" spans="1:30" x14ac:dyDescent="0.25">
      <c r="A2320">
        <v>31246106</v>
      </c>
      <c r="B2320" t="s">
        <v>4472</v>
      </c>
      <c r="C2320" t="s">
        <v>28</v>
      </c>
      <c r="D2320" t="s">
        <v>29</v>
      </c>
      <c r="E2320" t="s">
        <v>4466</v>
      </c>
      <c r="F2320" t="s">
        <v>4473</v>
      </c>
      <c r="G2320" t="s">
        <v>32</v>
      </c>
      <c r="H2320" t="s">
        <v>33</v>
      </c>
      <c r="I2320">
        <v>2</v>
      </c>
      <c r="J2320" t="s">
        <v>34</v>
      </c>
      <c r="K2320" t="s">
        <v>35</v>
      </c>
      <c r="L2320">
        <v>165</v>
      </c>
      <c r="M2320" t="s">
        <v>32</v>
      </c>
      <c r="N2320">
        <v>1</v>
      </c>
      <c r="O2320">
        <f t="shared" si="468"/>
        <v>25</v>
      </c>
      <c r="P2320">
        <f t="shared" si="469"/>
        <v>31</v>
      </c>
      <c r="Q2320">
        <f t="shared" si="470"/>
        <v>39</v>
      </c>
      <c r="R2320" t="str">
        <f t="shared" si="471"/>
        <v>611_3152</v>
      </c>
      <c r="S2320" t="str">
        <f t="shared" si="472"/>
        <v/>
      </c>
      <c r="T2320" t="str">
        <f t="shared" si="473"/>
        <v/>
      </c>
      <c r="U2320" cm="1">
        <f t="array" ref="U2320">MIN(IFERROR(FIND(_xlfn.SEQUENCE(10,,CHAR(48)),F2320),""))</f>
        <v>8</v>
      </c>
      <c r="V2320">
        <f t="shared" si="474"/>
        <v>15</v>
      </c>
      <c r="W2320" t="str">
        <f t="shared" si="475"/>
        <v>611_3152</v>
      </c>
      <c r="X2320" t="str">
        <f t="shared" si="476"/>
        <v>611_3152</v>
      </c>
      <c r="Y2320" t="str">
        <f t="shared" si="477"/>
        <v>2 F 2 J</v>
      </c>
      <c r="Z2320">
        <f t="shared" si="478"/>
        <v>2</v>
      </c>
      <c r="AA2320" t="str">
        <f t="shared" si="479"/>
        <v>611_3152 / 31246106</v>
      </c>
      <c r="AB2320">
        <f t="shared" si="480"/>
        <v>31246106</v>
      </c>
      <c r="AC2320" s="10" t="str">
        <f>Sheet1[[#This Row],[Emplacement]]</f>
        <v>2 F 2 J</v>
      </c>
      <c r="AD2320" s="10" t="str">
        <f>Sheet1[[#This Row],[Outillage]]</f>
        <v>611_3152</v>
      </c>
    </row>
    <row r="2321" spans="1:30" x14ac:dyDescent="0.25">
      <c r="A2321">
        <v>31245582</v>
      </c>
      <c r="B2321" t="s">
        <v>4525</v>
      </c>
      <c r="C2321" t="s">
        <v>28</v>
      </c>
      <c r="D2321" t="s">
        <v>29</v>
      </c>
      <c r="E2321" t="s">
        <v>4526</v>
      </c>
      <c r="F2321" t="s">
        <v>4527</v>
      </c>
      <c r="G2321" t="s">
        <v>32</v>
      </c>
      <c r="H2321" t="s">
        <v>33</v>
      </c>
      <c r="I2321">
        <v>3</v>
      </c>
      <c r="J2321" t="s">
        <v>34</v>
      </c>
      <c r="K2321" t="s">
        <v>35</v>
      </c>
      <c r="L2321">
        <v>110</v>
      </c>
      <c r="M2321" t="s">
        <v>32</v>
      </c>
      <c r="N2321">
        <v>1</v>
      </c>
      <c r="O2321">
        <f t="shared" si="468"/>
        <v>13</v>
      </c>
      <c r="P2321">
        <f t="shared" si="469"/>
        <v>19</v>
      </c>
      <c r="Q2321">
        <f t="shared" si="470"/>
        <v>27</v>
      </c>
      <c r="R2321" t="str">
        <f t="shared" si="471"/>
        <v>312_0870</v>
      </c>
      <c r="S2321" t="str">
        <f t="shared" si="472"/>
        <v/>
      </c>
      <c r="T2321" t="str">
        <f t="shared" si="473"/>
        <v/>
      </c>
      <c r="U2321" cm="1">
        <f t="array" ref="U2321">MIN(IFERROR(FIND(_xlfn.SEQUENCE(10,,CHAR(48)),F2321),""))</f>
        <v>8</v>
      </c>
      <c r="V2321">
        <f t="shared" si="474"/>
        <v>16</v>
      </c>
      <c r="W2321" t="str">
        <f t="shared" si="475"/>
        <v>312_0870A</v>
      </c>
      <c r="X2321" t="str">
        <f t="shared" si="476"/>
        <v>312_0870</v>
      </c>
      <c r="Y2321" t="str">
        <f t="shared" si="477"/>
        <v>2 F 3 B</v>
      </c>
      <c r="Z2321">
        <f t="shared" si="478"/>
        <v>3</v>
      </c>
      <c r="AA2321" t="str">
        <f t="shared" si="479"/>
        <v>312_0870 / 31245582</v>
      </c>
      <c r="AB2321">
        <f t="shared" si="480"/>
        <v>31245582</v>
      </c>
      <c r="AC2321" s="10" t="str">
        <f>Sheet1[[#This Row],[Emplacement]]</f>
        <v>2 F 3 B</v>
      </c>
      <c r="AD2321" s="10" t="str">
        <f>Sheet1[[#This Row],[Outillage]]</f>
        <v>312_0870</v>
      </c>
    </row>
    <row r="2322" spans="1:30" x14ac:dyDescent="0.25">
      <c r="A2322">
        <v>29063715</v>
      </c>
      <c r="B2322" t="s">
        <v>5091</v>
      </c>
      <c r="C2322" t="s">
        <v>28</v>
      </c>
      <c r="D2322" t="s">
        <v>29</v>
      </c>
      <c r="E2322" t="s">
        <v>5087</v>
      </c>
      <c r="F2322" t="s">
        <v>5092</v>
      </c>
      <c r="G2322" t="s">
        <v>32</v>
      </c>
      <c r="H2322" t="s">
        <v>33</v>
      </c>
      <c r="I2322">
        <v>2</v>
      </c>
      <c r="J2322" t="s">
        <v>34</v>
      </c>
      <c r="K2322" t="s">
        <v>35</v>
      </c>
      <c r="L2322">
        <v>110</v>
      </c>
      <c r="M2322" t="s">
        <v>32</v>
      </c>
      <c r="N2322">
        <v>1</v>
      </c>
      <c r="O2322" t="str">
        <f t="shared" si="468"/>
        <v/>
      </c>
      <c r="P2322" t="str">
        <f t="shared" si="469"/>
        <v/>
      </c>
      <c r="Q2322">
        <f t="shared" si="470"/>
        <v>24</v>
      </c>
      <c r="R2322" t="str">
        <f t="shared" si="471"/>
        <v/>
      </c>
      <c r="S2322" t="str">
        <f t="shared" si="472"/>
        <v/>
      </c>
      <c r="T2322" t="str">
        <f t="shared" si="473"/>
        <v/>
      </c>
      <c r="U2322" cm="1">
        <f t="array" ref="U2322">MIN(IFERROR(FIND(_xlfn.SEQUENCE(10,,CHAR(48)),F2322),""))</f>
        <v>8</v>
      </c>
      <c r="V2322">
        <f t="shared" si="474"/>
        <v>15</v>
      </c>
      <c r="W2322" t="str">
        <f t="shared" si="475"/>
        <v>611_1271</v>
      </c>
      <c r="X2322" t="str">
        <f t="shared" si="476"/>
        <v>611_1271</v>
      </c>
      <c r="Y2322" t="str">
        <f t="shared" si="477"/>
        <v>2 H 3 A</v>
      </c>
      <c r="Z2322">
        <f t="shared" si="478"/>
        <v>2</v>
      </c>
      <c r="AA2322" t="str">
        <f t="shared" si="479"/>
        <v>611_1271 / 29063715</v>
      </c>
      <c r="AB2322">
        <f t="shared" si="480"/>
        <v>29063715</v>
      </c>
      <c r="AC2322" s="10" t="str">
        <f>Sheet1[[#This Row],[Emplacement]]</f>
        <v>2 H 3 A</v>
      </c>
      <c r="AD2322" s="10" t="str">
        <f>Sheet1[[#This Row],[Outillage]]</f>
        <v>611_1271</v>
      </c>
    </row>
    <row r="2323" spans="1:30" x14ac:dyDescent="0.25">
      <c r="A2323">
        <v>29063977</v>
      </c>
      <c r="B2323" t="s">
        <v>5093</v>
      </c>
      <c r="C2323" t="s">
        <v>28</v>
      </c>
      <c r="D2323" t="s">
        <v>29</v>
      </c>
      <c r="E2323" t="s">
        <v>5094</v>
      </c>
      <c r="F2323" t="s">
        <v>5095</v>
      </c>
      <c r="G2323" t="s">
        <v>32</v>
      </c>
      <c r="H2323" t="s">
        <v>33</v>
      </c>
      <c r="I2323">
        <v>1</v>
      </c>
      <c r="J2323" t="s">
        <v>34</v>
      </c>
      <c r="K2323" t="s">
        <v>35</v>
      </c>
      <c r="L2323">
        <v>220</v>
      </c>
      <c r="M2323" t="s">
        <v>32</v>
      </c>
      <c r="N2323">
        <v>1</v>
      </c>
      <c r="O2323" t="str">
        <f t="shared" si="468"/>
        <v/>
      </c>
      <c r="P2323" t="str">
        <f t="shared" si="469"/>
        <v/>
      </c>
      <c r="Q2323">
        <f t="shared" si="470"/>
        <v>16</v>
      </c>
      <c r="R2323" t="str">
        <f t="shared" si="471"/>
        <v/>
      </c>
      <c r="S2323" t="str">
        <f t="shared" si="472"/>
        <v/>
      </c>
      <c r="T2323" t="str">
        <f t="shared" si="473"/>
        <v/>
      </c>
      <c r="U2323" cm="1">
        <f t="array" ref="U2323">MIN(IFERROR(FIND(_xlfn.SEQUENCE(10,,CHAR(48)),F2323),""))</f>
        <v>8</v>
      </c>
      <c r="V2323">
        <f t="shared" si="474"/>
        <v>15</v>
      </c>
      <c r="W2323" t="str">
        <f t="shared" si="475"/>
        <v>611_1270</v>
      </c>
      <c r="X2323" t="str">
        <f t="shared" si="476"/>
        <v>611_1270</v>
      </c>
      <c r="Y2323" t="str">
        <f t="shared" si="477"/>
        <v>2 H 3 B</v>
      </c>
      <c r="Z2323">
        <f t="shared" si="478"/>
        <v>1</v>
      </c>
      <c r="AA2323" t="str">
        <f t="shared" si="479"/>
        <v>611_1270 / 29063977</v>
      </c>
      <c r="AB2323">
        <f t="shared" si="480"/>
        <v>29063977</v>
      </c>
      <c r="AC2323" s="10" t="str">
        <f>Sheet1[[#This Row],[Emplacement]]</f>
        <v>2 H 3 B</v>
      </c>
      <c r="AD2323" s="10" t="str">
        <f>Sheet1[[#This Row],[Outillage]]</f>
        <v>611_1270</v>
      </c>
    </row>
    <row r="2324" spans="1:30" x14ac:dyDescent="0.25">
      <c r="A2324">
        <v>29064059</v>
      </c>
      <c r="B2324" t="s">
        <v>5139</v>
      </c>
      <c r="C2324" t="s">
        <v>28</v>
      </c>
      <c r="D2324" t="s">
        <v>29</v>
      </c>
      <c r="E2324" t="s">
        <v>5140</v>
      </c>
      <c r="F2324" t="s">
        <v>5141</v>
      </c>
      <c r="G2324" t="s">
        <v>32</v>
      </c>
      <c r="H2324" t="s">
        <v>33</v>
      </c>
      <c r="I2324">
        <v>2</v>
      </c>
      <c r="J2324" t="s">
        <v>34</v>
      </c>
      <c r="K2324" t="s">
        <v>35</v>
      </c>
      <c r="L2324">
        <v>140</v>
      </c>
      <c r="M2324" t="s">
        <v>32</v>
      </c>
      <c r="N2324">
        <v>1</v>
      </c>
      <c r="O2324" t="str">
        <f t="shared" si="468"/>
        <v/>
      </c>
      <c r="P2324" t="str">
        <f t="shared" si="469"/>
        <v/>
      </c>
      <c r="Q2324">
        <f t="shared" si="470"/>
        <v>25</v>
      </c>
      <c r="R2324" t="str">
        <f t="shared" si="471"/>
        <v/>
      </c>
      <c r="S2324" t="str">
        <f t="shared" si="472"/>
        <v/>
      </c>
      <c r="T2324" t="str">
        <f t="shared" si="473"/>
        <v/>
      </c>
      <c r="U2324" cm="1">
        <f t="array" ref="U2324">MIN(IFERROR(FIND(_xlfn.SEQUENCE(10,,CHAR(48)),F2324),""))</f>
        <v>8</v>
      </c>
      <c r="V2324">
        <f t="shared" si="474"/>
        <v>15</v>
      </c>
      <c r="W2324" t="str">
        <f t="shared" si="475"/>
        <v>611_1419</v>
      </c>
      <c r="X2324" t="str">
        <f t="shared" si="476"/>
        <v>611_1419</v>
      </c>
      <c r="Y2324" t="str">
        <f t="shared" si="477"/>
        <v>2 H 3 J</v>
      </c>
      <c r="Z2324">
        <f t="shared" si="478"/>
        <v>2</v>
      </c>
      <c r="AA2324" t="str">
        <f t="shared" si="479"/>
        <v>611_1419 / 29064059</v>
      </c>
      <c r="AB2324">
        <f t="shared" si="480"/>
        <v>29064059</v>
      </c>
      <c r="AC2324" s="10" t="str">
        <f>Sheet1[[#This Row],[Emplacement]]</f>
        <v>2 H 3 J</v>
      </c>
      <c r="AD2324" s="10" t="str">
        <f>Sheet1[[#This Row],[Outillage]]</f>
        <v>611_1419</v>
      </c>
    </row>
    <row r="2325" spans="1:30" x14ac:dyDescent="0.25">
      <c r="A2325">
        <v>29064058</v>
      </c>
      <c r="B2325" t="s">
        <v>5146</v>
      </c>
      <c r="C2325" t="s">
        <v>28</v>
      </c>
      <c r="D2325" t="s">
        <v>29</v>
      </c>
      <c r="E2325" t="s">
        <v>5147</v>
      </c>
      <c r="F2325" t="s">
        <v>5148</v>
      </c>
      <c r="G2325" t="s">
        <v>32</v>
      </c>
      <c r="H2325" t="s">
        <v>33</v>
      </c>
      <c r="I2325">
        <v>2</v>
      </c>
      <c r="J2325" t="s">
        <v>34</v>
      </c>
      <c r="K2325" t="s">
        <v>35</v>
      </c>
      <c r="L2325">
        <v>450</v>
      </c>
      <c r="M2325" t="s">
        <v>32</v>
      </c>
      <c r="N2325">
        <v>1</v>
      </c>
      <c r="O2325" t="str">
        <f t="shared" si="468"/>
        <v/>
      </c>
      <c r="P2325" t="str">
        <f t="shared" si="469"/>
        <v/>
      </c>
      <c r="Q2325">
        <f t="shared" si="470"/>
        <v>24</v>
      </c>
      <c r="R2325" t="str">
        <f t="shared" si="471"/>
        <v/>
      </c>
      <c r="S2325" t="str">
        <f t="shared" si="472"/>
        <v/>
      </c>
      <c r="T2325" t="str">
        <f t="shared" si="473"/>
        <v/>
      </c>
      <c r="U2325" cm="1">
        <f t="array" ref="U2325">MIN(IFERROR(FIND(_xlfn.SEQUENCE(10,,CHAR(48)),F2325),""))</f>
        <v>8</v>
      </c>
      <c r="V2325">
        <f t="shared" si="474"/>
        <v>15</v>
      </c>
      <c r="W2325" t="str">
        <f t="shared" si="475"/>
        <v>611_1399</v>
      </c>
      <c r="X2325" t="str">
        <f t="shared" si="476"/>
        <v>611_1399</v>
      </c>
      <c r="Y2325" t="str">
        <f t="shared" si="477"/>
        <v>2 H 3 K</v>
      </c>
      <c r="Z2325">
        <f t="shared" si="478"/>
        <v>2</v>
      </c>
      <c r="AA2325" t="str">
        <f t="shared" si="479"/>
        <v>611_1399 / 29064058</v>
      </c>
      <c r="AB2325">
        <f t="shared" si="480"/>
        <v>29064058</v>
      </c>
      <c r="AC2325" s="10" t="str">
        <f>Sheet1[[#This Row],[Emplacement]]</f>
        <v>2 H 3 K</v>
      </c>
      <c r="AD2325" s="10" t="str">
        <f>Sheet1[[#This Row],[Outillage]]</f>
        <v>611_1399</v>
      </c>
    </row>
    <row r="2326" spans="1:30" x14ac:dyDescent="0.25">
      <c r="A2326">
        <v>29063754</v>
      </c>
      <c r="B2326" t="s">
        <v>5207</v>
      </c>
      <c r="C2326" t="s">
        <v>28</v>
      </c>
      <c r="D2326" t="s">
        <v>29</v>
      </c>
      <c r="E2326" t="s">
        <v>5208</v>
      </c>
      <c r="F2326" t="s">
        <v>5209</v>
      </c>
      <c r="G2326" t="s">
        <v>32</v>
      </c>
      <c r="H2326" t="s">
        <v>33</v>
      </c>
      <c r="I2326">
        <v>2</v>
      </c>
      <c r="J2326" t="s">
        <v>34</v>
      </c>
      <c r="K2326" t="s">
        <v>35</v>
      </c>
      <c r="L2326">
        <v>220</v>
      </c>
      <c r="M2326" t="s">
        <v>32</v>
      </c>
      <c r="N2326">
        <v>1</v>
      </c>
      <c r="O2326" t="str">
        <f t="shared" si="468"/>
        <v/>
      </c>
      <c r="P2326" t="str">
        <f t="shared" si="469"/>
        <v/>
      </c>
      <c r="Q2326">
        <f t="shared" si="470"/>
        <v>26</v>
      </c>
      <c r="R2326" t="str">
        <f t="shared" si="471"/>
        <v/>
      </c>
      <c r="S2326" t="str">
        <f t="shared" si="472"/>
        <v/>
      </c>
      <c r="T2326" t="str">
        <f t="shared" si="473"/>
        <v/>
      </c>
      <c r="U2326" cm="1">
        <f t="array" ref="U2326">MIN(IFERROR(FIND(_xlfn.SEQUENCE(10,,CHAR(48)),F2326),""))</f>
        <v>8</v>
      </c>
      <c r="V2326">
        <f t="shared" si="474"/>
        <v>15</v>
      </c>
      <c r="W2326" t="str">
        <f t="shared" si="475"/>
        <v>611_2759</v>
      </c>
      <c r="X2326" t="str">
        <f t="shared" si="476"/>
        <v>611_2759</v>
      </c>
      <c r="Y2326" t="str">
        <f t="shared" si="477"/>
        <v>2 H 4 I</v>
      </c>
      <c r="Z2326">
        <f t="shared" si="478"/>
        <v>2</v>
      </c>
      <c r="AA2326" t="str">
        <f t="shared" si="479"/>
        <v>611_2759 / 29063754</v>
      </c>
      <c r="AB2326">
        <f t="shared" si="480"/>
        <v>29063754</v>
      </c>
      <c r="AC2326" s="10" t="str">
        <f>Sheet1[[#This Row],[Emplacement]]</f>
        <v>2 H 4 I</v>
      </c>
      <c r="AD2326" s="10" t="str">
        <f>Sheet1[[#This Row],[Outillage]]</f>
        <v>611_2759</v>
      </c>
    </row>
    <row r="2327" spans="1:30" x14ac:dyDescent="0.25">
      <c r="A2327">
        <v>29064013</v>
      </c>
      <c r="B2327" t="s">
        <v>5249</v>
      </c>
      <c r="C2327" t="s">
        <v>28</v>
      </c>
      <c r="D2327" t="s">
        <v>29</v>
      </c>
      <c r="E2327" t="s">
        <v>5250</v>
      </c>
      <c r="F2327" t="s">
        <v>5251</v>
      </c>
      <c r="G2327" t="s">
        <v>32</v>
      </c>
      <c r="H2327" t="s">
        <v>33</v>
      </c>
      <c r="I2327">
        <v>3</v>
      </c>
      <c r="J2327" t="s">
        <v>34</v>
      </c>
      <c r="K2327" t="s">
        <v>35</v>
      </c>
      <c r="L2327">
        <v>400</v>
      </c>
      <c r="M2327" t="s">
        <v>32</v>
      </c>
      <c r="N2327">
        <v>1</v>
      </c>
      <c r="O2327" t="str">
        <f t="shared" si="468"/>
        <v/>
      </c>
      <c r="P2327" t="str">
        <f t="shared" si="469"/>
        <v/>
      </c>
      <c r="Q2327">
        <f t="shared" si="470"/>
        <v>27</v>
      </c>
      <c r="R2327" t="str">
        <f t="shared" si="471"/>
        <v/>
      </c>
      <c r="S2327" t="str">
        <f t="shared" si="472"/>
        <v/>
      </c>
      <c r="T2327" t="str">
        <f t="shared" si="473"/>
        <v/>
      </c>
      <c r="U2327" cm="1">
        <f t="array" ref="U2327">MIN(IFERROR(FIND(_xlfn.SEQUENCE(10,,CHAR(48)),F2327),""))</f>
        <v>8</v>
      </c>
      <c r="V2327">
        <f t="shared" si="474"/>
        <v>15</v>
      </c>
      <c r="W2327" t="str">
        <f t="shared" si="475"/>
        <v>912_0487</v>
      </c>
      <c r="X2327" t="str">
        <f t="shared" si="476"/>
        <v>912_0487</v>
      </c>
      <c r="Y2327" t="str">
        <f t="shared" si="477"/>
        <v>2 H 5 D</v>
      </c>
      <c r="Z2327">
        <f t="shared" si="478"/>
        <v>3</v>
      </c>
      <c r="AA2327" t="str">
        <f t="shared" si="479"/>
        <v>912_0487 / 29064013</v>
      </c>
      <c r="AB2327">
        <f t="shared" si="480"/>
        <v>29064013</v>
      </c>
      <c r="AC2327" s="10" t="str">
        <f>Sheet1[[#This Row],[Emplacement]]</f>
        <v>2 H 5 D</v>
      </c>
      <c r="AD2327" s="10" t="str">
        <f>Sheet1[[#This Row],[Outillage]]</f>
        <v>912_0487</v>
      </c>
    </row>
    <row r="2328" spans="1:30" x14ac:dyDescent="0.25">
      <c r="A2328">
        <v>29065338</v>
      </c>
      <c r="B2328" t="s">
        <v>5265</v>
      </c>
      <c r="C2328" t="s">
        <v>28</v>
      </c>
      <c r="D2328" t="s">
        <v>29</v>
      </c>
      <c r="E2328" t="s">
        <v>5263</v>
      </c>
      <c r="F2328" t="s">
        <v>5266</v>
      </c>
      <c r="G2328" t="s">
        <v>32</v>
      </c>
      <c r="H2328" t="s">
        <v>33</v>
      </c>
      <c r="I2328">
        <v>2</v>
      </c>
      <c r="J2328" t="s">
        <v>34</v>
      </c>
      <c r="K2328" t="s">
        <v>35</v>
      </c>
      <c r="L2328">
        <v>290</v>
      </c>
      <c r="M2328" t="s">
        <v>32</v>
      </c>
      <c r="N2328">
        <v>1</v>
      </c>
      <c r="O2328" t="str">
        <f t="shared" si="468"/>
        <v/>
      </c>
      <c r="P2328" t="str">
        <f t="shared" si="469"/>
        <v/>
      </c>
      <c r="Q2328">
        <f t="shared" si="470"/>
        <v>28</v>
      </c>
      <c r="R2328" t="str">
        <f t="shared" si="471"/>
        <v/>
      </c>
      <c r="S2328" t="str">
        <f t="shared" si="472"/>
        <v/>
      </c>
      <c r="T2328" t="str">
        <f t="shared" si="473"/>
        <v/>
      </c>
      <c r="U2328" cm="1">
        <f t="array" ref="U2328">MIN(IFERROR(FIND(_xlfn.SEQUENCE(10,,CHAR(48)),F2328),""))</f>
        <v>8</v>
      </c>
      <c r="V2328">
        <f t="shared" si="474"/>
        <v>15</v>
      </c>
      <c r="W2328" t="str">
        <f t="shared" si="475"/>
        <v>611_1752</v>
      </c>
      <c r="X2328" t="str">
        <f t="shared" si="476"/>
        <v>611_1752</v>
      </c>
      <c r="Y2328" t="str">
        <f t="shared" si="477"/>
        <v>2 H 5 G</v>
      </c>
      <c r="Z2328">
        <f t="shared" si="478"/>
        <v>2</v>
      </c>
      <c r="AA2328" t="str">
        <f t="shared" si="479"/>
        <v>611_1752 / 29065338</v>
      </c>
      <c r="AB2328">
        <f t="shared" si="480"/>
        <v>29065338</v>
      </c>
      <c r="AC2328" s="10" t="str">
        <f>Sheet1[[#This Row],[Emplacement]]</f>
        <v>2 H 5 G</v>
      </c>
      <c r="AD2328" s="10" t="str">
        <f>Sheet1[[#This Row],[Outillage]]</f>
        <v>611_1752</v>
      </c>
    </row>
    <row r="2329" spans="1:30" x14ac:dyDescent="0.25">
      <c r="A2329">
        <v>29064496</v>
      </c>
      <c r="B2329" t="s">
        <v>5316</v>
      </c>
      <c r="C2329" t="s">
        <v>28</v>
      </c>
      <c r="D2329" t="s">
        <v>29</v>
      </c>
      <c r="E2329" t="s">
        <v>5312</v>
      </c>
      <c r="F2329" t="s">
        <v>5317</v>
      </c>
      <c r="G2329" t="s">
        <v>32</v>
      </c>
      <c r="H2329" t="s">
        <v>33</v>
      </c>
      <c r="I2329">
        <v>1</v>
      </c>
      <c r="J2329" t="s">
        <v>34</v>
      </c>
      <c r="K2329" t="s">
        <v>35</v>
      </c>
      <c r="L2329">
        <v>190</v>
      </c>
      <c r="M2329" t="s">
        <v>32</v>
      </c>
      <c r="N2329">
        <v>1</v>
      </c>
      <c r="O2329" t="str">
        <f t="shared" si="468"/>
        <v/>
      </c>
      <c r="P2329" t="str">
        <f t="shared" si="469"/>
        <v/>
      </c>
      <c r="Q2329">
        <f t="shared" si="470"/>
        <v>31</v>
      </c>
      <c r="R2329" t="str">
        <f t="shared" si="471"/>
        <v/>
      </c>
      <c r="S2329" t="str">
        <f t="shared" si="472"/>
        <v/>
      </c>
      <c r="T2329" t="str">
        <f t="shared" si="473"/>
        <v/>
      </c>
      <c r="U2329" cm="1">
        <f t="array" ref="U2329">MIN(IFERROR(FIND(_xlfn.SEQUENCE(10,,CHAR(48)),F2329),""))</f>
        <v>8</v>
      </c>
      <c r="V2329">
        <f t="shared" si="474"/>
        <v>15</v>
      </c>
      <c r="W2329" t="str">
        <f t="shared" si="475"/>
        <v>611_3162</v>
      </c>
      <c r="X2329" t="str">
        <f t="shared" si="476"/>
        <v>611_3162</v>
      </c>
      <c r="Y2329" t="str">
        <f t="shared" si="477"/>
        <v>2 H 6 C</v>
      </c>
      <c r="Z2329">
        <f t="shared" si="478"/>
        <v>1</v>
      </c>
      <c r="AA2329" t="str">
        <f t="shared" si="479"/>
        <v>611_3162 / 29064496</v>
      </c>
      <c r="AB2329">
        <f t="shared" si="480"/>
        <v>29064496</v>
      </c>
      <c r="AC2329" s="10" t="str">
        <f>Sheet1[[#This Row],[Emplacement]]</f>
        <v>2 H 6 C</v>
      </c>
      <c r="AD2329" s="10" t="str">
        <f>Sheet1[[#This Row],[Outillage]]</f>
        <v>611_3162</v>
      </c>
    </row>
    <row r="2330" spans="1:30" x14ac:dyDescent="0.25">
      <c r="A2330">
        <v>29063959</v>
      </c>
      <c r="B2330" t="s">
        <v>5613</v>
      </c>
      <c r="C2330" t="s">
        <v>28</v>
      </c>
      <c r="D2330" t="s">
        <v>29</v>
      </c>
      <c r="E2330" t="s">
        <v>5614</v>
      </c>
      <c r="F2330" t="s">
        <v>5615</v>
      </c>
      <c r="G2330" t="s">
        <v>32</v>
      </c>
      <c r="H2330" t="s">
        <v>33</v>
      </c>
      <c r="I2330">
        <v>6</v>
      </c>
      <c r="J2330" t="s">
        <v>34</v>
      </c>
      <c r="K2330" t="s">
        <v>35</v>
      </c>
      <c r="L2330">
        <v>220</v>
      </c>
      <c r="M2330" t="s">
        <v>32</v>
      </c>
      <c r="N2330">
        <v>1</v>
      </c>
      <c r="O2330" t="str">
        <f t="shared" si="468"/>
        <v/>
      </c>
      <c r="P2330" t="str">
        <f t="shared" si="469"/>
        <v/>
      </c>
      <c r="Q2330">
        <f t="shared" si="470"/>
        <v>20</v>
      </c>
      <c r="R2330" t="str">
        <f t="shared" si="471"/>
        <v/>
      </c>
      <c r="S2330" t="str">
        <f t="shared" si="472"/>
        <v/>
      </c>
      <c r="T2330" t="str">
        <f t="shared" si="473"/>
        <v/>
      </c>
      <c r="U2330" cm="1">
        <f t="array" ref="U2330">MIN(IFERROR(FIND(_xlfn.SEQUENCE(10,,CHAR(48)),F2330),""))</f>
        <v>8</v>
      </c>
      <c r="V2330">
        <f t="shared" si="474"/>
        <v>15</v>
      </c>
      <c r="W2330" t="str">
        <f t="shared" si="475"/>
        <v>312_2204</v>
      </c>
      <c r="X2330" t="str">
        <f t="shared" si="476"/>
        <v>312_2204</v>
      </c>
      <c r="Y2330" t="str">
        <f t="shared" si="477"/>
        <v>2 B 7 H</v>
      </c>
      <c r="Z2330">
        <f t="shared" si="478"/>
        <v>6</v>
      </c>
      <c r="AA2330" t="str">
        <f t="shared" si="479"/>
        <v>312_2204 / 29063959</v>
      </c>
      <c r="AB2330">
        <f t="shared" si="480"/>
        <v>29063959</v>
      </c>
      <c r="AC2330" s="10" t="str">
        <f>Sheet1[[#This Row],[Emplacement]]</f>
        <v>2 B 7 H</v>
      </c>
      <c r="AD2330" s="10" t="str">
        <f>Sheet1[[#This Row],[Outillage]]</f>
        <v>312_2204</v>
      </c>
    </row>
    <row r="2331" spans="1:30" x14ac:dyDescent="0.25">
      <c r="A2331">
        <v>31239069</v>
      </c>
      <c r="B2331" t="s">
        <v>5638</v>
      </c>
      <c r="C2331" t="s">
        <v>28</v>
      </c>
      <c r="D2331" t="s">
        <v>29</v>
      </c>
      <c r="E2331" t="s">
        <v>5636</v>
      </c>
      <c r="F2331" t="s">
        <v>5639</v>
      </c>
      <c r="G2331" t="s">
        <v>32</v>
      </c>
      <c r="H2331" t="s">
        <v>33</v>
      </c>
      <c r="I2331">
        <v>3</v>
      </c>
      <c r="J2331" t="s">
        <v>34</v>
      </c>
      <c r="K2331" t="s">
        <v>35</v>
      </c>
      <c r="L2331">
        <v>315</v>
      </c>
      <c r="M2331" t="s">
        <v>32</v>
      </c>
      <c r="N2331">
        <v>1</v>
      </c>
      <c r="O2331">
        <f t="shared" si="468"/>
        <v>9</v>
      </c>
      <c r="P2331">
        <f t="shared" si="469"/>
        <v>15</v>
      </c>
      <c r="Q2331">
        <f t="shared" si="470"/>
        <v>23</v>
      </c>
      <c r="R2331" t="str">
        <f t="shared" si="471"/>
        <v>312_3162</v>
      </c>
      <c r="S2331" t="str">
        <f t="shared" si="472"/>
        <v/>
      </c>
      <c r="T2331" t="str">
        <f t="shared" si="473"/>
        <v/>
      </c>
      <c r="U2331" cm="1">
        <f t="array" ref="U2331">MIN(IFERROR(FIND(_xlfn.SEQUENCE(10,,CHAR(48)),F2331),""))</f>
        <v>8</v>
      </c>
      <c r="V2331">
        <f t="shared" si="474"/>
        <v>15</v>
      </c>
      <c r="W2331" t="str">
        <f t="shared" si="475"/>
        <v>312_3162</v>
      </c>
      <c r="X2331" t="str">
        <f t="shared" si="476"/>
        <v>312_3162</v>
      </c>
      <c r="Y2331" t="str">
        <f t="shared" si="477"/>
        <v>2 B 8 C</v>
      </c>
      <c r="Z2331">
        <f t="shared" si="478"/>
        <v>3</v>
      </c>
      <c r="AA2331" t="str">
        <f t="shared" si="479"/>
        <v>312_3162 / 31239069</v>
      </c>
      <c r="AB2331">
        <f t="shared" si="480"/>
        <v>31239069</v>
      </c>
      <c r="AC2331" s="10" t="str">
        <f>Sheet1[[#This Row],[Emplacement]]</f>
        <v>2 B 8 C</v>
      </c>
      <c r="AD2331" s="10" t="str">
        <f>Sheet1[[#This Row],[Outillage]]</f>
        <v>312_3162</v>
      </c>
    </row>
    <row r="2332" spans="1:30" x14ac:dyDescent="0.25">
      <c r="A2332">
        <v>31243092</v>
      </c>
      <c r="B2332" t="s">
        <v>5644</v>
      </c>
      <c r="C2332" t="s">
        <v>28</v>
      </c>
      <c r="D2332" t="s">
        <v>29</v>
      </c>
      <c r="E2332" t="s">
        <v>5636</v>
      </c>
      <c r="F2332" t="s">
        <v>4090</v>
      </c>
      <c r="G2332" t="s">
        <v>32</v>
      </c>
      <c r="H2332" t="s">
        <v>33</v>
      </c>
      <c r="I2332">
        <v>5</v>
      </c>
      <c r="J2332" t="s">
        <v>34</v>
      </c>
      <c r="K2332" t="s">
        <v>35</v>
      </c>
      <c r="L2332">
        <v>15</v>
      </c>
      <c r="M2332" t="s">
        <v>32</v>
      </c>
      <c r="N2332">
        <v>1</v>
      </c>
      <c r="O2332">
        <f t="shared" si="468"/>
        <v>9</v>
      </c>
      <c r="P2332">
        <f t="shared" si="469"/>
        <v>15</v>
      </c>
      <c r="Q2332">
        <f t="shared" si="470"/>
        <v>27</v>
      </c>
      <c r="R2332" t="str">
        <f t="shared" si="471"/>
        <v>_MFR120_0144</v>
      </c>
      <c r="S2332" t="str">
        <f t="shared" si="472"/>
        <v/>
      </c>
      <c r="T2332" t="str">
        <f t="shared" si="473"/>
        <v/>
      </c>
      <c r="U2332" cm="1">
        <f t="array" ref="U2332">MIN(IFERROR(FIND(_xlfn.SEQUENCE(10,,CHAR(48)),F2332),""))</f>
        <v>12</v>
      </c>
      <c r="V2332">
        <f t="shared" si="474"/>
        <v>20</v>
      </c>
      <c r="W2332" t="str">
        <f t="shared" si="475"/>
        <v>120_0144A</v>
      </c>
      <c r="X2332" t="str">
        <f t="shared" si="476"/>
        <v>120_0144</v>
      </c>
      <c r="Y2332" t="str">
        <f t="shared" si="477"/>
        <v>2 B 8 C</v>
      </c>
      <c r="Z2332">
        <f t="shared" si="478"/>
        <v>5</v>
      </c>
      <c r="AA2332" t="str">
        <f t="shared" si="479"/>
        <v>120_0144 / 31243092</v>
      </c>
      <c r="AB2332">
        <f t="shared" si="480"/>
        <v>31243092</v>
      </c>
      <c r="AC2332" s="10" t="str">
        <f>Sheet1[[#This Row],[Emplacement]]</f>
        <v>2 B 8 C</v>
      </c>
      <c r="AD2332" s="10" t="str">
        <f>Sheet1[[#This Row],[Outillage]]</f>
        <v>120_0144</v>
      </c>
    </row>
    <row r="2333" spans="1:30" x14ac:dyDescent="0.25">
      <c r="A2333">
        <v>31239588</v>
      </c>
      <c r="B2333" t="s">
        <v>5650</v>
      </c>
      <c r="C2333" t="s">
        <v>28</v>
      </c>
      <c r="D2333" t="s">
        <v>29</v>
      </c>
      <c r="E2333" t="s">
        <v>5648</v>
      </c>
      <c r="F2333" t="s">
        <v>5651</v>
      </c>
      <c r="G2333" t="s">
        <v>32</v>
      </c>
      <c r="H2333" t="s">
        <v>33</v>
      </c>
      <c r="I2333">
        <v>3</v>
      </c>
      <c r="J2333" t="s">
        <v>34</v>
      </c>
      <c r="K2333" t="s">
        <v>35</v>
      </c>
      <c r="L2333">
        <v>250</v>
      </c>
      <c r="M2333" t="s">
        <v>32</v>
      </c>
      <c r="N2333">
        <v>1</v>
      </c>
      <c r="O2333">
        <f t="shared" si="468"/>
        <v>16</v>
      </c>
      <c r="P2333">
        <f t="shared" si="469"/>
        <v>22</v>
      </c>
      <c r="Q2333">
        <f t="shared" si="470"/>
        <v>34</v>
      </c>
      <c r="R2333" t="str">
        <f t="shared" si="471"/>
        <v>_MFR120_0157</v>
      </c>
      <c r="S2333" t="str">
        <f t="shared" si="472"/>
        <v/>
      </c>
      <c r="T2333" t="str">
        <f t="shared" si="473"/>
        <v/>
      </c>
      <c r="U2333" cm="1">
        <f t="array" ref="U2333">MIN(IFERROR(FIND(_xlfn.SEQUENCE(10,,CHAR(48)),F2333),""))</f>
        <v>12</v>
      </c>
      <c r="V2333">
        <f t="shared" si="474"/>
        <v>19</v>
      </c>
      <c r="W2333" t="str">
        <f t="shared" si="475"/>
        <v>120_0157</v>
      </c>
      <c r="X2333" t="str">
        <f t="shared" si="476"/>
        <v>120_0157</v>
      </c>
      <c r="Y2333" t="str">
        <f t="shared" si="477"/>
        <v>2B8D</v>
      </c>
      <c r="Z2333">
        <f t="shared" si="478"/>
        <v>3</v>
      </c>
      <c r="AA2333" t="str">
        <f t="shared" si="479"/>
        <v>120_0157 / 31239588</v>
      </c>
      <c r="AB2333">
        <f t="shared" si="480"/>
        <v>31239588</v>
      </c>
      <c r="AC2333" s="10" t="str">
        <f>Sheet1[[#This Row],[Emplacement]]</f>
        <v>2B8D</v>
      </c>
      <c r="AD2333" s="10" t="str">
        <f>Sheet1[[#This Row],[Outillage]]</f>
        <v>120_0157</v>
      </c>
    </row>
    <row r="2334" spans="1:30" x14ac:dyDescent="0.25">
      <c r="A2334">
        <v>31245517</v>
      </c>
      <c r="B2334" t="s">
        <v>5652</v>
      </c>
      <c r="C2334" t="s">
        <v>28</v>
      </c>
      <c r="D2334" t="s">
        <v>29</v>
      </c>
      <c r="E2334" t="s">
        <v>5653</v>
      </c>
      <c r="F2334" t="s">
        <v>5654</v>
      </c>
      <c r="G2334" t="s">
        <v>32</v>
      </c>
      <c r="H2334" t="s">
        <v>33</v>
      </c>
      <c r="I2334">
        <v>5</v>
      </c>
      <c r="J2334" t="s">
        <v>34</v>
      </c>
      <c r="K2334" t="s">
        <v>35</v>
      </c>
      <c r="L2334">
        <v>95</v>
      </c>
      <c r="M2334" t="s">
        <v>32</v>
      </c>
      <c r="N2334">
        <v>1</v>
      </c>
      <c r="O2334">
        <f t="shared" si="468"/>
        <v>8</v>
      </c>
      <c r="P2334">
        <f t="shared" si="469"/>
        <v>14</v>
      </c>
      <c r="Q2334">
        <f t="shared" si="470"/>
        <v>22</v>
      </c>
      <c r="R2334" t="str">
        <f t="shared" si="471"/>
        <v>312_0675</v>
      </c>
      <c r="S2334" t="str">
        <f t="shared" si="472"/>
        <v/>
      </c>
      <c r="T2334" t="str">
        <f t="shared" si="473"/>
        <v/>
      </c>
      <c r="U2334" cm="1">
        <f t="array" ref="U2334">MIN(IFERROR(FIND(_xlfn.SEQUENCE(10,,CHAR(48)),F2334),""))</f>
        <v>8</v>
      </c>
      <c r="V2334">
        <f t="shared" si="474"/>
        <v>16</v>
      </c>
      <c r="W2334" t="str">
        <f t="shared" si="475"/>
        <v>312_0675B</v>
      </c>
      <c r="X2334" t="str">
        <f t="shared" si="476"/>
        <v>312_0675</v>
      </c>
      <c r="Y2334" t="str">
        <f t="shared" si="477"/>
        <v>2 B 8 D</v>
      </c>
      <c r="Z2334">
        <f t="shared" si="478"/>
        <v>5</v>
      </c>
      <c r="AA2334" t="str">
        <f t="shared" si="479"/>
        <v>312_0675 / 31245517</v>
      </c>
      <c r="AB2334">
        <f t="shared" si="480"/>
        <v>31245517</v>
      </c>
      <c r="AC2334" s="10" t="str">
        <f>Sheet1[[#This Row],[Emplacement]]</f>
        <v>2 B 8 D</v>
      </c>
      <c r="AD2334" s="10" t="str">
        <f>Sheet1[[#This Row],[Outillage]]</f>
        <v>312_0675</v>
      </c>
    </row>
    <row r="2335" spans="1:30" x14ac:dyDescent="0.25">
      <c r="A2335">
        <v>31239070</v>
      </c>
      <c r="B2335" t="s">
        <v>5655</v>
      </c>
      <c r="C2335" t="s">
        <v>28</v>
      </c>
      <c r="D2335" t="s">
        <v>29</v>
      </c>
      <c r="E2335" t="s">
        <v>5648</v>
      </c>
      <c r="F2335" t="s">
        <v>5656</v>
      </c>
      <c r="G2335" t="s">
        <v>32</v>
      </c>
      <c r="H2335" t="s">
        <v>33</v>
      </c>
      <c r="I2335">
        <v>3</v>
      </c>
      <c r="J2335" t="s">
        <v>34</v>
      </c>
      <c r="K2335" t="s">
        <v>35</v>
      </c>
      <c r="L2335">
        <v>19.71</v>
      </c>
      <c r="M2335" t="s">
        <v>32</v>
      </c>
      <c r="N2335">
        <v>1</v>
      </c>
      <c r="O2335">
        <f t="shared" si="468"/>
        <v>10</v>
      </c>
      <c r="P2335">
        <f t="shared" si="469"/>
        <v>16</v>
      </c>
      <c r="Q2335">
        <f t="shared" si="470"/>
        <v>24</v>
      </c>
      <c r="R2335" t="str">
        <f t="shared" si="471"/>
        <v>312_3159</v>
      </c>
      <c r="S2335" t="str">
        <f t="shared" si="472"/>
        <v/>
      </c>
      <c r="T2335" t="str">
        <f t="shared" si="473"/>
        <v/>
      </c>
      <c r="U2335" cm="1">
        <f t="array" ref="U2335">MIN(IFERROR(FIND(_xlfn.SEQUENCE(10,,CHAR(48)),F2335),""))</f>
        <v>8</v>
      </c>
      <c r="V2335">
        <f t="shared" si="474"/>
        <v>15</v>
      </c>
      <c r="W2335" t="str">
        <f t="shared" si="475"/>
        <v>312_3159</v>
      </c>
      <c r="X2335" t="str">
        <f t="shared" si="476"/>
        <v>312_3159</v>
      </c>
      <c r="Y2335" t="str">
        <f t="shared" si="477"/>
        <v>2B8D</v>
      </c>
      <c r="Z2335">
        <f t="shared" si="478"/>
        <v>3</v>
      </c>
      <c r="AA2335" t="str">
        <f t="shared" si="479"/>
        <v>312_3159 / 31239070</v>
      </c>
      <c r="AB2335">
        <f t="shared" si="480"/>
        <v>31239070</v>
      </c>
      <c r="AC2335" s="10" t="str">
        <f>Sheet1[[#This Row],[Emplacement]]</f>
        <v>2B8D</v>
      </c>
      <c r="AD2335" s="10" t="str">
        <f>Sheet1[[#This Row],[Outillage]]</f>
        <v>312_3159</v>
      </c>
    </row>
    <row r="2336" spans="1:30" x14ac:dyDescent="0.25">
      <c r="A2336">
        <v>31240351</v>
      </c>
      <c r="B2336" t="s">
        <v>5657</v>
      </c>
      <c r="C2336" t="s">
        <v>28</v>
      </c>
      <c r="D2336" t="s">
        <v>29</v>
      </c>
      <c r="E2336" t="s">
        <v>5658</v>
      </c>
      <c r="F2336" t="s">
        <v>5659</v>
      </c>
      <c r="G2336" t="s">
        <v>32</v>
      </c>
      <c r="H2336" t="s">
        <v>33</v>
      </c>
      <c r="I2336">
        <v>9</v>
      </c>
      <c r="J2336" t="s">
        <v>34</v>
      </c>
      <c r="K2336" t="s">
        <v>35</v>
      </c>
      <c r="L2336">
        <v>29.55</v>
      </c>
      <c r="M2336" t="s">
        <v>32</v>
      </c>
      <c r="N2336">
        <v>1</v>
      </c>
      <c r="O2336">
        <f t="shared" si="468"/>
        <v>8</v>
      </c>
      <c r="P2336">
        <f t="shared" si="469"/>
        <v>14</v>
      </c>
      <c r="Q2336">
        <f t="shared" si="470"/>
        <v>22</v>
      </c>
      <c r="R2336" t="str">
        <f t="shared" si="471"/>
        <v>312_2634</v>
      </c>
      <c r="S2336" t="str">
        <f t="shared" si="472"/>
        <v/>
      </c>
      <c r="T2336" t="str">
        <f t="shared" si="473"/>
        <v/>
      </c>
      <c r="U2336" cm="1">
        <f t="array" ref="U2336">MIN(IFERROR(FIND(_xlfn.SEQUENCE(10,,CHAR(48)),F2336),""))</f>
        <v>8</v>
      </c>
      <c r="V2336">
        <f t="shared" si="474"/>
        <v>16</v>
      </c>
      <c r="W2336" t="str">
        <f t="shared" si="475"/>
        <v>312_2634B</v>
      </c>
      <c r="X2336" t="str">
        <f t="shared" si="476"/>
        <v>312_2634</v>
      </c>
      <c r="Y2336" t="str">
        <f t="shared" si="477"/>
        <v>2 B 8 E</v>
      </c>
      <c r="Z2336">
        <f t="shared" si="478"/>
        <v>9</v>
      </c>
      <c r="AA2336" t="str">
        <f t="shared" si="479"/>
        <v>312_2634 / 31240351</v>
      </c>
      <c r="AB2336">
        <f t="shared" si="480"/>
        <v>31240351</v>
      </c>
      <c r="AC2336" s="10" t="str">
        <f>Sheet1[[#This Row],[Emplacement]]</f>
        <v>2 B 8 E</v>
      </c>
      <c r="AD2336" s="10" t="str">
        <f>Sheet1[[#This Row],[Outillage]]</f>
        <v>312_2634</v>
      </c>
    </row>
    <row r="2337" spans="1:30" x14ac:dyDescent="0.25">
      <c r="A2337">
        <v>29065835</v>
      </c>
      <c r="B2337" t="s">
        <v>5660</v>
      </c>
      <c r="C2337" t="s">
        <v>28</v>
      </c>
      <c r="D2337" t="s">
        <v>29</v>
      </c>
      <c r="E2337" t="s">
        <v>5661</v>
      </c>
      <c r="F2337" t="s">
        <v>5662</v>
      </c>
      <c r="G2337" t="s">
        <v>32</v>
      </c>
      <c r="H2337" t="s">
        <v>33</v>
      </c>
      <c r="I2337">
        <v>3</v>
      </c>
      <c r="J2337" t="s">
        <v>34</v>
      </c>
      <c r="K2337" t="s">
        <v>35</v>
      </c>
      <c r="L2337">
        <v>24.62</v>
      </c>
      <c r="M2337" t="s">
        <v>32</v>
      </c>
      <c r="N2337">
        <v>1</v>
      </c>
      <c r="O2337" t="str">
        <f t="shared" si="468"/>
        <v/>
      </c>
      <c r="P2337" t="str">
        <f t="shared" si="469"/>
        <v/>
      </c>
      <c r="Q2337">
        <f t="shared" si="470"/>
        <v>28</v>
      </c>
      <c r="R2337" t="str">
        <f t="shared" si="471"/>
        <v/>
      </c>
      <c r="S2337" t="str">
        <f t="shared" si="472"/>
        <v/>
      </c>
      <c r="T2337" t="str">
        <f t="shared" si="473"/>
        <v/>
      </c>
      <c r="U2337" cm="1">
        <f t="array" ref="U2337">MIN(IFERROR(FIND(_xlfn.SEQUENCE(10,,CHAR(48)),F2337),""))</f>
        <v>8</v>
      </c>
      <c r="V2337">
        <f t="shared" si="474"/>
        <v>15</v>
      </c>
      <c r="W2337" t="str">
        <f t="shared" si="475"/>
        <v>312_2629</v>
      </c>
      <c r="X2337" t="str">
        <f t="shared" si="476"/>
        <v>312_2629</v>
      </c>
      <c r="Y2337" t="str">
        <f t="shared" si="477"/>
        <v>2B8E</v>
      </c>
      <c r="Z2337">
        <f t="shared" si="478"/>
        <v>3</v>
      </c>
      <c r="AA2337" t="str">
        <f t="shared" si="479"/>
        <v>312_2629 / 29065835</v>
      </c>
      <c r="AB2337">
        <f t="shared" si="480"/>
        <v>29065835</v>
      </c>
      <c r="AC2337" s="10" t="str">
        <f>Sheet1[[#This Row],[Emplacement]]</f>
        <v>2B8E</v>
      </c>
      <c r="AD2337" s="10" t="str">
        <f>Sheet1[[#This Row],[Outillage]]</f>
        <v>312_2629</v>
      </c>
    </row>
    <row r="2338" spans="1:30" x14ac:dyDescent="0.25">
      <c r="A2338">
        <v>29065828</v>
      </c>
      <c r="B2338" t="s">
        <v>5663</v>
      </c>
      <c r="C2338" t="s">
        <v>28</v>
      </c>
      <c r="D2338" t="s">
        <v>29</v>
      </c>
      <c r="E2338" t="s">
        <v>5658</v>
      </c>
      <c r="F2338" t="s">
        <v>5664</v>
      </c>
      <c r="G2338" t="s">
        <v>32</v>
      </c>
      <c r="H2338" t="s">
        <v>33</v>
      </c>
      <c r="I2338">
        <v>4</v>
      </c>
      <c r="J2338" t="s">
        <v>34</v>
      </c>
      <c r="K2338" t="s">
        <v>35</v>
      </c>
      <c r="L2338">
        <v>24.62</v>
      </c>
      <c r="M2338" t="s">
        <v>32</v>
      </c>
      <c r="N2338">
        <v>1</v>
      </c>
      <c r="O2338" t="str">
        <f t="shared" si="468"/>
        <v/>
      </c>
      <c r="P2338" t="str">
        <f t="shared" si="469"/>
        <v/>
      </c>
      <c r="Q2338">
        <f t="shared" si="470"/>
        <v>28</v>
      </c>
      <c r="R2338" t="str">
        <f t="shared" si="471"/>
        <v/>
      </c>
      <c r="S2338" t="str">
        <f t="shared" si="472"/>
        <v/>
      </c>
      <c r="T2338" t="str">
        <f t="shared" si="473"/>
        <v/>
      </c>
      <c r="U2338" cm="1">
        <f t="array" ref="U2338">MIN(IFERROR(FIND(_xlfn.SEQUENCE(10,,CHAR(48)),F2338),""))</f>
        <v>8</v>
      </c>
      <c r="V2338">
        <f t="shared" si="474"/>
        <v>15</v>
      </c>
      <c r="W2338" t="str">
        <f t="shared" si="475"/>
        <v>312_2362</v>
      </c>
      <c r="X2338" t="str">
        <f t="shared" si="476"/>
        <v>312_2362</v>
      </c>
      <c r="Y2338" t="str">
        <f t="shared" si="477"/>
        <v>2 B 8 E</v>
      </c>
      <c r="Z2338">
        <f t="shared" si="478"/>
        <v>4</v>
      </c>
      <c r="AA2338" t="str">
        <f t="shared" si="479"/>
        <v>312_2362 / 29065828</v>
      </c>
      <c r="AB2338">
        <f t="shared" si="480"/>
        <v>29065828</v>
      </c>
      <c r="AC2338" s="10" t="str">
        <f>Sheet1[[#This Row],[Emplacement]]</f>
        <v>2 B 8 E</v>
      </c>
      <c r="AD2338" s="10" t="str">
        <f>Sheet1[[#This Row],[Outillage]]</f>
        <v>312_2362</v>
      </c>
    </row>
    <row r="2339" spans="1:30" x14ac:dyDescent="0.25">
      <c r="A2339">
        <v>31245581</v>
      </c>
      <c r="B2339" t="s">
        <v>5693</v>
      </c>
      <c r="C2339" t="s">
        <v>28</v>
      </c>
      <c r="D2339" t="s">
        <v>29</v>
      </c>
      <c r="E2339" t="s">
        <v>5691</v>
      </c>
      <c r="F2339" t="s">
        <v>5694</v>
      </c>
      <c r="G2339" t="s">
        <v>32</v>
      </c>
      <c r="H2339" t="s">
        <v>33</v>
      </c>
      <c r="I2339">
        <v>5</v>
      </c>
      <c r="J2339" t="s">
        <v>34</v>
      </c>
      <c r="K2339" t="s">
        <v>35</v>
      </c>
      <c r="L2339">
        <v>190</v>
      </c>
      <c r="M2339" t="s">
        <v>32</v>
      </c>
      <c r="N2339">
        <v>1</v>
      </c>
      <c r="O2339">
        <f t="shared" si="468"/>
        <v>9</v>
      </c>
      <c r="P2339">
        <f t="shared" si="469"/>
        <v>15</v>
      </c>
      <c r="Q2339">
        <f t="shared" si="470"/>
        <v>23</v>
      </c>
      <c r="R2339" t="str">
        <f t="shared" si="471"/>
        <v>312_0673</v>
      </c>
      <c r="S2339" t="str">
        <f t="shared" si="472"/>
        <v/>
      </c>
      <c r="T2339" t="str">
        <f t="shared" si="473"/>
        <v/>
      </c>
      <c r="U2339" cm="1">
        <f t="array" ref="U2339">MIN(IFERROR(FIND(_xlfn.SEQUENCE(10,,CHAR(48)),F2339),""))</f>
        <v>8</v>
      </c>
      <c r="V2339">
        <f t="shared" si="474"/>
        <v>16</v>
      </c>
      <c r="W2339" t="str">
        <f t="shared" si="475"/>
        <v>312_0673A</v>
      </c>
      <c r="X2339" t="str">
        <f t="shared" si="476"/>
        <v>312_0673</v>
      </c>
      <c r="Y2339" t="str">
        <f t="shared" si="477"/>
        <v>2 B 8 L</v>
      </c>
      <c r="Z2339">
        <f t="shared" si="478"/>
        <v>5</v>
      </c>
      <c r="AA2339" t="str">
        <f t="shared" si="479"/>
        <v>312_0673 / 31245581</v>
      </c>
      <c r="AB2339">
        <f t="shared" si="480"/>
        <v>31245581</v>
      </c>
      <c r="AC2339" s="10" t="str">
        <f>Sheet1[[#This Row],[Emplacement]]</f>
        <v>2 B 8 L</v>
      </c>
      <c r="AD2339" s="10" t="str">
        <f>Sheet1[[#This Row],[Outillage]]</f>
        <v>312_0673</v>
      </c>
    </row>
    <row r="2340" spans="1:30" x14ac:dyDescent="0.25">
      <c r="A2340">
        <v>29065583</v>
      </c>
      <c r="B2340" t="s">
        <v>5913</v>
      </c>
      <c r="C2340" t="s">
        <v>28</v>
      </c>
      <c r="D2340" t="s">
        <v>29</v>
      </c>
      <c r="E2340" t="s">
        <v>5909</v>
      </c>
      <c r="F2340" t="s">
        <v>5914</v>
      </c>
      <c r="G2340" t="s">
        <v>32</v>
      </c>
      <c r="H2340" t="s">
        <v>33</v>
      </c>
      <c r="I2340">
        <v>3</v>
      </c>
      <c r="J2340" t="s">
        <v>34</v>
      </c>
      <c r="K2340" t="s">
        <v>35</v>
      </c>
      <c r="L2340">
        <v>190</v>
      </c>
      <c r="M2340" t="s">
        <v>32</v>
      </c>
      <c r="N2340">
        <v>1</v>
      </c>
      <c r="O2340" t="str">
        <f t="shared" si="468"/>
        <v/>
      </c>
      <c r="P2340" t="str">
        <f t="shared" si="469"/>
        <v/>
      </c>
      <c r="Q2340">
        <f t="shared" si="470"/>
        <v>29</v>
      </c>
      <c r="R2340" t="str">
        <f t="shared" si="471"/>
        <v/>
      </c>
      <c r="S2340" t="str">
        <f t="shared" si="472"/>
        <v/>
      </c>
      <c r="T2340" t="str">
        <f t="shared" si="473"/>
        <v/>
      </c>
      <c r="U2340" cm="1">
        <f t="array" ref="U2340">MIN(IFERROR(FIND(_xlfn.SEQUENCE(10,,CHAR(48)),F2340),""))</f>
        <v>8</v>
      </c>
      <c r="V2340">
        <f t="shared" si="474"/>
        <v>15</v>
      </c>
      <c r="W2340" t="str">
        <f t="shared" si="475"/>
        <v>312_2891</v>
      </c>
      <c r="X2340" t="str">
        <f t="shared" si="476"/>
        <v>312_2891</v>
      </c>
      <c r="Y2340" t="str">
        <f t="shared" si="477"/>
        <v>2 C 2 I</v>
      </c>
      <c r="Z2340">
        <f t="shared" si="478"/>
        <v>3</v>
      </c>
      <c r="AA2340" t="str">
        <f t="shared" si="479"/>
        <v>312_2891 / 29065583</v>
      </c>
      <c r="AB2340">
        <f t="shared" si="480"/>
        <v>29065583</v>
      </c>
      <c r="AC2340" s="10" t="str">
        <f>Sheet1[[#This Row],[Emplacement]]</f>
        <v>2 C 2 I</v>
      </c>
      <c r="AD2340" s="10" t="str">
        <f>Sheet1[[#This Row],[Outillage]]</f>
        <v>312_2891</v>
      </c>
    </row>
    <row r="2341" spans="1:30" x14ac:dyDescent="0.25">
      <c r="A2341">
        <v>29065538</v>
      </c>
      <c r="B2341" t="s">
        <v>6668</v>
      </c>
      <c r="C2341" t="s">
        <v>28</v>
      </c>
      <c r="D2341" t="s">
        <v>29</v>
      </c>
      <c r="E2341" t="s">
        <v>6666</v>
      </c>
      <c r="F2341" t="s">
        <v>6669</v>
      </c>
      <c r="G2341" t="s">
        <v>32</v>
      </c>
      <c r="H2341" t="s">
        <v>33</v>
      </c>
      <c r="I2341">
        <v>103</v>
      </c>
      <c r="J2341" t="s">
        <v>34</v>
      </c>
      <c r="K2341" t="s">
        <v>35</v>
      </c>
      <c r="L2341">
        <v>25</v>
      </c>
      <c r="M2341" t="s">
        <v>32</v>
      </c>
      <c r="N2341">
        <v>1</v>
      </c>
      <c r="O2341" t="str">
        <f t="shared" si="468"/>
        <v/>
      </c>
      <c r="P2341" t="str">
        <f t="shared" si="469"/>
        <v/>
      </c>
      <c r="Q2341">
        <f t="shared" si="470"/>
        <v>27</v>
      </c>
      <c r="R2341" t="str">
        <f t="shared" si="471"/>
        <v/>
      </c>
      <c r="S2341" t="str">
        <f t="shared" si="472"/>
        <v/>
      </c>
      <c r="T2341" t="str">
        <f t="shared" si="473"/>
        <v/>
      </c>
      <c r="U2341" cm="1">
        <f t="array" ref="U2341">MIN(IFERROR(FIND(_xlfn.SEQUENCE(10,,CHAR(48)),F2341),""))</f>
        <v>8</v>
      </c>
      <c r="V2341">
        <f t="shared" si="474"/>
        <v>15</v>
      </c>
      <c r="W2341" t="str">
        <f t="shared" si="475"/>
        <v>611_3182</v>
      </c>
      <c r="X2341" t="str">
        <f t="shared" si="476"/>
        <v>611_3182</v>
      </c>
      <c r="Y2341" t="str">
        <f t="shared" si="477"/>
        <v>1 A 13 C</v>
      </c>
      <c r="Z2341">
        <f t="shared" si="478"/>
        <v>103</v>
      </c>
      <c r="AA2341" t="str">
        <f t="shared" si="479"/>
        <v>611_3182 / 29065538</v>
      </c>
      <c r="AB2341">
        <f t="shared" si="480"/>
        <v>29065538</v>
      </c>
      <c r="AC2341" s="10" t="str">
        <f>Sheet1[[#This Row],[Emplacement]]</f>
        <v>1 A 13 C</v>
      </c>
      <c r="AD2341" s="10" t="str">
        <f>Sheet1[[#This Row],[Outillage]]</f>
        <v>611_3182</v>
      </c>
    </row>
    <row r="2342" spans="1:30" x14ac:dyDescent="0.25">
      <c r="A2342">
        <v>31245671</v>
      </c>
      <c r="B2342" t="s">
        <v>6685</v>
      </c>
      <c r="C2342" t="s">
        <v>28</v>
      </c>
      <c r="D2342" t="s">
        <v>29</v>
      </c>
      <c r="E2342" t="s">
        <v>6686</v>
      </c>
      <c r="F2342" t="s">
        <v>6687</v>
      </c>
      <c r="G2342" t="s">
        <v>32</v>
      </c>
      <c r="H2342" t="s">
        <v>33</v>
      </c>
      <c r="I2342">
        <v>104</v>
      </c>
      <c r="J2342" t="s">
        <v>34</v>
      </c>
      <c r="K2342" t="s">
        <v>35</v>
      </c>
      <c r="L2342">
        <v>30</v>
      </c>
      <c r="M2342" t="s">
        <v>32</v>
      </c>
      <c r="N2342">
        <v>1</v>
      </c>
      <c r="O2342">
        <f t="shared" si="468"/>
        <v>7</v>
      </c>
      <c r="P2342">
        <f t="shared" si="469"/>
        <v>13</v>
      </c>
      <c r="Q2342">
        <f t="shared" si="470"/>
        <v>21</v>
      </c>
      <c r="R2342" t="str">
        <f t="shared" si="471"/>
        <v>312_0674</v>
      </c>
      <c r="S2342" t="str">
        <f t="shared" si="472"/>
        <v/>
      </c>
      <c r="T2342" t="str">
        <f t="shared" si="473"/>
        <v/>
      </c>
      <c r="U2342" cm="1">
        <f t="array" ref="U2342">MIN(IFERROR(FIND(_xlfn.SEQUENCE(10,,CHAR(48)),F2342),""))</f>
        <v>8</v>
      </c>
      <c r="V2342">
        <f t="shared" si="474"/>
        <v>16</v>
      </c>
      <c r="W2342" t="str">
        <f t="shared" si="475"/>
        <v>312_0674A</v>
      </c>
      <c r="X2342" t="str">
        <f t="shared" si="476"/>
        <v>312_0674</v>
      </c>
      <c r="Y2342" t="str">
        <f t="shared" si="477"/>
        <v>1 A 13 I</v>
      </c>
      <c r="Z2342">
        <f t="shared" si="478"/>
        <v>104</v>
      </c>
      <c r="AA2342" t="str">
        <f t="shared" si="479"/>
        <v>312_0674 / 31245671</v>
      </c>
      <c r="AB2342">
        <f t="shared" si="480"/>
        <v>31245671</v>
      </c>
      <c r="AC2342" s="10" t="str">
        <f>Sheet1[[#This Row],[Emplacement]]</f>
        <v>1 A 13 I</v>
      </c>
      <c r="AD2342" s="10" t="str">
        <f>Sheet1[[#This Row],[Outillage]]</f>
        <v>312_0674</v>
      </c>
    </row>
    <row r="2343" spans="1:30" x14ac:dyDescent="0.25">
      <c r="A2343">
        <v>31277373</v>
      </c>
      <c r="B2343" t="s">
        <v>3201</v>
      </c>
      <c r="C2343" t="s">
        <v>28</v>
      </c>
      <c r="D2343" t="s">
        <v>29</v>
      </c>
      <c r="E2343" t="s">
        <v>3202</v>
      </c>
      <c r="F2343" t="s">
        <v>3203</v>
      </c>
      <c r="G2343" t="s">
        <v>32</v>
      </c>
      <c r="H2343" t="s">
        <v>33</v>
      </c>
      <c r="I2343">
        <v>14</v>
      </c>
      <c r="J2343" t="s">
        <v>34</v>
      </c>
      <c r="K2343" t="s">
        <v>35</v>
      </c>
      <c r="L2343">
        <v>195</v>
      </c>
      <c r="M2343" t="s">
        <v>32</v>
      </c>
      <c r="N2343">
        <v>1</v>
      </c>
      <c r="O2343">
        <f t="shared" si="468"/>
        <v>23</v>
      </c>
      <c r="P2343">
        <f t="shared" si="469"/>
        <v>29</v>
      </c>
      <c r="Q2343">
        <f t="shared" si="470"/>
        <v>37</v>
      </c>
      <c r="R2343" t="str">
        <f t="shared" si="471"/>
        <v>312_3056</v>
      </c>
      <c r="S2343" t="str">
        <f t="shared" si="472"/>
        <v/>
      </c>
      <c r="T2343" t="str">
        <f t="shared" si="473"/>
        <v/>
      </c>
      <c r="U2343" cm="1">
        <f t="array" ref="U2343">MIN(IFERROR(FIND(_xlfn.SEQUENCE(10,,CHAR(48)),F2343),""))</f>
        <v>8</v>
      </c>
      <c r="V2343">
        <f t="shared" si="474"/>
        <v>15</v>
      </c>
      <c r="W2343" t="str">
        <f t="shared" si="475"/>
        <v>312_3056</v>
      </c>
      <c r="X2343" t="str">
        <f t="shared" si="476"/>
        <v>312_3056</v>
      </c>
      <c r="Y2343" t="str">
        <f t="shared" si="477"/>
        <v>2 D 4 A</v>
      </c>
      <c r="Z2343">
        <f t="shared" si="478"/>
        <v>14</v>
      </c>
      <c r="AA2343" t="str">
        <f t="shared" si="479"/>
        <v>312_3056 / 31277373</v>
      </c>
      <c r="AB2343">
        <f t="shared" si="480"/>
        <v>31277373</v>
      </c>
      <c r="AC2343" s="10" t="str">
        <f>Sheet1[[#This Row],[Emplacement]]</f>
        <v>2 D 4 A</v>
      </c>
      <c r="AD2343" s="10" t="str">
        <f>Sheet1[[#This Row],[Outillage]]</f>
        <v>312_3056</v>
      </c>
    </row>
    <row r="2344" spans="1:30" x14ac:dyDescent="0.25">
      <c r="A2344">
        <v>31277388</v>
      </c>
      <c r="B2344" t="s">
        <v>4521</v>
      </c>
      <c r="C2344" t="s">
        <v>28</v>
      </c>
      <c r="D2344" t="s">
        <v>29</v>
      </c>
      <c r="E2344" t="s">
        <v>4519</v>
      </c>
      <c r="F2344" t="s">
        <v>4522</v>
      </c>
      <c r="G2344" t="s">
        <v>32</v>
      </c>
      <c r="H2344" t="s">
        <v>33</v>
      </c>
      <c r="I2344">
        <v>1</v>
      </c>
      <c r="J2344" t="s">
        <v>34</v>
      </c>
      <c r="K2344" t="s">
        <v>35</v>
      </c>
      <c r="L2344">
        <v>315</v>
      </c>
      <c r="M2344" t="s">
        <v>32</v>
      </c>
      <c r="N2344">
        <v>1</v>
      </c>
      <c r="O2344">
        <f t="shared" si="468"/>
        <v>17</v>
      </c>
      <c r="P2344">
        <f t="shared" si="469"/>
        <v>23</v>
      </c>
      <c r="Q2344">
        <f t="shared" si="470"/>
        <v>31</v>
      </c>
      <c r="R2344" t="str">
        <f t="shared" si="471"/>
        <v>611_0710</v>
      </c>
      <c r="S2344" t="str">
        <f t="shared" si="472"/>
        <v/>
      </c>
      <c r="T2344" t="str">
        <f t="shared" si="473"/>
        <v/>
      </c>
      <c r="U2344" cm="1">
        <f t="array" ref="U2344">MIN(IFERROR(FIND(_xlfn.SEQUENCE(10,,CHAR(48)),F2344),""))</f>
        <v>8</v>
      </c>
      <c r="V2344">
        <f t="shared" si="474"/>
        <v>15</v>
      </c>
      <c r="W2344" t="str">
        <f t="shared" si="475"/>
        <v>611_0710</v>
      </c>
      <c r="X2344" t="str">
        <f t="shared" si="476"/>
        <v>611_0710</v>
      </c>
      <c r="Y2344" t="str">
        <f t="shared" si="477"/>
        <v>2 F 3 E</v>
      </c>
      <c r="Z2344">
        <f t="shared" si="478"/>
        <v>1</v>
      </c>
      <c r="AA2344" t="str">
        <f t="shared" si="479"/>
        <v>611_0710 / 31277388</v>
      </c>
      <c r="AB2344">
        <f t="shared" si="480"/>
        <v>31277388</v>
      </c>
      <c r="AC2344" s="10" t="str">
        <f>Sheet1[[#This Row],[Emplacement]]</f>
        <v>2 F 3 E</v>
      </c>
      <c r="AD2344" s="10" t="str">
        <f>Sheet1[[#This Row],[Outillage]]</f>
        <v>611_0710</v>
      </c>
    </row>
    <row r="2345" spans="1:30" x14ac:dyDescent="0.25">
      <c r="A2345">
        <v>31278703</v>
      </c>
      <c r="B2345" t="s">
        <v>4748</v>
      </c>
      <c r="C2345" t="s">
        <v>28</v>
      </c>
      <c r="D2345" t="s">
        <v>29</v>
      </c>
      <c r="E2345" t="s">
        <v>4744</v>
      </c>
      <c r="F2345" t="s">
        <v>4749</v>
      </c>
      <c r="G2345" t="s">
        <v>32</v>
      </c>
      <c r="H2345" t="s">
        <v>33</v>
      </c>
      <c r="I2345">
        <v>4</v>
      </c>
      <c r="J2345" t="s">
        <v>34</v>
      </c>
      <c r="K2345" t="s">
        <v>35</v>
      </c>
      <c r="L2345">
        <v>290</v>
      </c>
      <c r="M2345" t="s">
        <v>32</v>
      </c>
      <c r="N2345">
        <v>1</v>
      </c>
      <c r="O2345">
        <f t="shared" si="468"/>
        <v>16</v>
      </c>
      <c r="P2345">
        <f t="shared" si="469"/>
        <v>22</v>
      </c>
      <c r="Q2345">
        <f t="shared" si="470"/>
        <v>30</v>
      </c>
      <c r="R2345" t="str">
        <f t="shared" si="471"/>
        <v>312_3441</v>
      </c>
      <c r="S2345" t="str">
        <f t="shared" si="472"/>
        <v/>
      </c>
      <c r="T2345" t="str">
        <f t="shared" si="473"/>
        <v/>
      </c>
      <c r="U2345" cm="1">
        <f t="array" ref="U2345">MIN(IFERROR(FIND(_xlfn.SEQUENCE(10,,CHAR(48)),F2345),""))</f>
        <v>8</v>
      </c>
      <c r="V2345">
        <f t="shared" si="474"/>
        <v>15</v>
      </c>
      <c r="W2345" t="str">
        <f t="shared" si="475"/>
        <v>312_3441</v>
      </c>
      <c r="X2345" t="str">
        <f t="shared" si="476"/>
        <v>312_3441</v>
      </c>
      <c r="Y2345" t="str">
        <f t="shared" si="477"/>
        <v>2 G 3 M</v>
      </c>
      <c r="Z2345">
        <f t="shared" si="478"/>
        <v>4</v>
      </c>
      <c r="AA2345" t="str">
        <f t="shared" si="479"/>
        <v>312_3441 / 31278703</v>
      </c>
      <c r="AB2345">
        <f t="shared" si="480"/>
        <v>31278703</v>
      </c>
      <c r="AC2345" s="10" t="str">
        <f>Sheet1[[#This Row],[Emplacement]]</f>
        <v>2 G 3 M</v>
      </c>
      <c r="AD2345" s="10" t="str">
        <f>Sheet1[[#This Row],[Outillage]]</f>
        <v>312_3441</v>
      </c>
    </row>
    <row r="2346" spans="1:30" x14ac:dyDescent="0.25">
      <c r="A2346">
        <v>31277375</v>
      </c>
      <c r="B2346" t="s">
        <v>4796</v>
      </c>
      <c r="C2346" t="s">
        <v>28</v>
      </c>
      <c r="D2346" t="s">
        <v>29</v>
      </c>
      <c r="E2346" t="s">
        <v>4797</v>
      </c>
      <c r="F2346" t="s">
        <v>4798</v>
      </c>
      <c r="G2346" t="s">
        <v>32</v>
      </c>
      <c r="H2346" t="s">
        <v>33</v>
      </c>
      <c r="I2346">
        <v>1</v>
      </c>
      <c r="J2346" t="s">
        <v>34</v>
      </c>
      <c r="K2346" t="s">
        <v>35</v>
      </c>
      <c r="L2346">
        <v>395</v>
      </c>
      <c r="M2346" t="s">
        <v>32</v>
      </c>
      <c r="N2346">
        <v>1</v>
      </c>
      <c r="O2346">
        <f t="shared" si="468"/>
        <v>13</v>
      </c>
      <c r="P2346">
        <f t="shared" si="469"/>
        <v>19</v>
      </c>
      <c r="Q2346">
        <f t="shared" si="470"/>
        <v>27</v>
      </c>
      <c r="R2346" t="str">
        <f t="shared" si="471"/>
        <v>912_0516</v>
      </c>
      <c r="S2346" t="str">
        <f t="shared" si="472"/>
        <v/>
      </c>
      <c r="T2346" t="str">
        <f t="shared" si="473"/>
        <v/>
      </c>
      <c r="U2346" cm="1">
        <f t="array" ref="U2346">MIN(IFERROR(FIND(_xlfn.SEQUENCE(10,,CHAR(48)),F2346),""))</f>
        <v>8</v>
      </c>
      <c r="V2346">
        <f t="shared" si="474"/>
        <v>15</v>
      </c>
      <c r="W2346" t="str">
        <f t="shared" si="475"/>
        <v>912_0516</v>
      </c>
      <c r="X2346" t="str">
        <f t="shared" si="476"/>
        <v>912_0516</v>
      </c>
      <c r="Y2346" t="str">
        <f t="shared" si="477"/>
        <v>2 G 4 K</v>
      </c>
      <c r="Z2346">
        <f t="shared" si="478"/>
        <v>1</v>
      </c>
      <c r="AA2346" t="str">
        <f t="shared" si="479"/>
        <v>912_0516 / 31277375</v>
      </c>
      <c r="AB2346">
        <f t="shared" si="480"/>
        <v>31277375</v>
      </c>
      <c r="AC2346" s="10" t="str">
        <f>Sheet1[[#This Row],[Emplacement]]</f>
        <v>2 G 4 K</v>
      </c>
      <c r="AD2346" s="10" t="str">
        <f>Sheet1[[#This Row],[Outillage]]</f>
        <v>912_0516</v>
      </c>
    </row>
    <row r="2347" spans="1:30" x14ac:dyDescent="0.25">
      <c r="A2347">
        <v>31277763</v>
      </c>
      <c r="B2347" t="s">
        <v>5409</v>
      </c>
      <c r="C2347" t="s">
        <v>28</v>
      </c>
      <c r="D2347" t="s">
        <v>29</v>
      </c>
      <c r="E2347" t="s">
        <v>4219</v>
      </c>
      <c r="F2347" t="s">
        <v>5410</v>
      </c>
      <c r="G2347" t="s">
        <v>32</v>
      </c>
      <c r="H2347" t="s">
        <v>33</v>
      </c>
      <c r="I2347">
        <v>4</v>
      </c>
      <c r="J2347" t="s">
        <v>34</v>
      </c>
      <c r="K2347" t="s">
        <v>35</v>
      </c>
      <c r="L2347">
        <v>245</v>
      </c>
      <c r="M2347" t="s">
        <v>32</v>
      </c>
      <c r="N2347">
        <v>1</v>
      </c>
      <c r="O2347">
        <f t="shared" si="468"/>
        <v>12</v>
      </c>
      <c r="P2347">
        <f t="shared" si="469"/>
        <v>18</v>
      </c>
      <c r="Q2347">
        <f t="shared" si="470"/>
        <v>26</v>
      </c>
      <c r="R2347" t="str">
        <f t="shared" si="471"/>
        <v>312_1789</v>
      </c>
      <c r="S2347" t="str">
        <f t="shared" si="472"/>
        <v/>
      </c>
      <c r="T2347" t="str">
        <f t="shared" si="473"/>
        <v/>
      </c>
      <c r="U2347" cm="1">
        <f t="array" ref="U2347">MIN(IFERROR(FIND(_xlfn.SEQUENCE(10,,CHAR(48)),F2347),""))</f>
        <v>8</v>
      </c>
      <c r="V2347">
        <f t="shared" si="474"/>
        <v>15</v>
      </c>
      <c r="W2347" t="str">
        <f t="shared" si="475"/>
        <v>312_1789</v>
      </c>
      <c r="X2347" t="str">
        <f t="shared" si="476"/>
        <v>312_1789</v>
      </c>
      <c r="Y2347" t="str">
        <f t="shared" si="477"/>
        <v>2 C 9 D</v>
      </c>
      <c r="Z2347">
        <f t="shared" si="478"/>
        <v>4</v>
      </c>
      <c r="AA2347" t="str">
        <f t="shared" si="479"/>
        <v>312_1789 / 31277763</v>
      </c>
      <c r="AB2347">
        <f t="shared" si="480"/>
        <v>31277763</v>
      </c>
      <c r="AC2347" s="10" t="str">
        <f>Sheet1[[#This Row],[Emplacement]]</f>
        <v>2 C 9 D</v>
      </c>
      <c r="AD2347" s="10" t="str">
        <f>Sheet1[[#This Row],[Outillage]]</f>
        <v>312_1789</v>
      </c>
    </row>
    <row r="2348" spans="1:30" x14ac:dyDescent="0.25">
      <c r="A2348">
        <v>31277433</v>
      </c>
      <c r="B2348" t="s">
        <v>7116</v>
      </c>
      <c r="C2348" t="s">
        <v>28</v>
      </c>
      <c r="D2348" t="s">
        <v>29</v>
      </c>
      <c r="E2348" t="s">
        <v>7117</v>
      </c>
      <c r="F2348" t="s">
        <v>7118</v>
      </c>
      <c r="G2348" t="s">
        <v>32</v>
      </c>
      <c r="H2348" t="s">
        <v>33</v>
      </c>
      <c r="I2348">
        <v>3</v>
      </c>
      <c r="J2348" t="s">
        <v>34</v>
      </c>
      <c r="K2348" t="s">
        <v>35</v>
      </c>
      <c r="L2348">
        <v>375</v>
      </c>
      <c r="M2348" t="s">
        <v>32</v>
      </c>
      <c r="N2348">
        <v>1</v>
      </c>
      <c r="O2348">
        <f t="shared" si="468"/>
        <v>16</v>
      </c>
      <c r="P2348">
        <f t="shared" si="469"/>
        <v>22</v>
      </c>
      <c r="Q2348">
        <f t="shared" si="470"/>
        <v>30</v>
      </c>
      <c r="R2348" t="str">
        <f t="shared" si="471"/>
        <v>912_0522</v>
      </c>
      <c r="S2348" t="str">
        <f t="shared" si="472"/>
        <v/>
      </c>
      <c r="T2348" t="str">
        <f t="shared" si="473"/>
        <v/>
      </c>
      <c r="U2348" cm="1">
        <f t="array" ref="U2348">MIN(IFERROR(FIND(_xlfn.SEQUENCE(10,,CHAR(48)),F2348),""))</f>
        <v>8</v>
      </c>
      <c r="V2348">
        <f t="shared" si="474"/>
        <v>15</v>
      </c>
      <c r="W2348" t="str">
        <f t="shared" si="475"/>
        <v>912_0522</v>
      </c>
      <c r="X2348" t="str">
        <f t="shared" si="476"/>
        <v>912_0522</v>
      </c>
      <c r="Y2348" t="str">
        <f t="shared" si="477"/>
        <v>2 G 11 G</v>
      </c>
      <c r="Z2348">
        <f t="shared" si="478"/>
        <v>3</v>
      </c>
      <c r="AA2348" t="str">
        <f t="shared" si="479"/>
        <v>912_0522 / 31277433</v>
      </c>
      <c r="AB2348">
        <f t="shared" si="480"/>
        <v>31277433</v>
      </c>
      <c r="AC2348" s="10" t="str">
        <f>Sheet1[[#This Row],[Emplacement]]</f>
        <v>2 G 11 G</v>
      </c>
      <c r="AD2348" s="10" t="str">
        <f>Sheet1[[#This Row],[Outillage]]</f>
        <v>912_0522</v>
      </c>
    </row>
    <row r="2349" spans="1:30" x14ac:dyDescent="0.25">
      <c r="A2349">
        <v>31277365</v>
      </c>
      <c r="B2349" t="s">
        <v>7424</v>
      </c>
      <c r="C2349" t="s">
        <v>28</v>
      </c>
      <c r="D2349" t="s">
        <v>29</v>
      </c>
      <c r="E2349" t="s">
        <v>7425</v>
      </c>
      <c r="F2349" t="s">
        <v>7426</v>
      </c>
      <c r="G2349" t="s">
        <v>32</v>
      </c>
      <c r="H2349" t="s">
        <v>33</v>
      </c>
      <c r="I2349">
        <v>2</v>
      </c>
      <c r="J2349" t="s">
        <v>34</v>
      </c>
      <c r="K2349" t="s">
        <v>35</v>
      </c>
      <c r="L2349">
        <v>345</v>
      </c>
      <c r="M2349" t="s">
        <v>32</v>
      </c>
      <c r="N2349">
        <v>1</v>
      </c>
      <c r="O2349">
        <f t="shared" si="468"/>
        <v>15</v>
      </c>
      <c r="P2349">
        <f t="shared" si="469"/>
        <v>21</v>
      </c>
      <c r="Q2349">
        <f t="shared" si="470"/>
        <v>29</v>
      </c>
      <c r="R2349" t="str">
        <f t="shared" si="471"/>
        <v>912_0514</v>
      </c>
      <c r="S2349" t="str">
        <f t="shared" si="472"/>
        <v/>
      </c>
      <c r="T2349" t="str">
        <f t="shared" si="473"/>
        <v/>
      </c>
      <c r="U2349" cm="1">
        <f t="array" ref="U2349">MIN(IFERROR(FIND(_xlfn.SEQUENCE(10,,CHAR(48)),F2349),""))</f>
        <v>8</v>
      </c>
      <c r="V2349">
        <f t="shared" si="474"/>
        <v>15</v>
      </c>
      <c r="W2349" t="str">
        <f t="shared" si="475"/>
        <v>912_0514</v>
      </c>
      <c r="X2349" t="str">
        <f t="shared" si="476"/>
        <v>912_0514</v>
      </c>
      <c r="Y2349" t="str">
        <f t="shared" si="477"/>
        <v>2 E 7 B</v>
      </c>
      <c r="Z2349">
        <f t="shared" si="478"/>
        <v>2</v>
      </c>
      <c r="AA2349" t="str">
        <f t="shared" si="479"/>
        <v>912_0514 / 31277365</v>
      </c>
      <c r="AB2349">
        <f t="shared" si="480"/>
        <v>31277365</v>
      </c>
      <c r="AC2349" s="10" t="str">
        <f>Sheet1[[#This Row],[Emplacement]]</f>
        <v>2 E 7 B</v>
      </c>
      <c r="AD2349" s="10" t="str">
        <f>Sheet1[[#This Row],[Outillage]]</f>
        <v>912_0514</v>
      </c>
    </row>
    <row r="2350" spans="1:30" x14ac:dyDescent="0.25">
      <c r="A2350">
        <v>31277389</v>
      </c>
      <c r="B2350" t="s">
        <v>7129</v>
      </c>
      <c r="C2350" t="s">
        <v>28</v>
      </c>
      <c r="D2350" t="s">
        <v>29</v>
      </c>
      <c r="E2350" t="s">
        <v>7239</v>
      </c>
      <c r="F2350" t="s">
        <v>7131</v>
      </c>
      <c r="G2350" t="s">
        <v>32</v>
      </c>
      <c r="H2350" t="s">
        <v>33</v>
      </c>
      <c r="I2350">
        <v>1</v>
      </c>
      <c r="J2350" t="s">
        <v>34</v>
      </c>
      <c r="K2350" t="s">
        <v>35</v>
      </c>
      <c r="L2350">
        <v>432.8</v>
      </c>
      <c r="M2350" t="s">
        <v>32</v>
      </c>
      <c r="N2350">
        <v>1</v>
      </c>
      <c r="O2350">
        <f t="shared" si="468"/>
        <v>17</v>
      </c>
      <c r="P2350">
        <f t="shared" si="469"/>
        <v>23</v>
      </c>
      <c r="Q2350">
        <f t="shared" si="470"/>
        <v>31</v>
      </c>
      <c r="R2350" t="str">
        <f t="shared" si="471"/>
        <v>912_0518</v>
      </c>
      <c r="S2350" t="str">
        <f t="shared" si="472"/>
        <v/>
      </c>
      <c r="T2350" t="str">
        <f t="shared" si="473"/>
        <v/>
      </c>
      <c r="U2350" cm="1">
        <f t="array" ref="U2350">MIN(IFERROR(FIND(_xlfn.SEQUENCE(10,,CHAR(48)),F2350),""))</f>
        <v>8</v>
      </c>
      <c r="V2350">
        <f t="shared" si="474"/>
        <v>15</v>
      </c>
      <c r="W2350" t="str">
        <f t="shared" si="475"/>
        <v>912_0518</v>
      </c>
      <c r="X2350" t="str">
        <f t="shared" si="476"/>
        <v>912_0518</v>
      </c>
      <c r="Y2350" t="str">
        <f t="shared" si="477"/>
        <v>2 G 7 I</v>
      </c>
      <c r="Z2350">
        <f t="shared" si="478"/>
        <v>1</v>
      </c>
      <c r="AA2350" t="str">
        <f t="shared" si="479"/>
        <v>912_0518 / 31277389</v>
      </c>
      <c r="AB2350">
        <f t="shared" si="480"/>
        <v>31277389</v>
      </c>
      <c r="AC2350" s="10" t="str">
        <f>Sheet1[[#This Row],[Emplacement]]</f>
        <v>2 G 7 I</v>
      </c>
      <c r="AD2350" s="10" t="str">
        <f>Sheet1[[#This Row],[Outillage]]</f>
        <v>912_0518</v>
      </c>
    </row>
    <row r="2351" spans="1:30" x14ac:dyDescent="0.25">
      <c r="A2351">
        <v>31277062</v>
      </c>
      <c r="B2351" t="s">
        <v>2683</v>
      </c>
      <c r="C2351" t="s">
        <v>28</v>
      </c>
      <c r="D2351" t="s">
        <v>29</v>
      </c>
      <c r="E2351" t="s">
        <v>2681</v>
      </c>
      <c r="F2351" t="s">
        <v>2684</v>
      </c>
      <c r="G2351" t="s">
        <v>32</v>
      </c>
      <c r="H2351" t="s">
        <v>33</v>
      </c>
      <c r="I2351">
        <v>2</v>
      </c>
      <c r="J2351" t="s">
        <v>34</v>
      </c>
      <c r="K2351" t="s">
        <v>35</v>
      </c>
      <c r="L2351">
        <v>1141.8</v>
      </c>
      <c r="M2351" t="s">
        <v>32</v>
      </c>
      <c r="N2351">
        <v>1</v>
      </c>
      <c r="O2351">
        <f t="shared" si="468"/>
        <v>19</v>
      </c>
      <c r="P2351">
        <f t="shared" si="469"/>
        <v>25</v>
      </c>
      <c r="Q2351">
        <f t="shared" si="470"/>
        <v>33</v>
      </c>
      <c r="R2351" t="str">
        <f t="shared" si="471"/>
        <v>611_2493</v>
      </c>
      <c r="S2351" t="str">
        <f t="shared" si="472"/>
        <v/>
      </c>
      <c r="T2351" t="str">
        <f t="shared" si="473"/>
        <v/>
      </c>
      <c r="U2351" cm="1">
        <f t="array" ref="U2351">MIN(IFERROR(FIND(_xlfn.SEQUENCE(10,,CHAR(48)),F2351),""))</f>
        <v>8</v>
      </c>
      <c r="V2351">
        <f t="shared" si="474"/>
        <v>15</v>
      </c>
      <c r="W2351" t="str">
        <f t="shared" si="475"/>
        <v>611_2493</v>
      </c>
      <c r="X2351" t="str">
        <f t="shared" si="476"/>
        <v>611_2493</v>
      </c>
      <c r="Y2351" t="str">
        <f t="shared" si="477"/>
        <v>2 C 7 L</v>
      </c>
      <c r="Z2351">
        <f t="shared" si="478"/>
        <v>2</v>
      </c>
      <c r="AA2351" t="str">
        <f t="shared" si="479"/>
        <v>611_2493 / 31277062</v>
      </c>
      <c r="AB2351">
        <f t="shared" si="480"/>
        <v>31277062</v>
      </c>
      <c r="AC2351" s="10" t="str">
        <f>Sheet1[[#This Row],[Emplacement]]</f>
        <v>2 C 7 L</v>
      </c>
      <c r="AD2351" s="10" t="str">
        <f>Sheet1[[#This Row],[Outillage]]</f>
        <v>611_2493</v>
      </c>
    </row>
    <row r="2352" spans="1:30" x14ac:dyDescent="0.25">
      <c r="A2352">
        <v>31278593</v>
      </c>
      <c r="B2352" t="s">
        <v>3314</v>
      </c>
      <c r="C2352" t="s">
        <v>28</v>
      </c>
      <c r="D2352" t="s">
        <v>29</v>
      </c>
      <c r="E2352" t="s">
        <v>3310</v>
      </c>
      <c r="F2352" t="s">
        <v>3315</v>
      </c>
      <c r="G2352" t="s">
        <v>32</v>
      </c>
      <c r="H2352" t="s">
        <v>33</v>
      </c>
      <c r="I2352">
        <v>2</v>
      </c>
      <c r="J2352" t="s">
        <v>34</v>
      </c>
      <c r="K2352" t="s">
        <v>35</v>
      </c>
      <c r="L2352">
        <v>295</v>
      </c>
      <c r="M2352" t="s">
        <v>32</v>
      </c>
      <c r="N2352">
        <v>1</v>
      </c>
      <c r="O2352">
        <f t="shared" si="468"/>
        <v>16</v>
      </c>
      <c r="P2352">
        <f t="shared" si="469"/>
        <v>22</v>
      </c>
      <c r="Q2352">
        <f t="shared" si="470"/>
        <v>30</v>
      </c>
      <c r="R2352" t="str">
        <f t="shared" si="471"/>
        <v>312_3332</v>
      </c>
      <c r="S2352" t="str">
        <f t="shared" si="472"/>
        <v/>
      </c>
      <c r="T2352" t="str">
        <f t="shared" si="473"/>
        <v/>
      </c>
      <c r="U2352" cm="1">
        <f t="array" ref="U2352">MIN(IFERROR(FIND(_xlfn.SEQUENCE(10,,CHAR(48)),F2352),""))</f>
        <v>8</v>
      </c>
      <c r="V2352">
        <f t="shared" si="474"/>
        <v>15</v>
      </c>
      <c r="W2352" t="str">
        <f t="shared" si="475"/>
        <v>312_3332</v>
      </c>
      <c r="X2352" t="str">
        <f t="shared" si="476"/>
        <v>312_3332</v>
      </c>
      <c r="Y2352" t="str">
        <f t="shared" si="477"/>
        <v>2 D 5 L</v>
      </c>
      <c r="Z2352">
        <f t="shared" si="478"/>
        <v>2</v>
      </c>
      <c r="AA2352" t="str">
        <f t="shared" si="479"/>
        <v>312_3332 / 31278593</v>
      </c>
      <c r="AB2352">
        <f t="shared" si="480"/>
        <v>31278593</v>
      </c>
      <c r="AC2352" s="10" t="str">
        <f>Sheet1[[#This Row],[Emplacement]]</f>
        <v>2 D 5 L</v>
      </c>
      <c r="AD2352" s="10" t="str">
        <f>Sheet1[[#This Row],[Outillage]]</f>
        <v>312_3332</v>
      </c>
    </row>
    <row r="2353" spans="1:30" x14ac:dyDescent="0.25">
      <c r="A2353">
        <v>31276873</v>
      </c>
      <c r="B2353" t="s">
        <v>3323</v>
      </c>
      <c r="C2353" t="s">
        <v>28</v>
      </c>
      <c r="D2353" t="s">
        <v>29</v>
      </c>
      <c r="E2353" t="s">
        <v>3319</v>
      </c>
      <c r="F2353" t="s">
        <v>3324</v>
      </c>
      <c r="G2353" t="s">
        <v>32</v>
      </c>
      <c r="H2353" t="s">
        <v>33</v>
      </c>
      <c r="I2353">
        <v>2</v>
      </c>
      <c r="J2353" t="s">
        <v>34</v>
      </c>
      <c r="K2353" t="s">
        <v>35</v>
      </c>
      <c r="L2353">
        <v>245</v>
      </c>
      <c r="M2353" t="s">
        <v>32</v>
      </c>
      <c r="N2353">
        <v>1</v>
      </c>
      <c r="O2353">
        <f t="shared" si="468"/>
        <v>16</v>
      </c>
      <c r="P2353">
        <f t="shared" si="469"/>
        <v>22</v>
      </c>
      <c r="Q2353">
        <f t="shared" si="470"/>
        <v>30</v>
      </c>
      <c r="R2353" t="str">
        <f t="shared" si="471"/>
        <v>312_3280</v>
      </c>
      <c r="S2353" t="str">
        <f t="shared" si="472"/>
        <v/>
      </c>
      <c r="T2353" t="str">
        <f t="shared" si="473"/>
        <v/>
      </c>
      <c r="U2353" cm="1">
        <f t="array" ref="U2353">MIN(IFERROR(FIND(_xlfn.SEQUENCE(10,,CHAR(48)),F2353),""))</f>
        <v>8</v>
      </c>
      <c r="V2353">
        <f t="shared" si="474"/>
        <v>15</v>
      </c>
      <c r="W2353" t="str">
        <f t="shared" si="475"/>
        <v>312_3280</v>
      </c>
      <c r="X2353" t="str">
        <f t="shared" si="476"/>
        <v>312_3280</v>
      </c>
      <c r="Y2353" t="str">
        <f t="shared" si="477"/>
        <v>2 D 5 M</v>
      </c>
      <c r="Z2353">
        <f t="shared" si="478"/>
        <v>2</v>
      </c>
      <c r="AA2353" t="str">
        <f t="shared" si="479"/>
        <v>312_3280 / 31276873</v>
      </c>
      <c r="AB2353">
        <f t="shared" si="480"/>
        <v>31276873</v>
      </c>
      <c r="AC2353" s="10" t="str">
        <f>Sheet1[[#This Row],[Emplacement]]</f>
        <v>2 D 5 M</v>
      </c>
      <c r="AD2353" s="10" t="str">
        <f>Sheet1[[#This Row],[Outillage]]</f>
        <v>312_3280</v>
      </c>
    </row>
    <row r="2354" spans="1:30" x14ac:dyDescent="0.25">
      <c r="A2354">
        <v>31277063</v>
      </c>
      <c r="B2354" t="s">
        <v>3382</v>
      </c>
      <c r="C2354" t="s">
        <v>28</v>
      </c>
      <c r="D2354" t="s">
        <v>29</v>
      </c>
      <c r="E2354" t="s">
        <v>3147</v>
      </c>
      <c r="F2354" t="s">
        <v>3383</v>
      </c>
      <c r="G2354" t="s">
        <v>32</v>
      </c>
      <c r="H2354" t="s">
        <v>33</v>
      </c>
      <c r="I2354">
        <v>2</v>
      </c>
      <c r="J2354" t="s">
        <v>34</v>
      </c>
      <c r="K2354" t="s">
        <v>35</v>
      </c>
      <c r="L2354">
        <v>843.3</v>
      </c>
      <c r="M2354" t="s">
        <v>32</v>
      </c>
      <c r="N2354">
        <v>1</v>
      </c>
      <c r="O2354">
        <f t="shared" si="468"/>
        <v>16</v>
      </c>
      <c r="P2354">
        <f t="shared" si="469"/>
        <v>22</v>
      </c>
      <c r="Q2354">
        <f t="shared" si="470"/>
        <v>30</v>
      </c>
      <c r="R2354" t="str">
        <f t="shared" si="471"/>
        <v>611_3560</v>
      </c>
      <c r="S2354" t="str">
        <f t="shared" si="472"/>
        <v/>
      </c>
      <c r="T2354" t="str">
        <f t="shared" si="473"/>
        <v/>
      </c>
      <c r="U2354" cm="1">
        <f t="array" ref="U2354">MIN(IFERROR(FIND(_xlfn.SEQUENCE(10,,CHAR(48)),F2354),""))</f>
        <v>8</v>
      </c>
      <c r="V2354">
        <f t="shared" si="474"/>
        <v>15</v>
      </c>
      <c r="W2354" t="str">
        <f t="shared" si="475"/>
        <v>611_3560</v>
      </c>
      <c r="X2354" t="str">
        <f t="shared" si="476"/>
        <v>611_3560</v>
      </c>
      <c r="Y2354" t="str">
        <f t="shared" si="477"/>
        <v>2 D 8 A</v>
      </c>
      <c r="Z2354">
        <f t="shared" si="478"/>
        <v>2</v>
      </c>
      <c r="AA2354" t="str">
        <f t="shared" si="479"/>
        <v>611_3560 / 31277063</v>
      </c>
      <c r="AB2354">
        <f t="shared" si="480"/>
        <v>31277063</v>
      </c>
      <c r="AC2354" s="10" t="str">
        <f>Sheet1[[#This Row],[Emplacement]]</f>
        <v>2 D 8 A</v>
      </c>
      <c r="AD2354" s="10" t="str">
        <f>Sheet1[[#This Row],[Outillage]]</f>
        <v>611_3560</v>
      </c>
    </row>
    <row r="2355" spans="1:30" x14ac:dyDescent="0.25">
      <c r="A2355">
        <v>31277061</v>
      </c>
      <c r="B2355" t="s">
        <v>3392</v>
      </c>
      <c r="C2355" t="s">
        <v>28</v>
      </c>
      <c r="D2355" t="s">
        <v>29</v>
      </c>
      <c r="E2355" t="s">
        <v>3389</v>
      </c>
      <c r="F2355" t="s">
        <v>3393</v>
      </c>
      <c r="G2355" t="s">
        <v>32</v>
      </c>
      <c r="H2355" t="s">
        <v>33</v>
      </c>
      <c r="I2355">
        <v>2</v>
      </c>
      <c r="J2355" t="s">
        <v>34</v>
      </c>
      <c r="K2355" t="s">
        <v>35</v>
      </c>
      <c r="L2355">
        <v>1432.85</v>
      </c>
      <c r="M2355" t="s">
        <v>32</v>
      </c>
      <c r="N2355">
        <v>1</v>
      </c>
      <c r="O2355">
        <f t="shared" si="468"/>
        <v>24</v>
      </c>
      <c r="P2355">
        <f t="shared" si="469"/>
        <v>30</v>
      </c>
      <c r="Q2355">
        <f t="shared" si="470"/>
        <v>38</v>
      </c>
      <c r="R2355" t="str">
        <f t="shared" si="471"/>
        <v>611_2032</v>
      </c>
      <c r="S2355" t="str">
        <f t="shared" si="472"/>
        <v/>
      </c>
      <c r="T2355" t="str">
        <f t="shared" si="473"/>
        <v/>
      </c>
      <c r="U2355" cm="1">
        <f t="array" ref="U2355">MIN(IFERROR(FIND(_xlfn.SEQUENCE(10,,CHAR(48)),F2355),""))</f>
        <v>8</v>
      </c>
      <c r="V2355">
        <f t="shared" si="474"/>
        <v>15</v>
      </c>
      <c r="W2355" t="str">
        <f t="shared" si="475"/>
        <v>611_2032</v>
      </c>
      <c r="X2355" t="str">
        <f t="shared" si="476"/>
        <v>611_2032</v>
      </c>
      <c r="Y2355" t="str">
        <f t="shared" si="477"/>
        <v>2 D 8 B</v>
      </c>
      <c r="Z2355">
        <f t="shared" si="478"/>
        <v>2</v>
      </c>
      <c r="AA2355" t="str">
        <f t="shared" si="479"/>
        <v>611_2032 / 31277061</v>
      </c>
      <c r="AB2355">
        <f t="shared" si="480"/>
        <v>31277061</v>
      </c>
      <c r="AC2355" s="10" t="str">
        <f>Sheet1[[#This Row],[Emplacement]]</f>
        <v>2 D 8 B</v>
      </c>
      <c r="AD2355" s="10" t="str">
        <f>Sheet1[[#This Row],[Outillage]]</f>
        <v>611_2032</v>
      </c>
    </row>
    <row r="2356" spans="1:30" x14ac:dyDescent="0.25">
      <c r="A2356">
        <v>31277066</v>
      </c>
      <c r="B2356" t="s">
        <v>3608</v>
      </c>
      <c r="C2356" t="s">
        <v>28</v>
      </c>
      <c r="D2356" t="s">
        <v>29</v>
      </c>
      <c r="E2356" t="s">
        <v>3606</v>
      </c>
      <c r="F2356" t="s">
        <v>3609</v>
      </c>
      <c r="G2356" t="s">
        <v>32</v>
      </c>
      <c r="H2356" t="s">
        <v>33</v>
      </c>
      <c r="I2356">
        <v>1</v>
      </c>
      <c r="J2356" t="s">
        <v>34</v>
      </c>
      <c r="K2356" t="s">
        <v>35</v>
      </c>
      <c r="L2356">
        <v>560</v>
      </c>
      <c r="M2356" t="s">
        <v>32</v>
      </c>
      <c r="N2356">
        <v>1</v>
      </c>
      <c r="O2356">
        <f t="shared" si="468"/>
        <v>12</v>
      </c>
      <c r="P2356">
        <f t="shared" si="469"/>
        <v>18</v>
      </c>
      <c r="Q2356">
        <f t="shared" si="470"/>
        <v>26</v>
      </c>
      <c r="R2356" t="str">
        <f t="shared" si="471"/>
        <v>312_2365</v>
      </c>
      <c r="S2356" t="str">
        <f t="shared" si="472"/>
        <v/>
      </c>
      <c r="T2356" t="str">
        <f t="shared" si="473"/>
        <v/>
      </c>
      <c r="U2356" cm="1">
        <f t="array" ref="U2356">MIN(IFERROR(FIND(_xlfn.SEQUENCE(10,,CHAR(48)),F2356),""))</f>
        <v>8</v>
      </c>
      <c r="V2356">
        <f t="shared" si="474"/>
        <v>15</v>
      </c>
      <c r="W2356" t="str">
        <f t="shared" si="475"/>
        <v>312_2365</v>
      </c>
      <c r="X2356" t="str">
        <f t="shared" si="476"/>
        <v>312_2365</v>
      </c>
      <c r="Y2356" t="str">
        <f t="shared" si="477"/>
        <v>2 D 12 A</v>
      </c>
      <c r="Z2356">
        <f t="shared" si="478"/>
        <v>1</v>
      </c>
      <c r="AA2356" t="str">
        <f t="shared" si="479"/>
        <v>312_2365 / 31277066</v>
      </c>
      <c r="AB2356">
        <f t="shared" si="480"/>
        <v>31277066</v>
      </c>
      <c r="AC2356" s="10" t="str">
        <f>Sheet1[[#This Row],[Emplacement]]</f>
        <v>2 D 12 A</v>
      </c>
      <c r="AD2356" s="10" t="str">
        <f>Sheet1[[#This Row],[Outillage]]</f>
        <v>312_2365</v>
      </c>
    </row>
    <row r="2357" spans="1:30" x14ac:dyDescent="0.25">
      <c r="A2357">
        <v>31277065</v>
      </c>
      <c r="B2357" t="s">
        <v>3612</v>
      </c>
      <c r="C2357" t="s">
        <v>28</v>
      </c>
      <c r="D2357" t="s">
        <v>29</v>
      </c>
      <c r="E2357" t="s">
        <v>3606</v>
      </c>
      <c r="F2357" t="s">
        <v>3613</v>
      </c>
      <c r="G2357" t="s">
        <v>32</v>
      </c>
      <c r="H2357" t="s">
        <v>33</v>
      </c>
      <c r="I2357">
        <v>5</v>
      </c>
      <c r="J2357" t="s">
        <v>34</v>
      </c>
      <c r="K2357" t="s">
        <v>35</v>
      </c>
      <c r="L2357">
        <v>530</v>
      </c>
      <c r="M2357" t="s">
        <v>32</v>
      </c>
      <c r="N2357">
        <v>1</v>
      </c>
      <c r="O2357">
        <f t="shared" si="468"/>
        <v>19</v>
      </c>
      <c r="P2357">
        <f t="shared" si="469"/>
        <v>25</v>
      </c>
      <c r="Q2357">
        <f t="shared" si="470"/>
        <v>33</v>
      </c>
      <c r="R2357" t="str">
        <f t="shared" si="471"/>
        <v>312_2275</v>
      </c>
      <c r="S2357" t="str">
        <f t="shared" si="472"/>
        <v/>
      </c>
      <c r="T2357" t="str">
        <f t="shared" si="473"/>
        <v/>
      </c>
      <c r="U2357" cm="1">
        <f t="array" ref="U2357">MIN(IFERROR(FIND(_xlfn.SEQUENCE(10,,CHAR(48)),F2357),""))</f>
        <v>8</v>
      </c>
      <c r="V2357">
        <f t="shared" si="474"/>
        <v>15</v>
      </c>
      <c r="W2357" t="str">
        <f t="shared" si="475"/>
        <v>312_2275</v>
      </c>
      <c r="X2357" t="str">
        <f t="shared" si="476"/>
        <v>312_2275</v>
      </c>
      <c r="Y2357" t="str">
        <f t="shared" si="477"/>
        <v>2 D 12 A</v>
      </c>
      <c r="Z2357">
        <f t="shared" si="478"/>
        <v>5</v>
      </c>
      <c r="AA2357" t="str">
        <f t="shared" si="479"/>
        <v>312_2275 / 31277065</v>
      </c>
      <c r="AB2357">
        <f t="shared" si="480"/>
        <v>31277065</v>
      </c>
      <c r="AC2357" s="10" t="str">
        <f>Sheet1[[#This Row],[Emplacement]]</f>
        <v>2 D 12 A</v>
      </c>
      <c r="AD2357" s="10" t="str">
        <f>Sheet1[[#This Row],[Outillage]]</f>
        <v>312_2275</v>
      </c>
    </row>
    <row r="2358" spans="1:30" x14ac:dyDescent="0.25">
      <c r="A2358">
        <v>31277064</v>
      </c>
      <c r="B2358" t="s">
        <v>4908</v>
      </c>
      <c r="C2358" t="s">
        <v>28</v>
      </c>
      <c r="D2358" t="s">
        <v>29</v>
      </c>
      <c r="E2358" t="s">
        <v>4909</v>
      </c>
      <c r="F2358" t="s">
        <v>4910</v>
      </c>
      <c r="G2358" t="s">
        <v>32</v>
      </c>
      <c r="H2358" t="s">
        <v>33</v>
      </c>
      <c r="I2358">
        <v>4</v>
      </c>
      <c r="J2358" t="s">
        <v>34</v>
      </c>
      <c r="K2358" t="s">
        <v>35</v>
      </c>
      <c r="L2358">
        <v>395.6</v>
      </c>
      <c r="M2358" t="s">
        <v>32</v>
      </c>
      <c r="N2358">
        <v>1</v>
      </c>
      <c r="O2358">
        <f t="shared" si="468"/>
        <v>17</v>
      </c>
      <c r="P2358">
        <f t="shared" si="469"/>
        <v>23</v>
      </c>
      <c r="Q2358">
        <f t="shared" si="470"/>
        <v>31</v>
      </c>
      <c r="R2358" t="str">
        <f t="shared" si="471"/>
        <v>611_3562</v>
      </c>
      <c r="S2358" t="str">
        <f t="shared" si="472"/>
        <v/>
      </c>
      <c r="T2358" t="str">
        <f t="shared" si="473"/>
        <v/>
      </c>
      <c r="U2358" cm="1">
        <f t="array" ref="U2358">MIN(IFERROR(FIND(_xlfn.SEQUENCE(10,,CHAR(48)),F2358),""))</f>
        <v>8</v>
      </c>
      <c r="V2358">
        <f t="shared" si="474"/>
        <v>15</v>
      </c>
      <c r="W2358" t="str">
        <f t="shared" si="475"/>
        <v>611_3562</v>
      </c>
      <c r="X2358" t="str">
        <f t="shared" si="476"/>
        <v>611_3562</v>
      </c>
      <c r="Y2358" t="str">
        <f t="shared" si="477"/>
        <v>2 G 11 M</v>
      </c>
      <c r="Z2358">
        <f t="shared" si="478"/>
        <v>4</v>
      </c>
      <c r="AA2358" t="str">
        <f t="shared" si="479"/>
        <v>611_3562 / 31277064</v>
      </c>
      <c r="AB2358">
        <f t="shared" si="480"/>
        <v>31277064</v>
      </c>
      <c r="AC2358" s="10" t="str">
        <f>Sheet1[[#This Row],[Emplacement]]</f>
        <v>2 G 11 M</v>
      </c>
      <c r="AD2358" s="10" t="str">
        <f>Sheet1[[#This Row],[Outillage]]</f>
        <v>611_3562</v>
      </c>
    </row>
    <row r="2359" spans="1:30" x14ac:dyDescent="0.25">
      <c r="A2359">
        <v>31277060</v>
      </c>
      <c r="B2359" t="s">
        <v>4913</v>
      </c>
      <c r="C2359" t="s">
        <v>28</v>
      </c>
      <c r="D2359" t="s">
        <v>29</v>
      </c>
      <c r="E2359" t="s">
        <v>4909</v>
      </c>
      <c r="F2359" t="s">
        <v>4914</v>
      </c>
      <c r="G2359" t="s">
        <v>32</v>
      </c>
      <c r="H2359" t="s">
        <v>33</v>
      </c>
      <c r="I2359">
        <v>2</v>
      </c>
      <c r="J2359" t="s">
        <v>34</v>
      </c>
      <c r="K2359" t="s">
        <v>35</v>
      </c>
      <c r="L2359">
        <v>731.35</v>
      </c>
      <c r="M2359" t="s">
        <v>32</v>
      </c>
      <c r="N2359">
        <v>1</v>
      </c>
      <c r="O2359">
        <f t="shared" si="468"/>
        <v>23</v>
      </c>
      <c r="P2359">
        <f t="shared" si="469"/>
        <v>29</v>
      </c>
      <c r="Q2359">
        <f t="shared" si="470"/>
        <v>37</v>
      </c>
      <c r="R2359" t="str">
        <f t="shared" si="471"/>
        <v>611_0656</v>
      </c>
      <c r="S2359" t="str">
        <f t="shared" si="472"/>
        <v/>
      </c>
      <c r="T2359" t="str">
        <f t="shared" si="473"/>
        <v/>
      </c>
      <c r="U2359" cm="1">
        <f t="array" ref="U2359">MIN(IFERROR(FIND(_xlfn.SEQUENCE(10,,CHAR(48)),F2359),""))</f>
        <v>8</v>
      </c>
      <c r="V2359">
        <f t="shared" si="474"/>
        <v>15</v>
      </c>
      <c r="W2359" t="str">
        <f t="shared" si="475"/>
        <v>611_0656</v>
      </c>
      <c r="X2359" t="str">
        <f t="shared" si="476"/>
        <v>611_0656</v>
      </c>
      <c r="Y2359" t="str">
        <f t="shared" si="477"/>
        <v>2 G 11 M</v>
      </c>
      <c r="Z2359">
        <f t="shared" si="478"/>
        <v>2</v>
      </c>
      <c r="AA2359" t="str">
        <f t="shared" si="479"/>
        <v>611_0656 / 31277060</v>
      </c>
      <c r="AB2359">
        <f t="shared" si="480"/>
        <v>31277060</v>
      </c>
      <c r="AC2359" s="10" t="str">
        <f>Sheet1[[#This Row],[Emplacement]]</f>
        <v>2 G 11 M</v>
      </c>
      <c r="AD2359" s="10" t="str">
        <f>Sheet1[[#This Row],[Outillage]]</f>
        <v>611_0656</v>
      </c>
    </row>
    <row r="2360" spans="1:30" x14ac:dyDescent="0.25">
      <c r="A2360">
        <v>31277005</v>
      </c>
      <c r="B2360" t="s">
        <v>5339</v>
      </c>
      <c r="C2360" t="s">
        <v>28</v>
      </c>
      <c r="D2360" t="s">
        <v>29</v>
      </c>
      <c r="E2360" t="s">
        <v>5340</v>
      </c>
      <c r="F2360" t="s">
        <v>5341</v>
      </c>
      <c r="G2360" t="s">
        <v>32</v>
      </c>
      <c r="H2360" t="s">
        <v>33</v>
      </c>
      <c r="I2360">
        <v>1</v>
      </c>
      <c r="J2360" t="s">
        <v>34</v>
      </c>
      <c r="K2360" t="s">
        <v>35</v>
      </c>
      <c r="L2360">
        <v>125</v>
      </c>
      <c r="M2360" t="s">
        <v>32</v>
      </c>
      <c r="N2360">
        <v>1</v>
      </c>
      <c r="O2360">
        <f t="shared" si="468"/>
        <v>7</v>
      </c>
      <c r="P2360">
        <f t="shared" si="469"/>
        <v>13</v>
      </c>
      <c r="Q2360">
        <f t="shared" si="470"/>
        <v>21</v>
      </c>
      <c r="R2360" t="str">
        <f t="shared" si="471"/>
        <v>611_3558</v>
      </c>
      <c r="S2360" t="str">
        <f t="shared" si="472"/>
        <v/>
      </c>
      <c r="T2360" t="str">
        <f t="shared" si="473"/>
        <v/>
      </c>
      <c r="U2360" cm="1">
        <f t="array" ref="U2360">MIN(IFERROR(FIND(_xlfn.SEQUENCE(10,,CHAR(48)),F2360),""))</f>
        <v>8</v>
      </c>
      <c r="V2360">
        <f t="shared" si="474"/>
        <v>15</v>
      </c>
      <c r="W2360" t="str">
        <f t="shared" si="475"/>
        <v>611_3558</v>
      </c>
      <c r="X2360" t="str">
        <f t="shared" si="476"/>
        <v>611_3558</v>
      </c>
      <c r="Y2360" t="str">
        <f t="shared" si="477"/>
        <v>2 H 6 I</v>
      </c>
      <c r="Z2360">
        <f t="shared" si="478"/>
        <v>1</v>
      </c>
      <c r="AA2360" t="str">
        <f t="shared" si="479"/>
        <v>611_3558 / 31277005</v>
      </c>
      <c r="AB2360">
        <f t="shared" si="480"/>
        <v>31277005</v>
      </c>
      <c r="AC2360" s="10" t="str">
        <f>Sheet1[[#This Row],[Emplacement]]</f>
        <v>2 H 6 I</v>
      </c>
      <c r="AD2360" s="10" t="str">
        <f>Sheet1[[#This Row],[Outillage]]</f>
        <v>611_3558</v>
      </c>
    </row>
    <row r="2361" spans="1:30" x14ac:dyDescent="0.25">
      <c r="A2361">
        <v>31228338</v>
      </c>
      <c r="B2361" t="s">
        <v>3496</v>
      </c>
      <c r="C2361" t="s">
        <v>28</v>
      </c>
      <c r="D2361" t="s">
        <v>29</v>
      </c>
      <c r="E2361" t="s">
        <v>3497</v>
      </c>
      <c r="F2361" t="s">
        <v>3498</v>
      </c>
      <c r="G2361" t="s">
        <v>32</v>
      </c>
      <c r="H2361" t="s">
        <v>33</v>
      </c>
      <c r="I2361">
        <v>0</v>
      </c>
      <c r="J2361" t="s">
        <v>34</v>
      </c>
      <c r="K2361" t="s">
        <v>35</v>
      </c>
      <c r="L2361">
        <v>231</v>
      </c>
      <c r="M2361" t="s">
        <v>32</v>
      </c>
      <c r="N2361">
        <v>1</v>
      </c>
      <c r="O2361" t="str">
        <f t="shared" si="468"/>
        <v/>
      </c>
      <c r="P2361" t="str">
        <f t="shared" si="469"/>
        <v/>
      </c>
      <c r="Q2361">
        <f t="shared" si="470"/>
        <v>31</v>
      </c>
      <c r="R2361" t="str">
        <f t="shared" si="471"/>
        <v/>
      </c>
      <c r="S2361" t="str">
        <f t="shared" si="472"/>
        <v/>
      </c>
      <c r="T2361" t="str">
        <f t="shared" si="473"/>
        <v/>
      </c>
      <c r="U2361" cm="1">
        <f t="array" ref="U2361">MIN(IFERROR(FIND(_xlfn.SEQUENCE(10,,CHAR(48)),F2361),""))</f>
        <v>1</v>
      </c>
      <c r="V2361">
        <f t="shared" si="474"/>
        <v>21</v>
      </c>
      <c r="W2361" t="str">
        <f t="shared" si="475"/>
        <v>0 532 002 044 REXROTH</v>
      </c>
      <c r="X2361" t="str">
        <f t="shared" si="476"/>
        <v>0 532 00</v>
      </c>
      <c r="Y2361" t="str">
        <f t="shared" si="477"/>
        <v>1-N3</v>
      </c>
      <c r="Z2361">
        <f t="shared" si="478"/>
        <v>0</v>
      </c>
      <c r="AA2361" t="str">
        <f t="shared" si="479"/>
        <v>0 532 00 / 31228338</v>
      </c>
      <c r="AB2361">
        <f t="shared" si="480"/>
        <v>31228338</v>
      </c>
      <c r="AC2361" s="10" t="str">
        <f>Sheet1[[#This Row],[Emplacement]]</f>
        <v>1-N3</v>
      </c>
      <c r="AD2361" s="10" t="str">
        <f>Sheet1[[#This Row],[Outillage]]</f>
        <v>0 532 00</v>
      </c>
    </row>
    <row r="2362" spans="1:30" x14ac:dyDescent="0.25">
      <c r="A2362">
        <v>31228678</v>
      </c>
      <c r="B2362" t="s">
        <v>3499</v>
      </c>
      <c r="C2362" t="s">
        <v>28</v>
      </c>
      <c r="D2362" t="s">
        <v>29</v>
      </c>
      <c r="E2362" t="s">
        <v>3500</v>
      </c>
      <c r="F2362" t="s">
        <v>3501</v>
      </c>
      <c r="G2362" t="s">
        <v>32</v>
      </c>
      <c r="H2362" t="s">
        <v>33</v>
      </c>
      <c r="I2362">
        <v>0</v>
      </c>
      <c r="J2362" t="s">
        <v>34</v>
      </c>
      <c r="K2362" t="s">
        <v>35</v>
      </c>
      <c r="L2362">
        <v>514.38</v>
      </c>
      <c r="M2362" t="s">
        <v>32</v>
      </c>
      <c r="N2362">
        <v>1</v>
      </c>
      <c r="O2362" t="str">
        <f t="shared" si="468"/>
        <v/>
      </c>
      <c r="P2362" t="str">
        <f t="shared" si="469"/>
        <v/>
      </c>
      <c r="Q2362">
        <f t="shared" si="470"/>
        <v>40</v>
      </c>
      <c r="R2362" t="str">
        <f t="shared" si="471"/>
        <v/>
      </c>
      <c r="S2362" t="str">
        <f t="shared" si="472"/>
        <v/>
      </c>
      <c r="T2362" t="str">
        <f t="shared" si="473"/>
        <v/>
      </c>
      <c r="U2362" cm="1">
        <f t="array" ref="U2362">MIN(IFERROR(FIND(_xlfn.SEQUENCE(10,,CHAR(48)),F2362),""))</f>
        <v>7</v>
      </c>
      <c r="V2362">
        <f t="shared" si="474"/>
        <v>22</v>
      </c>
      <c r="W2362" t="str">
        <f t="shared" si="475"/>
        <v>3 4011418 DROPSA</v>
      </c>
      <c r="X2362" t="str">
        <f t="shared" si="476"/>
        <v>3 401141</v>
      </c>
      <c r="Y2362" t="str">
        <f t="shared" si="477"/>
        <v>2-T6</v>
      </c>
      <c r="Z2362">
        <f t="shared" si="478"/>
        <v>0</v>
      </c>
      <c r="AA2362" t="str">
        <f t="shared" si="479"/>
        <v>3 401141 / 31228678</v>
      </c>
      <c r="AB2362">
        <f t="shared" si="480"/>
        <v>31228678</v>
      </c>
      <c r="AC2362" s="10" t="str">
        <f>Sheet1[[#This Row],[Emplacement]]</f>
        <v>2-T6</v>
      </c>
      <c r="AD2362" s="10" t="str">
        <f>Sheet1[[#This Row],[Outillage]]</f>
        <v>3 401141</v>
      </c>
    </row>
    <row r="2363" spans="1:30" x14ac:dyDescent="0.25">
      <c r="A2363">
        <v>31228681</v>
      </c>
      <c r="B2363" t="s">
        <v>2492</v>
      </c>
      <c r="C2363" t="s">
        <v>28</v>
      </c>
      <c r="D2363" t="s">
        <v>29</v>
      </c>
      <c r="E2363" t="s">
        <v>3502</v>
      </c>
      <c r="F2363" t="s">
        <v>3503</v>
      </c>
      <c r="G2363" t="s">
        <v>32</v>
      </c>
      <c r="H2363" t="s">
        <v>33</v>
      </c>
      <c r="I2363">
        <v>0</v>
      </c>
      <c r="J2363" t="s">
        <v>34</v>
      </c>
      <c r="K2363" t="s">
        <v>35</v>
      </c>
      <c r="L2363">
        <v>1980</v>
      </c>
      <c r="M2363" t="s">
        <v>32</v>
      </c>
      <c r="N2363">
        <v>1</v>
      </c>
      <c r="O2363" t="str">
        <f t="shared" si="468"/>
        <v/>
      </c>
      <c r="P2363" t="str">
        <f t="shared" si="469"/>
        <v/>
      </c>
      <c r="Q2363">
        <f t="shared" si="470"/>
        <v>39</v>
      </c>
      <c r="R2363" t="str">
        <f t="shared" si="471"/>
        <v/>
      </c>
      <c r="S2363" t="str">
        <f t="shared" si="472"/>
        <v/>
      </c>
      <c r="T2363" t="str">
        <f t="shared" si="473"/>
        <v/>
      </c>
      <c r="U2363" cm="1">
        <f t="array" ref="U2363">MIN(IFERROR(FIND(_xlfn.SEQUENCE(10,,CHAR(48)),F2363),""))</f>
        <v>8</v>
      </c>
      <c r="V2363">
        <f t="shared" si="474"/>
        <v>21</v>
      </c>
      <c r="W2363" t="str">
        <f t="shared" si="475"/>
        <v>62 ORTLINGHAUS</v>
      </c>
      <c r="X2363" t="str">
        <f t="shared" si="476"/>
        <v>62 ORTLI</v>
      </c>
      <c r="Y2363" t="str">
        <f t="shared" si="477"/>
        <v>1-G7</v>
      </c>
      <c r="Z2363">
        <f t="shared" si="478"/>
        <v>0</v>
      </c>
      <c r="AA2363" t="str">
        <f t="shared" si="479"/>
        <v>62 ORTLI / 31228681</v>
      </c>
      <c r="AB2363">
        <f t="shared" si="480"/>
        <v>31228681</v>
      </c>
      <c r="AC2363" s="10" t="str">
        <f>Sheet1[[#This Row],[Emplacement]]</f>
        <v>1-G7</v>
      </c>
      <c r="AD2363" s="10" t="str">
        <f>Sheet1[[#This Row],[Outillage]]</f>
        <v>62 ORTLI</v>
      </c>
    </row>
    <row r="2364" spans="1:30" x14ac:dyDescent="0.25">
      <c r="A2364">
        <v>29063914</v>
      </c>
      <c r="B2364" t="s">
        <v>54</v>
      </c>
      <c r="C2364" t="s">
        <v>28</v>
      </c>
      <c r="D2364" t="s">
        <v>29</v>
      </c>
      <c r="E2364" t="s">
        <v>55</v>
      </c>
      <c r="F2364" t="s">
        <v>56</v>
      </c>
      <c r="G2364" t="s">
        <v>32</v>
      </c>
      <c r="H2364" t="s">
        <v>33</v>
      </c>
      <c r="I2364">
        <v>0</v>
      </c>
      <c r="J2364" t="s">
        <v>34</v>
      </c>
      <c r="K2364" t="s">
        <v>35</v>
      </c>
      <c r="L2364">
        <v>12</v>
      </c>
      <c r="M2364" t="s">
        <v>32</v>
      </c>
      <c r="N2364">
        <v>1</v>
      </c>
      <c r="O2364" t="str">
        <f t="shared" si="468"/>
        <v/>
      </c>
      <c r="P2364" t="str">
        <f t="shared" si="469"/>
        <v/>
      </c>
      <c r="Q2364">
        <f t="shared" si="470"/>
        <v>31</v>
      </c>
      <c r="R2364" t="str">
        <f t="shared" si="471"/>
        <v/>
      </c>
      <c r="S2364" t="str">
        <f t="shared" si="472"/>
        <v/>
      </c>
      <c r="T2364" t="str">
        <f t="shared" si="473"/>
        <v/>
      </c>
      <c r="U2364" cm="1">
        <f t="array" ref="U2364">MIN(IFERROR(FIND(_xlfn.SEQUENCE(10,,CHAR(48)),F2364),""))</f>
        <v>8</v>
      </c>
      <c r="V2364">
        <f t="shared" si="474"/>
        <v>15</v>
      </c>
      <c r="W2364" t="str">
        <f t="shared" si="475"/>
        <v>611_2965</v>
      </c>
      <c r="X2364" t="str">
        <f t="shared" si="476"/>
        <v>611_2965</v>
      </c>
      <c r="Y2364" t="str">
        <f t="shared" si="477"/>
        <v>2 F 4 I</v>
      </c>
      <c r="Z2364">
        <f t="shared" si="478"/>
        <v>0</v>
      </c>
      <c r="AA2364" t="str">
        <f t="shared" si="479"/>
        <v>611_2965 / 29063914</v>
      </c>
      <c r="AB2364">
        <f t="shared" si="480"/>
        <v>29063914</v>
      </c>
      <c r="AC2364" s="10" t="str">
        <f>Sheet1[[#This Row],[Emplacement]]</f>
        <v>2 F 4 I</v>
      </c>
      <c r="AD2364" s="10" t="str">
        <f>Sheet1[[#This Row],[Outillage]]</f>
        <v>611_2965</v>
      </c>
    </row>
    <row r="2365" spans="1:30" x14ac:dyDescent="0.25">
      <c r="A2365">
        <v>29063897</v>
      </c>
      <c r="B2365" t="s">
        <v>3018</v>
      </c>
      <c r="C2365" t="s">
        <v>28</v>
      </c>
      <c r="D2365" t="s">
        <v>29</v>
      </c>
      <c r="E2365" t="s">
        <v>3016</v>
      </c>
      <c r="F2365" t="s">
        <v>3019</v>
      </c>
      <c r="G2365" t="s">
        <v>32</v>
      </c>
      <c r="H2365" t="s">
        <v>33</v>
      </c>
      <c r="I2365">
        <v>1</v>
      </c>
      <c r="J2365" t="s">
        <v>34</v>
      </c>
      <c r="K2365" t="s">
        <v>35</v>
      </c>
      <c r="L2365">
        <v>280</v>
      </c>
      <c r="M2365" t="s">
        <v>32</v>
      </c>
      <c r="N2365">
        <v>1</v>
      </c>
      <c r="O2365" t="str">
        <f t="shared" si="468"/>
        <v/>
      </c>
      <c r="P2365" t="str">
        <f t="shared" si="469"/>
        <v/>
      </c>
      <c r="Q2365">
        <f t="shared" si="470"/>
        <v>23</v>
      </c>
      <c r="R2365" t="str">
        <f t="shared" si="471"/>
        <v/>
      </c>
      <c r="S2365" t="str">
        <f t="shared" si="472"/>
        <v/>
      </c>
      <c r="T2365" t="str">
        <f t="shared" si="473"/>
        <v/>
      </c>
      <c r="U2365" cm="1">
        <f t="array" ref="U2365">MIN(IFERROR(FIND(_xlfn.SEQUENCE(10,,CHAR(48)),F2365),""))</f>
        <v>8</v>
      </c>
      <c r="V2365">
        <f t="shared" si="474"/>
        <v>15</v>
      </c>
      <c r="W2365" t="str">
        <f t="shared" si="475"/>
        <v>312_2488</v>
      </c>
      <c r="X2365" t="str">
        <f t="shared" si="476"/>
        <v>312_2488</v>
      </c>
      <c r="Y2365" t="str">
        <f t="shared" si="477"/>
        <v>2 D 1 F</v>
      </c>
      <c r="Z2365">
        <f t="shared" si="478"/>
        <v>1</v>
      </c>
      <c r="AA2365" t="str">
        <f t="shared" si="479"/>
        <v>312_2488 / 29063897</v>
      </c>
      <c r="AB2365">
        <f t="shared" si="480"/>
        <v>29063897</v>
      </c>
      <c r="AC2365" s="10" t="str">
        <f>Sheet1[[#This Row],[Emplacement]]</f>
        <v>2 D 1 F</v>
      </c>
      <c r="AD2365" s="10" t="str">
        <f>Sheet1[[#This Row],[Outillage]]</f>
        <v>312_2488</v>
      </c>
    </row>
    <row r="2366" spans="1:30" x14ac:dyDescent="0.25">
      <c r="A2366">
        <v>29063447</v>
      </c>
      <c r="B2366" t="s">
        <v>4295</v>
      </c>
      <c r="C2366" t="s">
        <v>28</v>
      </c>
      <c r="D2366" t="s">
        <v>29</v>
      </c>
      <c r="E2366" t="s">
        <v>4296</v>
      </c>
      <c r="F2366" t="s">
        <v>4297</v>
      </c>
      <c r="G2366" t="s">
        <v>32</v>
      </c>
      <c r="H2366" t="s">
        <v>33</v>
      </c>
      <c r="I2366">
        <v>7</v>
      </c>
      <c r="J2366" t="s">
        <v>34</v>
      </c>
      <c r="K2366" t="s">
        <v>35</v>
      </c>
      <c r="L2366">
        <v>212</v>
      </c>
      <c r="M2366" t="s">
        <v>32</v>
      </c>
      <c r="N2366">
        <v>1</v>
      </c>
      <c r="O2366" t="str">
        <f t="shared" si="468"/>
        <v/>
      </c>
      <c r="P2366" t="str">
        <f t="shared" si="469"/>
        <v/>
      </c>
      <c r="Q2366">
        <f t="shared" si="470"/>
        <v>33</v>
      </c>
      <c r="R2366" t="str">
        <f t="shared" si="471"/>
        <v/>
      </c>
      <c r="S2366" t="str">
        <f t="shared" si="472"/>
        <v/>
      </c>
      <c r="T2366" t="str">
        <f t="shared" si="473"/>
        <v/>
      </c>
      <c r="U2366" cm="1">
        <f t="array" ref="U2366">MIN(IFERROR(FIND(_xlfn.SEQUENCE(10,,CHAR(48)),F2366),""))</f>
        <v>8</v>
      </c>
      <c r="V2366">
        <f t="shared" si="474"/>
        <v>15</v>
      </c>
      <c r="W2366" t="str">
        <f t="shared" si="475"/>
        <v>312_1168</v>
      </c>
      <c r="X2366" t="str">
        <f t="shared" si="476"/>
        <v>312_1168</v>
      </c>
      <c r="Y2366" t="str">
        <f t="shared" si="477"/>
        <v>2 A 4 C</v>
      </c>
      <c r="Z2366">
        <f t="shared" si="478"/>
        <v>7</v>
      </c>
      <c r="AA2366" t="str">
        <f t="shared" si="479"/>
        <v>312_1168 / 29063447</v>
      </c>
      <c r="AB2366">
        <f t="shared" si="480"/>
        <v>29063447</v>
      </c>
      <c r="AC2366" s="10" t="str">
        <f>Sheet1[[#This Row],[Emplacement]]</f>
        <v>2 A 4 C</v>
      </c>
      <c r="AD2366" s="10" t="str">
        <f>Sheet1[[#This Row],[Outillage]]</f>
        <v>312_1168</v>
      </c>
    </row>
    <row r="2367" spans="1:30" x14ac:dyDescent="0.25">
      <c r="A2367">
        <v>29063698</v>
      </c>
      <c r="B2367" t="s">
        <v>4576</v>
      </c>
      <c r="C2367" t="s">
        <v>28</v>
      </c>
      <c r="D2367" t="s">
        <v>29</v>
      </c>
      <c r="E2367" t="s">
        <v>4577</v>
      </c>
      <c r="F2367" t="s">
        <v>4578</v>
      </c>
      <c r="G2367" t="s">
        <v>32</v>
      </c>
      <c r="H2367" t="s">
        <v>33</v>
      </c>
      <c r="I2367">
        <v>2</v>
      </c>
      <c r="J2367" t="s">
        <v>34</v>
      </c>
      <c r="K2367" t="s">
        <v>35</v>
      </c>
      <c r="L2367">
        <v>245</v>
      </c>
      <c r="M2367" t="s">
        <v>32</v>
      </c>
      <c r="N2367">
        <v>1</v>
      </c>
      <c r="O2367" t="str">
        <f t="shared" si="468"/>
        <v/>
      </c>
      <c r="P2367" t="str">
        <f t="shared" si="469"/>
        <v/>
      </c>
      <c r="Q2367">
        <f t="shared" si="470"/>
        <v>23</v>
      </c>
      <c r="R2367" t="str">
        <f t="shared" si="471"/>
        <v/>
      </c>
      <c r="S2367" t="str">
        <f t="shared" si="472"/>
        <v/>
      </c>
      <c r="T2367" t="str">
        <f t="shared" si="473"/>
        <v/>
      </c>
      <c r="U2367" cm="1">
        <f t="array" ref="U2367">MIN(IFERROR(FIND(_xlfn.SEQUENCE(10,,CHAR(48)),F2367),""))</f>
        <v>8</v>
      </c>
      <c r="V2367">
        <f t="shared" si="474"/>
        <v>15</v>
      </c>
      <c r="W2367" t="str">
        <f t="shared" si="475"/>
        <v>811_0218</v>
      </c>
      <c r="X2367" t="str">
        <f t="shared" si="476"/>
        <v>811_0218</v>
      </c>
      <c r="Y2367" t="str">
        <f t="shared" si="477"/>
        <v>2 G 1 I</v>
      </c>
      <c r="Z2367">
        <f t="shared" si="478"/>
        <v>2</v>
      </c>
      <c r="AA2367" t="str">
        <f t="shared" si="479"/>
        <v>811_0218 / 29063698</v>
      </c>
      <c r="AB2367">
        <f t="shared" si="480"/>
        <v>29063698</v>
      </c>
      <c r="AC2367" s="10" t="str">
        <f>Sheet1[[#This Row],[Emplacement]]</f>
        <v>2 G 1 I</v>
      </c>
      <c r="AD2367" s="10" t="str">
        <f>Sheet1[[#This Row],[Outillage]]</f>
        <v>811_0218</v>
      </c>
    </row>
    <row r="2368" spans="1:30" x14ac:dyDescent="0.25">
      <c r="A2368">
        <v>29065609</v>
      </c>
      <c r="B2368" t="s">
        <v>4809</v>
      </c>
      <c r="C2368" t="s">
        <v>28</v>
      </c>
      <c r="D2368" t="s">
        <v>29</v>
      </c>
      <c r="E2368" t="s">
        <v>4810</v>
      </c>
      <c r="F2368" t="s">
        <v>4811</v>
      </c>
      <c r="G2368" t="s">
        <v>32</v>
      </c>
      <c r="H2368" t="s">
        <v>33</v>
      </c>
      <c r="I2368">
        <v>0</v>
      </c>
      <c r="J2368" t="s">
        <v>34</v>
      </c>
      <c r="K2368" t="s">
        <v>35</v>
      </c>
      <c r="L2368">
        <v>75</v>
      </c>
      <c r="M2368" t="s">
        <v>32</v>
      </c>
      <c r="N2368">
        <v>1</v>
      </c>
      <c r="O2368" t="str">
        <f t="shared" si="468"/>
        <v/>
      </c>
      <c r="P2368" t="str">
        <f t="shared" si="469"/>
        <v/>
      </c>
      <c r="Q2368">
        <f t="shared" si="470"/>
        <v>24</v>
      </c>
      <c r="R2368" t="str">
        <f t="shared" si="471"/>
        <v/>
      </c>
      <c r="S2368" t="str">
        <f t="shared" si="472"/>
        <v/>
      </c>
      <c r="T2368" t="str">
        <f t="shared" si="473"/>
        <v/>
      </c>
      <c r="U2368" cm="1">
        <f t="array" ref="U2368">MIN(IFERROR(FIND(_xlfn.SEQUENCE(10,,CHAR(48)),F2368),""))</f>
        <v>8</v>
      </c>
      <c r="V2368">
        <f t="shared" si="474"/>
        <v>15</v>
      </c>
      <c r="W2368" t="str">
        <f t="shared" si="475"/>
        <v>611_0650</v>
      </c>
      <c r="X2368" t="str">
        <f t="shared" si="476"/>
        <v>611_0650</v>
      </c>
      <c r="Y2368" t="str">
        <f t="shared" si="477"/>
        <v>2 G 7 A</v>
      </c>
      <c r="Z2368">
        <f t="shared" si="478"/>
        <v>0</v>
      </c>
      <c r="AA2368" t="str">
        <f t="shared" si="479"/>
        <v>611_0650 / 29065609</v>
      </c>
      <c r="AB2368">
        <f t="shared" si="480"/>
        <v>29065609</v>
      </c>
      <c r="AC2368" s="10" t="str">
        <f>Sheet1[[#This Row],[Emplacement]]</f>
        <v>2 G 7 A</v>
      </c>
      <c r="AD2368" s="10" t="str">
        <f>Sheet1[[#This Row],[Outillage]]</f>
        <v>611_0650</v>
      </c>
    </row>
    <row r="2369" spans="1:30" x14ac:dyDescent="0.25">
      <c r="A2369">
        <v>29063666</v>
      </c>
      <c r="B2369" t="s">
        <v>4869</v>
      </c>
      <c r="C2369" t="s">
        <v>28</v>
      </c>
      <c r="D2369" t="s">
        <v>29</v>
      </c>
      <c r="E2369" t="s">
        <v>4867</v>
      </c>
      <c r="F2369" t="s">
        <v>4870</v>
      </c>
      <c r="G2369" t="s">
        <v>32</v>
      </c>
      <c r="H2369" t="s">
        <v>33</v>
      </c>
      <c r="I2369">
        <v>0</v>
      </c>
      <c r="J2369" t="s">
        <v>34</v>
      </c>
      <c r="K2369" t="s">
        <v>35</v>
      </c>
      <c r="L2369">
        <v>175</v>
      </c>
      <c r="M2369" t="s">
        <v>32</v>
      </c>
      <c r="N2369">
        <v>1</v>
      </c>
      <c r="O2369" t="str">
        <f t="shared" si="468"/>
        <v/>
      </c>
      <c r="P2369" t="str">
        <f t="shared" si="469"/>
        <v/>
      </c>
      <c r="Q2369">
        <f t="shared" si="470"/>
        <v>31</v>
      </c>
      <c r="R2369" t="str">
        <f t="shared" si="471"/>
        <v/>
      </c>
      <c r="S2369" t="str">
        <f t="shared" si="472"/>
        <v/>
      </c>
      <c r="T2369" t="str">
        <f t="shared" si="473"/>
        <v/>
      </c>
      <c r="U2369" cm="1">
        <f t="array" ref="U2369">MIN(IFERROR(FIND(_xlfn.SEQUENCE(10,,CHAR(48)),F2369),""))</f>
        <v>8</v>
      </c>
      <c r="V2369">
        <f t="shared" si="474"/>
        <v>15</v>
      </c>
      <c r="W2369" t="str">
        <f t="shared" si="475"/>
        <v>611_1265</v>
      </c>
      <c r="X2369" t="str">
        <f t="shared" si="476"/>
        <v>611_1265</v>
      </c>
      <c r="Y2369" t="str">
        <f t="shared" si="477"/>
        <v>2 G 8 H</v>
      </c>
      <c r="Z2369">
        <f t="shared" si="478"/>
        <v>0</v>
      </c>
      <c r="AA2369" t="str">
        <f t="shared" si="479"/>
        <v>611_1265 / 29063666</v>
      </c>
      <c r="AB2369">
        <f t="shared" si="480"/>
        <v>29063666</v>
      </c>
      <c r="AC2369" s="10" t="str">
        <f>Sheet1[[#This Row],[Emplacement]]</f>
        <v>2 G 8 H</v>
      </c>
      <c r="AD2369" s="10" t="str">
        <f>Sheet1[[#This Row],[Outillage]]</f>
        <v>611_1265</v>
      </c>
    </row>
    <row r="2370" spans="1:30" x14ac:dyDescent="0.25">
      <c r="A2370">
        <v>29063947</v>
      </c>
      <c r="B2370" t="s">
        <v>5048</v>
      </c>
      <c r="C2370" t="s">
        <v>28</v>
      </c>
      <c r="D2370" t="s">
        <v>29</v>
      </c>
      <c r="E2370" t="s">
        <v>5046</v>
      </c>
      <c r="F2370" t="s">
        <v>5049</v>
      </c>
      <c r="G2370" t="s">
        <v>32</v>
      </c>
      <c r="H2370" t="s">
        <v>33</v>
      </c>
      <c r="I2370">
        <v>2</v>
      </c>
      <c r="J2370" t="s">
        <v>34</v>
      </c>
      <c r="K2370" t="s">
        <v>35</v>
      </c>
      <c r="L2370">
        <v>60.5</v>
      </c>
      <c r="M2370" t="s">
        <v>32</v>
      </c>
      <c r="N2370">
        <v>1</v>
      </c>
      <c r="O2370" t="str">
        <f t="shared" ref="O2370:O2433" si="481">IF(F2370="","",IFERROR(FIND("DRW ACY",B2370),""))</f>
        <v/>
      </c>
      <c r="P2370" t="str">
        <f t="shared" ref="P2370:P2433" si="482">IF(O2370="","",O2370+6)</f>
        <v/>
      </c>
      <c r="Q2370">
        <f t="shared" ref="Q2370:Q2433" si="483">LEN(B2370)</f>
        <v>24</v>
      </c>
      <c r="R2370" t="str">
        <f t="shared" ref="R2370:R2433" si="484">IF(P2370="","",RIGHT(B2370,Q2370-P2370))</f>
        <v/>
      </c>
      <c r="S2370" t="str">
        <f t="shared" ref="S2370:S2433" si="485">IFERROR(FIND("DRWACY",F2370),"")</f>
        <v/>
      </c>
      <c r="T2370" t="str">
        <f t="shared" ref="T2370:T2433" si="486">IF(S2370="","",S2370+6)</f>
        <v/>
      </c>
      <c r="U2370" cm="1">
        <f t="array" ref="U2370">MIN(IFERROR(FIND(_xlfn.SEQUENCE(10,,CHAR(48)),F2370),""))</f>
        <v>8</v>
      </c>
      <c r="V2370">
        <f t="shared" ref="V2370:V2433" si="487">LEN(F2370)</f>
        <v>15</v>
      </c>
      <c r="W2370" t="str">
        <f t="shared" ref="W2370:W2433" si="488">RIGHT(F2370,(V2370+1)-U2370)</f>
        <v>811_0287</v>
      </c>
      <c r="X2370" t="str">
        <f t="shared" ref="X2370:X2433" si="489">LEFT(W2370,8)</f>
        <v>811_0287</v>
      </c>
      <c r="Y2370" t="str">
        <f t="shared" ref="Y2370:Y2433" si="490">IF(E2370&lt;&gt;"",E2370,"A créer")</f>
        <v>2 H 2 G</v>
      </c>
      <c r="Z2370">
        <f t="shared" ref="Z2370:Z2433" si="491">I2370</f>
        <v>2</v>
      </c>
      <c r="AA2370" t="str">
        <f t="shared" ref="AA2370:AA2433" si="492">X2370&amp;" / "&amp;A2370</f>
        <v>811_0287 / 29063947</v>
      </c>
      <c r="AB2370">
        <f t="shared" ref="AB2370:AB2433" si="493">A2370</f>
        <v>29063947</v>
      </c>
      <c r="AC2370" s="10" t="str">
        <f>Sheet1[[#This Row],[Emplacement]]</f>
        <v>2 H 2 G</v>
      </c>
      <c r="AD2370" s="10" t="str">
        <f>Sheet1[[#This Row],[Outillage]]</f>
        <v>811_0287</v>
      </c>
    </row>
    <row r="2371" spans="1:30" x14ac:dyDescent="0.25">
      <c r="A2371">
        <v>29064757</v>
      </c>
      <c r="B2371" t="s">
        <v>5232</v>
      </c>
      <c r="C2371" t="s">
        <v>28</v>
      </c>
      <c r="D2371" t="s">
        <v>29</v>
      </c>
      <c r="E2371" t="s">
        <v>5233</v>
      </c>
      <c r="F2371" t="s">
        <v>5234</v>
      </c>
      <c r="G2371" t="s">
        <v>32</v>
      </c>
      <c r="H2371" t="s">
        <v>33</v>
      </c>
      <c r="I2371">
        <v>4</v>
      </c>
      <c r="J2371" t="s">
        <v>34</v>
      </c>
      <c r="K2371" t="s">
        <v>35</v>
      </c>
      <c r="L2371">
        <v>280</v>
      </c>
      <c r="M2371" t="s">
        <v>32</v>
      </c>
      <c r="N2371">
        <v>1</v>
      </c>
      <c r="O2371" t="str">
        <f t="shared" si="481"/>
        <v/>
      </c>
      <c r="P2371" t="str">
        <f t="shared" si="482"/>
        <v/>
      </c>
      <c r="Q2371">
        <f t="shared" si="483"/>
        <v>32</v>
      </c>
      <c r="R2371" t="str">
        <f t="shared" si="484"/>
        <v/>
      </c>
      <c r="S2371" t="str">
        <f t="shared" si="485"/>
        <v/>
      </c>
      <c r="T2371" t="str">
        <f t="shared" si="486"/>
        <v/>
      </c>
      <c r="U2371" cm="1">
        <f t="array" ref="U2371">MIN(IFERROR(FIND(_xlfn.SEQUENCE(10,,CHAR(48)),F2371),""))</f>
        <v>8</v>
      </c>
      <c r="V2371">
        <f t="shared" si="487"/>
        <v>15</v>
      </c>
      <c r="W2371" t="str">
        <f t="shared" si="488"/>
        <v>611_2647</v>
      </c>
      <c r="X2371" t="str">
        <f t="shared" si="489"/>
        <v>611_2647</v>
      </c>
      <c r="Y2371" t="str">
        <f t="shared" si="490"/>
        <v>2 H 4 M</v>
      </c>
      <c r="Z2371">
        <f t="shared" si="491"/>
        <v>4</v>
      </c>
      <c r="AA2371" t="str">
        <f t="shared" si="492"/>
        <v>611_2647 / 29064757</v>
      </c>
      <c r="AB2371">
        <f t="shared" si="493"/>
        <v>29064757</v>
      </c>
      <c r="AC2371" s="10" t="str">
        <f>Sheet1[[#This Row],[Emplacement]]</f>
        <v>2 H 4 M</v>
      </c>
      <c r="AD2371" s="10" t="str">
        <f>Sheet1[[#This Row],[Outillage]]</f>
        <v>611_2647</v>
      </c>
    </row>
    <row r="2372" spans="1:30" x14ac:dyDescent="0.25">
      <c r="A2372">
        <v>29064020</v>
      </c>
      <c r="B2372" t="s">
        <v>5239</v>
      </c>
      <c r="C2372" t="s">
        <v>28</v>
      </c>
      <c r="D2372" t="s">
        <v>29</v>
      </c>
      <c r="E2372" t="s">
        <v>5240</v>
      </c>
      <c r="F2372" t="s">
        <v>5241</v>
      </c>
      <c r="G2372" t="s">
        <v>32</v>
      </c>
      <c r="H2372" t="s">
        <v>33</v>
      </c>
      <c r="I2372">
        <v>1</v>
      </c>
      <c r="J2372" t="s">
        <v>34</v>
      </c>
      <c r="K2372" t="s">
        <v>35</v>
      </c>
      <c r="L2372">
        <v>200</v>
      </c>
      <c r="M2372" t="s">
        <v>32</v>
      </c>
      <c r="N2372">
        <v>1</v>
      </c>
      <c r="O2372" t="str">
        <f t="shared" si="481"/>
        <v/>
      </c>
      <c r="P2372" t="str">
        <f t="shared" si="482"/>
        <v/>
      </c>
      <c r="Q2372">
        <f t="shared" si="483"/>
        <v>29</v>
      </c>
      <c r="R2372" t="str">
        <f t="shared" si="484"/>
        <v/>
      </c>
      <c r="S2372" t="str">
        <f t="shared" si="485"/>
        <v/>
      </c>
      <c r="T2372" t="str">
        <f t="shared" si="486"/>
        <v/>
      </c>
      <c r="U2372" cm="1">
        <f t="array" ref="U2372">MIN(IFERROR(FIND(_xlfn.SEQUENCE(10,,CHAR(48)),F2372),""))</f>
        <v>8</v>
      </c>
      <c r="V2372">
        <f t="shared" si="487"/>
        <v>15</v>
      </c>
      <c r="W2372" t="str">
        <f t="shared" si="488"/>
        <v>611_2666</v>
      </c>
      <c r="X2372" t="str">
        <f t="shared" si="489"/>
        <v>611_2666</v>
      </c>
      <c r="Y2372" t="str">
        <f t="shared" si="490"/>
        <v>2 H 5 A</v>
      </c>
      <c r="Z2372">
        <f t="shared" si="491"/>
        <v>1</v>
      </c>
      <c r="AA2372" t="str">
        <f t="shared" si="492"/>
        <v>611_2666 / 29064020</v>
      </c>
      <c r="AB2372">
        <f t="shared" si="493"/>
        <v>29064020</v>
      </c>
      <c r="AC2372" s="10" t="str">
        <f>Sheet1[[#This Row],[Emplacement]]</f>
        <v>2 H 5 A</v>
      </c>
      <c r="AD2372" s="10" t="str">
        <f>Sheet1[[#This Row],[Outillage]]</f>
        <v>611_2666</v>
      </c>
    </row>
    <row r="2373" spans="1:30" x14ac:dyDescent="0.25">
      <c r="A2373">
        <v>29065654</v>
      </c>
      <c r="B2373" t="s">
        <v>5725</v>
      </c>
      <c r="C2373" t="s">
        <v>28</v>
      </c>
      <c r="D2373" t="s">
        <v>29</v>
      </c>
      <c r="E2373" t="s">
        <v>5726</v>
      </c>
      <c r="F2373" t="s">
        <v>5727</v>
      </c>
      <c r="G2373" t="s">
        <v>32</v>
      </c>
      <c r="H2373" t="s">
        <v>33</v>
      </c>
      <c r="I2373">
        <v>7</v>
      </c>
      <c r="J2373" t="s">
        <v>34</v>
      </c>
      <c r="K2373" t="s">
        <v>35</v>
      </c>
      <c r="L2373">
        <v>185</v>
      </c>
      <c r="M2373" t="s">
        <v>32</v>
      </c>
      <c r="N2373">
        <v>1</v>
      </c>
      <c r="O2373" t="str">
        <f t="shared" si="481"/>
        <v/>
      </c>
      <c r="P2373" t="str">
        <f t="shared" si="482"/>
        <v/>
      </c>
      <c r="Q2373">
        <f t="shared" si="483"/>
        <v>28</v>
      </c>
      <c r="R2373" t="str">
        <f t="shared" si="484"/>
        <v/>
      </c>
      <c r="S2373" t="str">
        <f t="shared" si="485"/>
        <v/>
      </c>
      <c r="T2373" t="str">
        <f t="shared" si="486"/>
        <v/>
      </c>
      <c r="U2373" cm="1">
        <f t="array" ref="U2373">MIN(IFERROR(FIND(_xlfn.SEQUENCE(10,,CHAR(48)),F2373),""))</f>
        <v>8</v>
      </c>
      <c r="V2373">
        <f t="shared" si="487"/>
        <v>15</v>
      </c>
      <c r="W2373" t="str">
        <f t="shared" si="488"/>
        <v>312_1619</v>
      </c>
      <c r="X2373" t="str">
        <f t="shared" si="489"/>
        <v>312_1619</v>
      </c>
      <c r="Y2373" t="str">
        <f t="shared" si="490"/>
        <v>2 B 9 I</v>
      </c>
      <c r="Z2373">
        <f t="shared" si="491"/>
        <v>7</v>
      </c>
      <c r="AA2373" t="str">
        <f t="shared" si="492"/>
        <v>312_1619 / 29065654</v>
      </c>
      <c r="AB2373">
        <f t="shared" si="493"/>
        <v>29065654</v>
      </c>
      <c r="AC2373" s="10" t="str">
        <f>Sheet1[[#This Row],[Emplacement]]</f>
        <v>2 B 9 I</v>
      </c>
      <c r="AD2373" s="10" t="str">
        <f>Sheet1[[#This Row],[Outillage]]</f>
        <v>312_1619</v>
      </c>
    </row>
    <row r="2374" spans="1:30" x14ac:dyDescent="0.25">
      <c r="A2374">
        <v>29065125</v>
      </c>
      <c r="B2374" t="s">
        <v>5772</v>
      </c>
      <c r="C2374" t="s">
        <v>28</v>
      </c>
      <c r="D2374" t="s">
        <v>29</v>
      </c>
      <c r="E2374" t="s">
        <v>5773</v>
      </c>
      <c r="F2374" t="s">
        <v>5774</v>
      </c>
      <c r="G2374" t="s">
        <v>32</v>
      </c>
      <c r="H2374" t="s">
        <v>33</v>
      </c>
      <c r="I2374">
        <v>0</v>
      </c>
      <c r="J2374" t="s">
        <v>34</v>
      </c>
      <c r="K2374" t="s">
        <v>35</v>
      </c>
      <c r="L2374">
        <v>195</v>
      </c>
      <c r="M2374" t="s">
        <v>32</v>
      </c>
      <c r="N2374">
        <v>1</v>
      </c>
      <c r="O2374" t="str">
        <f t="shared" si="481"/>
        <v/>
      </c>
      <c r="P2374" t="str">
        <f t="shared" si="482"/>
        <v/>
      </c>
      <c r="Q2374">
        <f t="shared" si="483"/>
        <v>32</v>
      </c>
      <c r="R2374" t="str">
        <f t="shared" si="484"/>
        <v/>
      </c>
      <c r="S2374" t="str">
        <f t="shared" si="485"/>
        <v/>
      </c>
      <c r="T2374" t="str">
        <f t="shared" si="486"/>
        <v/>
      </c>
      <c r="U2374" cm="1">
        <f t="array" ref="U2374">MIN(IFERROR(FIND(_xlfn.SEQUENCE(10,,CHAR(48)),F2374),""))</f>
        <v>8</v>
      </c>
      <c r="V2374">
        <f t="shared" si="487"/>
        <v>15</v>
      </c>
      <c r="W2374" t="str">
        <f t="shared" si="488"/>
        <v>312_3042</v>
      </c>
      <c r="X2374" t="str">
        <f t="shared" si="489"/>
        <v>312_3042</v>
      </c>
      <c r="Y2374" t="str">
        <f t="shared" si="490"/>
        <v>2 B 10 H</v>
      </c>
      <c r="Z2374">
        <f t="shared" si="491"/>
        <v>0</v>
      </c>
      <c r="AA2374" t="str">
        <f t="shared" si="492"/>
        <v>312_3042 / 29065125</v>
      </c>
      <c r="AB2374">
        <f t="shared" si="493"/>
        <v>29065125</v>
      </c>
      <c r="AC2374" s="10" t="str">
        <f>Sheet1[[#This Row],[Emplacement]]</f>
        <v>2 B 10 H</v>
      </c>
      <c r="AD2374" s="10" t="str">
        <f>Sheet1[[#This Row],[Outillage]]</f>
        <v>312_3042</v>
      </c>
    </row>
    <row r="2375" spans="1:30" x14ac:dyDescent="0.25">
      <c r="A2375">
        <v>29065131</v>
      </c>
      <c r="B2375" t="s">
        <v>7082</v>
      </c>
      <c r="C2375" t="s">
        <v>28</v>
      </c>
      <c r="D2375" t="s">
        <v>29</v>
      </c>
      <c r="E2375" t="s">
        <v>6161</v>
      </c>
      <c r="F2375" t="s">
        <v>7083</v>
      </c>
      <c r="G2375" t="s">
        <v>32</v>
      </c>
      <c r="H2375" t="s">
        <v>33</v>
      </c>
      <c r="I2375">
        <v>4</v>
      </c>
      <c r="J2375" t="s">
        <v>34</v>
      </c>
      <c r="K2375" t="s">
        <v>35</v>
      </c>
      <c r="L2375">
        <v>110</v>
      </c>
      <c r="M2375" t="s">
        <v>32</v>
      </c>
      <c r="N2375">
        <v>1</v>
      </c>
      <c r="O2375" t="str">
        <f t="shared" si="481"/>
        <v/>
      </c>
      <c r="P2375" t="str">
        <f t="shared" si="482"/>
        <v/>
      </c>
      <c r="Q2375">
        <f t="shared" si="483"/>
        <v>32</v>
      </c>
      <c r="R2375" t="str">
        <f t="shared" si="484"/>
        <v/>
      </c>
      <c r="S2375" t="str">
        <f t="shared" si="485"/>
        <v/>
      </c>
      <c r="T2375" t="str">
        <f t="shared" si="486"/>
        <v/>
      </c>
      <c r="U2375" cm="1">
        <f t="array" ref="U2375">MIN(IFERROR(FIND(_xlfn.SEQUENCE(10,,CHAR(48)),F2375),""))</f>
        <v>8</v>
      </c>
      <c r="V2375">
        <f t="shared" si="487"/>
        <v>15</v>
      </c>
      <c r="W2375" t="str">
        <f t="shared" si="488"/>
        <v>312_3080</v>
      </c>
      <c r="X2375" t="str">
        <f t="shared" si="489"/>
        <v>312_3080</v>
      </c>
      <c r="Y2375" t="str">
        <f t="shared" si="490"/>
        <v>2 C 6 J</v>
      </c>
      <c r="Z2375">
        <f t="shared" si="491"/>
        <v>4</v>
      </c>
      <c r="AA2375" t="str">
        <f t="shared" si="492"/>
        <v>312_3080 / 29065131</v>
      </c>
      <c r="AB2375">
        <f t="shared" si="493"/>
        <v>29065131</v>
      </c>
      <c r="AC2375" s="10" t="str">
        <f>Sheet1[[#This Row],[Emplacement]]</f>
        <v>2 C 6 J</v>
      </c>
      <c r="AD2375" s="10" t="str">
        <f>Sheet1[[#This Row],[Outillage]]</f>
        <v>312_3080</v>
      </c>
    </row>
    <row r="2376" spans="1:30" x14ac:dyDescent="0.25">
      <c r="A2376">
        <v>29065589</v>
      </c>
      <c r="B2376" t="s">
        <v>7267</v>
      </c>
      <c r="C2376" t="s">
        <v>28</v>
      </c>
      <c r="D2376" t="s">
        <v>29</v>
      </c>
      <c r="E2376" t="s">
        <v>5773</v>
      </c>
      <c r="F2376" t="s">
        <v>7268</v>
      </c>
      <c r="G2376" t="s">
        <v>32</v>
      </c>
      <c r="H2376" t="s">
        <v>33</v>
      </c>
      <c r="I2376">
        <v>1</v>
      </c>
      <c r="J2376" t="s">
        <v>34</v>
      </c>
      <c r="K2376" t="s">
        <v>35</v>
      </c>
      <c r="L2376">
        <v>180</v>
      </c>
      <c r="M2376" t="s">
        <v>32</v>
      </c>
      <c r="N2376">
        <v>1</v>
      </c>
      <c r="O2376" t="str">
        <f t="shared" si="481"/>
        <v/>
      </c>
      <c r="P2376" t="str">
        <f t="shared" si="482"/>
        <v/>
      </c>
      <c r="Q2376">
        <f t="shared" si="483"/>
        <v>29</v>
      </c>
      <c r="R2376" t="str">
        <f t="shared" si="484"/>
        <v/>
      </c>
      <c r="S2376" t="str">
        <f t="shared" si="485"/>
        <v/>
      </c>
      <c r="T2376" t="str">
        <f t="shared" si="486"/>
        <v/>
      </c>
      <c r="U2376" cm="1">
        <f t="array" ref="U2376">MIN(IFERROR(FIND(_xlfn.SEQUENCE(10,,CHAR(48)),F2376),""))</f>
        <v>8</v>
      </c>
      <c r="V2376">
        <f t="shared" si="487"/>
        <v>15</v>
      </c>
      <c r="W2376" t="str">
        <f t="shared" si="488"/>
        <v>312_3046</v>
      </c>
      <c r="X2376" t="str">
        <f t="shared" si="489"/>
        <v>312_3046</v>
      </c>
      <c r="Y2376" t="str">
        <f t="shared" si="490"/>
        <v>2 B 10 H</v>
      </c>
      <c r="Z2376">
        <f t="shared" si="491"/>
        <v>1</v>
      </c>
      <c r="AA2376" t="str">
        <f t="shared" si="492"/>
        <v>312_3046 / 29065589</v>
      </c>
      <c r="AB2376">
        <f t="shared" si="493"/>
        <v>29065589</v>
      </c>
      <c r="AC2376" s="10" t="str">
        <f>Sheet1[[#This Row],[Emplacement]]</f>
        <v>2 B 10 H</v>
      </c>
      <c r="AD2376" s="10" t="str">
        <f>Sheet1[[#This Row],[Outillage]]</f>
        <v>312_3046</v>
      </c>
    </row>
    <row r="2377" spans="1:30" x14ac:dyDescent="0.25">
      <c r="A2377">
        <v>31299881</v>
      </c>
      <c r="B2377" t="s">
        <v>4170</v>
      </c>
      <c r="C2377" t="s">
        <v>28</v>
      </c>
      <c r="D2377" t="s">
        <v>29</v>
      </c>
      <c r="E2377" t="s">
        <v>4171</v>
      </c>
      <c r="F2377" t="s">
        <v>4172</v>
      </c>
      <c r="G2377" t="s">
        <v>32</v>
      </c>
      <c r="H2377" t="s">
        <v>33</v>
      </c>
      <c r="I2377">
        <v>1</v>
      </c>
      <c r="J2377" t="s">
        <v>34</v>
      </c>
      <c r="K2377" t="s">
        <v>35</v>
      </c>
      <c r="L2377">
        <v>435</v>
      </c>
      <c r="M2377" t="s">
        <v>32</v>
      </c>
      <c r="N2377">
        <v>1</v>
      </c>
      <c r="O2377">
        <f t="shared" si="481"/>
        <v>9</v>
      </c>
      <c r="P2377">
        <f t="shared" si="482"/>
        <v>15</v>
      </c>
      <c r="Q2377">
        <f t="shared" si="483"/>
        <v>23</v>
      </c>
      <c r="R2377" t="str">
        <f t="shared" si="484"/>
        <v>611_3496</v>
      </c>
      <c r="S2377" t="str">
        <f t="shared" si="485"/>
        <v/>
      </c>
      <c r="T2377" t="str">
        <f t="shared" si="486"/>
        <v/>
      </c>
      <c r="U2377" cm="1">
        <f t="array" ref="U2377">MIN(IFERROR(FIND(_xlfn.SEQUENCE(10,,CHAR(48)),F2377),""))</f>
        <v>8</v>
      </c>
      <c r="V2377">
        <f t="shared" si="487"/>
        <v>15</v>
      </c>
      <c r="W2377" t="str">
        <f t="shared" si="488"/>
        <v>611_3496</v>
      </c>
      <c r="X2377" t="str">
        <f t="shared" si="489"/>
        <v>611_3496</v>
      </c>
      <c r="Y2377" t="str">
        <f t="shared" si="490"/>
        <v>2 A 1 M</v>
      </c>
      <c r="Z2377">
        <f t="shared" si="491"/>
        <v>1</v>
      </c>
      <c r="AA2377" t="str">
        <f t="shared" si="492"/>
        <v>611_3496 / 31299881</v>
      </c>
      <c r="AB2377">
        <f t="shared" si="493"/>
        <v>31299881</v>
      </c>
      <c r="AC2377" s="10" t="str">
        <f>Sheet1[[#This Row],[Emplacement]]</f>
        <v>2 A 1 M</v>
      </c>
      <c r="AD2377" s="10" t="str">
        <f>Sheet1[[#This Row],[Outillage]]</f>
        <v>611_3496</v>
      </c>
    </row>
    <row r="2378" spans="1:30" x14ac:dyDescent="0.25">
      <c r="A2378">
        <v>31299883</v>
      </c>
      <c r="B2378" t="s">
        <v>4173</v>
      </c>
      <c r="C2378" t="s">
        <v>28</v>
      </c>
      <c r="D2378" t="s">
        <v>29</v>
      </c>
      <c r="E2378" t="s">
        <v>4171</v>
      </c>
      <c r="F2378" t="s">
        <v>4174</v>
      </c>
      <c r="G2378" t="s">
        <v>32</v>
      </c>
      <c r="H2378" t="s">
        <v>33</v>
      </c>
      <c r="I2378">
        <v>1</v>
      </c>
      <c r="J2378" t="s">
        <v>34</v>
      </c>
      <c r="K2378" t="s">
        <v>35</v>
      </c>
      <c r="L2378">
        <v>435</v>
      </c>
      <c r="M2378" t="s">
        <v>32</v>
      </c>
      <c r="N2378">
        <v>1</v>
      </c>
      <c r="O2378">
        <f t="shared" si="481"/>
        <v>17</v>
      </c>
      <c r="P2378">
        <f t="shared" si="482"/>
        <v>23</v>
      </c>
      <c r="Q2378">
        <f t="shared" si="483"/>
        <v>31</v>
      </c>
      <c r="R2378" t="str">
        <f t="shared" si="484"/>
        <v>611_3499</v>
      </c>
      <c r="S2378" t="str">
        <f t="shared" si="485"/>
        <v/>
      </c>
      <c r="T2378" t="str">
        <f t="shared" si="486"/>
        <v/>
      </c>
      <c r="U2378" cm="1">
        <f t="array" ref="U2378">MIN(IFERROR(FIND(_xlfn.SEQUENCE(10,,CHAR(48)),F2378),""))</f>
        <v>8</v>
      </c>
      <c r="V2378">
        <f t="shared" si="487"/>
        <v>15</v>
      </c>
      <c r="W2378" t="str">
        <f t="shared" si="488"/>
        <v>611_3499</v>
      </c>
      <c r="X2378" t="str">
        <f t="shared" si="489"/>
        <v>611_3499</v>
      </c>
      <c r="Y2378" t="str">
        <f t="shared" si="490"/>
        <v>2 A 1 M</v>
      </c>
      <c r="Z2378">
        <f t="shared" si="491"/>
        <v>1</v>
      </c>
      <c r="AA2378" t="str">
        <f t="shared" si="492"/>
        <v>611_3499 / 31299883</v>
      </c>
      <c r="AB2378">
        <f t="shared" si="493"/>
        <v>31299883</v>
      </c>
      <c r="AC2378" s="10" t="str">
        <f>Sheet1[[#This Row],[Emplacement]]</f>
        <v>2 A 1 M</v>
      </c>
      <c r="AD2378" s="10" t="str">
        <f>Sheet1[[#This Row],[Outillage]]</f>
        <v>611_3499</v>
      </c>
    </row>
    <row r="2379" spans="1:30" x14ac:dyDescent="0.25">
      <c r="A2379">
        <v>31299884</v>
      </c>
      <c r="B2379" t="s">
        <v>4175</v>
      </c>
      <c r="C2379" t="s">
        <v>28</v>
      </c>
      <c r="D2379" t="s">
        <v>29</v>
      </c>
      <c r="E2379" t="s">
        <v>4171</v>
      </c>
      <c r="F2379" t="s">
        <v>4176</v>
      </c>
      <c r="G2379" t="s">
        <v>32</v>
      </c>
      <c r="H2379" t="s">
        <v>33</v>
      </c>
      <c r="I2379">
        <v>1</v>
      </c>
      <c r="J2379" t="s">
        <v>34</v>
      </c>
      <c r="K2379" t="s">
        <v>35</v>
      </c>
      <c r="L2379">
        <v>335</v>
      </c>
      <c r="M2379" t="s">
        <v>32</v>
      </c>
      <c r="N2379">
        <v>1</v>
      </c>
      <c r="O2379">
        <f t="shared" si="481"/>
        <v>16</v>
      </c>
      <c r="P2379">
        <f t="shared" si="482"/>
        <v>22</v>
      </c>
      <c r="Q2379">
        <f t="shared" si="483"/>
        <v>30</v>
      </c>
      <c r="R2379" t="str">
        <f t="shared" si="484"/>
        <v>611_3500</v>
      </c>
      <c r="S2379" t="str">
        <f t="shared" si="485"/>
        <v/>
      </c>
      <c r="T2379" t="str">
        <f t="shared" si="486"/>
        <v/>
      </c>
      <c r="U2379" cm="1">
        <f t="array" ref="U2379">MIN(IFERROR(FIND(_xlfn.SEQUENCE(10,,CHAR(48)),F2379),""))</f>
        <v>8</v>
      </c>
      <c r="V2379">
        <f t="shared" si="487"/>
        <v>15</v>
      </c>
      <c r="W2379" t="str">
        <f t="shared" si="488"/>
        <v>611_3500</v>
      </c>
      <c r="X2379" t="str">
        <f t="shared" si="489"/>
        <v>611_3500</v>
      </c>
      <c r="Y2379" t="str">
        <f t="shared" si="490"/>
        <v>2 A 1 M</v>
      </c>
      <c r="Z2379">
        <f t="shared" si="491"/>
        <v>1</v>
      </c>
      <c r="AA2379" t="str">
        <f t="shared" si="492"/>
        <v>611_3500 / 31299884</v>
      </c>
      <c r="AB2379">
        <f t="shared" si="493"/>
        <v>31299884</v>
      </c>
      <c r="AC2379" s="10" t="str">
        <f>Sheet1[[#This Row],[Emplacement]]</f>
        <v>2 A 1 M</v>
      </c>
      <c r="AD2379" s="10" t="str">
        <f>Sheet1[[#This Row],[Outillage]]</f>
        <v>611_3500</v>
      </c>
    </row>
    <row r="2380" spans="1:30" x14ac:dyDescent="0.25">
      <c r="A2380">
        <v>31299887</v>
      </c>
      <c r="B2380" t="s">
        <v>4177</v>
      </c>
      <c r="C2380" t="s">
        <v>28</v>
      </c>
      <c r="D2380" t="s">
        <v>29</v>
      </c>
      <c r="E2380" t="s">
        <v>4171</v>
      </c>
      <c r="F2380" t="s">
        <v>4178</v>
      </c>
      <c r="G2380" t="s">
        <v>32</v>
      </c>
      <c r="H2380" t="s">
        <v>33</v>
      </c>
      <c r="I2380">
        <v>1</v>
      </c>
      <c r="J2380" t="s">
        <v>34</v>
      </c>
      <c r="K2380" t="s">
        <v>35</v>
      </c>
      <c r="L2380">
        <v>335</v>
      </c>
      <c r="M2380" t="s">
        <v>32</v>
      </c>
      <c r="N2380">
        <v>1</v>
      </c>
      <c r="O2380">
        <f t="shared" si="481"/>
        <v>16</v>
      </c>
      <c r="P2380">
        <f t="shared" si="482"/>
        <v>22</v>
      </c>
      <c r="Q2380">
        <f t="shared" si="483"/>
        <v>30</v>
      </c>
      <c r="R2380" t="str">
        <f t="shared" si="484"/>
        <v>611_3388</v>
      </c>
      <c r="S2380" t="str">
        <f t="shared" si="485"/>
        <v/>
      </c>
      <c r="T2380" t="str">
        <f t="shared" si="486"/>
        <v/>
      </c>
      <c r="U2380" cm="1">
        <f t="array" ref="U2380">MIN(IFERROR(FIND(_xlfn.SEQUENCE(10,,CHAR(48)),F2380),""))</f>
        <v>8</v>
      </c>
      <c r="V2380">
        <f t="shared" si="487"/>
        <v>15</v>
      </c>
      <c r="W2380" t="str">
        <f t="shared" si="488"/>
        <v>611_3388</v>
      </c>
      <c r="X2380" t="str">
        <f t="shared" si="489"/>
        <v>611_3388</v>
      </c>
      <c r="Y2380" t="str">
        <f t="shared" si="490"/>
        <v>2 A 1 M</v>
      </c>
      <c r="Z2380">
        <f t="shared" si="491"/>
        <v>1</v>
      </c>
      <c r="AA2380" t="str">
        <f t="shared" si="492"/>
        <v>611_3388 / 31299887</v>
      </c>
      <c r="AB2380">
        <f t="shared" si="493"/>
        <v>31299887</v>
      </c>
      <c r="AC2380" s="10" t="str">
        <f>Sheet1[[#This Row],[Emplacement]]</f>
        <v>2 A 1 M</v>
      </c>
      <c r="AD2380" s="10" t="str">
        <f>Sheet1[[#This Row],[Outillage]]</f>
        <v>611_3388</v>
      </c>
    </row>
    <row r="2381" spans="1:30" x14ac:dyDescent="0.25">
      <c r="A2381">
        <v>31299886</v>
      </c>
      <c r="B2381" t="s">
        <v>4181</v>
      </c>
      <c r="C2381" t="s">
        <v>28</v>
      </c>
      <c r="D2381" t="s">
        <v>29</v>
      </c>
      <c r="E2381" t="s">
        <v>4182</v>
      </c>
      <c r="F2381" t="s">
        <v>4183</v>
      </c>
      <c r="G2381" t="s">
        <v>32</v>
      </c>
      <c r="H2381" t="s">
        <v>33</v>
      </c>
      <c r="I2381">
        <v>2</v>
      </c>
      <c r="J2381" t="s">
        <v>34</v>
      </c>
      <c r="K2381" t="s">
        <v>35</v>
      </c>
      <c r="L2381">
        <v>435</v>
      </c>
      <c r="M2381" t="s">
        <v>32</v>
      </c>
      <c r="N2381">
        <v>1</v>
      </c>
      <c r="O2381">
        <f t="shared" si="481"/>
        <v>18</v>
      </c>
      <c r="P2381">
        <f t="shared" si="482"/>
        <v>24</v>
      </c>
      <c r="Q2381">
        <f t="shared" si="483"/>
        <v>32</v>
      </c>
      <c r="R2381" t="str">
        <f t="shared" si="484"/>
        <v>611_3371</v>
      </c>
      <c r="S2381" t="str">
        <f t="shared" si="485"/>
        <v/>
      </c>
      <c r="T2381" t="str">
        <f t="shared" si="486"/>
        <v/>
      </c>
      <c r="U2381" cm="1">
        <f t="array" ref="U2381">MIN(IFERROR(FIND(_xlfn.SEQUENCE(10,,CHAR(48)),F2381),""))</f>
        <v>8</v>
      </c>
      <c r="V2381">
        <f t="shared" si="487"/>
        <v>15</v>
      </c>
      <c r="W2381" t="str">
        <f t="shared" si="488"/>
        <v>611_3371</v>
      </c>
      <c r="X2381" t="str">
        <f t="shared" si="489"/>
        <v>611_3371</v>
      </c>
      <c r="Y2381" t="str">
        <f t="shared" si="490"/>
        <v>2 A 1 L</v>
      </c>
      <c r="Z2381">
        <f t="shared" si="491"/>
        <v>2</v>
      </c>
      <c r="AA2381" t="str">
        <f t="shared" si="492"/>
        <v>611_3371 / 31299886</v>
      </c>
      <c r="AB2381">
        <f t="shared" si="493"/>
        <v>31299886</v>
      </c>
      <c r="AC2381" s="10" t="str">
        <f>Sheet1[[#This Row],[Emplacement]]</f>
        <v>2 A 1 L</v>
      </c>
      <c r="AD2381" s="10" t="str">
        <f>Sheet1[[#This Row],[Outillage]]</f>
        <v>611_3371</v>
      </c>
    </row>
    <row r="2382" spans="1:30" x14ac:dyDescent="0.25">
      <c r="A2382">
        <v>31299885</v>
      </c>
      <c r="B2382" t="s">
        <v>4184</v>
      </c>
      <c r="C2382" t="s">
        <v>28</v>
      </c>
      <c r="D2382" t="s">
        <v>29</v>
      </c>
      <c r="E2382" t="s">
        <v>4182</v>
      </c>
      <c r="F2382" t="s">
        <v>4185</v>
      </c>
      <c r="G2382" t="s">
        <v>32</v>
      </c>
      <c r="H2382" t="s">
        <v>33</v>
      </c>
      <c r="I2382">
        <v>2</v>
      </c>
      <c r="J2382" t="s">
        <v>34</v>
      </c>
      <c r="K2382" t="s">
        <v>35</v>
      </c>
      <c r="L2382">
        <v>435</v>
      </c>
      <c r="M2382" t="s">
        <v>32</v>
      </c>
      <c r="N2382">
        <v>1</v>
      </c>
      <c r="O2382">
        <f t="shared" si="481"/>
        <v>18</v>
      </c>
      <c r="P2382">
        <f t="shared" si="482"/>
        <v>24</v>
      </c>
      <c r="Q2382">
        <f t="shared" si="483"/>
        <v>32</v>
      </c>
      <c r="R2382" t="str">
        <f t="shared" si="484"/>
        <v>611_3366</v>
      </c>
      <c r="S2382" t="str">
        <f t="shared" si="485"/>
        <v/>
      </c>
      <c r="T2382" t="str">
        <f t="shared" si="486"/>
        <v/>
      </c>
      <c r="U2382" cm="1">
        <f t="array" ref="U2382">MIN(IFERROR(FIND(_xlfn.SEQUENCE(10,,CHAR(48)),F2382),""))</f>
        <v>8</v>
      </c>
      <c r="V2382">
        <f t="shared" si="487"/>
        <v>15</v>
      </c>
      <c r="W2382" t="str">
        <f t="shared" si="488"/>
        <v>611_3366</v>
      </c>
      <c r="X2382" t="str">
        <f t="shared" si="489"/>
        <v>611_3366</v>
      </c>
      <c r="Y2382" t="str">
        <f t="shared" si="490"/>
        <v>2 A 1 L</v>
      </c>
      <c r="Z2382">
        <f t="shared" si="491"/>
        <v>2</v>
      </c>
      <c r="AA2382" t="str">
        <f t="shared" si="492"/>
        <v>611_3366 / 31299885</v>
      </c>
      <c r="AB2382">
        <f t="shared" si="493"/>
        <v>31299885</v>
      </c>
      <c r="AC2382" s="10" t="str">
        <f>Sheet1[[#This Row],[Emplacement]]</f>
        <v>2 A 1 L</v>
      </c>
      <c r="AD2382" s="10" t="str">
        <f>Sheet1[[#This Row],[Outillage]]</f>
        <v>611_3366</v>
      </c>
    </row>
    <row r="2383" spans="1:30" x14ac:dyDescent="0.25">
      <c r="A2383">
        <v>31299889</v>
      </c>
      <c r="B2383" t="s">
        <v>4886</v>
      </c>
      <c r="C2383" t="s">
        <v>28</v>
      </c>
      <c r="D2383" t="s">
        <v>29</v>
      </c>
      <c r="E2383" t="s">
        <v>4884</v>
      </c>
      <c r="F2383" t="s">
        <v>4887</v>
      </c>
      <c r="G2383" t="s">
        <v>32</v>
      </c>
      <c r="H2383" t="s">
        <v>33</v>
      </c>
      <c r="I2383">
        <v>4</v>
      </c>
      <c r="J2383" t="s">
        <v>34</v>
      </c>
      <c r="K2383" t="s">
        <v>35</v>
      </c>
      <c r="L2383">
        <v>190</v>
      </c>
      <c r="M2383" t="s">
        <v>32</v>
      </c>
      <c r="N2383">
        <v>1</v>
      </c>
      <c r="O2383">
        <f t="shared" si="481"/>
        <v>12</v>
      </c>
      <c r="P2383">
        <f t="shared" si="482"/>
        <v>18</v>
      </c>
      <c r="Q2383">
        <f t="shared" si="483"/>
        <v>26</v>
      </c>
      <c r="R2383" t="str">
        <f t="shared" si="484"/>
        <v>312_0703</v>
      </c>
      <c r="S2383" t="str">
        <f t="shared" si="485"/>
        <v/>
      </c>
      <c r="T2383" t="str">
        <f t="shared" si="486"/>
        <v/>
      </c>
      <c r="U2383" cm="1">
        <f t="array" ref="U2383">MIN(IFERROR(FIND(_xlfn.SEQUENCE(10,,CHAR(48)),F2383),""))</f>
        <v>8</v>
      </c>
      <c r="V2383">
        <f t="shared" si="487"/>
        <v>15</v>
      </c>
      <c r="W2383" t="str">
        <f t="shared" si="488"/>
        <v>312_0703</v>
      </c>
      <c r="X2383" t="str">
        <f t="shared" si="489"/>
        <v>312_0703</v>
      </c>
      <c r="Y2383" t="str">
        <f t="shared" si="490"/>
        <v>2 G 8 L</v>
      </c>
      <c r="Z2383">
        <f t="shared" si="491"/>
        <v>4</v>
      </c>
      <c r="AA2383" t="str">
        <f t="shared" si="492"/>
        <v>312_0703 / 31299889</v>
      </c>
      <c r="AB2383">
        <f t="shared" si="493"/>
        <v>31299889</v>
      </c>
      <c r="AC2383" s="10" t="str">
        <f>Sheet1[[#This Row],[Emplacement]]</f>
        <v>2 G 8 L</v>
      </c>
      <c r="AD2383" s="10" t="str">
        <f>Sheet1[[#This Row],[Outillage]]</f>
        <v>312_0703</v>
      </c>
    </row>
    <row r="2384" spans="1:30" x14ac:dyDescent="0.25">
      <c r="A2384">
        <v>31300333</v>
      </c>
      <c r="B2384" t="s">
        <v>5393</v>
      </c>
      <c r="C2384" t="s">
        <v>28</v>
      </c>
      <c r="D2384" t="s">
        <v>29</v>
      </c>
      <c r="E2384" t="s">
        <v>4030</v>
      </c>
      <c r="F2384" t="s">
        <v>5394</v>
      </c>
      <c r="G2384" t="s">
        <v>32</v>
      </c>
      <c r="H2384" t="s">
        <v>33</v>
      </c>
      <c r="I2384">
        <v>1</v>
      </c>
      <c r="J2384" t="s">
        <v>34</v>
      </c>
      <c r="K2384" t="s">
        <v>35</v>
      </c>
      <c r="L2384">
        <v>850</v>
      </c>
      <c r="M2384" t="s">
        <v>32</v>
      </c>
      <c r="N2384">
        <v>1</v>
      </c>
      <c r="O2384">
        <f t="shared" si="481"/>
        <v>9</v>
      </c>
      <c r="P2384">
        <f t="shared" si="482"/>
        <v>15</v>
      </c>
      <c r="Q2384">
        <f t="shared" si="483"/>
        <v>28</v>
      </c>
      <c r="R2384" t="str">
        <f t="shared" si="484"/>
        <v>_MFR 120_0098</v>
      </c>
      <c r="S2384" t="str">
        <f t="shared" si="485"/>
        <v/>
      </c>
      <c r="T2384" t="str">
        <f t="shared" si="486"/>
        <v/>
      </c>
      <c r="U2384" cm="1">
        <f t="array" ref="U2384">MIN(IFERROR(FIND(_xlfn.SEQUENCE(10,,CHAR(48)),F2384),""))</f>
        <v>13</v>
      </c>
      <c r="V2384">
        <f t="shared" si="487"/>
        <v>20</v>
      </c>
      <c r="W2384" t="str">
        <f t="shared" si="488"/>
        <v>120_0098</v>
      </c>
      <c r="X2384" t="str">
        <f t="shared" si="489"/>
        <v>120_0098</v>
      </c>
      <c r="Y2384" t="str">
        <f t="shared" si="490"/>
        <v>2 E 6 H</v>
      </c>
      <c r="Z2384">
        <f t="shared" si="491"/>
        <v>1</v>
      </c>
      <c r="AA2384" t="str">
        <f t="shared" si="492"/>
        <v>120_0098 / 31300333</v>
      </c>
      <c r="AB2384">
        <f t="shared" si="493"/>
        <v>31300333</v>
      </c>
      <c r="AC2384" s="10" t="str">
        <f>Sheet1[[#This Row],[Emplacement]]</f>
        <v>2 E 6 H</v>
      </c>
      <c r="AD2384" s="10" t="str">
        <f>Sheet1[[#This Row],[Outillage]]</f>
        <v>120_0098</v>
      </c>
    </row>
    <row r="2385" spans="1:30" x14ac:dyDescent="0.25">
      <c r="A2385">
        <v>31300334</v>
      </c>
      <c r="B2385" t="s">
        <v>5405</v>
      </c>
      <c r="C2385" t="s">
        <v>28</v>
      </c>
      <c r="D2385" t="s">
        <v>29</v>
      </c>
      <c r="E2385" t="s">
        <v>4182</v>
      </c>
      <c r="F2385" t="s">
        <v>5406</v>
      </c>
      <c r="G2385" t="s">
        <v>32</v>
      </c>
      <c r="H2385" t="s">
        <v>33</v>
      </c>
      <c r="I2385">
        <v>1</v>
      </c>
      <c r="J2385" t="s">
        <v>34</v>
      </c>
      <c r="K2385" t="s">
        <v>35</v>
      </c>
      <c r="L2385">
        <v>315</v>
      </c>
      <c r="M2385" t="s">
        <v>32</v>
      </c>
      <c r="N2385">
        <v>1</v>
      </c>
      <c r="O2385">
        <f t="shared" si="481"/>
        <v>9</v>
      </c>
      <c r="P2385">
        <f t="shared" si="482"/>
        <v>15</v>
      </c>
      <c r="Q2385">
        <f t="shared" si="483"/>
        <v>23</v>
      </c>
      <c r="R2385" t="str">
        <f t="shared" si="484"/>
        <v>611_3498</v>
      </c>
      <c r="S2385" t="str">
        <f t="shared" si="485"/>
        <v/>
      </c>
      <c r="T2385" t="str">
        <f t="shared" si="486"/>
        <v/>
      </c>
      <c r="U2385" cm="1">
        <f t="array" ref="U2385">MIN(IFERROR(FIND(_xlfn.SEQUENCE(10,,CHAR(48)),F2385),""))</f>
        <v>8</v>
      </c>
      <c r="V2385">
        <f t="shared" si="487"/>
        <v>15</v>
      </c>
      <c r="W2385" t="str">
        <f t="shared" si="488"/>
        <v>611_3498</v>
      </c>
      <c r="X2385" t="str">
        <f t="shared" si="489"/>
        <v>611_3498</v>
      </c>
      <c r="Y2385" t="str">
        <f t="shared" si="490"/>
        <v>2 A 1 L</v>
      </c>
      <c r="Z2385">
        <f t="shared" si="491"/>
        <v>1</v>
      </c>
      <c r="AA2385" t="str">
        <f t="shared" si="492"/>
        <v>611_3498 / 31300334</v>
      </c>
      <c r="AB2385">
        <f t="shared" si="493"/>
        <v>31300334</v>
      </c>
      <c r="AC2385" s="10" t="str">
        <f>Sheet1[[#This Row],[Emplacement]]</f>
        <v>2 A 1 L</v>
      </c>
      <c r="AD2385" s="10" t="str">
        <f>Sheet1[[#This Row],[Outillage]]</f>
        <v>611_3498</v>
      </c>
    </row>
    <row r="2386" spans="1:30" x14ac:dyDescent="0.25">
      <c r="A2386">
        <v>31300137</v>
      </c>
      <c r="B2386" t="s">
        <v>5450</v>
      </c>
      <c r="C2386" t="s">
        <v>28</v>
      </c>
      <c r="D2386" t="s">
        <v>29</v>
      </c>
      <c r="E2386" t="s">
        <v>4187</v>
      </c>
      <c r="F2386" t="s">
        <v>5451</v>
      </c>
      <c r="G2386" t="s">
        <v>32</v>
      </c>
      <c r="H2386" t="s">
        <v>33</v>
      </c>
      <c r="I2386">
        <v>1</v>
      </c>
      <c r="J2386" t="s">
        <v>34</v>
      </c>
      <c r="K2386" t="s">
        <v>35</v>
      </c>
      <c r="L2386">
        <v>61</v>
      </c>
      <c r="M2386" t="s">
        <v>32</v>
      </c>
      <c r="N2386">
        <v>1</v>
      </c>
      <c r="O2386">
        <f t="shared" si="481"/>
        <v>21</v>
      </c>
      <c r="P2386">
        <f t="shared" si="482"/>
        <v>27</v>
      </c>
      <c r="Q2386">
        <f t="shared" si="483"/>
        <v>35</v>
      </c>
      <c r="R2386" t="str">
        <f t="shared" si="484"/>
        <v>611_2687</v>
      </c>
      <c r="S2386" t="str">
        <f t="shared" si="485"/>
        <v/>
      </c>
      <c r="T2386" t="str">
        <f t="shared" si="486"/>
        <v/>
      </c>
      <c r="U2386" cm="1">
        <f t="array" ref="U2386">MIN(IFERROR(FIND(_xlfn.SEQUENCE(10,,CHAR(48)),F2386),""))</f>
        <v>8</v>
      </c>
      <c r="V2386">
        <f t="shared" si="487"/>
        <v>15</v>
      </c>
      <c r="W2386" t="str">
        <f t="shared" si="488"/>
        <v>611_2687</v>
      </c>
      <c r="X2386" t="str">
        <f t="shared" si="489"/>
        <v>611_2687</v>
      </c>
      <c r="Y2386" t="str">
        <f t="shared" si="490"/>
        <v>2 D 6 M</v>
      </c>
      <c r="Z2386">
        <f t="shared" si="491"/>
        <v>1</v>
      </c>
      <c r="AA2386" t="str">
        <f t="shared" si="492"/>
        <v>611_2687 / 31300137</v>
      </c>
      <c r="AB2386">
        <f t="shared" si="493"/>
        <v>31300137</v>
      </c>
      <c r="AC2386" s="10" t="str">
        <f>Sheet1[[#This Row],[Emplacement]]</f>
        <v>2 D 6 M</v>
      </c>
      <c r="AD2386" s="10" t="str">
        <f>Sheet1[[#This Row],[Outillage]]</f>
        <v>611_2687</v>
      </c>
    </row>
    <row r="2387" spans="1:30" x14ac:dyDescent="0.25">
      <c r="A2387">
        <v>31300171</v>
      </c>
      <c r="B2387" t="s">
        <v>7102</v>
      </c>
      <c r="C2387" t="s">
        <v>28</v>
      </c>
      <c r="D2387" t="s">
        <v>29</v>
      </c>
      <c r="E2387" t="s">
        <v>7100</v>
      </c>
      <c r="F2387" t="s">
        <v>7103</v>
      </c>
      <c r="G2387" t="s">
        <v>32</v>
      </c>
      <c r="H2387" t="s">
        <v>33</v>
      </c>
      <c r="I2387">
        <v>2</v>
      </c>
      <c r="J2387" t="s">
        <v>34</v>
      </c>
      <c r="K2387" t="s">
        <v>35</v>
      </c>
      <c r="L2387">
        <v>64</v>
      </c>
      <c r="M2387" t="s">
        <v>32</v>
      </c>
      <c r="N2387">
        <v>1</v>
      </c>
      <c r="O2387">
        <f t="shared" si="481"/>
        <v>20</v>
      </c>
      <c r="P2387">
        <f t="shared" si="482"/>
        <v>26</v>
      </c>
      <c r="Q2387">
        <f t="shared" si="483"/>
        <v>34</v>
      </c>
      <c r="R2387" t="str">
        <f t="shared" si="484"/>
        <v>611_3249</v>
      </c>
      <c r="S2387" t="str">
        <f t="shared" si="485"/>
        <v/>
      </c>
      <c r="T2387" t="str">
        <f t="shared" si="486"/>
        <v/>
      </c>
      <c r="U2387" cm="1">
        <f t="array" ref="U2387">MIN(IFERROR(FIND(_xlfn.SEQUENCE(10,,CHAR(48)),F2387),""))</f>
        <v>8</v>
      </c>
      <c r="V2387">
        <f t="shared" si="487"/>
        <v>15</v>
      </c>
      <c r="W2387" t="str">
        <f t="shared" si="488"/>
        <v>611_3249</v>
      </c>
      <c r="X2387" t="str">
        <f t="shared" si="489"/>
        <v>611_3249</v>
      </c>
      <c r="Y2387" t="str">
        <f t="shared" si="490"/>
        <v>2 G 11 J</v>
      </c>
      <c r="Z2387">
        <f t="shared" si="491"/>
        <v>2</v>
      </c>
      <c r="AA2387" t="str">
        <f t="shared" si="492"/>
        <v>611_3249 / 31300171</v>
      </c>
      <c r="AB2387">
        <f t="shared" si="493"/>
        <v>31300171</v>
      </c>
      <c r="AC2387" s="10" t="str">
        <f>Sheet1[[#This Row],[Emplacement]]</f>
        <v>2 G 11 J</v>
      </c>
      <c r="AD2387" s="10" t="str">
        <f>Sheet1[[#This Row],[Outillage]]</f>
        <v>611_3249</v>
      </c>
    </row>
    <row r="2388" spans="1:30" x14ac:dyDescent="0.25">
      <c r="A2388">
        <v>31300139</v>
      </c>
      <c r="B2388" t="s">
        <v>7120</v>
      </c>
      <c r="C2388" t="s">
        <v>28</v>
      </c>
      <c r="D2388" t="s">
        <v>29</v>
      </c>
      <c r="E2388" t="s">
        <v>7117</v>
      </c>
      <c r="F2388" t="s">
        <v>7121</v>
      </c>
      <c r="G2388" t="s">
        <v>32</v>
      </c>
      <c r="H2388" t="s">
        <v>33</v>
      </c>
      <c r="I2388">
        <v>1</v>
      </c>
      <c r="J2388" t="s">
        <v>34</v>
      </c>
      <c r="K2388" t="s">
        <v>35</v>
      </c>
      <c r="L2388">
        <v>50</v>
      </c>
      <c r="M2388" t="s">
        <v>32</v>
      </c>
      <c r="N2388">
        <v>1</v>
      </c>
      <c r="O2388">
        <f t="shared" si="481"/>
        <v>20</v>
      </c>
      <c r="P2388">
        <f t="shared" si="482"/>
        <v>26</v>
      </c>
      <c r="Q2388">
        <f t="shared" si="483"/>
        <v>34</v>
      </c>
      <c r="R2388" t="str">
        <f t="shared" si="484"/>
        <v>611_3099</v>
      </c>
      <c r="S2388" t="str">
        <f t="shared" si="485"/>
        <v/>
      </c>
      <c r="T2388" t="str">
        <f t="shared" si="486"/>
        <v/>
      </c>
      <c r="U2388" cm="1">
        <f t="array" ref="U2388">MIN(IFERROR(FIND(_xlfn.SEQUENCE(10,,CHAR(48)),F2388),""))</f>
        <v>8</v>
      </c>
      <c r="V2388">
        <f t="shared" si="487"/>
        <v>15</v>
      </c>
      <c r="W2388" t="str">
        <f t="shared" si="488"/>
        <v>611_3099</v>
      </c>
      <c r="X2388" t="str">
        <f t="shared" si="489"/>
        <v>611_3099</v>
      </c>
      <c r="Y2388" t="str">
        <f t="shared" si="490"/>
        <v>2 G 11 G</v>
      </c>
      <c r="Z2388">
        <f t="shared" si="491"/>
        <v>1</v>
      </c>
      <c r="AA2388" t="str">
        <f t="shared" si="492"/>
        <v>611_3099 / 31300139</v>
      </c>
      <c r="AB2388">
        <f t="shared" si="493"/>
        <v>31300139</v>
      </c>
      <c r="AC2388" s="10" t="str">
        <f>Sheet1[[#This Row],[Emplacement]]</f>
        <v>2 G 11 G</v>
      </c>
      <c r="AD2388" s="10" t="str">
        <f>Sheet1[[#This Row],[Outillage]]</f>
        <v>611_3099</v>
      </c>
    </row>
    <row r="2389" spans="1:30" x14ac:dyDescent="0.25">
      <c r="A2389">
        <v>31301205</v>
      </c>
      <c r="B2389" t="s">
        <v>7234</v>
      </c>
      <c r="C2389" t="s">
        <v>28</v>
      </c>
      <c r="D2389" t="s">
        <v>29</v>
      </c>
      <c r="E2389" t="s">
        <v>4899</v>
      </c>
      <c r="F2389" t="s">
        <v>7235</v>
      </c>
      <c r="G2389" t="s">
        <v>32</v>
      </c>
      <c r="H2389" t="s">
        <v>33</v>
      </c>
      <c r="I2389">
        <v>1</v>
      </c>
      <c r="J2389" t="s">
        <v>34</v>
      </c>
      <c r="K2389" t="s">
        <v>35</v>
      </c>
      <c r="L2389">
        <v>386</v>
      </c>
      <c r="M2389" t="s">
        <v>32</v>
      </c>
      <c r="N2389">
        <v>1</v>
      </c>
      <c r="O2389">
        <f t="shared" si="481"/>
        <v>8</v>
      </c>
      <c r="P2389">
        <f t="shared" si="482"/>
        <v>14</v>
      </c>
      <c r="Q2389">
        <f t="shared" si="483"/>
        <v>22</v>
      </c>
      <c r="R2389" t="str">
        <f t="shared" si="484"/>
        <v>611_3252</v>
      </c>
      <c r="S2389" t="str">
        <f t="shared" si="485"/>
        <v/>
      </c>
      <c r="T2389" t="str">
        <f t="shared" si="486"/>
        <v/>
      </c>
      <c r="U2389" cm="1">
        <f t="array" ref="U2389">MIN(IFERROR(FIND(_xlfn.SEQUENCE(10,,CHAR(48)),F2389),""))</f>
        <v>8</v>
      </c>
      <c r="V2389">
        <f t="shared" si="487"/>
        <v>15</v>
      </c>
      <c r="W2389" t="str">
        <f t="shared" si="488"/>
        <v>611_3252</v>
      </c>
      <c r="X2389" t="str">
        <f t="shared" si="489"/>
        <v>611_3252</v>
      </c>
      <c r="Y2389" t="str">
        <f t="shared" si="490"/>
        <v>2 G 11 C</v>
      </c>
      <c r="Z2389">
        <f t="shared" si="491"/>
        <v>1</v>
      </c>
      <c r="AA2389" t="str">
        <f t="shared" si="492"/>
        <v>611_3252 / 31301205</v>
      </c>
      <c r="AB2389">
        <f t="shared" si="493"/>
        <v>31301205</v>
      </c>
      <c r="AC2389" s="10" t="str">
        <f>Sheet1[[#This Row],[Emplacement]]</f>
        <v>2 G 11 C</v>
      </c>
      <c r="AD2389" s="10" t="str">
        <f>Sheet1[[#This Row],[Outillage]]</f>
        <v>611_3252</v>
      </c>
    </row>
    <row r="2390" spans="1:30" x14ac:dyDescent="0.25">
      <c r="A2390">
        <v>31301204</v>
      </c>
      <c r="B2390" t="s">
        <v>7236</v>
      </c>
      <c r="C2390" t="s">
        <v>28</v>
      </c>
      <c r="D2390" t="s">
        <v>29</v>
      </c>
      <c r="E2390" t="s">
        <v>4899</v>
      </c>
      <c r="F2390" t="s">
        <v>7237</v>
      </c>
      <c r="G2390" t="s">
        <v>32</v>
      </c>
      <c r="H2390" t="s">
        <v>33</v>
      </c>
      <c r="I2390">
        <v>1</v>
      </c>
      <c r="J2390" t="s">
        <v>34</v>
      </c>
      <c r="K2390" t="s">
        <v>35</v>
      </c>
      <c r="L2390">
        <v>258</v>
      </c>
      <c r="M2390" t="s">
        <v>32</v>
      </c>
      <c r="N2390">
        <v>1</v>
      </c>
      <c r="O2390">
        <f t="shared" si="481"/>
        <v>8</v>
      </c>
      <c r="P2390">
        <f t="shared" si="482"/>
        <v>14</v>
      </c>
      <c r="Q2390">
        <f t="shared" si="483"/>
        <v>22</v>
      </c>
      <c r="R2390" t="str">
        <f t="shared" si="484"/>
        <v>611_2709</v>
      </c>
      <c r="S2390" t="str">
        <f t="shared" si="485"/>
        <v/>
      </c>
      <c r="T2390" t="str">
        <f t="shared" si="486"/>
        <v/>
      </c>
      <c r="U2390" cm="1">
        <f t="array" ref="U2390">MIN(IFERROR(FIND(_xlfn.SEQUENCE(10,,CHAR(48)),F2390),""))</f>
        <v>8</v>
      </c>
      <c r="V2390">
        <f t="shared" si="487"/>
        <v>15</v>
      </c>
      <c r="W2390" t="str">
        <f t="shared" si="488"/>
        <v>611_2709</v>
      </c>
      <c r="X2390" t="str">
        <f t="shared" si="489"/>
        <v>611_2709</v>
      </c>
      <c r="Y2390" t="str">
        <f t="shared" si="490"/>
        <v>2 G 11 C</v>
      </c>
      <c r="Z2390">
        <f t="shared" si="491"/>
        <v>1</v>
      </c>
      <c r="AA2390" t="str">
        <f t="shared" si="492"/>
        <v>611_2709 / 31301204</v>
      </c>
      <c r="AB2390">
        <f t="shared" si="493"/>
        <v>31301204</v>
      </c>
      <c r="AC2390" s="10" t="str">
        <f>Sheet1[[#This Row],[Emplacement]]</f>
        <v>2 G 11 C</v>
      </c>
      <c r="AD2390" s="10" t="str">
        <f>Sheet1[[#This Row],[Outillage]]</f>
        <v>611_2709</v>
      </c>
    </row>
    <row r="2391" spans="1:30" x14ac:dyDescent="0.25">
      <c r="A2391">
        <v>31300627</v>
      </c>
      <c r="B2391" t="s">
        <v>7335</v>
      </c>
      <c r="C2391" t="s">
        <v>28</v>
      </c>
      <c r="D2391" t="s">
        <v>29</v>
      </c>
      <c r="E2391" t="s">
        <v>7336</v>
      </c>
      <c r="F2391" t="s">
        <v>7337</v>
      </c>
      <c r="G2391" t="s">
        <v>32</v>
      </c>
      <c r="H2391" t="s">
        <v>33</v>
      </c>
      <c r="I2391">
        <v>1</v>
      </c>
      <c r="J2391" t="s">
        <v>34</v>
      </c>
      <c r="K2391" t="s">
        <v>35</v>
      </c>
      <c r="L2391">
        <v>65</v>
      </c>
      <c r="M2391" t="s">
        <v>32</v>
      </c>
      <c r="N2391">
        <v>1</v>
      </c>
      <c r="O2391">
        <f t="shared" si="481"/>
        <v>13</v>
      </c>
      <c r="P2391">
        <f t="shared" si="482"/>
        <v>19</v>
      </c>
      <c r="Q2391">
        <f t="shared" si="483"/>
        <v>27</v>
      </c>
      <c r="R2391" t="str">
        <f t="shared" si="484"/>
        <v>312_2853</v>
      </c>
      <c r="S2391" t="str">
        <f t="shared" si="485"/>
        <v/>
      </c>
      <c r="T2391" t="str">
        <f t="shared" si="486"/>
        <v/>
      </c>
      <c r="U2391" cm="1">
        <f t="array" ref="U2391">MIN(IFERROR(FIND(_xlfn.SEQUENCE(10,,CHAR(48)),F2391),""))</f>
        <v>8</v>
      </c>
      <c r="V2391">
        <f t="shared" si="487"/>
        <v>15</v>
      </c>
      <c r="W2391" t="str">
        <f t="shared" si="488"/>
        <v>312_2853</v>
      </c>
      <c r="X2391" t="str">
        <f t="shared" si="489"/>
        <v>312_2853</v>
      </c>
      <c r="Y2391" t="str">
        <f t="shared" si="490"/>
        <v>2 H 12 F</v>
      </c>
      <c r="Z2391">
        <f t="shared" si="491"/>
        <v>1</v>
      </c>
      <c r="AA2391" t="str">
        <f t="shared" si="492"/>
        <v>312_2853 / 31300627</v>
      </c>
      <c r="AB2391">
        <f t="shared" si="493"/>
        <v>31300627</v>
      </c>
      <c r="AC2391" s="10" t="str">
        <f>Sheet1[[#This Row],[Emplacement]]</f>
        <v>2 H 12 F</v>
      </c>
      <c r="AD2391" s="10" t="str">
        <f>Sheet1[[#This Row],[Outillage]]</f>
        <v>312_2853</v>
      </c>
    </row>
    <row r="2392" spans="1:30" x14ac:dyDescent="0.25">
      <c r="A2392">
        <v>31300140</v>
      </c>
      <c r="B2392" t="s">
        <v>7354</v>
      </c>
      <c r="C2392" t="s">
        <v>28</v>
      </c>
      <c r="D2392" t="s">
        <v>29</v>
      </c>
      <c r="E2392" t="s">
        <v>7352</v>
      </c>
      <c r="F2392" t="s">
        <v>7355</v>
      </c>
      <c r="G2392" t="s">
        <v>32</v>
      </c>
      <c r="H2392" t="s">
        <v>33</v>
      </c>
      <c r="I2392">
        <v>1</v>
      </c>
      <c r="J2392" t="s">
        <v>34</v>
      </c>
      <c r="K2392" t="s">
        <v>35</v>
      </c>
      <c r="L2392">
        <v>64</v>
      </c>
      <c r="M2392" t="s">
        <v>32</v>
      </c>
      <c r="N2392">
        <v>1</v>
      </c>
      <c r="O2392">
        <f t="shared" si="481"/>
        <v>9</v>
      </c>
      <c r="P2392">
        <f t="shared" si="482"/>
        <v>15</v>
      </c>
      <c r="Q2392">
        <f t="shared" si="483"/>
        <v>23</v>
      </c>
      <c r="R2392" t="str">
        <f t="shared" si="484"/>
        <v>611_3239</v>
      </c>
      <c r="S2392" t="str">
        <f t="shared" si="485"/>
        <v/>
      </c>
      <c r="T2392" t="str">
        <f t="shared" si="486"/>
        <v/>
      </c>
      <c r="U2392" cm="1">
        <f t="array" ref="U2392">MIN(IFERROR(FIND(_xlfn.SEQUENCE(10,,CHAR(48)),F2392),""))</f>
        <v>8</v>
      </c>
      <c r="V2392">
        <f t="shared" si="487"/>
        <v>15</v>
      </c>
      <c r="W2392" t="str">
        <f t="shared" si="488"/>
        <v>611_3239</v>
      </c>
      <c r="X2392" t="str">
        <f t="shared" si="489"/>
        <v>611_3239</v>
      </c>
      <c r="Y2392" t="str">
        <f t="shared" si="490"/>
        <v>2 H 12 H</v>
      </c>
      <c r="Z2392">
        <f t="shared" si="491"/>
        <v>1</v>
      </c>
      <c r="AA2392" t="str">
        <f t="shared" si="492"/>
        <v>611_3239 / 31300140</v>
      </c>
      <c r="AB2392">
        <f t="shared" si="493"/>
        <v>31300140</v>
      </c>
      <c r="AC2392" s="10" t="str">
        <f>Sheet1[[#This Row],[Emplacement]]</f>
        <v>2 H 12 H</v>
      </c>
      <c r="AD2392" s="10" t="str">
        <f>Sheet1[[#This Row],[Outillage]]</f>
        <v>611_3239</v>
      </c>
    </row>
    <row r="2393" spans="1:30" x14ac:dyDescent="0.25">
      <c r="A2393">
        <v>31299882</v>
      </c>
      <c r="B2393" t="s">
        <v>7356</v>
      </c>
      <c r="C2393" t="s">
        <v>28</v>
      </c>
      <c r="D2393" t="s">
        <v>29</v>
      </c>
      <c r="E2393" t="s">
        <v>7352</v>
      </c>
      <c r="F2393" t="s">
        <v>7357</v>
      </c>
      <c r="G2393" t="s">
        <v>32</v>
      </c>
      <c r="H2393" t="s">
        <v>33</v>
      </c>
      <c r="I2393">
        <v>1</v>
      </c>
      <c r="J2393" t="s">
        <v>34</v>
      </c>
      <c r="K2393" t="s">
        <v>35</v>
      </c>
      <c r="L2393">
        <v>435</v>
      </c>
      <c r="M2393" t="s">
        <v>32</v>
      </c>
      <c r="N2393">
        <v>1</v>
      </c>
      <c r="O2393">
        <f t="shared" si="481"/>
        <v>18</v>
      </c>
      <c r="P2393">
        <f t="shared" si="482"/>
        <v>24</v>
      </c>
      <c r="Q2393">
        <f t="shared" si="483"/>
        <v>32</v>
      </c>
      <c r="R2393" t="str">
        <f t="shared" si="484"/>
        <v>611_3497</v>
      </c>
      <c r="S2393" t="str">
        <f t="shared" si="485"/>
        <v/>
      </c>
      <c r="T2393" t="str">
        <f t="shared" si="486"/>
        <v/>
      </c>
      <c r="U2393" cm="1">
        <f t="array" ref="U2393">MIN(IFERROR(FIND(_xlfn.SEQUENCE(10,,CHAR(48)),F2393),""))</f>
        <v>8</v>
      </c>
      <c r="V2393">
        <f t="shared" si="487"/>
        <v>15</v>
      </c>
      <c r="W2393" t="str">
        <f t="shared" si="488"/>
        <v>611_3497</v>
      </c>
      <c r="X2393" t="str">
        <f t="shared" si="489"/>
        <v>611_3497</v>
      </c>
      <c r="Y2393" t="str">
        <f t="shared" si="490"/>
        <v>2 H 12 H</v>
      </c>
      <c r="Z2393">
        <f t="shared" si="491"/>
        <v>1</v>
      </c>
      <c r="AA2393" t="str">
        <f t="shared" si="492"/>
        <v>611_3497 / 31299882</v>
      </c>
      <c r="AB2393">
        <f t="shared" si="493"/>
        <v>31299882</v>
      </c>
      <c r="AC2393" s="10" t="str">
        <f>Sheet1[[#This Row],[Emplacement]]</f>
        <v>2 H 12 H</v>
      </c>
      <c r="AD2393" s="10" t="str">
        <f>Sheet1[[#This Row],[Outillage]]</f>
        <v>611_3497</v>
      </c>
    </row>
    <row r="2394" spans="1:30" x14ac:dyDescent="0.25">
      <c r="A2394">
        <v>31300138</v>
      </c>
      <c r="B2394" t="s">
        <v>7360</v>
      </c>
      <c r="C2394" t="s">
        <v>28</v>
      </c>
      <c r="D2394" t="s">
        <v>29</v>
      </c>
      <c r="E2394" t="s">
        <v>7352</v>
      </c>
      <c r="F2394" t="s">
        <v>7361</v>
      </c>
      <c r="G2394" t="s">
        <v>32</v>
      </c>
      <c r="H2394" t="s">
        <v>33</v>
      </c>
      <c r="I2394">
        <v>1</v>
      </c>
      <c r="J2394" t="s">
        <v>34</v>
      </c>
      <c r="K2394" t="s">
        <v>35</v>
      </c>
      <c r="L2394">
        <v>31</v>
      </c>
      <c r="M2394" t="s">
        <v>32</v>
      </c>
      <c r="N2394">
        <v>1</v>
      </c>
      <c r="O2394">
        <f t="shared" si="481"/>
        <v>25</v>
      </c>
      <c r="P2394">
        <f t="shared" si="482"/>
        <v>31</v>
      </c>
      <c r="Q2394">
        <f t="shared" si="483"/>
        <v>39</v>
      </c>
      <c r="R2394" t="str">
        <f t="shared" si="484"/>
        <v>611_2762</v>
      </c>
      <c r="S2394" t="str">
        <f t="shared" si="485"/>
        <v/>
      </c>
      <c r="T2394" t="str">
        <f t="shared" si="486"/>
        <v/>
      </c>
      <c r="U2394" cm="1">
        <f t="array" ref="U2394">MIN(IFERROR(FIND(_xlfn.SEQUENCE(10,,CHAR(48)),F2394),""))</f>
        <v>8</v>
      </c>
      <c r="V2394">
        <f t="shared" si="487"/>
        <v>15</v>
      </c>
      <c r="W2394" t="str">
        <f t="shared" si="488"/>
        <v>611_2762</v>
      </c>
      <c r="X2394" t="str">
        <f t="shared" si="489"/>
        <v>611_2762</v>
      </c>
      <c r="Y2394" t="str">
        <f t="shared" si="490"/>
        <v>2 H 12 H</v>
      </c>
      <c r="Z2394">
        <f t="shared" si="491"/>
        <v>1</v>
      </c>
      <c r="AA2394" t="str">
        <f t="shared" si="492"/>
        <v>611_2762 / 31300138</v>
      </c>
      <c r="AB2394">
        <f t="shared" si="493"/>
        <v>31300138</v>
      </c>
      <c r="AC2394" s="10" t="str">
        <f>Sheet1[[#This Row],[Emplacement]]</f>
        <v>2 H 12 H</v>
      </c>
      <c r="AD2394" s="10" t="str">
        <f>Sheet1[[#This Row],[Outillage]]</f>
        <v>611_2762</v>
      </c>
    </row>
    <row r="2395" spans="1:30" x14ac:dyDescent="0.25">
      <c r="A2395">
        <v>31299902</v>
      </c>
      <c r="B2395" t="s">
        <v>7439</v>
      </c>
      <c r="C2395" t="s">
        <v>28</v>
      </c>
      <c r="D2395" t="s">
        <v>29</v>
      </c>
      <c r="E2395" t="s">
        <v>7433</v>
      </c>
      <c r="F2395" t="s">
        <v>7440</v>
      </c>
      <c r="G2395" t="s">
        <v>32</v>
      </c>
      <c r="H2395" t="s">
        <v>33</v>
      </c>
      <c r="I2395">
        <v>1</v>
      </c>
      <c r="J2395" t="s">
        <v>34</v>
      </c>
      <c r="K2395" t="s">
        <v>35</v>
      </c>
      <c r="L2395">
        <v>75</v>
      </c>
      <c r="M2395" t="s">
        <v>32</v>
      </c>
      <c r="N2395">
        <v>1</v>
      </c>
      <c r="O2395">
        <f t="shared" si="481"/>
        <v>19</v>
      </c>
      <c r="P2395">
        <f t="shared" si="482"/>
        <v>25</v>
      </c>
      <c r="Q2395">
        <f t="shared" si="483"/>
        <v>33</v>
      </c>
      <c r="R2395" t="str">
        <f t="shared" si="484"/>
        <v>312_2253</v>
      </c>
      <c r="S2395" t="str">
        <f t="shared" si="485"/>
        <v/>
      </c>
      <c r="T2395" t="str">
        <f t="shared" si="486"/>
        <v/>
      </c>
      <c r="U2395" cm="1">
        <f t="array" ref="U2395">MIN(IFERROR(FIND(_xlfn.SEQUENCE(10,,CHAR(48)),F2395),""))</f>
        <v>8</v>
      </c>
      <c r="V2395">
        <f t="shared" si="487"/>
        <v>15</v>
      </c>
      <c r="W2395" t="str">
        <f t="shared" si="488"/>
        <v>312_2253</v>
      </c>
      <c r="X2395" t="str">
        <f t="shared" si="489"/>
        <v>312_2253</v>
      </c>
      <c r="Y2395" t="str">
        <f t="shared" si="490"/>
        <v>2 D 7 I</v>
      </c>
      <c r="Z2395">
        <f t="shared" si="491"/>
        <v>1</v>
      </c>
      <c r="AA2395" t="str">
        <f t="shared" si="492"/>
        <v>312_2253 / 31299902</v>
      </c>
      <c r="AB2395">
        <f t="shared" si="493"/>
        <v>31299902</v>
      </c>
      <c r="AC2395" s="10" t="str">
        <f>Sheet1[[#This Row],[Emplacement]]</f>
        <v>2 D 7 I</v>
      </c>
      <c r="AD2395" s="10" t="str">
        <f>Sheet1[[#This Row],[Outillage]]</f>
        <v>312_2253</v>
      </c>
    </row>
    <row r="2396" spans="1:30" x14ac:dyDescent="0.25">
      <c r="A2396">
        <v>31300136</v>
      </c>
      <c r="B2396" t="s">
        <v>7443</v>
      </c>
      <c r="C2396" t="s">
        <v>28</v>
      </c>
      <c r="D2396" t="s">
        <v>29</v>
      </c>
      <c r="E2396" t="s">
        <v>7444</v>
      </c>
      <c r="F2396" t="s">
        <v>7445</v>
      </c>
      <c r="G2396" t="s">
        <v>32</v>
      </c>
      <c r="H2396" t="s">
        <v>33</v>
      </c>
      <c r="I2396">
        <v>1</v>
      </c>
      <c r="J2396" t="s">
        <v>34</v>
      </c>
      <c r="K2396" t="s">
        <v>35</v>
      </c>
      <c r="L2396">
        <v>52</v>
      </c>
      <c r="M2396" t="s">
        <v>32</v>
      </c>
      <c r="N2396">
        <v>1</v>
      </c>
      <c r="O2396">
        <f t="shared" si="481"/>
        <v>21</v>
      </c>
      <c r="P2396">
        <f t="shared" si="482"/>
        <v>27</v>
      </c>
      <c r="Q2396">
        <f t="shared" si="483"/>
        <v>35</v>
      </c>
      <c r="R2396" t="str">
        <f t="shared" si="484"/>
        <v>611_2686</v>
      </c>
      <c r="S2396" t="str">
        <f t="shared" si="485"/>
        <v/>
      </c>
      <c r="T2396" t="str">
        <f t="shared" si="486"/>
        <v/>
      </c>
      <c r="U2396" cm="1">
        <f t="array" ref="U2396">MIN(IFERROR(FIND(_xlfn.SEQUENCE(10,,CHAR(48)),F2396),""))</f>
        <v>8</v>
      </c>
      <c r="V2396">
        <f t="shared" si="487"/>
        <v>15</v>
      </c>
      <c r="W2396" t="str">
        <f t="shared" si="488"/>
        <v>611_2686</v>
      </c>
      <c r="X2396" t="str">
        <f t="shared" si="489"/>
        <v>611_2686</v>
      </c>
      <c r="Y2396" t="str">
        <f t="shared" si="490"/>
        <v>2 D 7 J</v>
      </c>
      <c r="Z2396">
        <f t="shared" si="491"/>
        <v>1</v>
      </c>
      <c r="AA2396" t="str">
        <f t="shared" si="492"/>
        <v>611_2686 / 31300136</v>
      </c>
      <c r="AB2396">
        <f t="shared" si="493"/>
        <v>31300136</v>
      </c>
      <c r="AC2396" s="10" t="str">
        <f>Sheet1[[#This Row],[Emplacement]]</f>
        <v>2 D 7 J</v>
      </c>
      <c r="AD2396" s="10" t="str">
        <f>Sheet1[[#This Row],[Outillage]]</f>
        <v>611_2686</v>
      </c>
    </row>
    <row r="2397" spans="1:30" x14ac:dyDescent="0.25">
      <c r="A2397">
        <v>31266630</v>
      </c>
      <c r="B2397" t="s">
        <v>2853</v>
      </c>
      <c r="C2397" t="s">
        <v>28</v>
      </c>
      <c r="D2397" t="s">
        <v>29</v>
      </c>
      <c r="E2397" t="s">
        <v>2851</v>
      </c>
      <c r="F2397" t="s">
        <v>2854</v>
      </c>
      <c r="G2397" t="s">
        <v>32</v>
      </c>
      <c r="H2397" t="s">
        <v>33</v>
      </c>
      <c r="I2397">
        <v>1</v>
      </c>
      <c r="J2397" t="s">
        <v>34</v>
      </c>
      <c r="K2397" t="s">
        <v>35</v>
      </c>
      <c r="L2397">
        <v>95</v>
      </c>
      <c r="M2397" t="s">
        <v>32</v>
      </c>
      <c r="N2397">
        <v>1</v>
      </c>
      <c r="O2397">
        <f t="shared" si="481"/>
        <v>9</v>
      </c>
      <c r="P2397">
        <f t="shared" si="482"/>
        <v>15</v>
      </c>
      <c r="Q2397">
        <f t="shared" si="483"/>
        <v>23</v>
      </c>
      <c r="R2397" t="str">
        <f t="shared" si="484"/>
        <v>312_3393</v>
      </c>
      <c r="S2397" t="str">
        <f t="shared" si="485"/>
        <v/>
      </c>
      <c r="T2397" t="str">
        <f t="shared" si="486"/>
        <v/>
      </c>
      <c r="U2397" cm="1">
        <f t="array" ref="U2397">MIN(IFERROR(FIND(_xlfn.SEQUENCE(10,,CHAR(48)),F2397),""))</f>
        <v>8</v>
      </c>
      <c r="V2397">
        <f t="shared" si="487"/>
        <v>17</v>
      </c>
      <c r="W2397" t="str">
        <f t="shared" si="488"/>
        <v>312_3393/A</v>
      </c>
      <c r="X2397" t="str">
        <f t="shared" si="489"/>
        <v>312_3393</v>
      </c>
      <c r="Y2397" t="str">
        <f t="shared" si="490"/>
        <v>2 C 11 A</v>
      </c>
      <c r="Z2397">
        <f t="shared" si="491"/>
        <v>1</v>
      </c>
      <c r="AA2397" t="str">
        <f t="shared" si="492"/>
        <v>312_3393 / 31266630</v>
      </c>
      <c r="AB2397">
        <f t="shared" si="493"/>
        <v>31266630</v>
      </c>
      <c r="AC2397" s="10" t="str">
        <f>Sheet1[[#This Row],[Emplacement]]</f>
        <v>2 C 11 A</v>
      </c>
      <c r="AD2397" s="10" t="str">
        <f>Sheet1[[#This Row],[Outillage]]</f>
        <v>312_3393</v>
      </c>
    </row>
    <row r="2398" spans="1:30" x14ac:dyDescent="0.25">
      <c r="A2398">
        <v>31266790</v>
      </c>
      <c r="B2398" t="s">
        <v>3183</v>
      </c>
      <c r="C2398" t="s">
        <v>28</v>
      </c>
      <c r="D2398" t="s">
        <v>29</v>
      </c>
      <c r="E2398" t="s">
        <v>3184</v>
      </c>
      <c r="F2398" t="s">
        <v>3185</v>
      </c>
      <c r="G2398" t="s">
        <v>32</v>
      </c>
      <c r="H2398" t="s">
        <v>33</v>
      </c>
      <c r="I2398">
        <v>2</v>
      </c>
      <c r="J2398" t="s">
        <v>34</v>
      </c>
      <c r="K2398" t="s">
        <v>35</v>
      </c>
      <c r="L2398">
        <v>290</v>
      </c>
      <c r="M2398" t="s">
        <v>32</v>
      </c>
      <c r="N2398">
        <v>1</v>
      </c>
      <c r="O2398">
        <f t="shared" si="481"/>
        <v>17</v>
      </c>
      <c r="P2398">
        <f t="shared" si="482"/>
        <v>23</v>
      </c>
      <c r="Q2398">
        <f t="shared" si="483"/>
        <v>31</v>
      </c>
      <c r="R2398" t="str">
        <f t="shared" si="484"/>
        <v>312_2268</v>
      </c>
      <c r="S2398" t="str">
        <f t="shared" si="485"/>
        <v/>
      </c>
      <c r="T2398" t="str">
        <f t="shared" si="486"/>
        <v/>
      </c>
      <c r="U2398" cm="1">
        <f t="array" ref="U2398">MIN(IFERROR(FIND(_xlfn.SEQUENCE(10,,CHAR(48)),F2398),""))</f>
        <v>8</v>
      </c>
      <c r="V2398">
        <f t="shared" si="487"/>
        <v>17</v>
      </c>
      <c r="W2398" t="str">
        <f t="shared" si="488"/>
        <v>312-2268/A</v>
      </c>
      <c r="X2398" t="str">
        <f t="shared" si="489"/>
        <v>312-2268</v>
      </c>
      <c r="Y2398" t="str">
        <f t="shared" si="490"/>
        <v>2 D 3 G</v>
      </c>
      <c r="Z2398">
        <f t="shared" si="491"/>
        <v>2</v>
      </c>
      <c r="AA2398" t="str">
        <f t="shared" si="492"/>
        <v>312-2268 / 31266790</v>
      </c>
      <c r="AB2398">
        <f t="shared" si="493"/>
        <v>31266790</v>
      </c>
      <c r="AC2398" s="10" t="str">
        <f>Sheet1[[#This Row],[Emplacement]]</f>
        <v>2 D 3 G</v>
      </c>
      <c r="AD2398" s="10" t="str">
        <f>Sheet1[[#This Row],[Outillage]]</f>
        <v>312-2268</v>
      </c>
    </row>
    <row r="2399" spans="1:30" x14ac:dyDescent="0.25">
      <c r="A2399">
        <v>31266637</v>
      </c>
      <c r="B2399" t="s">
        <v>3290</v>
      </c>
      <c r="C2399" t="s">
        <v>28</v>
      </c>
      <c r="D2399" t="s">
        <v>29</v>
      </c>
      <c r="E2399" t="s">
        <v>3288</v>
      </c>
      <c r="F2399" t="s">
        <v>3291</v>
      </c>
      <c r="G2399" t="s">
        <v>32</v>
      </c>
      <c r="H2399" t="s">
        <v>33</v>
      </c>
      <c r="I2399">
        <v>1</v>
      </c>
      <c r="J2399" t="s">
        <v>34</v>
      </c>
      <c r="K2399" t="s">
        <v>35</v>
      </c>
      <c r="L2399">
        <v>185</v>
      </c>
      <c r="M2399" t="s">
        <v>32</v>
      </c>
      <c r="N2399">
        <v>1</v>
      </c>
      <c r="O2399">
        <f t="shared" si="481"/>
        <v>17</v>
      </c>
      <c r="P2399">
        <f t="shared" si="482"/>
        <v>23</v>
      </c>
      <c r="Q2399">
        <f t="shared" si="483"/>
        <v>31</v>
      </c>
      <c r="R2399" t="str">
        <f t="shared" si="484"/>
        <v>611_3463</v>
      </c>
      <c r="S2399" t="str">
        <f t="shared" si="485"/>
        <v/>
      </c>
      <c r="T2399" t="str">
        <f t="shared" si="486"/>
        <v/>
      </c>
      <c r="U2399" cm="1">
        <f t="array" ref="U2399">MIN(IFERROR(FIND(_xlfn.SEQUENCE(10,,CHAR(48)),F2399),""))</f>
        <v>8</v>
      </c>
      <c r="V2399">
        <f t="shared" si="487"/>
        <v>17</v>
      </c>
      <c r="W2399" t="str">
        <f t="shared" si="488"/>
        <v>611_3463/A</v>
      </c>
      <c r="X2399" t="str">
        <f t="shared" si="489"/>
        <v>611_3463</v>
      </c>
      <c r="Y2399" t="str">
        <f t="shared" si="490"/>
        <v>2 D 5 J</v>
      </c>
      <c r="Z2399">
        <f t="shared" si="491"/>
        <v>1</v>
      </c>
      <c r="AA2399" t="str">
        <f t="shared" si="492"/>
        <v>611_3463 / 31266637</v>
      </c>
      <c r="AB2399">
        <f t="shared" si="493"/>
        <v>31266637</v>
      </c>
      <c r="AC2399" s="10" t="str">
        <f>Sheet1[[#This Row],[Emplacement]]</f>
        <v>2 D 5 J</v>
      </c>
      <c r="AD2399" s="10" t="str">
        <f>Sheet1[[#This Row],[Outillage]]</f>
        <v>611_3463</v>
      </c>
    </row>
    <row r="2400" spans="1:30" x14ac:dyDescent="0.25">
      <c r="A2400">
        <v>31266797</v>
      </c>
      <c r="B2400" t="s">
        <v>4200</v>
      </c>
      <c r="C2400" t="s">
        <v>28</v>
      </c>
      <c r="D2400" t="s">
        <v>29</v>
      </c>
      <c r="E2400" t="s">
        <v>4192</v>
      </c>
      <c r="F2400" t="s">
        <v>4201</v>
      </c>
      <c r="G2400" t="s">
        <v>32</v>
      </c>
      <c r="H2400" t="s">
        <v>33</v>
      </c>
      <c r="I2400">
        <v>0</v>
      </c>
      <c r="J2400" t="s">
        <v>34</v>
      </c>
      <c r="K2400" t="s">
        <v>35</v>
      </c>
      <c r="L2400">
        <v>685</v>
      </c>
      <c r="M2400" t="s">
        <v>32</v>
      </c>
      <c r="N2400">
        <v>1</v>
      </c>
      <c r="O2400">
        <f t="shared" si="481"/>
        <v>25</v>
      </c>
      <c r="P2400">
        <f t="shared" si="482"/>
        <v>31</v>
      </c>
      <c r="Q2400">
        <f t="shared" si="483"/>
        <v>39</v>
      </c>
      <c r="R2400" t="str">
        <f t="shared" si="484"/>
        <v>312_2235</v>
      </c>
      <c r="S2400" t="str">
        <f t="shared" si="485"/>
        <v/>
      </c>
      <c r="T2400" t="str">
        <f t="shared" si="486"/>
        <v/>
      </c>
      <c r="U2400" cm="1">
        <f t="array" ref="U2400">MIN(IFERROR(FIND(_xlfn.SEQUENCE(10,,CHAR(48)),F2400),""))</f>
        <v>8</v>
      </c>
      <c r="V2400">
        <f t="shared" si="487"/>
        <v>16</v>
      </c>
      <c r="W2400" t="str">
        <f t="shared" si="488"/>
        <v>312-2235A</v>
      </c>
      <c r="X2400" t="str">
        <f t="shared" si="489"/>
        <v>312-2235</v>
      </c>
      <c r="Y2400" t="str">
        <f t="shared" si="490"/>
        <v>2 D 6 L</v>
      </c>
      <c r="Z2400">
        <f t="shared" si="491"/>
        <v>0</v>
      </c>
      <c r="AA2400" t="str">
        <f t="shared" si="492"/>
        <v>312-2235 / 31266797</v>
      </c>
      <c r="AB2400">
        <f t="shared" si="493"/>
        <v>31266797</v>
      </c>
      <c r="AC2400" s="10" t="str">
        <f>Sheet1[[#This Row],[Emplacement]]</f>
        <v>2 D 6 L</v>
      </c>
      <c r="AD2400" s="10" t="str">
        <f>Sheet1[[#This Row],[Outillage]]</f>
        <v>312-2235</v>
      </c>
    </row>
    <row r="2401" spans="1:30" x14ac:dyDescent="0.25">
      <c r="A2401">
        <v>31266626</v>
      </c>
      <c r="B2401" t="s">
        <v>4223</v>
      </c>
      <c r="C2401" t="s">
        <v>28</v>
      </c>
      <c r="D2401" t="s">
        <v>29</v>
      </c>
      <c r="E2401" t="s">
        <v>4224</v>
      </c>
      <c r="F2401" t="s">
        <v>3922</v>
      </c>
      <c r="G2401" t="s">
        <v>32</v>
      </c>
      <c r="H2401" t="s">
        <v>33</v>
      </c>
      <c r="I2401">
        <v>0</v>
      </c>
      <c r="J2401" t="s">
        <v>34</v>
      </c>
      <c r="K2401" t="s">
        <v>35</v>
      </c>
      <c r="L2401">
        <v>140</v>
      </c>
      <c r="M2401" t="s">
        <v>32</v>
      </c>
      <c r="N2401">
        <v>1</v>
      </c>
      <c r="O2401">
        <f t="shared" si="481"/>
        <v>14</v>
      </c>
      <c r="P2401">
        <f t="shared" si="482"/>
        <v>20</v>
      </c>
      <c r="Q2401">
        <f t="shared" si="483"/>
        <v>28</v>
      </c>
      <c r="R2401" t="str">
        <f t="shared" si="484"/>
        <v>312_2772</v>
      </c>
      <c r="S2401" t="str">
        <f t="shared" si="485"/>
        <v/>
      </c>
      <c r="T2401" t="str">
        <f t="shared" si="486"/>
        <v/>
      </c>
      <c r="U2401" cm="1">
        <f t="array" ref="U2401">MIN(IFERROR(FIND(_xlfn.SEQUENCE(10,,CHAR(48)),F2401),""))</f>
        <v>8</v>
      </c>
      <c r="V2401">
        <f t="shared" si="487"/>
        <v>17</v>
      </c>
      <c r="W2401" t="str">
        <f t="shared" si="488"/>
        <v>312_2772/A</v>
      </c>
      <c r="X2401" t="str">
        <f t="shared" si="489"/>
        <v>312_2772</v>
      </c>
      <c r="Y2401" t="str">
        <f t="shared" si="490"/>
        <v>2 C 9 E</v>
      </c>
      <c r="Z2401">
        <f t="shared" si="491"/>
        <v>0</v>
      </c>
      <c r="AA2401" t="str">
        <f t="shared" si="492"/>
        <v>312_2772 / 31266626</v>
      </c>
      <c r="AB2401">
        <f t="shared" si="493"/>
        <v>31266626</v>
      </c>
      <c r="AC2401" s="10" t="str">
        <f>Sheet1[[#This Row],[Emplacement]]</f>
        <v>2 C 9 E</v>
      </c>
      <c r="AD2401" s="10" t="str">
        <f>Sheet1[[#This Row],[Outillage]]</f>
        <v>312_2772</v>
      </c>
    </row>
    <row r="2402" spans="1:30" x14ac:dyDescent="0.25">
      <c r="A2402">
        <v>31266640</v>
      </c>
      <c r="B2402" t="s">
        <v>4461</v>
      </c>
      <c r="C2402" t="s">
        <v>28</v>
      </c>
      <c r="D2402" t="s">
        <v>29</v>
      </c>
      <c r="E2402" t="s">
        <v>4457</v>
      </c>
      <c r="F2402" t="s">
        <v>4462</v>
      </c>
      <c r="G2402" t="s">
        <v>32</v>
      </c>
      <c r="H2402" t="s">
        <v>33</v>
      </c>
      <c r="I2402">
        <v>2</v>
      </c>
      <c r="J2402" t="s">
        <v>34</v>
      </c>
      <c r="K2402" t="s">
        <v>35</v>
      </c>
      <c r="L2402">
        <v>190</v>
      </c>
      <c r="M2402" t="s">
        <v>32</v>
      </c>
      <c r="N2402">
        <v>1</v>
      </c>
      <c r="O2402">
        <f t="shared" si="481"/>
        <v>9</v>
      </c>
      <c r="P2402">
        <f t="shared" si="482"/>
        <v>15</v>
      </c>
      <c r="Q2402">
        <f t="shared" si="483"/>
        <v>23</v>
      </c>
      <c r="R2402" t="str">
        <f t="shared" si="484"/>
        <v>611_3480</v>
      </c>
      <c r="S2402" t="str">
        <f t="shared" si="485"/>
        <v/>
      </c>
      <c r="T2402" t="str">
        <f t="shared" si="486"/>
        <v/>
      </c>
      <c r="U2402" cm="1">
        <f t="array" ref="U2402">MIN(IFERROR(FIND(_xlfn.SEQUENCE(10,,CHAR(48)),F2402),""))</f>
        <v>8</v>
      </c>
      <c r="V2402">
        <f t="shared" si="487"/>
        <v>17</v>
      </c>
      <c r="W2402" t="str">
        <f t="shared" si="488"/>
        <v>611_3480/A</v>
      </c>
      <c r="X2402" t="str">
        <f t="shared" si="489"/>
        <v>611_3480</v>
      </c>
      <c r="Y2402" t="str">
        <f t="shared" si="490"/>
        <v>2 F 2 M</v>
      </c>
      <c r="Z2402">
        <f t="shared" si="491"/>
        <v>2</v>
      </c>
      <c r="AA2402" t="str">
        <f t="shared" si="492"/>
        <v>611_3480 / 31266640</v>
      </c>
      <c r="AB2402">
        <f t="shared" si="493"/>
        <v>31266640</v>
      </c>
      <c r="AC2402" s="10" t="str">
        <f>Sheet1[[#This Row],[Emplacement]]</f>
        <v>2 F 2 M</v>
      </c>
      <c r="AD2402" s="10" t="str">
        <f>Sheet1[[#This Row],[Outillage]]</f>
        <v>611_3480</v>
      </c>
    </row>
    <row r="2403" spans="1:30" x14ac:dyDescent="0.25">
      <c r="A2403">
        <v>31266789</v>
      </c>
      <c r="B2403" t="s">
        <v>4479</v>
      </c>
      <c r="C2403" t="s">
        <v>28</v>
      </c>
      <c r="D2403" t="s">
        <v>29</v>
      </c>
      <c r="E2403" t="s">
        <v>4477</v>
      </c>
      <c r="F2403" t="s">
        <v>4480</v>
      </c>
      <c r="G2403" t="s">
        <v>32</v>
      </c>
      <c r="H2403" t="s">
        <v>33</v>
      </c>
      <c r="I2403">
        <v>1</v>
      </c>
      <c r="J2403" t="s">
        <v>34</v>
      </c>
      <c r="K2403" t="s">
        <v>35</v>
      </c>
      <c r="L2403">
        <v>195</v>
      </c>
      <c r="M2403" t="s">
        <v>32</v>
      </c>
      <c r="N2403">
        <v>1</v>
      </c>
      <c r="O2403">
        <f t="shared" si="481"/>
        <v>9</v>
      </c>
      <c r="P2403">
        <f t="shared" si="482"/>
        <v>15</v>
      </c>
      <c r="Q2403">
        <f t="shared" si="483"/>
        <v>23</v>
      </c>
      <c r="R2403" t="str">
        <f t="shared" si="484"/>
        <v>312_1402</v>
      </c>
      <c r="S2403" t="str">
        <f t="shared" si="485"/>
        <v/>
      </c>
      <c r="T2403" t="str">
        <f t="shared" si="486"/>
        <v/>
      </c>
      <c r="U2403" cm="1">
        <f t="array" ref="U2403">MIN(IFERROR(FIND(_xlfn.SEQUENCE(10,,CHAR(48)),F2403),""))</f>
        <v>8</v>
      </c>
      <c r="V2403">
        <f t="shared" si="487"/>
        <v>17</v>
      </c>
      <c r="W2403" t="str">
        <f t="shared" si="488"/>
        <v>312-1402/A</v>
      </c>
      <c r="X2403" t="str">
        <f t="shared" si="489"/>
        <v>312-1402</v>
      </c>
      <c r="Y2403" t="str">
        <f t="shared" si="490"/>
        <v>2 F 2 K</v>
      </c>
      <c r="Z2403">
        <f t="shared" si="491"/>
        <v>1</v>
      </c>
      <c r="AA2403" t="str">
        <f t="shared" si="492"/>
        <v>312-1402 / 31266789</v>
      </c>
      <c r="AB2403">
        <f t="shared" si="493"/>
        <v>31266789</v>
      </c>
      <c r="AC2403" s="10" t="str">
        <f>Sheet1[[#This Row],[Emplacement]]</f>
        <v>2 F 2 K</v>
      </c>
      <c r="AD2403" s="10" t="str">
        <f>Sheet1[[#This Row],[Outillage]]</f>
        <v>312-1402</v>
      </c>
    </row>
    <row r="2404" spans="1:30" x14ac:dyDescent="0.25">
      <c r="A2404">
        <v>31266716</v>
      </c>
      <c r="B2404" t="s">
        <v>4657</v>
      </c>
      <c r="C2404" t="s">
        <v>28</v>
      </c>
      <c r="D2404" t="s">
        <v>29</v>
      </c>
      <c r="E2404" t="s">
        <v>4655</v>
      </c>
      <c r="F2404" t="s">
        <v>4658</v>
      </c>
      <c r="G2404" t="s">
        <v>32</v>
      </c>
      <c r="H2404" t="s">
        <v>33</v>
      </c>
      <c r="I2404">
        <v>3</v>
      </c>
      <c r="J2404" t="s">
        <v>34</v>
      </c>
      <c r="K2404" t="s">
        <v>35</v>
      </c>
      <c r="L2404">
        <v>265</v>
      </c>
      <c r="M2404" t="s">
        <v>32</v>
      </c>
      <c r="N2404">
        <v>1</v>
      </c>
      <c r="O2404">
        <f t="shared" si="481"/>
        <v>22</v>
      </c>
      <c r="P2404">
        <f t="shared" si="482"/>
        <v>28</v>
      </c>
      <c r="Q2404">
        <f t="shared" si="483"/>
        <v>36</v>
      </c>
      <c r="R2404" t="str">
        <f t="shared" si="484"/>
        <v>611_3447</v>
      </c>
      <c r="S2404" t="str">
        <f t="shared" si="485"/>
        <v/>
      </c>
      <c r="T2404" t="str">
        <f t="shared" si="486"/>
        <v/>
      </c>
      <c r="U2404" cm="1">
        <f t="array" ref="U2404">MIN(IFERROR(FIND(_xlfn.SEQUENCE(10,,CHAR(48)),F2404),""))</f>
        <v>8</v>
      </c>
      <c r="V2404">
        <f t="shared" si="487"/>
        <v>17</v>
      </c>
      <c r="W2404" t="str">
        <f t="shared" si="488"/>
        <v>611_3447/A</v>
      </c>
      <c r="X2404" t="str">
        <f t="shared" si="489"/>
        <v>611_3447</v>
      </c>
      <c r="Y2404" t="str">
        <f t="shared" si="490"/>
        <v>2 G 2 J</v>
      </c>
      <c r="Z2404">
        <f t="shared" si="491"/>
        <v>3</v>
      </c>
      <c r="AA2404" t="str">
        <f t="shared" si="492"/>
        <v>611_3447 / 31266716</v>
      </c>
      <c r="AB2404">
        <f t="shared" si="493"/>
        <v>31266716</v>
      </c>
      <c r="AC2404" s="10" t="str">
        <f>Sheet1[[#This Row],[Emplacement]]</f>
        <v>2 G 2 J</v>
      </c>
      <c r="AD2404" s="10" t="str">
        <f>Sheet1[[#This Row],[Outillage]]</f>
        <v>611_3447</v>
      </c>
    </row>
    <row r="2405" spans="1:30" x14ac:dyDescent="0.25">
      <c r="A2405">
        <v>31266715</v>
      </c>
      <c r="B2405" t="s">
        <v>4711</v>
      </c>
      <c r="C2405" t="s">
        <v>28</v>
      </c>
      <c r="D2405" t="s">
        <v>29</v>
      </c>
      <c r="E2405" t="s">
        <v>4712</v>
      </c>
      <c r="F2405" t="s">
        <v>4713</v>
      </c>
      <c r="G2405" t="s">
        <v>32</v>
      </c>
      <c r="H2405" t="s">
        <v>33</v>
      </c>
      <c r="I2405">
        <v>2</v>
      </c>
      <c r="J2405" t="s">
        <v>34</v>
      </c>
      <c r="K2405" t="s">
        <v>35</v>
      </c>
      <c r="L2405">
        <v>245</v>
      </c>
      <c r="M2405" t="s">
        <v>32</v>
      </c>
      <c r="N2405">
        <v>1</v>
      </c>
      <c r="O2405">
        <f t="shared" si="481"/>
        <v>17</v>
      </c>
      <c r="P2405">
        <f t="shared" si="482"/>
        <v>23</v>
      </c>
      <c r="Q2405">
        <f t="shared" si="483"/>
        <v>31</v>
      </c>
      <c r="R2405" t="str">
        <f t="shared" si="484"/>
        <v>611_3457</v>
      </c>
      <c r="S2405" t="str">
        <f t="shared" si="485"/>
        <v/>
      </c>
      <c r="T2405" t="str">
        <f t="shared" si="486"/>
        <v/>
      </c>
      <c r="U2405" cm="1">
        <f t="array" ref="U2405">MIN(IFERROR(FIND(_xlfn.SEQUENCE(10,,CHAR(48)),F2405),""))</f>
        <v>8</v>
      </c>
      <c r="V2405">
        <f t="shared" si="487"/>
        <v>17</v>
      </c>
      <c r="W2405" t="str">
        <f t="shared" si="488"/>
        <v>611_3457/A</v>
      </c>
      <c r="X2405" t="str">
        <f t="shared" si="489"/>
        <v>611_3457</v>
      </c>
      <c r="Y2405" t="str">
        <f t="shared" si="490"/>
        <v>2 G 3 G</v>
      </c>
      <c r="Z2405">
        <f t="shared" si="491"/>
        <v>2</v>
      </c>
      <c r="AA2405" t="str">
        <f t="shared" si="492"/>
        <v>611_3457 / 31266715</v>
      </c>
      <c r="AB2405">
        <f t="shared" si="493"/>
        <v>31266715</v>
      </c>
      <c r="AC2405" s="10" t="str">
        <f>Sheet1[[#This Row],[Emplacement]]</f>
        <v>2 G 3 G</v>
      </c>
      <c r="AD2405" s="10" t="str">
        <f>Sheet1[[#This Row],[Outillage]]</f>
        <v>611_3457</v>
      </c>
    </row>
    <row r="2406" spans="1:30" x14ac:dyDescent="0.25">
      <c r="A2406">
        <v>31266785</v>
      </c>
      <c r="B2406" t="s">
        <v>4738</v>
      </c>
      <c r="C2406" t="s">
        <v>28</v>
      </c>
      <c r="D2406" t="s">
        <v>29</v>
      </c>
      <c r="E2406" t="s">
        <v>4739</v>
      </c>
      <c r="F2406" t="s">
        <v>4740</v>
      </c>
      <c r="G2406" t="s">
        <v>32</v>
      </c>
      <c r="H2406" t="s">
        <v>33</v>
      </c>
      <c r="I2406">
        <v>0</v>
      </c>
      <c r="J2406" t="s">
        <v>34</v>
      </c>
      <c r="K2406" t="s">
        <v>35</v>
      </c>
      <c r="L2406">
        <v>95</v>
      </c>
      <c r="M2406" t="s">
        <v>32</v>
      </c>
      <c r="N2406">
        <v>1</v>
      </c>
      <c r="O2406">
        <f t="shared" si="481"/>
        <v>17</v>
      </c>
      <c r="P2406">
        <f t="shared" si="482"/>
        <v>23</v>
      </c>
      <c r="Q2406">
        <f t="shared" si="483"/>
        <v>31</v>
      </c>
      <c r="R2406" t="str">
        <f t="shared" si="484"/>
        <v>312_3341</v>
      </c>
      <c r="S2406" t="str">
        <f t="shared" si="485"/>
        <v/>
      </c>
      <c r="T2406" t="str">
        <f t="shared" si="486"/>
        <v/>
      </c>
      <c r="U2406" cm="1">
        <f t="array" ref="U2406">MIN(IFERROR(FIND(_xlfn.SEQUENCE(10,,CHAR(48)),F2406),""))</f>
        <v>8</v>
      </c>
      <c r="V2406">
        <f t="shared" si="487"/>
        <v>15</v>
      </c>
      <c r="W2406" t="str">
        <f t="shared" si="488"/>
        <v>312_3341</v>
      </c>
      <c r="X2406" t="str">
        <f t="shared" si="489"/>
        <v>312_3341</v>
      </c>
      <c r="Y2406" t="str">
        <f t="shared" si="490"/>
        <v>2 G 3 L</v>
      </c>
      <c r="Z2406">
        <f t="shared" si="491"/>
        <v>0</v>
      </c>
      <c r="AA2406" t="str">
        <f t="shared" si="492"/>
        <v>312_3341 / 31266785</v>
      </c>
      <c r="AB2406">
        <f t="shared" si="493"/>
        <v>31266785</v>
      </c>
      <c r="AC2406" s="10" t="str">
        <f>Sheet1[[#This Row],[Emplacement]]</f>
        <v>2 G 3 L</v>
      </c>
      <c r="AD2406" s="10" t="str">
        <f>Sheet1[[#This Row],[Outillage]]</f>
        <v>312_3341</v>
      </c>
    </row>
    <row r="2407" spans="1:30" x14ac:dyDescent="0.25">
      <c r="A2407">
        <v>31266717</v>
      </c>
      <c r="B2407" t="s">
        <v>4752</v>
      </c>
      <c r="C2407" t="s">
        <v>28</v>
      </c>
      <c r="D2407" t="s">
        <v>29</v>
      </c>
      <c r="E2407" t="s">
        <v>4744</v>
      </c>
      <c r="F2407" t="s">
        <v>4753</v>
      </c>
      <c r="G2407" t="s">
        <v>32</v>
      </c>
      <c r="H2407" t="s">
        <v>33</v>
      </c>
      <c r="I2407">
        <v>1</v>
      </c>
      <c r="J2407" t="s">
        <v>34</v>
      </c>
      <c r="K2407" t="s">
        <v>35</v>
      </c>
      <c r="L2407">
        <v>390</v>
      </c>
      <c r="M2407" t="s">
        <v>32</v>
      </c>
      <c r="N2407">
        <v>1</v>
      </c>
      <c r="O2407">
        <f t="shared" si="481"/>
        <v>17</v>
      </c>
      <c r="P2407">
        <f t="shared" si="482"/>
        <v>23</v>
      </c>
      <c r="Q2407">
        <f t="shared" si="483"/>
        <v>31</v>
      </c>
      <c r="R2407" t="str">
        <f t="shared" si="484"/>
        <v>611_3435</v>
      </c>
      <c r="S2407" t="str">
        <f t="shared" si="485"/>
        <v/>
      </c>
      <c r="T2407" t="str">
        <f t="shared" si="486"/>
        <v/>
      </c>
      <c r="U2407" cm="1">
        <f t="array" ref="U2407">MIN(IFERROR(FIND(_xlfn.SEQUENCE(10,,CHAR(48)),F2407),""))</f>
        <v>8</v>
      </c>
      <c r="V2407">
        <f t="shared" si="487"/>
        <v>17</v>
      </c>
      <c r="W2407" t="str">
        <f t="shared" si="488"/>
        <v>611_3435/A</v>
      </c>
      <c r="X2407" t="str">
        <f t="shared" si="489"/>
        <v>611_3435</v>
      </c>
      <c r="Y2407" t="str">
        <f t="shared" si="490"/>
        <v>2 G 3 M</v>
      </c>
      <c r="Z2407">
        <f t="shared" si="491"/>
        <v>1</v>
      </c>
      <c r="AA2407" t="str">
        <f t="shared" si="492"/>
        <v>611_3435 / 31266717</v>
      </c>
      <c r="AB2407">
        <f t="shared" si="493"/>
        <v>31266717</v>
      </c>
      <c r="AC2407" s="10" t="str">
        <f>Sheet1[[#This Row],[Emplacement]]</f>
        <v>2 G 3 M</v>
      </c>
      <c r="AD2407" s="10" t="str">
        <f>Sheet1[[#This Row],[Outillage]]</f>
        <v>611_3435</v>
      </c>
    </row>
    <row r="2408" spans="1:30" x14ac:dyDescent="0.25">
      <c r="A2408">
        <v>31266787</v>
      </c>
      <c r="B2408" t="s">
        <v>6175</v>
      </c>
      <c r="C2408" t="s">
        <v>28</v>
      </c>
      <c r="D2408" t="s">
        <v>29</v>
      </c>
      <c r="E2408" t="s">
        <v>6169</v>
      </c>
      <c r="F2408" t="s">
        <v>6176</v>
      </c>
      <c r="G2408" t="s">
        <v>32</v>
      </c>
      <c r="H2408" t="s">
        <v>33</v>
      </c>
      <c r="I2408">
        <v>3</v>
      </c>
      <c r="J2408" t="s">
        <v>34</v>
      </c>
      <c r="K2408" t="s">
        <v>35</v>
      </c>
      <c r="L2408">
        <v>215</v>
      </c>
      <c r="M2408" t="s">
        <v>32</v>
      </c>
      <c r="N2408">
        <v>1</v>
      </c>
      <c r="O2408">
        <f t="shared" si="481"/>
        <v>16</v>
      </c>
      <c r="P2408">
        <f t="shared" si="482"/>
        <v>22</v>
      </c>
      <c r="Q2408">
        <f t="shared" si="483"/>
        <v>30</v>
      </c>
      <c r="R2408" t="str">
        <f t="shared" si="484"/>
        <v>312_3344</v>
      </c>
      <c r="S2408" t="str">
        <f t="shared" si="485"/>
        <v/>
      </c>
      <c r="T2408" t="str">
        <f t="shared" si="486"/>
        <v/>
      </c>
      <c r="U2408" cm="1">
        <f t="array" ref="U2408">MIN(IFERROR(FIND(_xlfn.SEQUENCE(10,,CHAR(48)),F2408),""))</f>
        <v>8</v>
      </c>
      <c r="V2408">
        <f t="shared" si="487"/>
        <v>17</v>
      </c>
      <c r="W2408" t="str">
        <f t="shared" si="488"/>
        <v>312-3344/B</v>
      </c>
      <c r="X2408" t="str">
        <f t="shared" si="489"/>
        <v>312-3344</v>
      </c>
      <c r="Y2408" t="str">
        <f t="shared" si="490"/>
        <v>2 C 6 M</v>
      </c>
      <c r="Z2408">
        <f t="shared" si="491"/>
        <v>3</v>
      </c>
      <c r="AA2408" t="str">
        <f t="shared" si="492"/>
        <v>312-3344 / 31266787</v>
      </c>
      <c r="AB2408">
        <f t="shared" si="493"/>
        <v>31266787</v>
      </c>
      <c r="AC2408" s="10" t="str">
        <f>Sheet1[[#This Row],[Emplacement]]</f>
        <v>2 C 6 M</v>
      </c>
      <c r="AD2408" s="10" t="str">
        <f>Sheet1[[#This Row],[Outillage]]</f>
        <v>312-3344</v>
      </c>
    </row>
    <row r="2409" spans="1:30" x14ac:dyDescent="0.25">
      <c r="A2409">
        <v>31266620</v>
      </c>
      <c r="B2409" t="s">
        <v>6351</v>
      </c>
      <c r="C2409" t="s">
        <v>28</v>
      </c>
      <c r="D2409" t="s">
        <v>29</v>
      </c>
      <c r="E2409" t="s">
        <v>6352</v>
      </c>
      <c r="F2409" t="s">
        <v>172</v>
      </c>
      <c r="G2409" t="s">
        <v>32</v>
      </c>
      <c r="H2409" t="s">
        <v>33</v>
      </c>
      <c r="I2409">
        <v>116</v>
      </c>
      <c r="J2409" t="s">
        <v>34</v>
      </c>
      <c r="K2409" t="s">
        <v>35</v>
      </c>
      <c r="L2409">
        <v>36</v>
      </c>
      <c r="M2409" t="s">
        <v>32</v>
      </c>
      <c r="N2409">
        <v>1</v>
      </c>
      <c r="O2409">
        <f t="shared" si="481"/>
        <v>10</v>
      </c>
      <c r="P2409">
        <f t="shared" si="482"/>
        <v>16</v>
      </c>
      <c r="Q2409">
        <f t="shared" si="483"/>
        <v>24</v>
      </c>
      <c r="R2409" t="str">
        <f t="shared" si="484"/>
        <v>312_3397</v>
      </c>
      <c r="S2409" t="str">
        <f t="shared" si="485"/>
        <v/>
      </c>
      <c r="T2409" t="str">
        <f t="shared" si="486"/>
        <v/>
      </c>
      <c r="U2409" cm="1">
        <f t="array" ref="U2409">MIN(IFERROR(FIND(_xlfn.SEQUENCE(10,,CHAR(48)),F2409),""))</f>
        <v>8</v>
      </c>
      <c r="V2409">
        <f t="shared" si="487"/>
        <v>17</v>
      </c>
      <c r="W2409" t="str">
        <f t="shared" si="488"/>
        <v>312_3397/A</v>
      </c>
      <c r="X2409" t="str">
        <f t="shared" si="489"/>
        <v>312_3397</v>
      </c>
      <c r="Y2409" t="str">
        <f t="shared" si="490"/>
        <v>1 A 5 K</v>
      </c>
      <c r="Z2409">
        <f t="shared" si="491"/>
        <v>116</v>
      </c>
      <c r="AA2409" t="str">
        <f t="shared" si="492"/>
        <v>312_3397 / 31266620</v>
      </c>
      <c r="AB2409">
        <f t="shared" si="493"/>
        <v>31266620</v>
      </c>
      <c r="AC2409" s="10" t="str">
        <f>Sheet1[[#This Row],[Emplacement]]</f>
        <v>1 A 5 K</v>
      </c>
      <c r="AD2409" s="10" t="str">
        <f>Sheet1[[#This Row],[Outillage]]</f>
        <v>312_3397</v>
      </c>
    </row>
    <row r="2410" spans="1:30" x14ac:dyDescent="0.25">
      <c r="A2410">
        <v>31266623</v>
      </c>
      <c r="B2410" t="s">
        <v>6353</v>
      </c>
      <c r="C2410" t="s">
        <v>28</v>
      </c>
      <c r="D2410" t="s">
        <v>29</v>
      </c>
      <c r="E2410" t="s">
        <v>6352</v>
      </c>
      <c r="F2410" t="s">
        <v>174</v>
      </c>
      <c r="G2410" t="s">
        <v>32</v>
      </c>
      <c r="H2410" t="s">
        <v>33</v>
      </c>
      <c r="I2410">
        <v>120</v>
      </c>
      <c r="J2410" t="s">
        <v>34</v>
      </c>
      <c r="K2410" t="s">
        <v>35</v>
      </c>
      <c r="L2410">
        <v>38</v>
      </c>
      <c r="M2410" t="s">
        <v>32</v>
      </c>
      <c r="N2410">
        <v>1</v>
      </c>
      <c r="O2410">
        <f t="shared" si="481"/>
        <v>10</v>
      </c>
      <c r="P2410">
        <f t="shared" si="482"/>
        <v>16</v>
      </c>
      <c r="Q2410">
        <f t="shared" si="483"/>
        <v>24</v>
      </c>
      <c r="R2410" t="str">
        <f t="shared" si="484"/>
        <v>312_3398</v>
      </c>
      <c r="S2410" t="str">
        <f t="shared" si="485"/>
        <v/>
      </c>
      <c r="T2410" t="str">
        <f t="shared" si="486"/>
        <v/>
      </c>
      <c r="U2410" cm="1">
        <f t="array" ref="U2410">MIN(IFERROR(FIND(_xlfn.SEQUENCE(10,,CHAR(48)),F2410),""))</f>
        <v>8</v>
      </c>
      <c r="V2410">
        <f t="shared" si="487"/>
        <v>17</v>
      </c>
      <c r="W2410" t="str">
        <f t="shared" si="488"/>
        <v>312_3398/A</v>
      </c>
      <c r="X2410" t="str">
        <f t="shared" si="489"/>
        <v>312_3398</v>
      </c>
      <c r="Y2410" t="str">
        <f t="shared" si="490"/>
        <v>1 A 5 K</v>
      </c>
      <c r="Z2410">
        <f t="shared" si="491"/>
        <v>120</v>
      </c>
      <c r="AA2410" t="str">
        <f t="shared" si="492"/>
        <v>312_3398 / 31266623</v>
      </c>
      <c r="AB2410">
        <f t="shared" si="493"/>
        <v>31266623</v>
      </c>
      <c r="AC2410" s="10" t="str">
        <f>Sheet1[[#This Row],[Emplacement]]</f>
        <v>1 A 5 K</v>
      </c>
      <c r="AD2410" s="10" t="str">
        <f>Sheet1[[#This Row],[Outillage]]</f>
        <v>312_3398</v>
      </c>
    </row>
    <row r="2411" spans="1:30" x14ac:dyDescent="0.25">
      <c r="A2411">
        <v>31266638</v>
      </c>
      <c r="B2411" t="s">
        <v>7136</v>
      </c>
      <c r="C2411" t="s">
        <v>28</v>
      </c>
      <c r="D2411" t="s">
        <v>29</v>
      </c>
      <c r="E2411" t="s">
        <v>7130</v>
      </c>
      <c r="F2411" t="s">
        <v>7137</v>
      </c>
      <c r="G2411" t="s">
        <v>32</v>
      </c>
      <c r="H2411" t="s">
        <v>33</v>
      </c>
      <c r="I2411">
        <v>1</v>
      </c>
      <c r="J2411" t="s">
        <v>34</v>
      </c>
      <c r="K2411" t="s">
        <v>35</v>
      </c>
      <c r="L2411">
        <v>80</v>
      </c>
      <c r="M2411" t="s">
        <v>32</v>
      </c>
      <c r="N2411">
        <v>1</v>
      </c>
      <c r="O2411">
        <f t="shared" si="481"/>
        <v>13</v>
      </c>
      <c r="P2411">
        <f t="shared" si="482"/>
        <v>19</v>
      </c>
      <c r="Q2411">
        <f t="shared" si="483"/>
        <v>27</v>
      </c>
      <c r="R2411" t="str">
        <f t="shared" si="484"/>
        <v>611_3479</v>
      </c>
      <c r="S2411" t="str">
        <f t="shared" si="485"/>
        <v/>
      </c>
      <c r="T2411" t="str">
        <f t="shared" si="486"/>
        <v/>
      </c>
      <c r="U2411" cm="1">
        <f t="array" ref="U2411">MIN(IFERROR(FIND(_xlfn.SEQUENCE(10,,CHAR(48)),F2411),""))</f>
        <v>8</v>
      </c>
      <c r="V2411">
        <f t="shared" si="487"/>
        <v>17</v>
      </c>
      <c r="W2411" t="str">
        <f t="shared" si="488"/>
        <v>611_3479/A</v>
      </c>
      <c r="X2411" t="str">
        <f t="shared" si="489"/>
        <v>611_3479</v>
      </c>
      <c r="Y2411" t="str">
        <f t="shared" si="490"/>
        <v>2 H 7 I</v>
      </c>
      <c r="Z2411">
        <f t="shared" si="491"/>
        <v>1</v>
      </c>
      <c r="AA2411" t="str">
        <f t="shared" si="492"/>
        <v>611_3479 / 31266638</v>
      </c>
      <c r="AB2411">
        <f t="shared" si="493"/>
        <v>31266638</v>
      </c>
      <c r="AC2411" s="10" t="str">
        <f>Sheet1[[#This Row],[Emplacement]]</f>
        <v>2 H 7 I</v>
      </c>
      <c r="AD2411" s="10" t="str">
        <f>Sheet1[[#This Row],[Outillage]]</f>
        <v>611_3479</v>
      </c>
    </row>
    <row r="2412" spans="1:30" x14ac:dyDescent="0.25">
      <c r="A2412">
        <v>31266631</v>
      </c>
      <c r="B2412" t="s">
        <v>7269</v>
      </c>
      <c r="C2412" t="s">
        <v>28</v>
      </c>
      <c r="D2412" t="s">
        <v>29</v>
      </c>
      <c r="E2412" t="s">
        <v>2768</v>
      </c>
      <c r="F2412" t="s">
        <v>7270</v>
      </c>
      <c r="G2412" t="s">
        <v>32</v>
      </c>
      <c r="H2412" t="s">
        <v>33</v>
      </c>
      <c r="I2412">
        <v>5</v>
      </c>
      <c r="J2412" t="s">
        <v>34</v>
      </c>
      <c r="K2412" t="s">
        <v>35</v>
      </c>
      <c r="L2412">
        <v>75</v>
      </c>
      <c r="M2412" t="s">
        <v>32</v>
      </c>
      <c r="N2412">
        <v>1</v>
      </c>
      <c r="O2412">
        <f t="shared" si="481"/>
        <v>16</v>
      </c>
      <c r="P2412">
        <f t="shared" si="482"/>
        <v>22</v>
      </c>
      <c r="Q2412">
        <f t="shared" si="483"/>
        <v>30</v>
      </c>
      <c r="R2412" t="str">
        <f t="shared" si="484"/>
        <v>312_3394</v>
      </c>
      <c r="S2412" t="str">
        <f t="shared" si="485"/>
        <v/>
      </c>
      <c r="T2412" t="str">
        <f t="shared" si="486"/>
        <v/>
      </c>
      <c r="U2412" cm="1">
        <f t="array" ref="U2412">MIN(IFERROR(FIND(_xlfn.SEQUENCE(10,,CHAR(48)),F2412),""))</f>
        <v>8</v>
      </c>
      <c r="V2412">
        <f t="shared" si="487"/>
        <v>17</v>
      </c>
      <c r="W2412" t="str">
        <f t="shared" si="488"/>
        <v>312_3394/A</v>
      </c>
      <c r="X2412" t="str">
        <f t="shared" si="489"/>
        <v>312_3394</v>
      </c>
      <c r="Y2412" t="str">
        <f t="shared" si="490"/>
        <v>2 C 8 J</v>
      </c>
      <c r="Z2412">
        <f t="shared" si="491"/>
        <v>5</v>
      </c>
      <c r="AA2412" t="str">
        <f t="shared" si="492"/>
        <v>312_3394 / 31266631</v>
      </c>
      <c r="AB2412">
        <f t="shared" si="493"/>
        <v>31266631</v>
      </c>
      <c r="AC2412" s="10" t="str">
        <f>Sheet1[[#This Row],[Emplacement]]</f>
        <v>2 C 8 J</v>
      </c>
      <c r="AD2412" s="10" t="str">
        <f>Sheet1[[#This Row],[Outillage]]</f>
        <v>312_3394</v>
      </c>
    </row>
    <row r="2413" spans="1:30" x14ac:dyDescent="0.25">
      <c r="A2413">
        <v>31266629</v>
      </c>
      <c r="B2413" t="s">
        <v>7381</v>
      </c>
      <c r="C2413" t="s">
        <v>28</v>
      </c>
      <c r="D2413" t="s">
        <v>29</v>
      </c>
      <c r="E2413" t="s">
        <v>7380</v>
      </c>
      <c r="F2413" t="s">
        <v>7382</v>
      </c>
      <c r="G2413" t="s">
        <v>32</v>
      </c>
      <c r="H2413" t="s">
        <v>33</v>
      </c>
      <c r="I2413">
        <v>3</v>
      </c>
      <c r="J2413" t="s">
        <v>34</v>
      </c>
      <c r="K2413" t="s">
        <v>35</v>
      </c>
      <c r="L2413">
        <v>190</v>
      </c>
      <c r="M2413" t="s">
        <v>32</v>
      </c>
      <c r="N2413">
        <v>1</v>
      </c>
      <c r="O2413">
        <f t="shared" si="481"/>
        <v>10</v>
      </c>
      <c r="P2413">
        <f t="shared" si="482"/>
        <v>16</v>
      </c>
      <c r="Q2413">
        <f t="shared" si="483"/>
        <v>24</v>
      </c>
      <c r="R2413" t="str">
        <f t="shared" si="484"/>
        <v>312_3392</v>
      </c>
      <c r="S2413" t="str">
        <f t="shared" si="485"/>
        <v/>
      </c>
      <c r="T2413" t="str">
        <f t="shared" si="486"/>
        <v/>
      </c>
      <c r="U2413" cm="1">
        <f t="array" ref="U2413">MIN(IFERROR(FIND(_xlfn.SEQUENCE(10,,CHAR(48)),F2413),""))</f>
        <v>8</v>
      </c>
      <c r="V2413">
        <f t="shared" si="487"/>
        <v>17</v>
      </c>
      <c r="W2413" t="str">
        <f t="shared" si="488"/>
        <v>312_3392/A</v>
      </c>
      <c r="X2413" t="str">
        <f t="shared" si="489"/>
        <v>312_3392</v>
      </c>
      <c r="Y2413" t="str">
        <f t="shared" si="490"/>
        <v>2 D 7 B</v>
      </c>
      <c r="Z2413">
        <f t="shared" si="491"/>
        <v>3</v>
      </c>
      <c r="AA2413" t="str">
        <f t="shared" si="492"/>
        <v>312_3392 / 31266629</v>
      </c>
      <c r="AB2413">
        <f t="shared" si="493"/>
        <v>31266629</v>
      </c>
      <c r="AC2413" s="10" t="str">
        <f>Sheet1[[#This Row],[Emplacement]]</f>
        <v>2 D 7 B</v>
      </c>
      <c r="AD2413" s="10" t="str">
        <f>Sheet1[[#This Row],[Outillage]]</f>
        <v>312_3392</v>
      </c>
    </row>
    <row r="2414" spans="1:30" x14ac:dyDescent="0.25">
      <c r="A2414">
        <v>31266636</v>
      </c>
      <c r="B2414" t="s">
        <v>7411</v>
      </c>
      <c r="C2414" t="s">
        <v>28</v>
      </c>
      <c r="D2414" t="s">
        <v>29</v>
      </c>
      <c r="E2414" t="s">
        <v>7409</v>
      </c>
      <c r="F2414" t="s">
        <v>7412</v>
      </c>
      <c r="G2414" t="s">
        <v>32</v>
      </c>
      <c r="H2414" t="s">
        <v>33</v>
      </c>
      <c r="I2414">
        <v>1</v>
      </c>
      <c r="J2414" t="s">
        <v>34</v>
      </c>
      <c r="K2414" t="s">
        <v>35</v>
      </c>
      <c r="L2414">
        <v>225</v>
      </c>
      <c r="M2414" t="s">
        <v>32</v>
      </c>
      <c r="N2414">
        <v>1</v>
      </c>
      <c r="O2414">
        <f t="shared" si="481"/>
        <v>18</v>
      </c>
      <c r="P2414">
        <f t="shared" si="482"/>
        <v>24</v>
      </c>
      <c r="Q2414">
        <f t="shared" si="483"/>
        <v>32</v>
      </c>
      <c r="R2414" t="str">
        <f t="shared" si="484"/>
        <v>312_3395</v>
      </c>
      <c r="S2414" t="str">
        <f t="shared" si="485"/>
        <v/>
      </c>
      <c r="T2414" t="str">
        <f t="shared" si="486"/>
        <v/>
      </c>
      <c r="U2414" cm="1">
        <f t="array" ref="U2414">MIN(IFERROR(FIND(_xlfn.SEQUENCE(10,,CHAR(48)),F2414),""))</f>
        <v>8</v>
      </c>
      <c r="V2414">
        <f t="shared" si="487"/>
        <v>17</v>
      </c>
      <c r="W2414" t="str">
        <f t="shared" si="488"/>
        <v>312_3395/A</v>
      </c>
      <c r="X2414" t="str">
        <f t="shared" si="489"/>
        <v>312_3395</v>
      </c>
      <c r="Y2414" t="str">
        <f t="shared" si="490"/>
        <v>2 D 7 F</v>
      </c>
      <c r="Z2414">
        <f t="shared" si="491"/>
        <v>1</v>
      </c>
      <c r="AA2414" t="str">
        <f t="shared" si="492"/>
        <v>312_3395 / 31266636</v>
      </c>
      <c r="AB2414">
        <f t="shared" si="493"/>
        <v>31266636</v>
      </c>
      <c r="AC2414" s="10" t="str">
        <f>Sheet1[[#This Row],[Emplacement]]</f>
        <v>2 D 7 F</v>
      </c>
      <c r="AD2414" s="10" t="str">
        <f>Sheet1[[#This Row],[Outillage]]</f>
        <v>312_3395</v>
      </c>
    </row>
    <row r="2415" spans="1:30" x14ac:dyDescent="0.25">
      <c r="A2415">
        <v>31266536</v>
      </c>
      <c r="B2415" t="s">
        <v>2737</v>
      </c>
      <c r="C2415" t="s">
        <v>28</v>
      </c>
      <c r="D2415" t="s">
        <v>29</v>
      </c>
      <c r="E2415" t="s">
        <v>2738</v>
      </c>
      <c r="F2415" t="s">
        <v>2739</v>
      </c>
      <c r="G2415" t="s">
        <v>32</v>
      </c>
      <c r="H2415" t="s">
        <v>33</v>
      </c>
      <c r="I2415">
        <v>1</v>
      </c>
      <c r="J2415" t="s">
        <v>34</v>
      </c>
      <c r="K2415" t="s">
        <v>35</v>
      </c>
      <c r="L2415">
        <v>125</v>
      </c>
      <c r="M2415" t="s">
        <v>32</v>
      </c>
      <c r="N2415">
        <v>1</v>
      </c>
      <c r="O2415">
        <f t="shared" si="481"/>
        <v>14</v>
      </c>
      <c r="P2415">
        <f t="shared" si="482"/>
        <v>20</v>
      </c>
      <c r="Q2415">
        <f t="shared" si="483"/>
        <v>28</v>
      </c>
      <c r="R2415" t="str">
        <f t="shared" si="484"/>
        <v>611_3551</v>
      </c>
      <c r="S2415" t="str">
        <f t="shared" si="485"/>
        <v/>
      </c>
      <c r="T2415" t="str">
        <f t="shared" si="486"/>
        <v/>
      </c>
      <c r="U2415" cm="1">
        <f t="array" ref="U2415">MIN(IFERROR(FIND(_xlfn.SEQUENCE(10,,CHAR(48)),F2415),""))</f>
        <v>8</v>
      </c>
      <c r="V2415">
        <f t="shared" si="487"/>
        <v>17</v>
      </c>
      <c r="W2415" t="str">
        <f t="shared" si="488"/>
        <v>611_3551/A</v>
      </c>
      <c r="X2415" t="str">
        <f t="shared" si="489"/>
        <v>611_3551</v>
      </c>
      <c r="Y2415" t="str">
        <f t="shared" si="490"/>
        <v>2 F 6 F</v>
      </c>
      <c r="Z2415">
        <f t="shared" si="491"/>
        <v>1</v>
      </c>
      <c r="AA2415" t="str">
        <f t="shared" si="492"/>
        <v>611_3551 / 31266536</v>
      </c>
      <c r="AB2415">
        <f t="shared" si="493"/>
        <v>31266536</v>
      </c>
      <c r="AC2415" s="10" t="str">
        <f>Sheet1[[#This Row],[Emplacement]]</f>
        <v>2 F 6 F</v>
      </c>
      <c r="AD2415" s="10" t="str">
        <f>Sheet1[[#This Row],[Outillage]]</f>
        <v>611_3551</v>
      </c>
    </row>
    <row r="2416" spans="1:30" x14ac:dyDescent="0.25">
      <c r="A2416">
        <v>31266612</v>
      </c>
      <c r="B2416" t="s">
        <v>27</v>
      </c>
      <c r="C2416" t="s">
        <v>28</v>
      </c>
      <c r="D2416" t="s">
        <v>29</v>
      </c>
      <c r="E2416" t="s">
        <v>30</v>
      </c>
      <c r="F2416" t="s">
        <v>31</v>
      </c>
      <c r="G2416" t="s">
        <v>32</v>
      </c>
      <c r="H2416" t="s">
        <v>33</v>
      </c>
      <c r="I2416">
        <v>3</v>
      </c>
      <c r="J2416" t="s">
        <v>34</v>
      </c>
      <c r="K2416" t="s">
        <v>35</v>
      </c>
      <c r="L2416">
        <v>110</v>
      </c>
      <c r="M2416" t="s">
        <v>32</v>
      </c>
      <c r="N2416">
        <v>1</v>
      </c>
      <c r="O2416">
        <f t="shared" si="481"/>
        <v>9</v>
      </c>
      <c r="P2416">
        <f t="shared" si="482"/>
        <v>15</v>
      </c>
      <c r="Q2416">
        <f t="shared" si="483"/>
        <v>23</v>
      </c>
      <c r="R2416" t="str">
        <f t="shared" si="484"/>
        <v>312_3410</v>
      </c>
      <c r="S2416" t="str">
        <f t="shared" si="485"/>
        <v/>
      </c>
      <c r="T2416" t="str">
        <f t="shared" si="486"/>
        <v/>
      </c>
      <c r="U2416" cm="1">
        <f t="array" ref="U2416">MIN(IFERROR(FIND(_xlfn.SEQUENCE(10,,CHAR(48)),F2416),""))</f>
        <v>8</v>
      </c>
      <c r="V2416">
        <f t="shared" si="487"/>
        <v>17</v>
      </c>
      <c r="W2416" t="str">
        <f t="shared" si="488"/>
        <v>312_3410/A</v>
      </c>
      <c r="X2416" t="str">
        <f t="shared" si="489"/>
        <v>312_3410</v>
      </c>
      <c r="Y2416" t="str">
        <f t="shared" si="490"/>
        <v>2 D 4 F</v>
      </c>
      <c r="Z2416">
        <f t="shared" si="491"/>
        <v>3</v>
      </c>
      <c r="AA2416" t="str">
        <f t="shared" si="492"/>
        <v>312_3410 / 31266612</v>
      </c>
      <c r="AB2416">
        <f t="shared" si="493"/>
        <v>31266612</v>
      </c>
      <c r="AC2416" s="10" t="str">
        <f>Sheet1[[#This Row],[Emplacement]]</f>
        <v>2 D 4 F</v>
      </c>
      <c r="AD2416" s="10" t="str">
        <f>Sheet1[[#This Row],[Outillage]]</f>
        <v>312_3410</v>
      </c>
    </row>
    <row r="2417" spans="1:30" x14ac:dyDescent="0.25">
      <c r="A2417">
        <v>31266370</v>
      </c>
      <c r="B2417" t="s">
        <v>2665</v>
      </c>
      <c r="C2417" t="s">
        <v>28</v>
      </c>
      <c r="D2417" t="s">
        <v>29</v>
      </c>
      <c r="E2417" t="s">
        <v>2663</v>
      </c>
      <c r="F2417" t="s">
        <v>2666</v>
      </c>
      <c r="G2417" t="s">
        <v>32</v>
      </c>
      <c r="H2417" t="s">
        <v>33</v>
      </c>
      <c r="I2417">
        <v>0</v>
      </c>
      <c r="J2417" t="s">
        <v>34</v>
      </c>
      <c r="K2417" t="s">
        <v>35</v>
      </c>
      <c r="L2417">
        <v>110</v>
      </c>
      <c r="M2417" t="s">
        <v>32</v>
      </c>
      <c r="N2417">
        <v>1</v>
      </c>
      <c r="O2417">
        <f t="shared" si="481"/>
        <v>26</v>
      </c>
      <c r="P2417">
        <f t="shared" si="482"/>
        <v>32</v>
      </c>
      <c r="Q2417">
        <f t="shared" si="483"/>
        <v>40</v>
      </c>
      <c r="R2417" t="str">
        <f t="shared" si="484"/>
        <v>611_2675</v>
      </c>
      <c r="S2417" t="str">
        <f t="shared" si="485"/>
        <v/>
      </c>
      <c r="T2417" t="str">
        <f t="shared" si="486"/>
        <v/>
      </c>
      <c r="U2417" cm="1">
        <f t="array" ref="U2417">MIN(IFERROR(FIND(_xlfn.SEQUENCE(10,,CHAR(48)),F2417),""))</f>
        <v>8</v>
      </c>
      <c r="V2417">
        <f t="shared" si="487"/>
        <v>15</v>
      </c>
      <c r="W2417" t="str">
        <f t="shared" si="488"/>
        <v>611_2675</v>
      </c>
      <c r="X2417" t="str">
        <f t="shared" si="489"/>
        <v>611_2675</v>
      </c>
      <c r="Y2417" t="str">
        <f t="shared" si="490"/>
        <v>2 C 7 G</v>
      </c>
      <c r="Z2417">
        <f t="shared" si="491"/>
        <v>0</v>
      </c>
      <c r="AA2417" t="str">
        <f t="shared" si="492"/>
        <v>611_2675 / 31266370</v>
      </c>
      <c r="AB2417">
        <f t="shared" si="493"/>
        <v>31266370</v>
      </c>
      <c r="AC2417" s="10" t="str">
        <f>Sheet1[[#This Row],[Emplacement]]</f>
        <v>2 C 7 G</v>
      </c>
      <c r="AD2417" s="10" t="str">
        <f>Sheet1[[#This Row],[Outillage]]</f>
        <v>611_2675</v>
      </c>
    </row>
    <row r="2418" spans="1:30" x14ac:dyDescent="0.25">
      <c r="A2418">
        <v>31266460</v>
      </c>
      <c r="B2418" t="s">
        <v>2672</v>
      </c>
      <c r="C2418" t="s">
        <v>28</v>
      </c>
      <c r="D2418" t="s">
        <v>29</v>
      </c>
      <c r="E2418" t="s">
        <v>2673</v>
      </c>
      <c r="F2418" t="s">
        <v>2674</v>
      </c>
      <c r="G2418" t="s">
        <v>32</v>
      </c>
      <c r="H2418" t="s">
        <v>33</v>
      </c>
      <c r="I2418">
        <v>2</v>
      </c>
      <c r="J2418" t="s">
        <v>34</v>
      </c>
      <c r="K2418" t="s">
        <v>35</v>
      </c>
      <c r="L2418">
        <v>120</v>
      </c>
      <c r="M2418" t="s">
        <v>32</v>
      </c>
      <c r="N2418">
        <v>1</v>
      </c>
      <c r="O2418">
        <f t="shared" si="481"/>
        <v>13</v>
      </c>
      <c r="P2418">
        <f t="shared" si="482"/>
        <v>19</v>
      </c>
      <c r="Q2418">
        <f t="shared" si="483"/>
        <v>27</v>
      </c>
      <c r="R2418" t="str">
        <f t="shared" si="484"/>
        <v>611_0752</v>
      </c>
      <c r="S2418" t="str">
        <f t="shared" si="485"/>
        <v/>
      </c>
      <c r="T2418" t="str">
        <f t="shared" si="486"/>
        <v/>
      </c>
      <c r="U2418" cm="1">
        <f t="array" ref="U2418">MIN(IFERROR(FIND(_xlfn.SEQUENCE(10,,CHAR(48)),F2418),""))</f>
        <v>8</v>
      </c>
      <c r="V2418">
        <f t="shared" si="487"/>
        <v>16</v>
      </c>
      <c r="W2418" t="str">
        <f t="shared" si="488"/>
        <v>611_0752A</v>
      </c>
      <c r="X2418" t="str">
        <f t="shared" si="489"/>
        <v>611_0752</v>
      </c>
      <c r="Y2418" t="str">
        <f t="shared" si="490"/>
        <v>2 C 7 J</v>
      </c>
      <c r="Z2418">
        <f t="shared" si="491"/>
        <v>2</v>
      </c>
      <c r="AA2418" t="str">
        <f t="shared" si="492"/>
        <v>611_0752 / 31266460</v>
      </c>
      <c r="AB2418">
        <f t="shared" si="493"/>
        <v>31266460</v>
      </c>
      <c r="AC2418" s="10" t="str">
        <f>Sheet1[[#This Row],[Emplacement]]</f>
        <v>2 C 7 J</v>
      </c>
      <c r="AD2418" s="10" t="str">
        <f>Sheet1[[#This Row],[Outillage]]</f>
        <v>611_0752</v>
      </c>
    </row>
    <row r="2419" spans="1:30" x14ac:dyDescent="0.25">
      <c r="A2419">
        <v>31266425</v>
      </c>
      <c r="B2419" t="s">
        <v>2675</v>
      </c>
      <c r="C2419" t="s">
        <v>28</v>
      </c>
      <c r="D2419" t="s">
        <v>29</v>
      </c>
      <c r="E2419" t="s">
        <v>2676</v>
      </c>
      <c r="F2419" t="s">
        <v>2677</v>
      </c>
      <c r="G2419" t="s">
        <v>32</v>
      </c>
      <c r="H2419" t="s">
        <v>33</v>
      </c>
      <c r="I2419">
        <v>2</v>
      </c>
      <c r="J2419" t="s">
        <v>34</v>
      </c>
      <c r="K2419" t="s">
        <v>35</v>
      </c>
      <c r="L2419">
        <v>140</v>
      </c>
      <c r="M2419" t="s">
        <v>32</v>
      </c>
      <c r="N2419">
        <v>1</v>
      </c>
      <c r="O2419">
        <f t="shared" si="481"/>
        <v>13</v>
      </c>
      <c r="P2419">
        <f t="shared" si="482"/>
        <v>19</v>
      </c>
      <c r="Q2419">
        <f t="shared" si="483"/>
        <v>27</v>
      </c>
      <c r="R2419" t="str">
        <f t="shared" si="484"/>
        <v>611_3441</v>
      </c>
      <c r="S2419" t="str">
        <f t="shared" si="485"/>
        <v/>
      </c>
      <c r="T2419" t="str">
        <f t="shared" si="486"/>
        <v/>
      </c>
      <c r="U2419" cm="1">
        <f t="array" ref="U2419">MIN(IFERROR(FIND(_xlfn.SEQUENCE(10,,CHAR(48)),F2419),""))</f>
        <v>8</v>
      </c>
      <c r="V2419">
        <f t="shared" si="487"/>
        <v>16</v>
      </c>
      <c r="W2419" t="str">
        <f t="shared" si="488"/>
        <v>611_3441A</v>
      </c>
      <c r="X2419" t="str">
        <f t="shared" si="489"/>
        <v>611_3441</v>
      </c>
      <c r="Y2419" t="str">
        <f t="shared" si="490"/>
        <v>2 C 7 K</v>
      </c>
      <c r="Z2419">
        <f t="shared" si="491"/>
        <v>2</v>
      </c>
      <c r="AA2419" t="str">
        <f t="shared" si="492"/>
        <v>611_3441 / 31266425</v>
      </c>
      <c r="AB2419">
        <f t="shared" si="493"/>
        <v>31266425</v>
      </c>
      <c r="AC2419" s="10" t="str">
        <f>Sheet1[[#This Row],[Emplacement]]</f>
        <v>2 C 7 K</v>
      </c>
      <c r="AD2419" s="10" t="str">
        <f>Sheet1[[#This Row],[Outillage]]</f>
        <v>611_3441</v>
      </c>
    </row>
    <row r="2420" spans="1:30" x14ac:dyDescent="0.25">
      <c r="A2420">
        <v>31266434</v>
      </c>
      <c r="B2420" t="s">
        <v>2678</v>
      </c>
      <c r="C2420" t="s">
        <v>28</v>
      </c>
      <c r="D2420" t="s">
        <v>29</v>
      </c>
      <c r="E2420" t="s">
        <v>2676</v>
      </c>
      <c r="F2420" t="s">
        <v>2679</v>
      </c>
      <c r="G2420" t="s">
        <v>32</v>
      </c>
      <c r="H2420" t="s">
        <v>33</v>
      </c>
      <c r="I2420">
        <v>1</v>
      </c>
      <c r="J2420" t="s">
        <v>34</v>
      </c>
      <c r="K2420" t="s">
        <v>35</v>
      </c>
      <c r="L2420">
        <v>140</v>
      </c>
      <c r="M2420" t="s">
        <v>32</v>
      </c>
      <c r="N2420">
        <v>1</v>
      </c>
      <c r="O2420">
        <f t="shared" si="481"/>
        <v>14</v>
      </c>
      <c r="P2420">
        <f t="shared" si="482"/>
        <v>20</v>
      </c>
      <c r="Q2420">
        <f t="shared" si="483"/>
        <v>28</v>
      </c>
      <c r="R2420" t="str">
        <f t="shared" si="484"/>
        <v>611_3446</v>
      </c>
      <c r="S2420" t="str">
        <f t="shared" si="485"/>
        <v/>
      </c>
      <c r="T2420" t="str">
        <f t="shared" si="486"/>
        <v/>
      </c>
      <c r="U2420" cm="1">
        <f t="array" ref="U2420">MIN(IFERROR(FIND(_xlfn.SEQUENCE(10,,CHAR(48)),F2420),""))</f>
        <v>8</v>
      </c>
      <c r="V2420">
        <f t="shared" si="487"/>
        <v>16</v>
      </c>
      <c r="W2420" t="str">
        <f t="shared" si="488"/>
        <v>611_3446A</v>
      </c>
      <c r="X2420" t="str">
        <f t="shared" si="489"/>
        <v>611_3446</v>
      </c>
      <c r="Y2420" t="str">
        <f t="shared" si="490"/>
        <v>2 C 7 K</v>
      </c>
      <c r="Z2420">
        <f t="shared" si="491"/>
        <v>1</v>
      </c>
      <c r="AA2420" t="str">
        <f t="shared" si="492"/>
        <v>611_3446 / 31266434</v>
      </c>
      <c r="AB2420">
        <f t="shared" si="493"/>
        <v>31266434</v>
      </c>
      <c r="AC2420" s="10" t="str">
        <f>Sheet1[[#This Row],[Emplacement]]</f>
        <v>2 C 7 K</v>
      </c>
      <c r="AD2420" s="10" t="str">
        <f>Sheet1[[#This Row],[Outillage]]</f>
        <v>611_3446</v>
      </c>
    </row>
    <row r="2421" spans="1:30" x14ac:dyDescent="0.25">
      <c r="A2421">
        <v>31266432</v>
      </c>
      <c r="B2421" t="s">
        <v>2685</v>
      </c>
      <c r="C2421" t="s">
        <v>28</v>
      </c>
      <c r="D2421" t="s">
        <v>29</v>
      </c>
      <c r="E2421" t="s">
        <v>2686</v>
      </c>
      <c r="F2421" t="s">
        <v>2687</v>
      </c>
      <c r="G2421" t="s">
        <v>32</v>
      </c>
      <c r="H2421" t="s">
        <v>33</v>
      </c>
      <c r="I2421">
        <v>2</v>
      </c>
      <c r="J2421" t="s">
        <v>34</v>
      </c>
      <c r="K2421" t="s">
        <v>35</v>
      </c>
      <c r="L2421">
        <v>184.3</v>
      </c>
      <c r="M2421" t="s">
        <v>32</v>
      </c>
      <c r="N2421">
        <v>1</v>
      </c>
      <c r="O2421">
        <f t="shared" si="481"/>
        <v>13</v>
      </c>
      <c r="P2421">
        <f t="shared" si="482"/>
        <v>19</v>
      </c>
      <c r="Q2421">
        <f t="shared" si="483"/>
        <v>27</v>
      </c>
      <c r="R2421" t="str">
        <f t="shared" si="484"/>
        <v>611_3449</v>
      </c>
      <c r="S2421" t="str">
        <f t="shared" si="485"/>
        <v/>
      </c>
      <c r="T2421" t="str">
        <f t="shared" si="486"/>
        <v/>
      </c>
      <c r="U2421" cm="1">
        <f t="array" ref="U2421">MIN(IFERROR(FIND(_xlfn.SEQUENCE(10,,CHAR(48)),F2421),""))</f>
        <v>8</v>
      </c>
      <c r="V2421">
        <f t="shared" si="487"/>
        <v>16</v>
      </c>
      <c r="W2421" t="str">
        <f t="shared" si="488"/>
        <v>611_3449A</v>
      </c>
      <c r="X2421" t="str">
        <f t="shared" si="489"/>
        <v>611_3449</v>
      </c>
      <c r="Y2421" t="str">
        <f t="shared" si="490"/>
        <v>2 C 7 M</v>
      </c>
      <c r="Z2421">
        <f t="shared" si="491"/>
        <v>2</v>
      </c>
      <c r="AA2421" t="str">
        <f t="shared" si="492"/>
        <v>611_3449 / 31266432</v>
      </c>
      <c r="AB2421">
        <f t="shared" si="493"/>
        <v>31266432</v>
      </c>
      <c r="AC2421" s="10" t="str">
        <f>Sheet1[[#This Row],[Emplacement]]</f>
        <v>2 C 7 M</v>
      </c>
      <c r="AD2421" s="10" t="str">
        <f>Sheet1[[#This Row],[Outillage]]</f>
        <v>611_3449</v>
      </c>
    </row>
    <row r="2422" spans="1:30" x14ac:dyDescent="0.25">
      <c r="A2422">
        <v>31266429</v>
      </c>
      <c r="B2422" t="s">
        <v>2690</v>
      </c>
      <c r="C2422" t="s">
        <v>28</v>
      </c>
      <c r="D2422" t="s">
        <v>29</v>
      </c>
      <c r="E2422" t="s">
        <v>2686</v>
      </c>
      <c r="F2422" t="s">
        <v>2691</v>
      </c>
      <c r="G2422" t="s">
        <v>32</v>
      </c>
      <c r="H2422" t="s">
        <v>33</v>
      </c>
      <c r="I2422">
        <v>1</v>
      </c>
      <c r="J2422" t="s">
        <v>34</v>
      </c>
      <c r="K2422" t="s">
        <v>35</v>
      </c>
      <c r="L2422">
        <v>95</v>
      </c>
      <c r="M2422" t="s">
        <v>32</v>
      </c>
      <c r="N2422">
        <v>1</v>
      </c>
      <c r="O2422">
        <f t="shared" si="481"/>
        <v>9</v>
      </c>
      <c r="P2422">
        <f t="shared" si="482"/>
        <v>15</v>
      </c>
      <c r="Q2422">
        <f t="shared" si="483"/>
        <v>23</v>
      </c>
      <c r="R2422" t="str">
        <f t="shared" si="484"/>
        <v>611_3443</v>
      </c>
      <c r="S2422" t="str">
        <f t="shared" si="485"/>
        <v/>
      </c>
      <c r="T2422" t="str">
        <f t="shared" si="486"/>
        <v/>
      </c>
      <c r="U2422" cm="1">
        <f t="array" ref="U2422">MIN(IFERROR(FIND(_xlfn.SEQUENCE(10,,CHAR(48)),F2422),""))</f>
        <v>8</v>
      </c>
      <c r="V2422">
        <f t="shared" si="487"/>
        <v>16</v>
      </c>
      <c r="W2422" t="str">
        <f t="shared" si="488"/>
        <v>611_3443A</v>
      </c>
      <c r="X2422" t="str">
        <f t="shared" si="489"/>
        <v>611_3443</v>
      </c>
      <c r="Y2422" t="str">
        <f t="shared" si="490"/>
        <v>2 C 7 M</v>
      </c>
      <c r="Z2422">
        <f t="shared" si="491"/>
        <v>1</v>
      </c>
      <c r="AA2422" t="str">
        <f t="shared" si="492"/>
        <v>611_3443 / 31266429</v>
      </c>
      <c r="AB2422">
        <f t="shared" si="493"/>
        <v>31266429</v>
      </c>
      <c r="AC2422" s="10" t="str">
        <f>Sheet1[[#This Row],[Emplacement]]</f>
        <v>2 C 7 M</v>
      </c>
      <c r="AD2422" s="10" t="str">
        <f>Sheet1[[#This Row],[Outillage]]</f>
        <v>611_3443</v>
      </c>
    </row>
    <row r="2423" spans="1:30" x14ac:dyDescent="0.25">
      <c r="A2423">
        <v>31266607</v>
      </c>
      <c r="B2423" t="s">
        <v>2803</v>
      </c>
      <c r="C2423" t="s">
        <v>28</v>
      </c>
      <c r="D2423" t="s">
        <v>29</v>
      </c>
      <c r="E2423" t="s">
        <v>2804</v>
      </c>
      <c r="F2423" t="s">
        <v>2805</v>
      </c>
      <c r="G2423" t="s">
        <v>32</v>
      </c>
      <c r="H2423" t="s">
        <v>33</v>
      </c>
      <c r="I2423">
        <v>1</v>
      </c>
      <c r="J2423" t="s">
        <v>34</v>
      </c>
      <c r="K2423" t="s">
        <v>35</v>
      </c>
      <c r="L2423">
        <v>230</v>
      </c>
      <c r="M2423" t="s">
        <v>32</v>
      </c>
      <c r="N2423">
        <v>1</v>
      </c>
      <c r="O2423">
        <f t="shared" si="481"/>
        <v>10</v>
      </c>
      <c r="P2423">
        <f t="shared" si="482"/>
        <v>16</v>
      </c>
      <c r="Q2423">
        <f t="shared" si="483"/>
        <v>24</v>
      </c>
      <c r="R2423" t="str">
        <f t="shared" si="484"/>
        <v>312_3425</v>
      </c>
      <c r="S2423" t="str">
        <f t="shared" si="485"/>
        <v/>
      </c>
      <c r="T2423" t="str">
        <f t="shared" si="486"/>
        <v/>
      </c>
      <c r="U2423" cm="1">
        <f t="array" ref="U2423">MIN(IFERROR(FIND(_xlfn.SEQUENCE(10,,CHAR(48)),F2423),""))</f>
        <v>8</v>
      </c>
      <c r="V2423">
        <f t="shared" si="487"/>
        <v>17</v>
      </c>
      <c r="W2423" t="str">
        <f t="shared" si="488"/>
        <v>312_3425/A</v>
      </c>
      <c r="X2423" t="str">
        <f t="shared" si="489"/>
        <v>312_3425</v>
      </c>
      <c r="Y2423" t="str">
        <f t="shared" si="490"/>
        <v>2 C 9 H</v>
      </c>
      <c r="Z2423">
        <f t="shared" si="491"/>
        <v>1</v>
      </c>
      <c r="AA2423" t="str">
        <f t="shared" si="492"/>
        <v>312_3425 / 31266607</v>
      </c>
      <c r="AB2423">
        <f t="shared" si="493"/>
        <v>31266607</v>
      </c>
      <c r="AC2423" s="10" t="str">
        <f>Sheet1[[#This Row],[Emplacement]]</f>
        <v>2 C 9 H</v>
      </c>
      <c r="AD2423" s="10" t="str">
        <f>Sheet1[[#This Row],[Outillage]]</f>
        <v>312_3425</v>
      </c>
    </row>
    <row r="2424" spans="1:30" x14ac:dyDescent="0.25">
      <c r="A2424">
        <v>31266611</v>
      </c>
      <c r="B2424" t="s">
        <v>3149</v>
      </c>
      <c r="C2424" t="s">
        <v>28</v>
      </c>
      <c r="D2424" t="s">
        <v>29</v>
      </c>
      <c r="E2424" t="s">
        <v>3140</v>
      </c>
      <c r="F2424" t="s">
        <v>3150</v>
      </c>
      <c r="G2424" t="s">
        <v>32</v>
      </c>
      <c r="H2424" t="s">
        <v>33</v>
      </c>
      <c r="I2424">
        <v>1</v>
      </c>
      <c r="J2424" t="s">
        <v>34</v>
      </c>
      <c r="K2424" t="s">
        <v>35</v>
      </c>
      <c r="L2424">
        <v>290</v>
      </c>
      <c r="M2424" t="s">
        <v>32</v>
      </c>
      <c r="N2424">
        <v>1</v>
      </c>
      <c r="O2424">
        <f t="shared" si="481"/>
        <v>10</v>
      </c>
      <c r="P2424">
        <f t="shared" si="482"/>
        <v>16</v>
      </c>
      <c r="Q2424">
        <f t="shared" si="483"/>
        <v>24</v>
      </c>
      <c r="R2424" t="str">
        <f t="shared" si="484"/>
        <v>312_3423</v>
      </c>
      <c r="S2424" t="str">
        <f t="shared" si="485"/>
        <v/>
      </c>
      <c r="T2424" t="str">
        <f t="shared" si="486"/>
        <v/>
      </c>
      <c r="U2424" cm="1">
        <f t="array" ref="U2424">MIN(IFERROR(FIND(_xlfn.SEQUENCE(10,,CHAR(48)),F2424),""))</f>
        <v>8</v>
      </c>
      <c r="V2424">
        <f t="shared" si="487"/>
        <v>17</v>
      </c>
      <c r="W2424" t="str">
        <f t="shared" si="488"/>
        <v>312_3423/A</v>
      </c>
      <c r="X2424" t="str">
        <f t="shared" si="489"/>
        <v>312_3423</v>
      </c>
      <c r="Y2424" t="str">
        <f t="shared" si="490"/>
        <v>2 D 2 J</v>
      </c>
      <c r="Z2424">
        <f t="shared" si="491"/>
        <v>1</v>
      </c>
      <c r="AA2424" t="str">
        <f t="shared" si="492"/>
        <v>312_3423 / 31266611</v>
      </c>
      <c r="AB2424">
        <f t="shared" si="493"/>
        <v>31266611</v>
      </c>
      <c r="AC2424" s="10" t="str">
        <f>Sheet1[[#This Row],[Emplacement]]</f>
        <v>2 D 2 J</v>
      </c>
      <c r="AD2424" s="10" t="str">
        <f>Sheet1[[#This Row],[Outillage]]</f>
        <v>312_3423</v>
      </c>
    </row>
    <row r="2425" spans="1:30" x14ac:dyDescent="0.25">
      <c r="A2425">
        <v>31266600</v>
      </c>
      <c r="B2425" t="s">
        <v>3166</v>
      </c>
      <c r="C2425" t="s">
        <v>28</v>
      </c>
      <c r="D2425" t="s">
        <v>29</v>
      </c>
      <c r="E2425" t="s">
        <v>2613</v>
      </c>
      <c r="F2425" t="s">
        <v>3167</v>
      </c>
      <c r="G2425" t="s">
        <v>32</v>
      </c>
      <c r="H2425" t="s">
        <v>33</v>
      </c>
      <c r="I2425">
        <v>0</v>
      </c>
      <c r="J2425" t="s">
        <v>34</v>
      </c>
      <c r="K2425" t="s">
        <v>35</v>
      </c>
      <c r="L2425">
        <v>120</v>
      </c>
      <c r="M2425" t="s">
        <v>32</v>
      </c>
      <c r="N2425">
        <v>1</v>
      </c>
      <c r="O2425">
        <f t="shared" si="481"/>
        <v>13</v>
      </c>
      <c r="P2425">
        <f t="shared" si="482"/>
        <v>19</v>
      </c>
      <c r="Q2425">
        <f t="shared" si="483"/>
        <v>27</v>
      </c>
      <c r="R2425" t="str">
        <f t="shared" si="484"/>
        <v>312_3407</v>
      </c>
      <c r="S2425" t="str">
        <f t="shared" si="485"/>
        <v/>
      </c>
      <c r="T2425" t="str">
        <f t="shared" si="486"/>
        <v/>
      </c>
      <c r="U2425" cm="1">
        <f t="array" ref="U2425">MIN(IFERROR(FIND(_xlfn.SEQUENCE(10,,CHAR(48)),F2425),""))</f>
        <v>8</v>
      </c>
      <c r="V2425">
        <f t="shared" si="487"/>
        <v>17</v>
      </c>
      <c r="W2425" t="str">
        <f t="shared" si="488"/>
        <v>312_3407/A</v>
      </c>
      <c r="X2425" t="str">
        <f t="shared" si="489"/>
        <v>312_3407</v>
      </c>
      <c r="Y2425" t="str">
        <f t="shared" si="490"/>
        <v>2 D 3 B</v>
      </c>
      <c r="Z2425">
        <f t="shared" si="491"/>
        <v>0</v>
      </c>
      <c r="AA2425" t="str">
        <f t="shared" si="492"/>
        <v>312_3407 / 31266600</v>
      </c>
      <c r="AB2425">
        <f t="shared" si="493"/>
        <v>31266600</v>
      </c>
      <c r="AC2425" s="10" t="str">
        <f>Sheet1[[#This Row],[Emplacement]]</f>
        <v>2 D 3 B</v>
      </c>
      <c r="AD2425" s="10" t="str">
        <f>Sheet1[[#This Row],[Outillage]]</f>
        <v>312_3407</v>
      </c>
    </row>
    <row r="2426" spans="1:30" x14ac:dyDescent="0.25">
      <c r="A2426">
        <v>31266492</v>
      </c>
      <c r="B2426" t="s">
        <v>3373</v>
      </c>
      <c r="C2426" t="s">
        <v>28</v>
      </c>
      <c r="D2426" t="s">
        <v>29</v>
      </c>
      <c r="E2426" t="s">
        <v>3367</v>
      </c>
      <c r="F2426" t="s">
        <v>3374</v>
      </c>
      <c r="G2426" t="s">
        <v>32</v>
      </c>
      <c r="H2426" t="s">
        <v>33</v>
      </c>
      <c r="I2426">
        <v>3</v>
      </c>
      <c r="J2426" t="s">
        <v>34</v>
      </c>
      <c r="K2426" t="s">
        <v>35</v>
      </c>
      <c r="L2426">
        <v>260</v>
      </c>
      <c r="M2426" t="s">
        <v>32</v>
      </c>
      <c r="N2426">
        <v>1</v>
      </c>
      <c r="O2426">
        <f t="shared" si="481"/>
        <v>17</v>
      </c>
      <c r="P2426">
        <f t="shared" si="482"/>
        <v>23</v>
      </c>
      <c r="Q2426">
        <f t="shared" si="483"/>
        <v>31</v>
      </c>
      <c r="R2426" t="str">
        <f t="shared" si="484"/>
        <v>312_3374</v>
      </c>
      <c r="S2426" t="str">
        <f t="shared" si="485"/>
        <v/>
      </c>
      <c r="T2426" t="str">
        <f t="shared" si="486"/>
        <v/>
      </c>
      <c r="U2426" cm="1">
        <f t="array" ref="U2426">MIN(IFERROR(FIND(_xlfn.SEQUENCE(10,,CHAR(48)),F2426),""))</f>
        <v>8</v>
      </c>
      <c r="V2426">
        <f t="shared" si="487"/>
        <v>17</v>
      </c>
      <c r="W2426" t="str">
        <f t="shared" si="488"/>
        <v>312_3374/A</v>
      </c>
      <c r="X2426" t="str">
        <f t="shared" si="489"/>
        <v>312_3374</v>
      </c>
      <c r="Y2426" t="str">
        <f t="shared" si="490"/>
        <v>2 D 6 F</v>
      </c>
      <c r="Z2426">
        <f t="shared" si="491"/>
        <v>3</v>
      </c>
      <c r="AA2426" t="str">
        <f t="shared" si="492"/>
        <v>312_3374 / 31266492</v>
      </c>
      <c r="AB2426">
        <f t="shared" si="493"/>
        <v>31266492</v>
      </c>
      <c r="AC2426" s="10" t="str">
        <f>Sheet1[[#This Row],[Emplacement]]</f>
        <v>2 D 6 F</v>
      </c>
      <c r="AD2426" s="10" t="str">
        <f>Sheet1[[#This Row],[Outillage]]</f>
        <v>312_3374</v>
      </c>
    </row>
    <row r="2427" spans="1:30" x14ac:dyDescent="0.25">
      <c r="A2427">
        <v>31266593</v>
      </c>
      <c r="B2427" t="s">
        <v>3375</v>
      </c>
      <c r="C2427" t="s">
        <v>28</v>
      </c>
      <c r="D2427" t="s">
        <v>29</v>
      </c>
      <c r="E2427" t="s">
        <v>3376</v>
      </c>
      <c r="F2427" t="s">
        <v>3377</v>
      </c>
      <c r="G2427" t="s">
        <v>32</v>
      </c>
      <c r="H2427" t="s">
        <v>33</v>
      </c>
      <c r="I2427">
        <v>1</v>
      </c>
      <c r="J2427" t="s">
        <v>34</v>
      </c>
      <c r="K2427" t="s">
        <v>35</v>
      </c>
      <c r="L2427">
        <v>265</v>
      </c>
      <c r="M2427" t="s">
        <v>32</v>
      </c>
      <c r="N2427">
        <v>1</v>
      </c>
      <c r="O2427">
        <f t="shared" si="481"/>
        <v>17</v>
      </c>
      <c r="P2427">
        <f t="shared" si="482"/>
        <v>23</v>
      </c>
      <c r="Q2427">
        <f t="shared" si="483"/>
        <v>31</v>
      </c>
      <c r="R2427" t="str">
        <f t="shared" si="484"/>
        <v>312_3389</v>
      </c>
      <c r="S2427" t="str">
        <f t="shared" si="485"/>
        <v/>
      </c>
      <c r="T2427" t="str">
        <f t="shared" si="486"/>
        <v/>
      </c>
      <c r="U2427" cm="1">
        <f t="array" ref="U2427">MIN(IFERROR(FIND(_xlfn.SEQUENCE(10,,CHAR(48)),F2427),""))</f>
        <v>8</v>
      </c>
      <c r="V2427">
        <f t="shared" si="487"/>
        <v>17</v>
      </c>
      <c r="W2427" t="str">
        <f t="shared" si="488"/>
        <v>312_3389/A</v>
      </c>
      <c r="X2427" t="str">
        <f t="shared" si="489"/>
        <v>312_3389</v>
      </c>
      <c r="Y2427" t="str">
        <f t="shared" si="490"/>
        <v>2 D 6 G</v>
      </c>
      <c r="Z2427">
        <f t="shared" si="491"/>
        <v>1</v>
      </c>
      <c r="AA2427" t="str">
        <f t="shared" si="492"/>
        <v>312_3389 / 31266593</v>
      </c>
      <c r="AB2427">
        <f t="shared" si="493"/>
        <v>31266593</v>
      </c>
      <c r="AC2427" s="10" t="str">
        <f>Sheet1[[#This Row],[Emplacement]]</f>
        <v>2 D 6 G</v>
      </c>
      <c r="AD2427" s="10" t="str">
        <f>Sheet1[[#This Row],[Outillage]]</f>
        <v>312_3389</v>
      </c>
    </row>
    <row r="2428" spans="1:30" x14ac:dyDescent="0.25">
      <c r="A2428">
        <v>31266614</v>
      </c>
      <c r="B2428" t="s">
        <v>3380</v>
      </c>
      <c r="C2428" t="s">
        <v>28</v>
      </c>
      <c r="D2428" t="s">
        <v>29</v>
      </c>
      <c r="E2428" t="s">
        <v>3381</v>
      </c>
      <c r="F2428" t="s">
        <v>2619</v>
      </c>
      <c r="G2428" t="s">
        <v>32</v>
      </c>
      <c r="H2428" t="s">
        <v>33</v>
      </c>
      <c r="I2428">
        <v>1</v>
      </c>
      <c r="J2428" t="s">
        <v>34</v>
      </c>
      <c r="K2428" t="s">
        <v>35</v>
      </c>
      <c r="L2428">
        <v>145</v>
      </c>
      <c r="M2428" t="s">
        <v>32</v>
      </c>
      <c r="N2428">
        <v>1</v>
      </c>
      <c r="O2428">
        <f t="shared" si="481"/>
        <v>13</v>
      </c>
      <c r="P2428">
        <f t="shared" si="482"/>
        <v>19</v>
      </c>
      <c r="Q2428">
        <f t="shared" si="483"/>
        <v>27</v>
      </c>
      <c r="R2428" t="str">
        <f t="shared" si="484"/>
        <v>312_3411</v>
      </c>
      <c r="S2428" t="str">
        <f t="shared" si="485"/>
        <v/>
      </c>
      <c r="T2428" t="str">
        <f t="shared" si="486"/>
        <v/>
      </c>
      <c r="U2428" cm="1">
        <f t="array" ref="U2428">MIN(IFERROR(FIND(_xlfn.SEQUENCE(10,,CHAR(48)),F2428),""))</f>
        <v>8</v>
      </c>
      <c r="V2428">
        <f t="shared" si="487"/>
        <v>17</v>
      </c>
      <c r="W2428" t="str">
        <f t="shared" si="488"/>
        <v>312_3411/A</v>
      </c>
      <c r="X2428" t="str">
        <f t="shared" si="489"/>
        <v>312_3411</v>
      </c>
      <c r="Y2428" t="str">
        <f t="shared" si="490"/>
        <v>2 D 7 A</v>
      </c>
      <c r="Z2428">
        <f t="shared" si="491"/>
        <v>1</v>
      </c>
      <c r="AA2428" t="str">
        <f t="shared" si="492"/>
        <v>312_3411 / 31266614</v>
      </c>
      <c r="AB2428">
        <f t="shared" si="493"/>
        <v>31266614</v>
      </c>
      <c r="AC2428" s="10" t="str">
        <f>Sheet1[[#This Row],[Emplacement]]</f>
        <v>2 D 7 A</v>
      </c>
      <c r="AD2428" s="10" t="str">
        <f>Sheet1[[#This Row],[Outillage]]</f>
        <v>312_3411</v>
      </c>
    </row>
    <row r="2429" spans="1:30" x14ac:dyDescent="0.25">
      <c r="A2429">
        <v>31266831</v>
      </c>
      <c r="B2429" t="s">
        <v>3384</v>
      </c>
      <c r="C2429" t="s">
        <v>28</v>
      </c>
      <c r="D2429" t="s">
        <v>29</v>
      </c>
      <c r="E2429" t="s">
        <v>3147</v>
      </c>
      <c r="F2429" t="s">
        <v>3385</v>
      </c>
      <c r="G2429" t="s">
        <v>32</v>
      </c>
      <c r="H2429" t="s">
        <v>33</v>
      </c>
      <c r="I2429">
        <v>2</v>
      </c>
      <c r="J2429" t="s">
        <v>34</v>
      </c>
      <c r="K2429" t="s">
        <v>35</v>
      </c>
      <c r="L2429">
        <v>240</v>
      </c>
      <c r="M2429" t="s">
        <v>32</v>
      </c>
      <c r="N2429">
        <v>1</v>
      </c>
      <c r="O2429">
        <f t="shared" si="481"/>
        <v>16</v>
      </c>
      <c r="P2429">
        <f t="shared" si="482"/>
        <v>22</v>
      </c>
      <c r="Q2429">
        <f t="shared" si="483"/>
        <v>35</v>
      </c>
      <c r="R2429" t="str">
        <f t="shared" si="484"/>
        <v xml:space="preserve"> MFR 120 0116</v>
      </c>
      <c r="S2429" t="str">
        <f t="shared" si="485"/>
        <v/>
      </c>
      <c r="T2429" t="str">
        <f t="shared" si="486"/>
        <v/>
      </c>
      <c r="U2429" cm="1">
        <f t="array" ref="U2429">MIN(IFERROR(FIND(_xlfn.SEQUENCE(10,,CHAR(48)),F2429),""))</f>
        <v>13</v>
      </c>
      <c r="V2429">
        <f t="shared" si="487"/>
        <v>22</v>
      </c>
      <c r="W2429" t="str">
        <f t="shared" si="488"/>
        <v>120 0116/B</v>
      </c>
      <c r="X2429" t="str">
        <f t="shared" si="489"/>
        <v>120 0116</v>
      </c>
      <c r="Y2429" t="str">
        <f t="shared" si="490"/>
        <v>2 D 8 A</v>
      </c>
      <c r="Z2429">
        <f t="shared" si="491"/>
        <v>2</v>
      </c>
      <c r="AA2429" t="str">
        <f t="shared" si="492"/>
        <v>120 0116 / 31266831</v>
      </c>
      <c r="AB2429">
        <f t="shared" si="493"/>
        <v>31266831</v>
      </c>
      <c r="AC2429" s="10" t="str">
        <f>Sheet1[[#This Row],[Emplacement]]</f>
        <v>2 D 8 A</v>
      </c>
      <c r="AD2429" s="10" t="str">
        <f>Sheet1[[#This Row],[Outillage]]</f>
        <v>120 0116</v>
      </c>
    </row>
    <row r="2430" spans="1:30" x14ac:dyDescent="0.25">
      <c r="A2430">
        <v>31266604</v>
      </c>
      <c r="B2430" t="s">
        <v>3388</v>
      </c>
      <c r="C2430" t="s">
        <v>28</v>
      </c>
      <c r="D2430" t="s">
        <v>29</v>
      </c>
      <c r="E2430" t="s">
        <v>3389</v>
      </c>
      <c r="F2430" t="s">
        <v>2557</v>
      </c>
      <c r="G2430" t="s">
        <v>32</v>
      </c>
      <c r="H2430" t="s">
        <v>33</v>
      </c>
      <c r="I2430">
        <v>1</v>
      </c>
      <c r="J2430" t="s">
        <v>34</v>
      </c>
      <c r="K2430" t="s">
        <v>35</v>
      </c>
      <c r="L2430">
        <v>295</v>
      </c>
      <c r="M2430" t="s">
        <v>32</v>
      </c>
      <c r="N2430">
        <v>1</v>
      </c>
      <c r="O2430">
        <f t="shared" si="481"/>
        <v>10</v>
      </c>
      <c r="P2430">
        <f t="shared" si="482"/>
        <v>16</v>
      </c>
      <c r="Q2430">
        <f t="shared" si="483"/>
        <v>24</v>
      </c>
      <c r="R2430" t="str">
        <f t="shared" si="484"/>
        <v>312_3414</v>
      </c>
      <c r="S2430" t="str">
        <f t="shared" si="485"/>
        <v/>
      </c>
      <c r="T2430" t="str">
        <f t="shared" si="486"/>
        <v/>
      </c>
      <c r="U2430" cm="1">
        <f t="array" ref="U2430">MIN(IFERROR(FIND(_xlfn.SEQUENCE(10,,CHAR(48)),F2430),""))</f>
        <v>8</v>
      </c>
      <c r="V2430">
        <f t="shared" si="487"/>
        <v>17</v>
      </c>
      <c r="W2430" t="str">
        <f t="shared" si="488"/>
        <v>312_3414/A</v>
      </c>
      <c r="X2430" t="str">
        <f t="shared" si="489"/>
        <v>312_3414</v>
      </c>
      <c r="Y2430" t="str">
        <f t="shared" si="490"/>
        <v>2 D 8 B</v>
      </c>
      <c r="Z2430">
        <f t="shared" si="491"/>
        <v>1</v>
      </c>
      <c r="AA2430" t="str">
        <f t="shared" si="492"/>
        <v>312_3414 / 31266604</v>
      </c>
      <c r="AB2430">
        <f t="shared" si="493"/>
        <v>31266604</v>
      </c>
      <c r="AC2430" s="10" t="str">
        <f>Sheet1[[#This Row],[Emplacement]]</f>
        <v>2 D 8 B</v>
      </c>
      <c r="AD2430" s="10" t="str">
        <f>Sheet1[[#This Row],[Outillage]]</f>
        <v>312_3414</v>
      </c>
    </row>
    <row r="2431" spans="1:30" x14ac:dyDescent="0.25">
      <c r="A2431">
        <v>31266514</v>
      </c>
      <c r="B2431" t="s">
        <v>3610</v>
      </c>
      <c r="C2431" t="s">
        <v>28</v>
      </c>
      <c r="D2431" t="s">
        <v>29</v>
      </c>
      <c r="E2431" t="s">
        <v>3606</v>
      </c>
      <c r="F2431" t="s">
        <v>3611</v>
      </c>
      <c r="G2431" t="s">
        <v>32</v>
      </c>
      <c r="H2431" t="s">
        <v>33</v>
      </c>
      <c r="I2431">
        <v>2</v>
      </c>
      <c r="J2431" t="s">
        <v>34</v>
      </c>
      <c r="K2431" t="s">
        <v>35</v>
      </c>
      <c r="L2431">
        <v>395</v>
      </c>
      <c r="M2431" t="s">
        <v>32</v>
      </c>
      <c r="N2431">
        <v>1</v>
      </c>
      <c r="O2431">
        <f t="shared" si="481"/>
        <v>10</v>
      </c>
      <c r="P2431">
        <f t="shared" si="482"/>
        <v>16</v>
      </c>
      <c r="Q2431">
        <f t="shared" si="483"/>
        <v>24</v>
      </c>
      <c r="R2431" t="str">
        <f t="shared" si="484"/>
        <v>611_3544</v>
      </c>
      <c r="S2431" t="str">
        <f t="shared" si="485"/>
        <v/>
      </c>
      <c r="T2431" t="str">
        <f t="shared" si="486"/>
        <v/>
      </c>
      <c r="U2431" cm="1">
        <f t="array" ref="U2431">MIN(IFERROR(FIND(_xlfn.SEQUENCE(10,,CHAR(48)),F2431),""))</f>
        <v>8</v>
      </c>
      <c r="V2431">
        <f t="shared" si="487"/>
        <v>17</v>
      </c>
      <c r="W2431" t="str">
        <f t="shared" si="488"/>
        <v>611_3544/A</v>
      </c>
      <c r="X2431" t="str">
        <f t="shared" si="489"/>
        <v>611_3544</v>
      </c>
      <c r="Y2431" t="str">
        <f t="shared" si="490"/>
        <v>2 D 12 A</v>
      </c>
      <c r="Z2431">
        <f t="shared" si="491"/>
        <v>2</v>
      </c>
      <c r="AA2431" t="str">
        <f t="shared" si="492"/>
        <v>611_3544 / 31266514</v>
      </c>
      <c r="AB2431">
        <f t="shared" si="493"/>
        <v>31266514</v>
      </c>
      <c r="AC2431" s="10" t="str">
        <f>Sheet1[[#This Row],[Emplacement]]</f>
        <v>2 D 12 A</v>
      </c>
      <c r="AD2431" s="10" t="str">
        <f>Sheet1[[#This Row],[Outillage]]</f>
        <v>611_3544</v>
      </c>
    </row>
    <row r="2432" spans="1:30" x14ac:dyDescent="0.25">
      <c r="A2432">
        <v>31266570</v>
      </c>
      <c r="B2432" t="s">
        <v>3789</v>
      </c>
      <c r="C2432" t="s">
        <v>28</v>
      </c>
      <c r="D2432" t="s">
        <v>29</v>
      </c>
      <c r="E2432" t="s">
        <v>3790</v>
      </c>
      <c r="F2432" t="s">
        <v>3791</v>
      </c>
      <c r="G2432" t="s">
        <v>32</v>
      </c>
      <c r="H2432" t="s">
        <v>33</v>
      </c>
      <c r="I2432">
        <v>3</v>
      </c>
      <c r="J2432" t="s">
        <v>34</v>
      </c>
      <c r="K2432" t="s">
        <v>35</v>
      </c>
      <c r="L2432">
        <v>215</v>
      </c>
      <c r="M2432" t="s">
        <v>32</v>
      </c>
      <c r="N2432">
        <v>1</v>
      </c>
      <c r="O2432">
        <f t="shared" si="481"/>
        <v>10</v>
      </c>
      <c r="P2432">
        <f t="shared" si="482"/>
        <v>16</v>
      </c>
      <c r="Q2432">
        <f t="shared" si="483"/>
        <v>24</v>
      </c>
      <c r="R2432" t="str">
        <f t="shared" si="484"/>
        <v>611_3515</v>
      </c>
      <c r="S2432" t="str">
        <f t="shared" si="485"/>
        <v/>
      </c>
      <c r="T2432" t="str">
        <f t="shared" si="486"/>
        <v/>
      </c>
      <c r="U2432" cm="1">
        <f t="array" ref="U2432">MIN(IFERROR(FIND(_xlfn.SEQUENCE(10,,CHAR(48)),F2432),""))</f>
        <v>8</v>
      </c>
      <c r="V2432">
        <f t="shared" si="487"/>
        <v>17</v>
      </c>
      <c r="W2432" t="str">
        <f t="shared" si="488"/>
        <v>611_3515/A</v>
      </c>
      <c r="X2432" t="str">
        <f t="shared" si="489"/>
        <v>611_3515</v>
      </c>
      <c r="Y2432" t="str">
        <f t="shared" si="490"/>
        <v>2 F 6 E</v>
      </c>
      <c r="Z2432">
        <f t="shared" si="491"/>
        <v>3</v>
      </c>
      <c r="AA2432" t="str">
        <f t="shared" si="492"/>
        <v>611_3515 / 31266570</v>
      </c>
      <c r="AB2432">
        <f t="shared" si="493"/>
        <v>31266570</v>
      </c>
      <c r="AC2432" s="10" t="str">
        <f>Sheet1[[#This Row],[Emplacement]]</f>
        <v>2 F 6 E</v>
      </c>
      <c r="AD2432" s="10" t="str">
        <f>Sheet1[[#This Row],[Outillage]]</f>
        <v>611_3515</v>
      </c>
    </row>
    <row r="2433" spans="1:30" x14ac:dyDescent="0.25">
      <c r="A2433">
        <v>31266524</v>
      </c>
      <c r="B2433" t="s">
        <v>3792</v>
      </c>
      <c r="C2433" t="s">
        <v>28</v>
      </c>
      <c r="D2433" t="s">
        <v>29</v>
      </c>
      <c r="E2433" t="s">
        <v>3790</v>
      </c>
      <c r="F2433" t="s">
        <v>3793</v>
      </c>
      <c r="G2433" t="s">
        <v>32</v>
      </c>
      <c r="H2433" t="s">
        <v>33</v>
      </c>
      <c r="I2433">
        <v>1</v>
      </c>
      <c r="J2433" t="s">
        <v>34</v>
      </c>
      <c r="K2433" t="s">
        <v>35</v>
      </c>
      <c r="L2433">
        <v>45</v>
      </c>
      <c r="M2433" t="s">
        <v>32</v>
      </c>
      <c r="N2433">
        <v>1</v>
      </c>
      <c r="O2433">
        <f t="shared" si="481"/>
        <v>6</v>
      </c>
      <c r="P2433">
        <f t="shared" si="482"/>
        <v>12</v>
      </c>
      <c r="Q2433">
        <f t="shared" si="483"/>
        <v>20</v>
      </c>
      <c r="R2433" t="str">
        <f t="shared" si="484"/>
        <v>611_3538</v>
      </c>
      <c r="S2433" t="str">
        <f t="shared" si="485"/>
        <v/>
      </c>
      <c r="T2433" t="str">
        <f t="shared" si="486"/>
        <v/>
      </c>
      <c r="U2433" cm="1">
        <f t="array" ref="U2433">MIN(IFERROR(FIND(_xlfn.SEQUENCE(10,,CHAR(48)),F2433),""))</f>
        <v>8</v>
      </c>
      <c r="V2433">
        <f t="shared" si="487"/>
        <v>17</v>
      </c>
      <c r="W2433" t="str">
        <f t="shared" si="488"/>
        <v>611_3538/A</v>
      </c>
      <c r="X2433" t="str">
        <f t="shared" si="489"/>
        <v>611_3538</v>
      </c>
      <c r="Y2433" t="str">
        <f t="shared" si="490"/>
        <v>2 F 6 E</v>
      </c>
      <c r="Z2433">
        <f t="shared" si="491"/>
        <v>1</v>
      </c>
      <c r="AA2433" t="str">
        <f t="shared" si="492"/>
        <v>611_3538 / 31266524</v>
      </c>
      <c r="AB2433">
        <f t="shared" si="493"/>
        <v>31266524</v>
      </c>
      <c r="AC2433" s="10" t="str">
        <f>Sheet1[[#This Row],[Emplacement]]</f>
        <v>2 F 6 E</v>
      </c>
      <c r="AD2433" s="10" t="str">
        <f>Sheet1[[#This Row],[Outillage]]</f>
        <v>611_3538</v>
      </c>
    </row>
    <row r="2434" spans="1:30" x14ac:dyDescent="0.25">
      <c r="A2434">
        <v>31266476</v>
      </c>
      <c r="B2434" t="s">
        <v>3794</v>
      </c>
      <c r="C2434" t="s">
        <v>28</v>
      </c>
      <c r="D2434" t="s">
        <v>29</v>
      </c>
      <c r="E2434" t="s">
        <v>2738</v>
      </c>
      <c r="F2434" t="s">
        <v>3795</v>
      </c>
      <c r="G2434" t="s">
        <v>32</v>
      </c>
      <c r="H2434" t="s">
        <v>33</v>
      </c>
      <c r="I2434">
        <v>2</v>
      </c>
      <c r="J2434" t="s">
        <v>34</v>
      </c>
      <c r="K2434" t="s">
        <v>35</v>
      </c>
      <c r="L2434">
        <v>421.45</v>
      </c>
      <c r="M2434" t="s">
        <v>32</v>
      </c>
      <c r="N2434">
        <v>1</v>
      </c>
      <c r="O2434">
        <f t="shared" ref="O2434:O2497" si="494">IF(F2434="","",IFERROR(FIND("DRW ACY",B2434),""))</f>
        <v>15</v>
      </c>
      <c r="P2434">
        <f t="shared" ref="P2434:P2497" si="495">IF(O2434="","",O2434+6)</f>
        <v>21</v>
      </c>
      <c r="Q2434">
        <f t="shared" ref="Q2434:Q2497" si="496">LEN(B2434)</f>
        <v>29</v>
      </c>
      <c r="R2434" t="str">
        <f t="shared" ref="R2434:R2497" si="497">IF(P2434="","",RIGHT(B2434,Q2434-P2434))</f>
        <v>611_3476</v>
      </c>
      <c r="S2434" t="str">
        <f t="shared" ref="S2434:S2497" si="498">IFERROR(FIND("DRWACY",F2434),"")</f>
        <v/>
      </c>
      <c r="T2434" t="str">
        <f t="shared" ref="T2434:T2497" si="499">IF(S2434="","",S2434+6)</f>
        <v/>
      </c>
      <c r="U2434" cm="1">
        <f t="array" ref="U2434">MIN(IFERROR(FIND(_xlfn.SEQUENCE(10,,CHAR(48)),F2434),""))</f>
        <v>8</v>
      </c>
      <c r="V2434">
        <f t="shared" ref="V2434:V2497" si="500">LEN(F2434)</f>
        <v>16</v>
      </c>
      <c r="W2434" t="str">
        <f t="shared" ref="W2434:W2497" si="501">RIGHT(F2434,(V2434+1)-U2434)</f>
        <v>611_3476A</v>
      </c>
      <c r="X2434" t="str">
        <f t="shared" ref="X2434:X2497" si="502">LEFT(W2434,8)</f>
        <v>611_3476</v>
      </c>
      <c r="Y2434" t="str">
        <f t="shared" ref="Y2434:Y2497" si="503">IF(E2434&lt;&gt;"",E2434,"A créer")</f>
        <v>2 F 6 F</v>
      </c>
      <c r="Z2434">
        <f t="shared" ref="Z2434:Z2497" si="504">I2434</f>
        <v>2</v>
      </c>
      <c r="AA2434" t="str">
        <f t="shared" ref="AA2434:AA2497" si="505">X2434&amp;" / "&amp;A2434</f>
        <v>611_3476 / 31266476</v>
      </c>
      <c r="AB2434">
        <f t="shared" ref="AB2434:AB2497" si="506">A2434</f>
        <v>31266476</v>
      </c>
      <c r="AC2434" s="10" t="str">
        <f>Sheet1[[#This Row],[Emplacement]]</f>
        <v>2 F 6 F</v>
      </c>
      <c r="AD2434" s="10" t="str">
        <f>Sheet1[[#This Row],[Outillage]]</f>
        <v>611_3476</v>
      </c>
    </row>
    <row r="2435" spans="1:30" x14ac:dyDescent="0.25">
      <c r="A2435">
        <v>31266525</v>
      </c>
      <c r="B2435" t="s">
        <v>3798</v>
      </c>
      <c r="C2435" t="s">
        <v>28</v>
      </c>
      <c r="D2435" t="s">
        <v>29</v>
      </c>
      <c r="E2435" t="s">
        <v>3799</v>
      </c>
      <c r="F2435" t="s">
        <v>3800</v>
      </c>
      <c r="G2435" t="s">
        <v>32</v>
      </c>
      <c r="H2435" t="s">
        <v>33</v>
      </c>
      <c r="I2435">
        <v>1</v>
      </c>
      <c r="J2435" t="s">
        <v>34</v>
      </c>
      <c r="K2435" t="s">
        <v>35</v>
      </c>
      <c r="L2435">
        <v>295</v>
      </c>
      <c r="M2435" t="s">
        <v>32</v>
      </c>
      <c r="N2435">
        <v>1</v>
      </c>
      <c r="O2435">
        <f t="shared" si="494"/>
        <v>10</v>
      </c>
      <c r="P2435">
        <f t="shared" si="495"/>
        <v>16</v>
      </c>
      <c r="Q2435">
        <f t="shared" si="496"/>
        <v>24</v>
      </c>
      <c r="R2435" t="str">
        <f t="shared" si="497"/>
        <v>611_3540</v>
      </c>
      <c r="S2435" t="str">
        <f t="shared" si="498"/>
        <v/>
      </c>
      <c r="T2435" t="str">
        <f t="shared" si="499"/>
        <v/>
      </c>
      <c r="U2435" cm="1">
        <f t="array" ref="U2435">MIN(IFERROR(FIND(_xlfn.SEQUENCE(10,,CHAR(48)),F2435),""))</f>
        <v>8</v>
      </c>
      <c r="V2435">
        <f t="shared" si="500"/>
        <v>17</v>
      </c>
      <c r="W2435" t="str">
        <f t="shared" si="501"/>
        <v>611_3540/A</v>
      </c>
      <c r="X2435" t="str">
        <f t="shared" si="502"/>
        <v>611_3540</v>
      </c>
      <c r="Y2435" t="str">
        <f t="shared" si="503"/>
        <v>2 F 6 G</v>
      </c>
      <c r="Z2435">
        <f t="shared" si="504"/>
        <v>1</v>
      </c>
      <c r="AA2435" t="str">
        <f t="shared" si="505"/>
        <v>611_3540 / 31266525</v>
      </c>
      <c r="AB2435">
        <f t="shared" si="506"/>
        <v>31266525</v>
      </c>
      <c r="AC2435" s="10" t="str">
        <f>Sheet1[[#This Row],[Emplacement]]</f>
        <v>2 F 6 G</v>
      </c>
      <c r="AD2435" s="10" t="str">
        <f>Sheet1[[#This Row],[Outillage]]</f>
        <v>611_3540</v>
      </c>
    </row>
    <row r="2436" spans="1:30" x14ac:dyDescent="0.25">
      <c r="A2436">
        <v>31266428</v>
      </c>
      <c r="B2436" t="s">
        <v>3801</v>
      </c>
      <c r="C2436" t="s">
        <v>28</v>
      </c>
      <c r="D2436" t="s">
        <v>29</v>
      </c>
      <c r="E2436" t="s">
        <v>3802</v>
      </c>
      <c r="F2436" t="s">
        <v>3803</v>
      </c>
      <c r="G2436" t="s">
        <v>32</v>
      </c>
      <c r="H2436" t="s">
        <v>33</v>
      </c>
      <c r="I2436">
        <v>4</v>
      </c>
      <c r="J2436" t="s">
        <v>34</v>
      </c>
      <c r="K2436" t="s">
        <v>35</v>
      </c>
      <c r="L2436">
        <v>80</v>
      </c>
      <c r="M2436" t="s">
        <v>32</v>
      </c>
      <c r="N2436">
        <v>1</v>
      </c>
      <c r="O2436">
        <f t="shared" si="494"/>
        <v>10</v>
      </c>
      <c r="P2436">
        <f t="shared" si="495"/>
        <v>16</v>
      </c>
      <c r="Q2436">
        <f t="shared" si="496"/>
        <v>24</v>
      </c>
      <c r="R2436" t="str">
        <f t="shared" si="497"/>
        <v>611_3445</v>
      </c>
      <c r="S2436" t="str">
        <f t="shared" si="498"/>
        <v/>
      </c>
      <c r="T2436" t="str">
        <f t="shared" si="499"/>
        <v/>
      </c>
      <c r="U2436" cm="1">
        <f t="array" ref="U2436">MIN(IFERROR(FIND(_xlfn.SEQUENCE(10,,CHAR(48)),F2436),""))</f>
        <v>8</v>
      </c>
      <c r="V2436">
        <f t="shared" si="500"/>
        <v>16</v>
      </c>
      <c r="W2436" t="str">
        <f t="shared" si="501"/>
        <v>611_3445A</v>
      </c>
      <c r="X2436" t="str">
        <f t="shared" si="502"/>
        <v>611_3445</v>
      </c>
      <c r="Y2436" t="str">
        <f t="shared" si="503"/>
        <v>2 F 6 H</v>
      </c>
      <c r="Z2436">
        <f t="shared" si="504"/>
        <v>4</v>
      </c>
      <c r="AA2436" t="str">
        <f t="shared" si="505"/>
        <v>611_3445 / 31266428</v>
      </c>
      <c r="AB2436">
        <f t="shared" si="506"/>
        <v>31266428</v>
      </c>
      <c r="AC2436" s="10" t="str">
        <f>Sheet1[[#This Row],[Emplacement]]</f>
        <v>2 F 6 H</v>
      </c>
      <c r="AD2436" s="10" t="str">
        <f>Sheet1[[#This Row],[Outillage]]</f>
        <v>611_3445</v>
      </c>
    </row>
    <row r="2437" spans="1:30" x14ac:dyDescent="0.25">
      <c r="A2437">
        <v>31266496</v>
      </c>
      <c r="B2437" t="s">
        <v>3984</v>
      </c>
      <c r="C2437" t="s">
        <v>28</v>
      </c>
      <c r="D2437" t="s">
        <v>29</v>
      </c>
      <c r="E2437" t="s">
        <v>2610</v>
      </c>
      <c r="F2437" t="s">
        <v>3985</v>
      </c>
      <c r="G2437" t="s">
        <v>32</v>
      </c>
      <c r="H2437" t="s">
        <v>33</v>
      </c>
      <c r="I2437">
        <v>3</v>
      </c>
      <c r="J2437" t="s">
        <v>34</v>
      </c>
      <c r="K2437" t="s">
        <v>35</v>
      </c>
      <c r="L2437">
        <v>385</v>
      </c>
      <c r="M2437" t="s">
        <v>32</v>
      </c>
      <c r="N2437">
        <v>1</v>
      </c>
      <c r="O2437">
        <f t="shared" si="494"/>
        <v>10</v>
      </c>
      <c r="P2437">
        <f t="shared" si="495"/>
        <v>16</v>
      </c>
      <c r="Q2437">
        <f t="shared" si="496"/>
        <v>24</v>
      </c>
      <c r="R2437" t="str">
        <f t="shared" si="497"/>
        <v>611_3260</v>
      </c>
      <c r="S2437" t="str">
        <f t="shared" si="498"/>
        <v/>
      </c>
      <c r="T2437" t="str">
        <f t="shared" si="499"/>
        <v/>
      </c>
      <c r="U2437" cm="1">
        <f t="array" ref="U2437">MIN(IFERROR(FIND(_xlfn.SEQUENCE(10,,CHAR(48)),F2437),""))</f>
        <v>8</v>
      </c>
      <c r="V2437">
        <f t="shared" si="500"/>
        <v>17</v>
      </c>
      <c r="W2437" t="str">
        <f t="shared" si="501"/>
        <v>611_3260/A</v>
      </c>
      <c r="X2437" t="str">
        <f t="shared" si="502"/>
        <v>611_3260</v>
      </c>
      <c r="Y2437" t="str">
        <f t="shared" si="503"/>
        <v>2 E 4 B</v>
      </c>
      <c r="Z2437">
        <f t="shared" si="504"/>
        <v>3</v>
      </c>
      <c r="AA2437" t="str">
        <f t="shared" si="505"/>
        <v>611_3260 / 31266496</v>
      </c>
      <c r="AB2437">
        <f t="shared" si="506"/>
        <v>31266496</v>
      </c>
      <c r="AC2437" s="10" t="str">
        <f>Sheet1[[#This Row],[Emplacement]]</f>
        <v>2 E 4 B</v>
      </c>
      <c r="AD2437" s="10" t="str">
        <f>Sheet1[[#This Row],[Outillage]]</f>
        <v>611_3260</v>
      </c>
    </row>
    <row r="2438" spans="1:30" x14ac:dyDescent="0.25">
      <c r="A2438">
        <v>31266511</v>
      </c>
      <c r="B2438" t="s">
        <v>4032</v>
      </c>
      <c r="C2438" t="s">
        <v>28</v>
      </c>
      <c r="D2438" t="s">
        <v>29</v>
      </c>
      <c r="E2438" t="s">
        <v>4030</v>
      </c>
      <c r="F2438" t="s">
        <v>4033</v>
      </c>
      <c r="G2438" t="s">
        <v>32</v>
      </c>
      <c r="H2438" t="s">
        <v>33</v>
      </c>
      <c r="I2438">
        <v>1</v>
      </c>
      <c r="J2438" t="s">
        <v>34</v>
      </c>
      <c r="K2438" t="s">
        <v>35</v>
      </c>
      <c r="L2438">
        <v>280</v>
      </c>
      <c r="M2438" t="s">
        <v>32</v>
      </c>
      <c r="N2438">
        <v>1</v>
      </c>
      <c r="O2438">
        <f t="shared" si="494"/>
        <v>14</v>
      </c>
      <c r="P2438">
        <f t="shared" si="495"/>
        <v>20</v>
      </c>
      <c r="Q2438">
        <f t="shared" si="496"/>
        <v>28</v>
      </c>
      <c r="R2438" t="str">
        <f t="shared" si="497"/>
        <v>611_3262</v>
      </c>
      <c r="S2438" t="str">
        <f t="shared" si="498"/>
        <v/>
      </c>
      <c r="T2438" t="str">
        <f t="shared" si="499"/>
        <v/>
      </c>
      <c r="U2438" cm="1">
        <f t="array" ref="U2438">MIN(IFERROR(FIND(_xlfn.SEQUENCE(10,,CHAR(48)),F2438),""))</f>
        <v>8</v>
      </c>
      <c r="V2438">
        <f t="shared" si="500"/>
        <v>17</v>
      </c>
      <c r="W2438" t="str">
        <f t="shared" si="501"/>
        <v>611_3262/A</v>
      </c>
      <c r="X2438" t="str">
        <f t="shared" si="502"/>
        <v>611_3262</v>
      </c>
      <c r="Y2438" t="str">
        <f t="shared" si="503"/>
        <v>2 E 6 H</v>
      </c>
      <c r="Z2438">
        <f t="shared" si="504"/>
        <v>1</v>
      </c>
      <c r="AA2438" t="str">
        <f t="shared" si="505"/>
        <v>611_3262 / 31266511</v>
      </c>
      <c r="AB2438">
        <f t="shared" si="506"/>
        <v>31266511</v>
      </c>
      <c r="AC2438" s="10" t="str">
        <f>Sheet1[[#This Row],[Emplacement]]</f>
        <v>2 E 6 H</v>
      </c>
      <c r="AD2438" s="10" t="str">
        <f>Sheet1[[#This Row],[Outillage]]</f>
        <v>611_3262</v>
      </c>
    </row>
    <row r="2439" spans="1:30" x14ac:dyDescent="0.25">
      <c r="A2439">
        <v>31266542</v>
      </c>
      <c r="B2439" t="s">
        <v>4034</v>
      </c>
      <c r="C2439" t="s">
        <v>28</v>
      </c>
      <c r="D2439" t="s">
        <v>29</v>
      </c>
      <c r="E2439" t="s">
        <v>4030</v>
      </c>
      <c r="F2439" t="s">
        <v>4035</v>
      </c>
      <c r="G2439" t="s">
        <v>32</v>
      </c>
      <c r="H2439" t="s">
        <v>33</v>
      </c>
      <c r="I2439">
        <v>2</v>
      </c>
      <c r="J2439" t="s">
        <v>34</v>
      </c>
      <c r="K2439" t="s">
        <v>35</v>
      </c>
      <c r="L2439">
        <v>235</v>
      </c>
      <c r="M2439" t="s">
        <v>32</v>
      </c>
      <c r="N2439">
        <v>1</v>
      </c>
      <c r="O2439">
        <f t="shared" si="494"/>
        <v>16</v>
      </c>
      <c r="P2439">
        <f t="shared" si="495"/>
        <v>22</v>
      </c>
      <c r="Q2439">
        <f t="shared" si="496"/>
        <v>30</v>
      </c>
      <c r="R2439" t="str">
        <f t="shared" si="497"/>
        <v>611_3261</v>
      </c>
      <c r="S2439" t="str">
        <f t="shared" si="498"/>
        <v/>
      </c>
      <c r="T2439" t="str">
        <f t="shared" si="499"/>
        <v/>
      </c>
      <c r="U2439" cm="1">
        <f t="array" ref="U2439">MIN(IFERROR(FIND(_xlfn.SEQUENCE(10,,CHAR(48)),F2439),""))</f>
        <v>8</v>
      </c>
      <c r="V2439">
        <f t="shared" si="500"/>
        <v>17</v>
      </c>
      <c r="W2439" t="str">
        <f t="shared" si="501"/>
        <v>611_3261/A</v>
      </c>
      <c r="X2439" t="str">
        <f t="shared" si="502"/>
        <v>611_3261</v>
      </c>
      <c r="Y2439" t="str">
        <f t="shared" si="503"/>
        <v>2 E 6 H</v>
      </c>
      <c r="Z2439">
        <f t="shared" si="504"/>
        <v>2</v>
      </c>
      <c r="AA2439" t="str">
        <f t="shared" si="505"/>
        <v>611_3261 / 31266542</v>
      </c>
      <c r="AB2439">
        <f t="shared" si="506"/>
        <v>31266542</v>
      </c>
      <c r="AC2439" s="10" t="str">
        <f>Sheet1[[#This Row],[Emplacement]]</f>
        <v>2 E 6 H</v>
      </c>
      <c r="AD2439" s="10" t="str">
        <f>Sheet1[[#This Row],[Outillage]]</f>
        <v>611_3261</v>
      </c>
    </row>
    <row r="2440" spans="1:30" x14ac:dyDescent="0.25">
      <c r="A2440">
        <v>31266584</v>
      </c>
      <c r="B2440" t="s">
        <v>4459</v>
      </c>
      <c r="C2440" t="s">
        <v>28</v>
      </c>
      <c r="D2440" t="s">
        <v>29</v>
      </c>
      <c r="E2440" t="s">
        <v>4457</v>
      </c>
      <c r="F2440" t="s">
        <v>4460</v>
      </c>
      <c r="G2440" t="s">
        <v>32</v>
      </c>
      <c r="H2440" t="s">
        <v>33</v>
      </c>
      <c r="I2440">
        <v>1</v>
      </c>
      <c r="J2440" t="s">
        <v>34</v>
      </c>
      <c r="K2440" t="s">
        <v>35</v>
      </c>
      <c r="L2440">
        <v>90</v>
      </c>
      <c r="M2440" t="s">
        <v>32</v>
      </c>
      <c r="N2440">
        <v>1</v>
      </c>
      <c r="O2440">
        <f t="shared" si="494"/>
        <v>13</v>
      </c>
      <c r="P2440">
        <f t="shared" si="495"/>
        <v>19</v>
      </c>
      <c r="Q2440">
        <f t="shared" si="496"/>
        <v>27</v>
      </c>
      <c r="R2440" t="str">
        <f t="shared" si="497"/>
        <v>312_3388</v>
      </c>
      <c r="S2440" t="str">
        <f t="shared" si="498"/>
        <v/>
      </c>
      <c r="T2440" t="str">
        <f t="shared" si="499"/>
        <v/>
      </c>
      <c r="U2440" cm="1">
        <f t="array" ref="U2440">MIN(IFERROR(FIND(_xlfn.SEQUENCE(10,,CHAR(48)),F2440),""))</f>
        <v>8</v>
      </c>
      <c r="V2440">
        <f t="shared" si="500"/>
        <v>17</v>
      </c>
      <c r="W2440" t="str">
        <f t="shared" si="501"/>
        <v>312_3388/A</v>
      </c>
      <c r="X2440" t="str">
        <f t="shared" si="502"/>
        <v>312_3388</v>
      </c>
      <c r="Y2440" t="str">
        <f t="shared" si="503"/>
        <v>2 F 2 M</v>
      </c>
      <c r="Z2440">
        <f t="shared" si="504"/>
        <v>1</v>
      </c>
      <c r="AA2440" t="str">
        <f t="shared" si="505"/>
        <v>312_3388 / 31266584</v>
      </c>
      <c r="AB2440">
        <f t="shared" si="506"/>
        <v>31266584</v>
      </c>
      <c r="AC2440" s="10" t="str">
        <f>Sheet1[[#This Row],[Emplacement]]</f>
        <v>2 F 2 M</v>
      </c>
      <c r="AD2440" s="10" t="str">
        <f>Sheet1[[#This Row],[Outillage]]</f>
        <v>312_3388</v>
      </c>
    </row>
    <row r="2441" spans="1:30" x14ac:dyDescent="0.25">
      <c r="A2441">
        <v>31266583</v>
      </c>
      <c r="B2441" t="s">
        <v>4465</v>
      </c>
      <c r="C2441" t="s">
        <v>28</v>
      </c>
      <c r="D2441" t="s">
        <v>29</v>
      </c>
      <c r="E2441" t="s">
        <v>4466</v>
      </c>
      <c r="F2441" t="s">
        <v>4467</v>
      </c>
      <c r="G2441" t="s">
        <v>32</v>
      </c>
      <c r="H2441" t="s">
        <v>33</v>
      </c>
      <c r="I2441">
        <v>2</v>
      </c>
      <c r="J2441" t="s">
        <v>34</v>
      </c>
      <c r="K2441" t="s">
        <v>35</v>
      </c>
      <c r="L2441">
        <v>90</v>
      </c>
      <c r="M2441" t="s">
        <v>32</v>
      </c>
      <c r="N2441">
        <v>1</v>
      </c>
      <c r="O2441">
        <f t="shared" si="494"/>
        <v>9</v>
      </c>
      <c r="P2441">
        <f t="shared" si="495"/>
        <v>15</v>
      </c>
      <c r="Q2441">
        <f t="shared" si="496"/>
        <v>23</v>
      </c>
      <c r="R2441" t="str">
        <f t="shared" si="497"/>
        <v>312_3387</v>
      </c>
      <c r="S2441" t="str">
        <f t="shared" si="498"/>
        <v/>
      </c>
      <c r="T2441" t="str">
        <f t="shared" si="499"/>
        <v/>
      </c>
      <c r="U2441" cm="1">
        <f t="array" ref="U2441">MIN(IFERROR(FIND(_xlfn.SEQUENCE(10,,CHAR(48)),F2441),""))</f>
        <v>8</v>
      </c>
      <c r="V2441">
        <f t="shared" si="500"/>
        <v>17</v>
      </c>
      <c r="W2441" t="str">
        <f t="shared" si="501"/>
        <v>312_3387/A</v>
      </c>
      <c r="X2441" t="str">
        <f t="shared" si="502"/>
        <v>312_3387</v>
      </c>
      <c r="Y2441" t="str">
        <f t="shared" si="503"/>
        <v>2 F 2 J</v>
      </c>
      <c r="Z2441">
        <f t="shared" si="504"/>
        <v>2</v>
      </c>
      <c r="AA2441" t="str">
        <f t="shared" si="505"/>
        <v>312_3387 / 31266583</v>
      </c>
      <c r="AB2441">
        <f t="shared" si="506"/>
        <v>31266583</v>
      </c>
      <c r="AC2441" s="10" t="str">
        <f>Sheet1[[#This Row],[Emplacement]]</f>
        <v>2 F 2 J</v>
      </c>
      <c r="AD2441" s="10" t="str">
        <f>Sheet1[[#This Row],[Outillage]]</f>
        <v>312_3387</v>
      </c>
    </row>
    <row r="2442" spans="1:30" x14ac:dyDescent="0.25">
      <c r="A2442">
        <v>31266608</v>
      </c>
      <c r="B2442" t="s">
        <v>4514</v>
      </c>
      <c r="C2442" t="s">
        <v>28</v>
      </c>
      <c r="D2442" t="s">
        <v>29</v>
      </c>
      <c r="E2442" t="s">
        <v>4512</v>
      </c>
      <c r="F2442" t="s">
        <v>4515</v>
      </c>
      <c r="G2442" t="s">
        <v>32</v>
      </c>
      <c r="H2442" t="s">
        <v>33</v>
      </c>
      <c r="I2442">
        <v>3</v>
      </c>
      <c r="J2442" t="s">
        <v>34</v>
      </c>
      <c r="K2442" t="s">
        <v>35</v>
      </c>
      <c r="L2442">
        <v>130</v>
      </c>
      <c r="M2442" t="s">
        <v>32</v>
      </c>
      <c r="N2442">
        <v>1</v>
      </c>
      <c r="O2442">
        <f t="shared" si="494"/>
        <v>13</v>
      </c>
      <c r="P2442">
        <f t="shared" si="495"/>
        <v>19</v>
      </c>
      <c r="Q2442">
        <f t="shared" si="496"/>
        <v>27</v>
      </c>
      <c r="R2442" t="str">
        <f t="shared" si="497"/>
        <v>312_3419</v>
      </c>
      <c r="S2442" t="str">
        <f t="shared" si="498"/>
        <v/>
      </c>
      <c r="T2442" t="str">
        <f t="shared" si="499"/>
        <v/>
      </c>
      <c r="U2442" cm="1">
        <f t="array" ref="U2442">MIN(IFERROR(FIND(_xlfn.SEQUENCE(10,,CHAR(48)),F2442),""))</f>
        <v>8</v>
      </c>
      <c r="V2442">
        <f t="shared" si="500"/>
        <v>17</v>
      </c>
      <c r="W2442" t="str">
        <f t="shared" si="501"/>
        <v>312_3419/A</v>
      </c>
      <c r="X2442" t="str">
        <f t="shared" si="502"/>
        <v>312_3419</v>
      </c>
      <c r="Y2442" t="str">
        <f t="shared" si="503"/>
        <v>2 F 3 D</v>
      </c>
      <c r="Z2442">
        <f t="shared" si="504"/>
        <v>3</v>
      </c>
      <c r="AA2442" t="str">
        <f t="shared" si="505"/>
        <v>312_3419 / 31266608</v>
      </c>
      <c r="AB2442">
        <f t="shared" si="506"/>
        <v>31266608</v>
      </c>
      <c r="AC2442" s="10" t="str">
        <f>Sheet1[[#This Row],[Emplacement]]</f>
        <v>2 F 3 D</v>
      </c>
      <c r="AD2442" s="10" t="str">
        <f>Sheet1[[#This Row],[Outillage]]</f>
        <v>312_3419</v>
      </c>
    </row>
    <row r="2443" spans="1:30" x14ac:dyDescent="0.25">
      <c r="A2443">
        <v>31266469</v>
      </c>
      <c r="B2443" t="s">
        <v>4518</v>
      </c>
      <c r="C2443" t="s">
        <v>28</v>
      </c>
      <c r="D2443" t="s">
        <v>29</v>
      </c>
      <c r="E2443" t="s">
        <v>4519</v>
      </c>
      <c r="F2443" t="s">
        <v>4520</v>
      </c>
      <c r="G2443" t="s">
        <v>32</v>
      </c>
      <c r="H2443" t="s">
        <v>33</v>
      </c>
      <c r="I2443">
        <v>2</v>
      </c>
      <c r="J2443" t="s">
        <v>34</v>
      </c>
      <c r="K2443" t="s">
        <v>35</v>
      </c>
      <c r="L2443">
        <v>128.6</v>
      </c>
      <c r="M2443" t="s">
        <v>32</v>
      </c>
      <c r="N2443">
        <v>1</v>
      </c>
      <c r="O2443">
        <f t="shared" si="494"/>
        <v>10</v>
      </c>
      <c r="P2443">
        <f t="shared" si="495"/>
        <v>16</v>
      </c>
      <c r="Q2443">
        <f t="shared" si="496"/>
        <v>24</v>
      </c>
      <c r="R2443" t="str">
        <f t="shared" si="497"/>
        <v>611_3482</v>
      </c>
      <c r="S2443" t="str">
        <f t="shared" si="498"/>
        <v/>
      </c>
      <c r="T2443" t="str">
        <f t="shared" si="499"/>
        <v/>
      </c>
      <c r="U2443" cm="1">
        <f t="array" ref="U2443">MIN(IFERROR(FIND(_xlfn.SEQUENCE(10,,CHAR(48)),F2443),""))</f>
        <v>8</v>
      </c>
      <c r="V2443">
        <f t="shared" si="500"/>
        <v>16</v>
      </c>
      <c r="W2443" t="str">
        <f t="shared" si="501"/>
        <v>611_3482A</v>
      </c>
      <c r="X2443" t="str">
        <f t="shared" si="502"/>
        <v>611_3482</v>
      </c>
      <c r="Y2443" t="str">
        <f t="shared" si="503"/>
        <v>2 F 3 E</v>
      </c>
      <c r="Z2443">
        <f t="shared" si="504"/>
        <v>2</v>
      </c>
      <c r="AA2443" t="str">
        <f t="shared" si="505"/>
        <v>611_3482 / 31266469</v>
      </c>
      <c r="AB2443">
        <f t="shared" si="506"/>
        <v>31266469</v>
      </c>
      <c r="AC2443" s="10" t="str">
        <f>Sheet1[[#This Row],[Emplacement]]</f>
        <v>2 F 3 E</v>
      </c>
      <c r="AD2443" s="10" t="str">
        <f>Sheet1[[#This Row],[Outillage]]</f>
        <v>611_3482</v>
      </c>
    </row>
    <row r="2444" spans="1:30" x14ac:dyDescent="0.25">
      <c r="A2444">
        <v>31266366</v>
      </c>
      <c r="B2444" t="s">
        <v>4637</v>
      </c>
      <c r="C2444" t="s">
        <v>28</v>
      </c>
      <c r="D2444" t="s">
        <v>29</v>
      </c>
      <c r="E2444" t="s">
        <v>4635</v>
      </c>
      <c r="F2444" t="s">
        <v>4638</v>
      </c>
      <c r="G2444" t="s">
        <v>32</v>
      </c>
      <c r="H2444" t="s">
        <v>33</v>
      </c>
      <c r="I2444">
        <v>2</v>
      </c>
      <c r="J2444" t="s">
        <v>34</v>
      </c>
      <c r="K2444" t="s">
        <v>35</v>
      </c>
      <c r="L2444">
        <v>235</v>
      </c>
      <c r="M2444" t="s">
        <v>32</v>
      </c>
      <c r="N2444">
        <v>1</v>
      </c>
      <c r="O2444">
        <f t="shared" si="494"/>
        <v>20</v>
      </c>
      <c r="P2444">
        <f t="shared" si="495"/>
        <v>26</v>
      </c>
      <c r="Q2444">
        <f t="shared" si="496"/>
        <v>34</v>
      </c>
      <c r="R2444" t="str">
        <f t="shared" si="497"/>
        <v>611_3429</v>
      </c>
      <c r="S2444" t="str">
        <f t="shared" si="498"/>
        <v/>
      </c>
      <c r="T2444" t="str">
        <f t="shared" si="499"/>
        <v/>
      </c>
      <c r="U2444" cm="1">
        <f t="array" ref="U2444">MIN(IFERROR(FIND(_xlfn.SEQUENCE(10,,CHAR(48)),F2444),""))</f>
        <v>8</v>
      </c>
      <c r="V2444">
        <f t="shared" si="500"/>
        <v>17</v>
      </c>
      <c r="W2444" t="str">
        <f t="shared" si="501"/>
        <v>611_3429/A</v>
      </c>
      <c r="X2444" t="str">
        <f t="shared" si="502"/>
        <v>611_3429</v>
      </c>
      <c r="Y2444" t="str">
        <f t="shared" si="503"/>
        <v>2 G 2 F</v>
      </c>
      <c r="Z2444">
        <f t="shared" si="504"/>
        <v>2</v>
      </c>
      <c r="AA2444" t="str">
        <f t="shared" si="505"/>
        <v>611_3429 / 31266366</v>
      </c>
      <c r="AB2444">
        <f t="shared" si="506"/>
        <v>31266366</v>
      </c>
      <c r="AC2444" s="10" t="str">
        <f>Sheet1[[#This Row],[Emplacement]]</f>
        <v>2 G 2 F</v>
      </c>
      <c r="AD2444" s="10" t="str">
        <f>Sheet1[[#This Row],[Outillage]]</f>
        <v>611_3429</v>
      </c>
    </row>
    <row r="2445" spans="1:30" x14ac:dyDescent="0.25">
      <c r="A2445">
        <v>31266367</v>
      </c>
      <c r="B2445" t="s">
        <v>4714</v>
      </c>
      <c r="C2445" t="s">
        <v>28</v>
      </c>
      <c r="D2445" t="s">
        <v>29</v>
      </c>
      <c r="E2445" t="s">
        <v>4712</v>
      </c>
      <c r="F2445" t="s">
        <v>4715</v>
      </c>
      <c r="G2445" t="s">
        <v>32</v>
      </c>
      <c r="H2445" t="s">
        <v>33</v>
      </c>
      <c r="I2445">
        <v>4</v>
      </c>
      <c r="J2445" t="s">
        <v>34</v>
      </c>
      <c r="K2445" t="s">
        <v>35</v>
      </c>
      <c r="L2445">
        <v>275</v>
      </c>
      <c r="M2445" t="s">
        <v>32</v>
      </c>
      <c r="N2445">
        <v>1</v>
      </c>
      <c r="O2445">
        <f t="shared" si="494"/>
        <v>17</v>
      </c>
      <c r="P2445">
        <f t="shared" si="495"/>
        <v>23</v>
      </c>
      <c r="Q2445">
        <f t="shared" si="496"/>
        <v>31</v>
      </c>
      <c r="R2445" t="str">
        <f t="shared" si="497"/>
        <v>611_3422</v>
      </c>
      <c r="S2445" t="str">
        <f t="shared" si="498"/>
        <v/>
      </c>
      <c r="T2445" t="str">
        <f t="shared" si="499"/>
        <v/>
      </c>
      <c r="U2445" cm="1">
        <f t="array" ref="U2445">MIN(IFERROR(FIND(_xlfn.SEQUENCE(10,,CHAR(48)),F2445),""))</f>
        <v>8</v>
      </c>
      <c r="V2445">
        <f t="shared" si="500"/>
        <v>17</v>
      </c>
      <c r="W2445" t="str">
        <f t="shared" si="501"/>
        <v>611_3422/A</v>
      </c>
      <c r="X2445" t="str">
        <f t="shared" si="502"/>
        <v>611_3422</v>
      </c>
      <c r="Y2445" t="str">
        <f t="shared" si="503"/>
        <v>2 G 3 G</v>
      </c>
      <c r="Z2445">
        <f t="shared" si="504"/>
        <v>4</v>
      </c>
      <c r="AA2445" t="str">
        <f t="shared" si="505"/>
        <v>611_3422 / 31266367</v>
      </c>
      <c r="AB2445">
        <f t="shared" si="506"/>
        <v>31266367</v>
      </c>
      <c r="AC2445" s="10" t="str">
        <f>Sheet1[[#This Row],[Emplacement]]</f>
        <v>2 G 3 G</v>
      </c>
      <c r="AD2445" s="10" t="str">
        <f>Sheet1[[#This Row],[Outillage]]</f>
        <v>611_3422</v>
      </c>
    </row>
    <row r="2446" spans="1:30" x14ac:dyDescent="0.25">
      <c r="A2446">
        <v>31266564</v>
      </c>
      <c r="B2446" t="s">
        <v>4891</v>
      </c>
      <c r="C2446" t="s">
        <v>28</v>
      </c>
      <c r="D2446" t="s">
        <v>29</v>
      </c>
      <c r="E2446" t="s">
        <v>4889</v>
      </c>
      <c r="F2446" t="s">
        <v>4892</v>
      </c>
      <c r="G2446" t="s">
        <v>32</v>
      </c>
      <c r="H2446" t="s">
        <v>33</v>
      </c>
      <c r="I2446">
        <v>2</v>
      </c>
      <c r="J2446" t="s">
        <v>34</v>
      </c>
      <c r="K2446" t="s">
        <v>35</v>
      </c>
      <c r="L2446">
        <v>220</v>
      </c>
      <c r="M2446" t="s">
        <v>32</v>
      </c>
      <c r="N2446">
        <v>1</v>
      </c>
      <c r="O2446">
        <f t="shared" si="494"/>
        <v>10</v>
      </c>
      <c r="P2446">
        <f t="shared" si="495"/>
        <v>16</v>
      </c>
      <c r="Q2446">
        <f t="shared" si="496"/>
        <v>24</v>
      </c>
      <c r="R2446" t="str">
        <f t="shared" si="497"/>
        <v>611_3509</v>
      </c>
      <c r="S2446" t="str">
        <f t="shared" si="498"/>
        <v/>
      </c>
      <c r="T2446" t="str">
        <f t="shared" si="499"/>
        <v/>
      </c>
      <c r="U2446" cm="1">
        <f t="array" ref="U2446">MIN(IFERROR(FIND(_xlfn.SEQUENCE(10,,CHAR(48)),F2446),""))</f>
        <v>8</v>
      </c>
      <c r="V2446">
        <f t="shared" si="500"/>
        <v>17</v>
      </c>
      <c r="W2446" t="str">
        <f t="shared" si="501"/>
        <v>611_3509/A</v>
      </c>
      <c r="X2446" t="str">
        <f t="shared" si="502"/>
        <v>611_3509</v>
      </c>
      <c r="Y2446" t="str">
        <f t="shared" si="503"/>
        <v>2 G 8 M</v>
      </c>
      <c r="Z2446">
        <f t="shared" si="504"/>
        <v>2</v>
      </c>
      <c r="AA2446" t="str">
        <f t="shared" si="505"/>
        <v>611_3509 / 31266564</v>
      </c>
      <c r="AB2446">
        <f t="shared" si="506"/>
        <v>31266564</v>
      </c>
      <c r="AC2446" s="10" t="str">
        <f>Sheet1[[#This Row],[Emplacement]]</f>
        <v>2 G 8 M</v>
      </c>
      <c r="AD2446" s="10" t="str">
        <f>Sheet1[[#This Row],[Outillage]]</f>
        <v>611_3509</v>
      </c>
    </row>
    <row r="2447" spans="1:30" x14ac:dyDescent="0.25">
      <c r="A2447">
        <v>31266465</v>
      </c>
      <c r="B2447" t="s">
        <v>5230</v>
      </c>
      <c r="C2447" t="s">
        <v>28</v>
      </c>
      <c r="D2447" t="s">
        <v>29</v>
      </c>
      <c r="E2447" t="s">
        <v>3867</v>
      </c>
      <c r="F2447" t="s">
        <v>5231</v>
      </c>
      <c r="G2447" t="s">
        <v>32</v>
      </c>
      <c r="H2447" t="s">
        <v>33</v>
      </c>
      <c r="I2447">
        <v>4</v>
      </c>
      <c r="J2447" t="s">
        <v>34</v>
      </c>
      <c r="K2447" t="s">
        <v>35</v>
      </c>
      <c r="L2447">
        <v>180</v>
      </c>
      <c r="M2447" t="s">
        <v>32</v>
      </c>
      <c r="N2447">
        <v>1</v>
      </c>
      <c r="O2447">
        <f t="shared" si="494"/>
        <v>11</v>
      </c>
      <c r="P2447">
        <f t="shared" si="495"/>
        <v>17</v>
      </c>
      <c r="Q2447">
        <f t="shared" si="496"/>
        <v>25</v>
      </c>
      <c r="R2447" t="str">
        <f t="shared" si="497"/>
        <v>611_2695</v>
      </c>
      <c r="S2447" t="str">
        <f t="shared" si="498"/>
        <v/>
      </c>
      <c r="T2447" t="str">
        <f t="shared" si="499"/>
        <v/>
      </c>
      <c r="U2447" cm="1">
        <f t="array" ref="U2447">MIN(IFERROR(FIND(_xlfn.SEQUENCE(10,,CHAR(48)),F2447),""))</f>
        <v>8</v>
      </c>
      <c r="V2447">
        <f t="shared" si="500"/>
        <v>16</v>
      </c>
      <c r="W2447" t="str">
        <f t="shared" si="501"/>
        <v>611_2695A</v>
      </c>
      <c r="X2447" t="str">
        <f t="shared" si="502"/>
        <v>611_2695</v>
      </c>
      <c r="Y2447" t="str">
        <f t="shared" si="503"/>
        <v>2 H 4 L</v>
      </c>
      <c r="Z2447">
        <f t="shared" si="504"/>
        <v>4</v>
      </c>
      <c r="AA2447" t="str">
        <f t="shared" si="505"/>
        <v>611_2695 / 31266465</v>
      </c>
      <c r="AB2447">
        <f t="shared" si="506"/>
        <v>31266465</v>
      </c>
      <c r="AC2447" s="10" t="str">
        <f>Sheet1[[#This Row],[Emplacement]]</f>
        <v>2 H 4 L</v>
      </c>
      <c r="AD2447" s="10" t="str">
        <f>Sheet1[[#This Row],[Outillage]]</f>
        <v>611_2695</v>
      </c>
    </row>
    <row r="2448" spans="1:30" x14ac:dyDescent="0.25">
      <c r="A2448">
        <v>31266424</v>
      </c>
      <c r="B2448" t="s">
        <v>5331</v>
      </c>
      <c r="C2448" t="s">
        <v>28</v>
      </c>
      <c r="D2448" t="s">
        <v>29</v>
      </c>
      <c r="E2448" t="s">
        <v>5332</v>
      </c>
      <c r="F2448" t="s">
        <v>5333</v>
      </c>
      <c r="G2448" t="s">
        <v>32</v>
      </c>
      <c r="H2448" t="s">
        <v>33</v>
      </c>
      <c r="I2448">
        <v>1</v>
      </c>
      <c r="J2448" t="s">
        <v>34</v>
      </c>
      <c r="K2448" t="s">
        <v>35</v>
      </c>
      <c r="L2448">
        <v>110</v>
      </c>
      <c r="M2448" t="s">
        <v>32</v>
      </c>
      <c r="N2448">
        <v>1</v>
      </c>
      <c r="O2448">
        <f t="shared" si="494"/>
        <v>8</v>
      </c>
      <c r="P2448">
        <f t="shared" si="495"/>
        <v>14</v>
      </c>
      <c r="Q2448">
        <f t="shared" si="496"/>
        <v>22</v>
      </c>
      <c r="R2448" t="str">
        <f t="shared" si="497"/>
        <v>611_3439</v>
      </c>
      <c r="S2448" t="str">
        <f t="shared" si="498"/>
        <v/>
      </c>
      <c r="T2448" t="str">
        <f t="shared" si="499"/>
        <v/>
      </c>
      <c r="U2448" cm="1">
        <f t="array" ref="U2448">MIN(IFERROR(FIND(_xlfn.SEQUENCE(10,,CHAR(48)),F2448),""))</f>
        <v>8</v>
      </c>
      <c r="V2448">
        <f t="shared" si="500"/>
        <v>16</v>
      </c>
      <c r="W2448" t="str">
        <f t="shared" si="501"/>
        <v>611_3439A</v>
      </c>
      <c r="X2448" t="str">
        <f t="shared" si="502"/>
        <v>611_3439</v>
      </c>
      <c r="Y2448" t="str">
        <f t="shared" si="503"/>
        <v>2 H 6 G</v>
      </c>
      <c r="Z2448">
        <f t="shared" si="504"/>
        <v>1</v>
      </c>
      <c r="AA2448" t="str">
        <f t="shared" si="505"/>
        <v>611_3439 / 31266424</v>
      </c>
      <c r="AB2448">
        <f t="shared" si="506"/>
        <v>31266424</v>
      </c>
      <c r="AC2448" s="10" t="str">
        <f>Sheet1[[#This Row],[Emplacement]]</f>
        <v>2 H 6 G</v>
      </c>
      <c r="AD2448" s="10" t="str">
        <f>Sheet1[[#This Row],[Outillage]]</f>
        <v>611_3439</v>
      </c>
    </row>
    <row r="2449" spans="1:30" x14ac:dyDescent="0.25">
      <c r="A2449">
        <v>31266405</v>
      </c>
      <c r="B2449" t="s">
        <v>5342</v>
      </c>
      <c r="C2449" t="s">
        <v>28</v>
      </c>
      <c r="D2449" t="s">
        <v>29</v>
      </c>
      <c r="E2449" t="s">
        <v>5340</v>
      </c>
      <c r="F2449" t="s">
        <v>5343</v>
      </c>
      <c r="G2449" t="s">
        <v>32</v>
      </c>
      <c r="H2449" t="s">
        <v>33</v>
      </c>
      <c r="I2449">
        <v>2</v>
      </c>
      <c r="J2449" t="s">
        <v>34</v>
      </c>
      <c r="K2449" t="s">
        <v>35</v>
      </c>
      <c r="L2449">
        <v>230</v>
      </c>
      <c r="M2449" t="s">
        <v>32</v>
      </c>
      <c r="N2449">
        <v>1</v>
      </c>
      <c r="O2449">
        <f t="shared" si="494"/>
        <v>10</v>
      </c>
      <c r="P2449">
        <f t="shared" si="495"/>
        <v>16</v>
      </c>
      <c r="Q2449">
        <f t="shared" si="496"/>
        <v>24</v>
      </c>
      <c r="R2449" t="str">
        <f t="shared" si="497"/>
        <v>611_3430</v>
      </c>
      <c r="S2449" t="str">
        <f t="shared" si="498"/>
        <v/>
      </c>
      <c r="T2449" t="str">
        <f t="shared" si="499"/>
        <v/>
      </c>
      <c r="U2449" cm="1">
        <f t="array" ref="U2449">MIN(IFERROR(FIND(_xlfn.SEQUENCE(10,,CHAR(48)),F2449),""))</f>
        <v>8</v>
      </c>
      <c r="V2449">
        <f t="shared" si="500"/>
        <v>16</v>
      </c>
      <c r="W2449" t="str">
        <f t="shared" si="501"/>
        <v>611_3430A</v>
      </c>
      <c r="X2449" t="str">
        <f t="shared" si="502"/>
        <v>611_3430</v>
      </c>
      <c r="Y2449" t="str">
        <f t="shared" si="503"/>
        <v>2 H 6 I</v>
      </c>
      <c r="Z2449">
        <f t="shared" si="504"/>
        <v>2</v>
      </c>
      <c r="AA2449" t="str">
        <f t="shared" si="505"/>
        <v>611_3430 / 31266405</v>
      </c>
      <c r="AB2449">
        <f t="shared" si="506"/>
        <v>31266405</v>
      </c>
      <c r="AC2449" s="10" t="str">
        <f>Sheet1[[#This Row],[Emplacement]]</f>
        <v>2 H 6 I</v>
      </c>
      <c r="AD2449" s="10" t="str">
        <f>Sheet1[[#This Row],[Outillage]]</f>
        <v>611_3430</v>
      </c>
    </row>
    <row r="2450" spans="1:30" x14ac:dyDescent="0.25">
      <c r="A2450">
        <v>31266440</v>
      </c>
      <c r="B2450" t="s">
        <v>5349</v>
      </c>
      <c r="C2450" t="s">
        <v>28</v>
      </c>
      <c r="D2450" t="s">
        <v>29</v>
      </c>
      <c r="E2450" t="s">
        <v>3861</v>
      </c>
      <c r="F2450" t="s">
        <v>5350</v>
      </c>
      <c r="G2450" t="s">
        <v>32</v>
      </c>
      <c r="H2450" t="s">
        <v>33</v>
      </c>
      <c r="I2450">
        <v>1</v>
      </c>
      <c r="J2450" t="s">
        <v>34</v>
      </c>
      <c r="K2450" t="s">
        <v>35</v>
      </c>
      <c r="L2450">
        <v>157.19999999999999</v>
      </c>
      <c r="M2450" t="s">
        <v>32</v>
      </c>
      <c r="N2450">
        <v>1</v>
      </c>
      <c r="O2450">
        <f t="shared" si="494"/>
        <v>9</v>
      </c>
      <c r="P2450">
        <f t="shared" si="495"/>
        <v>15</v>
      </c>
      <c r="Q2450">
        <f t="shared" si="496"/>
        <v>23</v>
      </c>
      <c r="R2450" t="str">
        <f t="shared" si="497"/>
        <v>611_3452</v>
      </c>
      <c r="S2450" t="str">
        <f t="shared" si="498"/>
        <v/>
      </c>
      <c r="T2450" t="str">
        <f t="shared" si="499"/>
        <v/>
      </c>
      <c r="U2450" cm="1">
        <f t="array" ref="U2450">MIN(IFERROR(FIND(_xlfn.SEQUENCE(10,,CHAR(48)),F2450),""))</f>
        <v>8</v>
      </c>
      <c r="V2450">
        <f t="shared" si="500"/>
        <v>16</v>
      </c>
      <c r="W2450" t="str">
        <f t="shared" si="501"/>
        <v>611_3452A</v>
      </c>
      <c r="X2450" t="str">
        <f t="shared" si="502"/>
        <v>611_3452</v>
      </c>
      <c r="Y2450" t="str">
        <f t="shared" si="503"/>
        <v>2 H 6 K</v>
      </c>
      <c r="Z2450">
        <f t="shared" si="504"/>
        <v>1</v>
      </c>
      <c r="AA2450" t="str">
        <f t="shared" si="505"/>
        <v>611_3452 / 31266440</v>
      </c>
      <c r="AB2450">
        <f t="shared" si="506"/>
        <v>31266440</v>
      </c>
      <c r="AC2450" s="10" t="str">
        <f>Sheet1[[#This Row],[Emplacement]]</f>
        <v>2 H 6 K</v>
      </c>
      <c r="AD2450" s="10" t="str">
        <f>Sheet1[[#This Row],[Outillage]]</f>
        <v>611_3452</v>
      </c>
    </row>
    <row r="2451" spans="1:30" x14ac:dyDescent="0.25">
      <c r="A2451">
        <v>31266436</v>
      </c>
      <c r="B2451" t="s">
        <v>5351</v>
      </c>
      <c r="C2451" t="s">
        <v>28</v>
      </c>
      <c r="D2451" t="s">
        <v>29</v>
      </c>
      <c r="E2451" t="s">
        <v>3861</v>
      </c>
      <c r="F2451" t="s">
        <v>5352</v>
      </c>
      <c r="G2451" t="s">
        <v>32</v>
      </c>
      <c r="H2451" t="s">
        <v>33</v>
      </c>
      <c r="I2451">
        <v>4</v>
      </c>
      <c r="J2451" t="s">
        <v>34</v>
      </c>
      <c r="K2451" t="s">
        <v>35</v>
      </c>
      <c r="L2451">
        <v>140</v>
      </c>
      <c r="M2451" t="s">
        <v>32</v>
      </c>
      <c r="N2451">
        <v>1</v>
      </c>
      <c r="O2451">
        <f t="shared" si="494"/>
        <v>6</v>
      </c>
      <c r="P2451">
        <f t="shared" si="495"/>
        <v>12</v>
      </c>
      <c r="Q2451">
        <f t="shared" si="496"/>
        <v>20</v>
      </c>
      <c r="R2451" t="str">
        <f t="shared" si="497"/>
        <v>611_3451</v>
      </c>
      <c r="S2451" t="str">
        <f t="shared" si="498"/>
        <v/>
      </c>
      <c r="T2451" t="str">
        <f t="shared" si="499"/>
        <v/>
      </c>
      <c r="U2451" cm="1">
        <f t="array" ref="U2451">MIN(IFERROR(FIND(_xlfn.SEQUENCE(10,,CHAR(48)),F2451),""))</f>
        <v>8</v>
      </c>
      <c r="V2451">
        <f t="shared" si="500"/>
        <v>16</v>
      </c>
      <c r="W2451" t="str">
        <f t="shared" si="501"/>
        <v>611_3451A</v>
      </c>
      <c r="X2451" t="str">
        <f t="shared" si="502"/>
        <v>611_3451</v>
      </c>
      <c r="Y2451" t="str">
        <f t="shared" si="503"/>
        <v>2 H 6 K</v>
      </c>
      <c r="Z2451">
        <f t="shared" si="504"/>
        <v>4</v>
      </c>
      <c r="AA2451" t="str">
        <f t="shared" si="505"/>
        <v>611_3451 / 31266436</v>
      </c>
      <c r="AB2451">
        <f t="shared" si="506"/>
        <v>31266436</v>
      </c>
      <c r="AC2451" s="10" t="str">
        <f>Sheet1[[#This Row],[Emplacement]]</f>
        <v>2 H 6 K</v>
      </c>
      <c r="AD2451" s="10" t="str">
        <f>Sheet1[[#This Row],[Outillage]]</f>
        <v>611_3451</v>
      </c>
    </row>
    <row r="2452" spans="1:30" x14ac:dyDescent="0.25">
      <c r="A2452">
        <v>31266441</v>
      </c>
      <c r="B2452" t="s">
        <v>5353</v>
      </c>
      <c r="C2452" t="s">
        <v>28</v>
      </c>
      <c r="D2452" t="s">
        <v>29</v>
      </c>
      <c r="E2452" t="s">
        <v>3861</v>
      </c>
      <c r="F2452" t="s">
        <v>5354</v>
      </c>
      <c r="G2452" t="s">
        <v>32</v>
      </c>
      <c r="H2452" t="s">
        <v>33</v>
      </c>
      <c r="I2452">
        <v>1</v>
      </c>
      <c r="J2452" t="s">
        <v>34</v>
      </c>
      <c r="K2452" t="s">
        <v>35</v>
      </c>
      <c r="L2452">
        <v>145</v>
      </c>
      <c r="M2452" t="s">
        <v>32</v>
      </c>
      <c r="N2452">
        <v>1</v>
      </c>
      <c r="O2452">
        <f t="shared" si="494"/>
        <v>14</v>
      </c>
      <c r="P2452">
        <f t="shared" si="495"/>
        <v>20</v>
      </c>
      <c r="Q2452">
        <f t="shared" si="496"/>
        <v>28</v>
      </c>
      <c r="R2452" t="str">
        <f t="shared" si="497"/>
        <v>611_3455</v>
      </c>
      <c r="S2452" t="str">
        <f t="shared" si="498"/>
        <v/>
      </c>
      <c r="T2452" t="str">
        <f t="shared" si="499"/>
        <v/>
      </c>
      <c r="U2452" cm="1">
        <f t="array" ref="U2452">MIN(IFERROR(FIND(_xlfn.SEQUENCE(10,,CHAR(48)),F2452),""))</f>
        <v>8</v>
      </c>
      <c r="V2452">
        <f t="shared" si="500"/>
        <v>16</v>
      </c>
      <c r="W2452" t="str">
        <f t="shared" si="501"/>
        <v>611_3455A</v>
      </c>
      <c r="X2452" t="str">
        <f t="shared" si="502"/>
        <v>611_3455</v>
      </c>
      <c r="Y2452" t="str">
        <f t="shared" si="503"/>
        <v>2 H 6 K</v>
      </c>
      <c r="Z2452">
        <f t="shared" si="504"/>
        <v>1</v>
      </c>
      <c r="AA2452" t="str">
        <f t="shared" si="505"/>
        <v>611_3455 / 31266441</v>
      </c>
      <c r="AB2452">
        <f t="shared" si="506"/>
        <v>31266441</v>
      </c>
      <c r="AC2452" s="10" t="str">
        <f>Sheet1[[#This Row],[Emplacement]]</f>
        <v>2 H 6 K</v>
      </c>
      <c r="AD2452" s="10" t="str">
        <f>Sheet1[[#This Row],[Outillage]]</f>
        <v>611_3455</v>
      </c>
    </row>
    <row r="2453" spans="1:30" x14ac:dyDescent="0.25">
      <c r="A2453">
        <v>31266464</v>
      </c>
      <c r="B2453" t="s">
        <v>5363</v>
      </c>
      <c r="C2453" t="s">
        <v>28</v>
      </c>
      <c r="D2453" t="s">
        <v>29</v>
      </c>
      <c r="E2453" t="s">
        <v>5361</v>
      </c>
      <c r="F2453" t="s">
        <v>5364</v>
      </c>
      <c r="G2453" t="s">
        <v>32</v>
      </c>
      <c r="H2453" t="s">
        <v>33</v>
      </c>
      <c r="I2453">
        <v>2</v>
      </c>
      <c r="J2453" t="s">
        <v>34</v>
      </c>
      <c r="K2453" t="s">
        <v>35</v>
      </c>
      <c r="L2453">
        <v>311.5</v>
      </c>
      <c r="M2453" t="s">
        <v>32</v>
      </c>
      <c r="N2453">
        <v>1</v>
      </c>
      <c r="O2453">
        <f t="shared" si="494"/>
        <v>14</v>
      </c>
      <c r="P2453">
        <f t="shared" si="495"/>
        <v>20</v>
      </c>
      <c r="Q2453">
        <f t="shared" si="496"/>
        <v>28</v>
      </c>
      <c r="R2453" t="str">
        <f t="shared" si="497"/>
        <v>611_3467</v>
      </c>
      <c r="S2453" t="str">
        <f t="shared" si="498"/>
        <v/>
      </c>
      <c r="T2453" t="str">
        <f t="shared" si="499"/>
        <v/>
      </c>
      <c r="U2453" cm="1">
        <f t="array" ref="U2453">MIN(IFERROR(FIND(_xlfn.SEQUENCE(10,,CHAR(48)),F2453),""))</f>
        <v>8</v>
      </c>
      <c r="V2453">
        <f t="shared" si="500"/>
        <v>16</v>
      </c>
      <c r="W2453" t="str">
        <f t="shared" si="501"/>
        <v>611_3467A</v>
      </c>
      <c r="X2453" t="str">
        <f t="shared" si="502"/>
        <v>611_3467</v>
      </c>
      <c r="Y2453" t="str">
        <f t="shared" si="503"/>
        <v>2 H 6 M</v>
      </c>
      <c r="Z2453">
        <f t="shared" si="504"/>
        <v>2</v>
      </c>
      <c r="AA2453" t="str">
        <f t="shared" si="505"/>
        <v>611_3467 / 31266464</v>
      </c>
      <c r="AB2453">
        <f t="shared" si="506"/>
        <v>31266464</v>
      </c>
      <c r="AC2453" s="10" t="str">
        <f>Sheet1[[#This Row],[Emplacement]]</f>
        <v>2 H 6 M</v>
      </c>
      <c r="AD2453" s="10" t="str">
        <f>Sheet1[[#This Row],[Outillage]]</f>
        <v>611_3467</v>
      </c>
    </row>
    <row r="2454" spans="1:30" x14ac:dyDescent="0.25">
      <c r="A2454">
        <v>31266597</v>
      </c>
      <c r="B2454" t="s">
        <v>5365</v>
      </c>
      <c r="C2454" t="s">
        <v>28</v>
      </c>
      <c r="D2454" t="s">
        <v>29</v>
      </c>
      <c r="E2454" t="s">
        <v>5366</v>
      </c>
      <c r="F2454" t="s">
        <v>5367</v>
      </c>
      <c r="G2454" t="s">
        <v>32</v>
      </c>
      <c r="H2454" t="s">
        <v>33</v>
      </c>
      <c r="I2454">
        <v>2</v>
      </c>
      <c r="J2454" t="s">
        <v>34</v>
      </c>
      <c r="K2454" t="s">
        <v>35</v>
      </c>
      <c r="L2454">
        <v>195</v>
      </c>
      <c r="M2454" t="s">
        <v>32</v>
      </c>
      <c r="N2454">
        <v>1</v>
      </c>
      <c r="O2454">
        <f t="shared" si="494"/>
        <v>13</v>
      </c>
      <c r="P2454">
        <f t="shared" si="495"/>
        <v>19</v>
      </c>
      <c r="Q2454">
        <f t="shared" si="496"/>
        <v>27</v>
      </c>
      <c r="R2454" t="str">
        <f t="shared" si="497"/>
        <v>312_3403</v>
      </c>
      <c r="S2454" t="str">
        <f t="shared" si="498"/>
        <v/>
      </c>
      <c r="T2454" t="str">
        <f t="shared" si="499"/>
        <v/>
      </c>
      <c r="U2454" cm="1">
        <f t="array" ref="U2454">MIN(IFERROR(FIND(_xlfn.SEQUENCE(10,,CHAR(48)),F2454),""))</f>
        <v>8</v>
      </c>
      <c r="V2454">
        <f t="shared" si="500"/>
        <v>17</v>
      </c>
      <c r="W2454" t="str">
        <f t="shared" si="501"/>
        <v>312_3403/A</v>
      </c>
      <c r="X2454" t="str">
        <f t="shared" si="502"/>
        <v>312_3403</v>
      </c>
      <c r="Y2454" t="str">
        <f t="shared" si="503"/>
        <v>2 H 12 A</v>
      </c>
      <c r="Z2454">
        <f t="shared" si="504"/>
        <v>2</v>
      </c>
      <c r="AA2454" t="str">
        <f t="shared" si="505"/>
        <v>312_3403 / 31266597</v>
      </c>
      <c r="AB2454">
        <f t="shared" si="506"/>
        <v>31266597</v>
      </c>
      <c r="AC2454" s="10" t="str">
        <f>Sheet1[[#This Row],[Emplacement]]</f>
        <v>2 H 12 A</v>
      </c>
      <c r="AD2454" s="10" t="str">
        <f>Sheet1[[#This Row],[Outillage]]</f>
        <v>312_3403</v>
      </c>
    </row>
    <row r="2455" spans="1:30" x14ac:dyDescent="0.25">
      <c r="A2455">
        <v>31266443</v>
      </c>
      <c r="B2455" t="s">
        <v>5407</v>
      </c>
      <c r="C2455" t="s">
        <v>28</v>
      </c>
      <c r="D2455" t="s">
        <v>29</v>
      </c>
      <c r="E2455" t="s">
        <v>4182</v>
      </c>
      <c r="F2455" t="s">
        <v>5408</v>
      </c>
      <c r="G2455" t="s">
        <v>32</v>
      </c>
      <c r="H2455" t="s">
        <v>33</v>
      </c>
      <c r="I2455">
        <v>1</v>
      </c>
      <c r="J2455" t="s">
        <v>34</v>
      </c>
      <c r="K2455" t="s">
        <v>35</v>
      </c>
      <c r="L2455">
        <v>250</v>
      </c>
      <c r="M2455" t="s">
        <v>32</v>
      </c>
      <c r="N2455">
        <v>1</v>
      </c>
      <c r="O2455">
        <f t="shared" si="494"/>
        <v>10</v>
      </c>
      <c r="P2455">
        <f t="shared" si="495"/>
        <v>16</v>
      </c>
      <c r="Q2455">
        <f t="shared" si="496"/>
        <v>24</v>
      </c>
      <c r="R2455" t="str">
        <f t="shared" si="497"/>
        <v>611_3461</v>
      </c>
      <c r="S2455" t="str">
        <f t="shared" si="498"/>
        <v/>
      </c>
      <c r="T2455" t="str">
        <f t="shared" si="499"/>
        <v/>
      </c>
      <c r="U2455" cm="1">
        <f t="array" ref="U2455">MIN(IFERROR(FIND(_xlfn.SEQUENCE(10,,CHAR(48)),F2455),""))</f>
        <v>8</v>
      </c>
      <c r="V2455">
        <f t="shared" si="500"/>
        <v>16</v>
      </c>
      <c r="W2455" t="str">
        <f t="shared" si="501"/>
        <v>611_3461A</v>
      </c>
      <c r="X2455" t="str">
        <f t="shared" si="502"/>
        <v>611_3461</v>
      </c>
      <c r="Y2455" t="str">
        <f t="shared" si="503"/>
        <v>2 A 1 L</v>
      </c>
      <c r="Z2455">
        <f t="shared" si="504"/>
        <v>1</v>
      </c>
      <c r="AA2455" t="str">
        <f t="shared" si="505"/>
        <v>611_3461 / 31266443</v>
      </c>
      <c r="AB2455">
        <f t="shared" si="506"/>
        <v>31266443</v>
      </c>
      <c r="AC2455" s="10" t="str">
        <f>Sheet1[[#This Row],[Emplacement]]</f>
        <v>2 A 1 L</v>
      </c>
      <c r="AD2455" s="10" t="str">
        <f>Sheet1[[#This Row],[Outillage]]</f>
        <v>611_3461</v>
      </c>
    </row>
    <row r="2456" spans="1:30" x14ac:dyDescent="0.25">
      <c r="A2456">
        <v>31266606</v>
      </c>
      <c r="B2456" t="s">
        <v>5446</v>
      </c>
      <c r="C2456" t="s">
        <v>28</v>
      </c>
      <c r="D2456" t="s">
        <v>29</v>
      </c>
      <c r="E2456" t="s">
        <v>5418</v>
      </c>
      <c r="F2456" t="s">
        <v>3926</v>
      </c>
      <c r="G2456" t="s">
        <v>32</v>
      </c>
      <c r="H2456" t="s">
        <v>33</v>
      </c>
      <c r="I2456">
        <v>1</v>
      </c>
      <c r="J2456" t="s">
        <v>34</v>
      </c>
      <c r="K2456" t="s">
        <v>35</v>
      </c>
      <c r="L2456">
        <v>245</v>
      </c>
      <c r="M2456" t="s">
        <v>32</v>
      </c>
      <c r="N2456">
        <v>1</v>
      </c>
      <c r="O2456">
        <f t="shared" si="494"/>
        <v>11</v>
      </c>
      <c r="P2456">
        <f t="shared" si="495"/>
        <v>17</v>
      </c>
      <c r="Q2456">
        <f t="shared" si="496"/>
        <v>25</v>
      </c>
      <c r="R2456" t="str">
        <f t="shared" si="497"/>
        <v>312_3426</v>
      </c>
      <c r="S2456" t="str">
        <f t="shared" si="498"/>
        <v/>
      </c>
      <c r="T2456" t="str">
        <f t="shared" si="499"/>
        <v/>
      </c>
      <c r="U2456" cm="1">
        <f t="array" ref="U2456">MIN(IFERROR(FIND(_xlfn.SEQUENCE(10,,CHAR(48)),F2456),""))</f>
        <v>8</v>
      </c>
      <c r="V2456">
        <f t="shared" si="500"/>
        <v>17</v>
      </c>
      <c r="W2456" t="str">
        <f t="shared" si="501"/>
        <v>312_3426/A</v>
      </c>
      <c r="X2456" t="str">
        <f t="shared" si="502"/>
        <v>312_3426</v>
      </c>
      <c r="Y2456" t="str">
        <f t="shared" si="503"/>
        <v>2 C 9 C</v>
      </c>
      <c r="Z2456">
        <f t="shared" si="504"/>
        <v>1</v>
      </c>
      <c r="AA2456" t="str">
        <f t="shared" si="505"/>
        <v>312_3426 / 31266606</v>
      </c>
      <c r="AB2456">
        <f t="shared" si="506"/>
        <v>31266606</v>
      </c>
      <c r="AC2456" s="10" t="str">
        <f>Sheet1[[#This Row],[Emplacement]]</f>
        <v>2 C 9 C</v>
      </c>
      <c r="AD2456" s="10" t="str">
        <f>Sheet1[[#This Row],[Outillage]]</f>
        <v>312_3426</v>
      </c>
    </row>
    <row r="2457" spans="1:30" x14ac:dyDescent="0.25">
      <c r="A2457">
        <v>31266609</v>
      </c>
      <c r="B2457" t="s">
        <v>5449</v>
      </c>
      <c r="C2457" t="s">
        <v>28</v>
      </c>
      <c r="D2457" t="s">
        <v>29</v>
      </c>
      <c r="E2457" t="s">
        <v>5436</v>
      </c>
      <c r="F2457" t="s">
        <v>4112</v>
      </c>
      <c r="G2457" t="s">
        <v>32</v>
      </c>
      <c r="H2457" t="s">
        <v>33</v>
      </c>
      <c r="I2457">
        <v>1</v>
      </c>
      <c r="J2457" t="s">
        <v>34</v>
      </c>
      <c r="K2457" t="s">
        <v>35</v>
      </c>
      <c r="L2457">
        <v>95</v>
      </c>
      <c r="M2457" t="s">
        <v>32</v>
      </c>
      <c r="N2457">
        <v>1</v>
      </c>
      <c r="O2457">
        <f t="shared" si="494"/>
        <v>13</v>
      </c>
      <c r="P2457">
        <f t="shared" si="495"/>
        <v>19</v>
      </c>
      <c r="Q2457">
        <f t="shared" si="496"/>
        <v>27</v>
      </c>
      <c r="R2457" t="str">
        <f t="shared" si="497"/>
        <v>312_3418</v>
      </c>
      <c r="S2457" t="str">
        <f t="shared" si="498"/>
        <v/>
      </c>
      <c r="T2457" t="str">
        <f t="shared" si="499"/>
        <v/>
      </c>
      <c r="U2457" cm="1">
        <f t="array" ref="U2457">MIN(IFERROR(FIND(_xlfn.SEQUENCE(10,,CHAR(48)),F2457),""))</f>
        <v>8</v>
      </c>
      <c r="V2457">
        <f t="shared" si="500"/>
        <v>17</v>
      </c>
      <c r="W2457" t="str">
        <f t="shared" si="501"/>
        <v>312_3418/A</v>
      </c>
      <c r="X2457" t="str">
        <f t="shared" si="502"/>
        <v>312_3418</v>
      </c>
      <c r="Y2457" t="str">
        <f t="shared" si="503"/>
        <v>2 D 6 H</v>
      </c>
      <c r="Z2457">
        <f t="shared" si="504"/>
        <v>1</v>
      </c>
      <c r="AA2457" t="str">
        <f t="shared" si="505"/>
        <v>312_3418 / 31266609</v>
      </c>
      <c r="AB2457">
        <f t="shared" si="506"/>
        <v>31266609</v>
      </c>
      <c r="AC2457" s="10" t="str">
        <f>Sheet1[[#This Row],[Emplacement]]</f>
        <v>2 D 6 H</v>
      </c>
      <c r="AD2457" s="10" t="str">
        <f>Sheet1[[#This Row],[Outillage]]</f>
        <v>312_3418</v>
      </c>
    </row>
    <row r="2458" spans="1:30" x14ac:dyDescent="0.25">
      <c r="A2458">
        <v>31266519</v>
      </c>
      <c r="B2458" t="s">
        <v>5452</v>
      </c>
      <c r="C2458" t="s">
        <v>28</v>
      </c>
      <c r="D2458" t="s">
        <v>29</v>
      </c>
      <c r="E2458" t="s">
        <v>4224</v>
      </c>
      <c r="F2458" t="s">
        <v>5453</v>
      </c>
      <c r="G2458" t="s">
        <v>32</v>
      </c>
      <c r="H2458" t="s">
        <v>33</v>
      </c>
      <c r="I2458">
        <v>1</v>
      </c>
      <c r="J2458" t="s">
        <v>34</v>
      </c>
      <c r="K2458" t="s">
        <v>35</v>
      </c>
      <c r="L2458">
        <v>250</v>
      </c>
      <c r="M2458" t="s">
        <v>32</v>
      </c>
      <c r="N2458">
        <v>1</v>
      </c>
      <c r="O2458">
        <f t="shared" si="494"/>
        <v>10</v>
      </c>
      <c r="P2458">
        <f t="shared" si="495"/>
        <v>16</v>
      </c>
      <c r="Q2458">
        <f t="shared" si="496"/>
        <v>24</v>
      </c>
      <c r="R2458" t="str">
        <f t="shared" si="497"/>
        <v>611_3502</v>
      </c>
      <c r="S2458" t="str">
        <f t="shared" si="498"/>
        <v/>
      </c>
      <c r="T2458" t="str">
        <f t="shared" si="499"/>
        <v/>
      </c>
      <c r="U2458" cm="1">
        <f t="array" ref="U2458">MIN(IFERROR(FIND(_xlfn.SEQUENCE(10,,CHAR(48)),F2458),""))</f>
        <v>8</v>
      </c>
      <c r="V2458">
        <f t="shared" si="500"/>
        <v>17</v>
      </c>
      <c r="W2458" t="str">
        <f t="shared" si="501"/>
        <v>611_3502/A</v>
      </c>
      <c r="X2458" t="str">
        <f t="shared" si="502"/>
        <v>611_3502</v>
      </c>
      <c r="Y2458" t="str">
        <f t="shared" si="503"/>
        <v>2 C 9 E</v>
      </c>
      <c r="Z2458">
        <f t="shared" si="504"/>
        <v>1</v>
      </c>
      <c r="AA2458" t="str">
        <f t="shared" si="505"/>
        <v>611_3502 / 31266519</v>
      </c>
      <c r="AB2458">
        <f t="shared" si="506"/>
        <v>31266519</v>
      </c>
      <c r="AC2458" s="10" t="str">
        <f>Sheet1[[#This Row],[Emplacement]]</f>
        <v>2 C 9 E</v>
      </c>
      <c r="AD2458" s="10" t="str">
        <f>Sheet1[[#This Row],[Outillage]]</f>
        <v>611_3502</v>
      </c>
    </row>
    <row r="2459" spans="1:30" x14ac:dyDescent="0.25">
      <c r="A2459">
        <v>31266615</v>
      </c>
      <c r="B2459" t="s">
        <v>5791</v>
      </c>
      <c r="C2459" t="s">
        <v>28</v>
      </c>
      <c r="D2459" t="s">
        <v>29</v>
      </c>
      <c r="E2459" t="s">
        <v>30</v>
      </c>
      <c r="F2459" t="s">
        <v>2605</v>
      </c>
      <c r="G2459" t="s">
        <v>32</v>
      </c>
      <c r="H2459" t="s">
        <v>33</v>
      </c>
      <c r="I2459">
        <v>2</v>
      </c>
      <c r="J2459" t="s">
        <v>34</v>
      </c>
      <c r="K2459" t="s">
        <v>35</v>
      </c>
      <c r="L2459">
        <v>90</v>
      </c>
      <c r="M2459" t="s">
        <v>32</v>
      </c>
      <c r="N2459">
        <v>1</v>
      </c>
      <c r="O2459">
        <f t="shared" si="494"/>
        <v>13</v>
      </c>
      <c r="P2459">
        <f t="shared" si="495"/>
        <v>19</v>
      </c>
      <c r="Q2459">
        <f t="shared" si="496"/>
        <v>27</v>
      </c>
      <c r="R2459" t="str">
        <f t="shared" si="497"/>
        <v>312_3409</v>
      </c>
      <c r="S2459" t="str">
        <f t="shared" si="498"/>
        <v/>
      </c>
      <c r="T2459" t="str">
        <f t="shared" si="499"/>
        <v/>
      </c>
      <c r="U2459" cm="1">
        <f t="array" ref="U2459">MIN(IFERROR(FIND(_xlfn.SEQUENCE(10,,CHAR(48)),F2459),""))</f>
        <v>8</v>
      </c>
      <c r="V2459">
        <f t="shared" si="500"/>
        <v>17</v>
      </c>
      <c r="W2459" t="str">
        <f t="shared" si="501"/>
        <v>312_3409/A</v>
      </c>
      <c r="X2459" t="str">
        <f t="shared" si="502"/>
        <v>312_3409</v>
      </c>
      <c r="Y2459" t="str">
        <f t="shared" si="503"/>
        <v>2 D 4 F</v>
      </c>
      <c r="Z2459">
        <f t="shared" si="504"/>
        <v>2</v>
      </c>
      <c r="AA2459" t="str">
        <f t="shared" si="505"/>
        <v>312_3409 / 31266615</v>
      </c>
      <c r="AB2459">
        <f t="shared" si="506"/>
        <v>31266615</v>
      </c>
      <c r="AC2459" s="10" t="str">
        <f>Sheet1[[#This Row],[Emplacement]]</f>
        <v>2 D 4 F</v>
      </c>
      <c r="AD2459" s="10" t="str">
        <f>Sheet1[[#This Row],[Outillage]]</f>
        <v>312_3409</v>
      </c>
    </row>
    <row r="2460" spans="1:30" x14ac:dyDescent="0.25">
      <c r="A2460">
        <v>31266461</v>
      </c>
      <c r="B2460" t="s">
        <v>6160</v>
      </c>
      <c r="C2460" t="s">
        <v>28</v>
      </c>
      <c r="D2460" t="s">
        <v>29</v>
      </c>
      <c r="E2460" t="s">
        <v>6161</v>
      </c>
      <c r="F2460" t="s">
        <v>6162</v>
      </c>
      <c r="G2460" t="s">
        <v>32</v>
      </c>
      <c r="H2460" t="s">
        <v>33</v>
      </c>
      <c r="I2460">
        <v>2</v>
      </c>
      <c r="J2460" t="s">
        <v>34</v>
      </c>
      <c r="K2460" t="s">
        <v>35</v>
      </c>
      <c r="L2460">
        <v>131.44999999999999</v>
      </c>
      <c r="M2460" t="s">
        <v>32</v>
      </c>
      <c r="N2460">
        <v>1</v>
      </c>
      <c r="O2460">
        <f t="shared" si="494"/>
        <v>13</v>
      </c>
      <c r="P2460">
        <f t="shared" si="495"/>
        <v>19</v>
      </c>
      <c r="Q2460">
        <f t="shared" si="496"/>
        <v>27</v>
      </c>
      <c r="R2460" t="str">
        <f t="shared" si="497"/>
        <v>611_3469</v>
      </c>
      <c r="S2460" t="str">
        <f t="shared" si="498"/>
        <v/>
      </c>
      <c r="T2460" t="str">
        <f t="shared" si="499"/>
        <v/>
      </c>
      <c r="U2460" cm="1">
        <f t="array" ref="U2460">MIN(IFERROR(FIND(_xlfn.SEQUENCE(10,,CHAR(48)),F2460),""))</f>
        <v>8</v>
      </c>
      <c r="V2460">
        <f t="shared" si="500"/>
        <v>16</v>
      </c>
      <c r="W2460" t="str">
        <f t="shared" si="501"/>
        <v>611_3469A</v>
      </c>
      <c r="X2460" t="str">
        <f t="shared" si="502"/>
        <v>611_3469</v>
      </c>
      <c r="Y2460" t="str">
        <f t="shared" si="503"/>
        <v>2 C 6 J</v>
      </c>
      <c r="Z2460">
        <f t="shared" si="504"/>
        <v>2</v>
      </c>
      <c r="AA2460" t="str">
        <f t="shared" si="505"/>
        <v>611_3469 / 31266461</v>
      </c>
      <c r="AB2460">
        <f t="shared" si="506"/>
        <v>31266461</v>
      </c>
      <c r="AC2460" s="10" t="str">
        <f>Sheet1[[#This Row],[Emplacement]]</f>
        <v>2 C 6 J</v>
      </c>
      <c r="AD2460" s="10" t="str">
        <f>Sheet1[[#This Row],[Outillage]]</f>
        <v>611_3469</v>
      </c>
    </row>
    <row r="2461" spans="1:30" x14ac:dyDescent="0.25">
      <c r="A2461">
        <v>31266533</v>
      </c>
      <c r="B2461" t="s">
        <v>6339</v>
      </c>
      <c r="C2461" t="s">
        <v>28</v>
      </c>
      <c r="D2461" t="s">
        <v>29</v>
      </c>
      <c r="E2461" t="s">
        <v>6340</v>
      </c>
      <c r="F2461" t="s">
        <v>6341</v>
      </c>
      <c r="G2461" t="s">
        <v>32</v>
      </c>
      <c r="H2461" t="s">
        <v>33</v>
      </c>
      <c r="I2461">
        <v>250</v>
      </c>
      <c r="J2461" t="s">
        <v>34</v>
      </c>
      <c r="K2461" t="s">
        <v>35</v>
      </c>
      <c r="L2461">
        <v>41.82</v>
      </c>
      <c r="M2461" t="s">
        <v>32</v>
      </c>
      <c r="N2461">
        <v>1</v>
      </c>
      <c r="O2461">
        <f t="shared" si="494"/>
        <v>10</v>
      </c>
      <c r="P2461">
        <f t="shared" si="495"/>
        <v>16</v>
      </c>
      <c r="Q2461">
        <f t="shared" si="496"/>
        <v>24</v>
      </c>
      <c r="R2461" t="str">
        <f t="shared" si="497"/>
        <v>611_3550</v>
      </c>
      <c r="S2461" t="str">
        <f t="shared" si="498"/>
        <v/>
      </c>
      <c r="T2461" t="str">
        <f t="shared" si="499"/>
        <v/>
      </c>
      <c r="U2461" cm="1">
        <f t="array" ref="U2461">MIN(IFERROR(FIND(_xlfn.SEQUENCE(10,,CHAR(48)),F2461),""))</f>
        <v>8</v>
      </c>
      <c r="V2461">
        <f t="shared" si="500"/>
        <v>17</v>
      </c>
      <c r="W2461" t="str">
        <f t="shared" si="501"/>
        <v>611_3550/A</v>
      </c>
      <c r="X2461" t="str">
        <f t="shared" si="502"/>
        <v>611_3550</v>
      </c>
      <c r="Y2461" t="str">
        <f t="shared" si="503"/>
        <v>1 A 5 I</v>
      </c>
      <c r="Z2461">
        <f t="shared" si="504"/>
        <v>250</v>
      </c>
      <c r="AA2461" t="str">
        <f t="shared" si="505"/>
        <v>611_3550 / 31266533</v>
      </c>
      <c r="AB2461">
        <f t="shared" si="506"/>
        <v>31266533</v>
      </c>
      <c r="AC2461" s="10" t="str">
        <f>Sheet1[[#This Row],[Emplacement]]</f>
        <v>1 A 5 I</v>
      </c>
      <c r="AD2461" s="10" t="str">
        <f>Sheet1[[#This Row],[Outillage]]</f>
        <v>611_3550</v>
      </c>
    </row>
    <row r="2462" spans="1:30" x14ac:dyDescent="0.25">
      <c r="A2462">
        <v>31266531</v>
      </c>
      <c r="B2462" t="s">
        <v>6345</v>
      </c>
      <c r="C2462" t="s">
        <v>28</v>
      </c>
      <c r="D2462" t="s">
        <v>29</v>
      </c>
      <c r="E2462" t="s">
        <v>6340</v>
      </c>
      <c r="F2462" t="s">
        <v>6346</v>
      </c>
      <c r="G2462" t="s">
        <v>32</v>
      </c>
      <c r="H2462" t="s">
        <v>33</v>
      </c>
      <c r="I2462">
        <v>211</v>
      </c>
      <c r="J2462" t="s">
        <v>34</v>
      </c>
      <c r="K2462" t="s">
        <v>35</v>
      </c>
      <c r="L2462">
        <v>80</v>
      </c>
      <c r="M2462" t="s">
        <v>32</v>
      </c>
      <c r="N2462">
        <v>1</v>
      </c>
      <c r="O2462">
        <f t="shared" si="494"/>
        <v>10</v>
      </c>
      <c r="P2462">
        <f t="shared" si="495"/>
        <v>16</v>
      </c>
      <c r="Q2462">
        <f t="shared" si="496"/>
        <v>24</v>
      </c>
      <c r="R2462" t="str">
        <f t="shared" si="497"/>
        <v>611_3552</v>
      </c>
      <c r="S2462" t="str">
        <f t="shared" si="498"/>
        <v/>
      </c>
      <c r="T2462" t="str">
        <f t="shared" si="499"/>
        <v/>
      </c>
      <c r="U2462" cm="1">
        <f t="array" ref="U2462">MIN(IFERROR(FIND(_xlfn.SEQUENCE(10,,CHAR(48)),F2462),""))</f>
        <v>8</v>
      </c>
      <c r="V2462">
        <f t="shared" si="500"/>
        <v>17</v>
      </c>
      <c r="W2462" t="str">
        <f t="shared" si="501"/>
        <v>611_3552/A</v>
      </c>
      <c r="X2462" t="str">
        <f t="shared" si="502"/>
        <v>611_3552</v>
      </c>
      <c r="Y2462" t="str">
        <f t="shared" si="503"/>
        <v>1 A 5 I</v>
      </c>
      <c r="Z2462">
        <f t="shared" si="504"/>
        <v>211</v>
      </c>
      <c r="AA2462" t="str">
        <f t="shared" si="505"/>
        <v>611_3552 / 31266531</v>
      </c>
      <c r="AB2462">
        <f t="shared" si="506"/>
        <v>31266531</v>
      </c>
      <c r="AC2462" s="10" t="str">
        <f>Sheet1[[#This Row],[Emplacement]]</f>
        <v>1 A 5 I</v>
      </c>
      <c r="AD2462" s="10" t="str">
        <f>Sheet1[[#This Row],[Outillage]]</f>
        <v>611_3552</v>
      </c>
    </row>
    <row r="2463" spans="1:30" x14ac:dyDescent="0.25">
      <c r="A2463">
        <v>31266439</v>
      </c>
      <c r="B2463" t="s">
        <v>6538</v>
      </c>
      <c r="C2463" t="s">
        <v>28</v>
      </c>
      <c r="D2463" t="s">
        <v>29</v>
      </c>
      <c r="E2463" t="s">
        <v>6539</v>
      </c>
      <c r="F2463" t="s">
        <v>6540</v>
      </c>
      <c r="G2463" t="s">
        <v>32</v>
      </c>
      <c r="H2463" t="s">
        <v>33</v>
      </c>
      <c r="I2463">
        <v>37</v>
      </c>
      <c r="J2463" t="s">
        <v>34</v>
      </c>
      <c r="K2463" t="s">
        <v>35</v>
      </c>
      <c r="L2463">
        <v>45</v>
      </c>
      <c r="M2463" t="s">
        <v>32</v>
      </c>
      <c r="N2463">
        <v>1</v>
      </c>
      <c r="O2463">
        <f t="shared" si="494"/>
        <v>20</v>
      </c>
      <c r="P2463">
        <f t="shared" si="495"/>
        <v>26</v>
      </c>
      <c r="Q2463">
        <f t="shared" si="496"/>
        <v>34</v>
      </c>
      <c r="R2463" t="str">
        <f t="shared" si="497"/>
        <v>611_3456</v>
      </c>
      <c r="S2463" t="str">
        <f t="shared" si="498"/>
        <v/>
      </c>
      <c r="T2463" t="str">
        <f t="shared" si="499"/>
        <v/>
      </c>
      <c r="U2463" cm="1">
        <f t="array" ref="U2463">MIN(IFERROR(FIND(_xlfn.SEQUENCE(10,,CHAR(48)),F2463),""))</f>
        <v>8</v>
      </c>
      <c r="V2463">
        <f t="shared" si="500"/>
        <v>16</v>
      </c>
      <c r="W2463" t="str">
        <f t="shared" si="501"/>
        <v>611_3456A</v>
      </c>
      <c r="X2463" t="str">
        <f t="shared" si="502"/>
        <v>611_3456</v>
      </c>
      <c r="Y2463" t="str">
        <f t="shared" si="503"/>
        <v>1 A 10 L</v>
      </c>
      <c r="Z2463">
        <f t="shared" si="504"/>
        <v>37</v>
      </c>
      <c r="AA2463" t="str">
        <f t="shared" si="505"/>
        <v>611_3456 / 31266439</v>
      </c>
      <c r="AB2463">
        <f t="shared" si="506"/>
        <v>31266439</v>
      </c>
      <c r="AC2463" s="10" t="str">
        <f>Sheet1[[#This Row],[Emplacement]]</f>
        <v>1 A 10 L</v>
      </c>
      <c r="AD2463" s="10" t="str">
        <f>Sheet1[[#This Row],[Outillage]]</f>
        <v>611_3456</v>
      </c>
    </row>
    <row r="2464" spans="1:30" x14ac:dyDescent="0.25">
      <c r="A2464">
        <v>31266438</v>
      </c>
      <c r="B2464" t="s">
        <v>6547</v>
      </c>
      <c r="C2464" t="s">
        <v>28</v>
      </c>
      <c r="D2464" t="s">
        <v>29</v>
      </c>
      <c r="E2464" t="s">
        <v>6539</v>
      </c>
      <c r="F2464" t="s">
        <v>6548</v>
      </c>
      <c r="G2464" t="s">
        <v>32</v>
      </c>
      <c r="H2464" t="s">
        <v>33</v>
      </c>
      <c r="I2464">
        <v>68</v>
      </c>
      <c r="J2464" t="s">
        <v>34</v>
      </c>
      <c r="K2464" t="s">
        <v>35</v>
      </c>
      <c r="L2464">
        <v>45</v>
      </c>
      <c r="M2464" t="s">
        <v>32</v>
      </c>
      <c r="N2464">
        <v>1</v>
      </c>
      <c r="O2464">
        <f t="shared" si="494"/>
        <v>10</v>
      </c>
      <c r="P2464">
        <f t="shared" si="495"/>
        <v>16</v>
      </c>
      <c r="Q2464">
        <f t="shared" si="496"/>
        <v>24</v>
      </c>
      <c r="R2464" t="str">
        <f t="shared" si="497"/>
        <v>611_3454</v>
      </c>
      <c r="S2464" t="str">
        <f t="shared" si="498"/>
        <v/>
      </c>
      <c r="T2464" t="str">
        <f t="shared" si="499"/>
        <v/>
      </c>
      <c r="U2464" cm="1">
        <f t="array" ref="U2464">MIN(IFERROR(FIND(_xlfn.SEQUENCE(10,,CHAR(48)),F2464),""))</f>
        <v>8</v>
      </c>
      <c r="V2464">
        <f t="shared" si="500"/>
        <v>16</v>
      </c>
      <c r="W2464" t="str">
        <f t="shared" si="501"/>
        <v>611_3454A</v>
      </c>
      <c r="X2464" t="str">
        <f t="shared" si="502"/>
        <v>611_3454</v>
      </c>
      <c r="Y2464" t="str">
        <f t="shared" si="503"/>
        <v>1 A 10 L</v>
      </c>
      <c r="Z2464">
        <f t="shared" si="504"/>
        <v>68</v>
      </c>
      <c r="AA2464" t="str">
        <f t="shared" si="505"/>
        <v>611_3454 / 31266438</v>
      </c>
      <c r="AB2464">
        <f t="shared" si="506"/>
        <v>31266438</v>
      </c>
      <c r="AC2464" s="10" t="str">
        <f>Sheet1[[#This Row],[Emplacement]]</f>
        <v>1 A 10 L</v>
      </c>
      <c r="AD2464" s="10" t="str">
        <f>Sheet1[[#This Row],[Outillage]]</f>
        <v>611_3454</v>
      </c>
    </row>
    <row r="2465" spans="1:30" x14ac:dyDescent="0.25">
      <c r="A2465">
        <v>31266516</v>
      </c>
      <c r="B2465" t="s">
        <v>6690</v>
      </c>
      <c r="C2465" t="s">
        <v>28</v>
      </c>
      <c r="D2465" t="s">
        <v>29</v>
      </c>
      <c r="E2465" t="s">
        <v>6686</v>
      </c>
      <c r="F2465" t="s">
        <v>6691</v>
      </c>
      <c r="G2465" t="s">
        <v>32</v>
      </c>
      <c r="H2465" t="s">
        <v>33</v>
      </c>
      <c r="I2465">
        <v>11</v>
      </c>
      <c r="J2465" t="s">
        <v>34</v>
      </c>
      <c r="K2465" t="s">
        <v>35</v>
      </c>
      <c r="L2465">
        <v>65</v>
      </c>
      <c r="M2465" t="s">
        <v>32</v>
      </c>
      <c r="N2465">
        <v>1</v>
      </c>
      <c r="O2465">
        <f t="shared" si="494"/>
        <v>21</v>
      </c>
      <c r="P2465">
        <f t="shared" si="495"/>
        <v>27</v>
      </c>
      <c r="Q2465">
        <f t="shared" si="496"/>
        <v>35</v>
      </c>
      <c r="R2465" t="str">
        <f t="shared" si="497"/>
        <v>611_3537</v>
      </c>
      <c r="S2465" t="str">
        <f t="shared" si="498"/>
        <v/>
      </c>
      <c r="T2465" t="str">
        <f t="shared" si="499"/>
        <v/>
      </c>
      <c r="U2465" cm="1">
        <f t="array" ref="U2465">MIN(IFERROR(FIND(_xlfn.SEQUENCE(10,,CHAR(48)),F2465),""))</f>
        <v>8</v>
      </c>
      <c r="V2465">
        <f t="shared" si="500"/>
        <v>17</v>
      </c>
      <c r="W2465" t="str">
        <f t="shared" si="501"/>
        <v>611_3537/A</v>
      </c>
      <c r="X2465" t="str">
        <f t="shared" si="502"/>
        <v>611_3537</v>
      </c>
      <c r="Y2465" t="str">
        <f t="shared" si="503"/>
        <v>1 A 13 I</v>
      </c>
      <c r="Z2465">
        <f t="shared" si="504"/>
        <v>11</v>
      </c>
      <c r="AA2465" t="str">
        <f t="shared" si="505"/>
        <v>611_3537 / 31266516</v>
      </c>
      <c r="AB2465">
        <f t="shared" si="506"/>
        <v>31266516</v>
      </c>
      <c r="AC2465" s="10" t="str">
        <f>Sheet1[[#This Row],[Emplacement]]</f>
        <v>1 A 13 I</v>
      </c>
      <c r="AD2465" s="10" t="str">
        <f>Sheet1[[#This Row],[Outillage]]</f>
        <v>611_3537</v>
      </c>
    </row>
    <row r="2466" spans="1:30" x14ac:dyDescent="0.25">
      <c r="A2466">
        <v>31266472</v>
      </c>
      <c r="B2466" t="s">
        <v>7017</v>
      </c>
      <c r="C2466" t="s">
        <v>28</v>
      </c>
      <c r="D2466" t="s">
        <v>29</v>
      </c>
      <c r="E2466" t="s">
        <v>30</v>
      </c>
      <c r="F2466" t="s">
        <v>7018</v>
      </c>
      <c r="G2466" t="s">
        <v>32</v>
      </c>
      <c r="H2466" t="s">
        <v>33</v>
      </c>
      <c r="I2466">
        <v>0</v>
      </c>
      <c r="J2466" t="s">
        <v>34</v>
      </c>
      <c r="K2466" t="s">
        <v>35</v>
      </c>
      <c r="L2466">
        <v>120</v>
      </c>
      <c r="M2466" t="s">
        <v>32</v>
      </c>
      <c r="N2466">
        <v>1</v>
      </c>
      <c r="O2466">
        <f t="shared" si="494"/>
        <v>14</v>
      </c>
      <c r="P2466">
        <f t="shared" si="495"/>
        <v>20</v>
      </c>
      <c r="Q2466">
        <f t="shared" si="496"/>
        <v>28</v>
      </c>
      <c r="R2466" t="str">
        <f t="shared" si="497"/>
        <v>611_3472</v>
      </c>
      <c r="S2466" t="str">
        <f t="shared" si="498"/>
        <v/>
      </c>
      <c r="T2466" t="str">
        <f t="shared" si="499"/>
        <v/>
      </c>
      <c r="U2466" cm="1">
        <f t="array" ref="U2466">MIN(IFERROR(FIND(_xlfn.SEQUENCE(10,,CHAR(48)),F2466),""))</f>
        <v>8</v>
      </c>
      <c r="V2466">
        <f t="shared" si="500"/>
        <v>16</v>
      </c>
      <c r="W2466" t="str">
        <f t="shared" si="501"/>
        <v>611_3472A</v>
      </c>
      <c r="X2466" t="str">
        <f t="shared" si="502"/>
        <v>611_3472</v>
      </c>
      <c r="Y2466" t="str">
        <f t="shared" si="503"/>
        <v>2 D 4 F</v>
      </c>
      <c r="Z2466">
        <f t="shared" si="504"/>
        <v>0</v>
      </c>
      <c r="AA2466" t="str">
        <f t="shared" si="505"/>
        <v>611_3472 / 31266472</v>
      </c>
      <c r="AB2466">
        <f t="shared" si="506"/>
        <v>31266472</v>
      </c>
      <c r="AC2466" s="10" t="str">
        <f>Sheet1[[#This Row],[Emplacement]]</f>
        <v>2 D 4 F</v>
      </c>
      <c r="AD2466" s="10" t="str">
        <f>Sheet1[[#This Row],[Outillage]]</f>
        <v>611_3472</v>
      </c>
    </row>
    <row r="2467" spans="1:30" x14ac:dyDescent="0.25">
      <c r="A2467">
        <v>31266508</v>
      </c>
      <c r="B2467" t="s">
        <v>7019</v>
      </c>
      <c r="C2467" t="s">
        <v>28</v>
      </c>
      <c r="D2467" t="s">
        <v>29</v>
      </c>
      <c r="E2467" t="s">
        <v>30</v>
      </c>
      <c r="F2467" t="s">
        <v>7020</v>
      </c>
      <c r="G2467" t="s">
        <v>32</v>
      </c>
      <c r="H2467" t="s">
        <v>33</v>
      </c>
      <c r="I2467">
        <v>1</v>
      </c>
      <c r="J2467" t="s">
        <v>34</v>
      </c>
      <c r="K2467" t="s">
        <v>35</v>
      </c>
      <c r="L2467">
        <v>95</v>
      </c>
      <c r="M2467" t="s">
        <v>32</v>
      </c>
      <c r="N2467">
        <v>1</v>
      </c>
      <c r="O2467">
        <f t="shared" si="494"/>
        <v>9</v>
      </c>
      <c r="P2467">
        <f t="shared" si="495"/>
        <v>15</v>
      </c>
      <c r="Q2467">
        <f t="shared" si="496"/>
        <v>23</v>
      </c>
      <c r="R2467" t="str">
        <f t="shared" si="497"/>
        <v>611_3527</v>
      </c>
      <c r="S2467" t="str">
        <f t="shared" si="498"/>
        <v/>
      </c>
      <c r="T2467" t="str">
        <f t="shared" si="499"/>
        <v/>
      </c>
      <c r="U2467" cm="1">
        <f t="array" ref="U2467">MIN(IFERROR(FIND(_xlfn.SEQUENCE(10,,CHAR(48)),F2467),""))</f>
        <v>8</v>
      </c>
      <c r="V2467">
        <f t="shared" si="500"/>
        <v>17</v>
      </c>
      <c r="W2467" t="str">
        <f t="shared" si="501"/>
        <v>611_3527/A</v>
      </c>
      <c r="X2467" t="str">
        <f t="shared" si="502"/>
        <v>611_3527</v>
      </c>
      <c r="Y2467" t="str">
        <f t="shared" si="503"/>
        <v>2 D 4 F</v>
      </c>
      <c r="Z2467">
        <f t="shared" si="504"/>
        <v>1</v>
      </c>
      <c r="AA2467" t="str">
        <f t="shared" si="505"/>
        <v>611_3527 / 31266508</v>
      </c>
      <c r="AB2467">
        <f t="shared" si="506"/>
        <v>31266508</v>
      </c>
      <c r="AC2467" s="10" t="str">
        <f>Sheet1[[#This Row],[Emplacement]]</f>
        <v>2 D 4 F</v>
      </c>
      <c r="AD2467" s="10" t="str">
        <f>Sheet1[[#This Row],[Outillage]]</f>
        <v>611_3527</v>
      </c>
    </row>
    <row r="2468" spans="1:30" x14ac:dyDescent="0.25">
      <c r="A2468">
        <v>31266515</v>
      </c>
      <c r="B2468" t="s">
        <v>7048</v>
      </c>
      <c r="C2468" t="s">
        <v>28</v>
      </c>
      <c r="D2468" t="s">
        <v>29</v>
      </c>
      <c r="E2468" t="s">
        <v>6384</v>
      </c>
      <c r="F2468" t="s">
        <v>7049</v>
      </c>
      <c r="G2468" t="s">
        <v>32</v>
      </c>
      <c r="H2468" t="s">
        <v>33</v>
      </c>
      <c r="I2468">
        <v>321</v>
      </c>
      <c r="J2468" t="s">
        <v>34</v>
      </c>
      <c r="K2468" t="s">
        <v>35</v>
      </c>
      <c r="L2468">
        <v>70</v>
      </c>
      <c r="M2468" t="s">
        <v>32</v>
      </c>
      <c r="N2468">
        <v>1</v>
      </c>
      <c r="O2468">
        <f t="shared" si="494"/>
        <v>19</v>
      </c>
      <c r="P2468">
        <f t="shared" si="495"/>
        <v>25</v>
      </c>
      <c r="Q2468">
        <f t="shared" si="496"/>
        <v>33</v>
      </c>
      <c r="R2468" t="str">
        <f t="shared" si="497"/>
        <v>611_3535</v>
      </c>
      <c r="S2468" t="str">
        <f t="shared" si="498"/>
        <v/>
      </c>
      <c r="T2468" t="str">
        <f t="shared" si="499"/>
        <v/>
      </c>
      <c r="U2468" cm="1">
        <f t="array" ref="U2468">MIN(IFERROR(FIND(_xlfn.SEQUENCE(10,,CHAR(48)),F2468),""))</f>
        <v>8</v>
      </c>
      <c r="V2468">
        <f t="shared" si="500"/>
        <v>17</v>
      </c>
      <c r="W2468" t="str">
        <f t="shared" si="501"/>
        <v>611_3535/A</v>
      </c>
      <c r="X2468" t="str">
        <f t="shared" si="502"/>
        <v>611_3535</v>
      </c>
      <c r="Y2468" t="str">
        <f t="shared" si="503"/>
        <v>1 A 7 L</v>
      </c>
      <c r="Z2468">
        <f t="shared" si="504"/>
        <v>321</v>
      </c>
      <c r="AA2468" t="str">
        <f t="shared" si="505"/>
        <v>611_3535 / 31266515</v>
      </c>
      <c r="AB2468">
        <f t="shared" si="506"/>
        <v>31266515</v>
      </c>
      <c r="AC2468" s="10" t="str">
        <f>Sheet1[[#This Row],[Emplacement]]</f>
        <v>1 A 7 L</v>
      </c>
      <c r="AD2468" s="10" t="str">
        <f>Sheet1[[#This Row],[Outillage]]</f>
        <v>611_3535</v>
      </c>
    </row>
    <row r="2469" spans="1:30" x14ac:dyDescent="0.25">
      <c r="A2469">
        <v>31266506</v>
      </c>
      <c r="B2469" t="s">
        <v>7088</v>
      </c>
      <c r="C2469" t="s">
        <v>28</v>
      </c>
      <c r="D2469" t="s">
        <v>29</v>
      </c>
      <c r="E2469" t="s">
        <v>7089</v>
      </c>
      <c r="F2469" t="s">
        <v>7090</v>
      </c>
      <c r="G2469" t="s">
        <v>32</v>
      </c>
      <c r="H2469" t="s">
        <v>33</v>
      </c>
      <c r="I2469">
        <v>1</v>
      </c>
      <c r="J2469" t="s">
        <v>34</v>
      </c>
      <c r="K2469" t="s">
        <v>35</v>
      </c>
      <c r="L2469">
        <v>195</v>
      </c>
      <c r="M2469" t="s">
        <v>32</v>
      </c>
      <c r="N2469">
        <v>1</v>
      </c>
      <c r="O2469">
        <f t="shared" si="494"/>
        <v>10</v>
      </c>
      <c r="P2469">
        <f t="shared" si="495"/>
        <v>16</v>
      </c>
      <c r="Q2469">
        <f t="shared" si="496"/>
        <v>24</v>
      </c>
      <c r="R2469" t="str">
        <f t="shared" si="497"/>
        <v>611_3528</v>
      </c>
      <c r="S2469" t="str">
        <f t="shared" si="498"/>
        <v/>
      </c>
      <c r="T2469" t="str">
        <f t="shared" si="499"/>
        <v/>
      </c>
      <c r="U2469" cm="1">
        <f t="array" ref="U2469">MIN(IFERROR(FIND(_xlfn.SEQUENCE(10,,CHAR(48)),F2469),""))</f>
        <v>8</v>
      </c>
      <c r="V2469">
        <f t="shared" si="500"/>
        <v>17</v>
      </c>
      <c r="W2469" t="str">
        <f t="shared" si="501"/>
        <v>611_3528/A</v>
      </c>
      <c r="X2469" t="str">
        <f t="shared" si="502"/>
        <v>611_3528</v>
      </c>
      <c r="Y2469" t="str">
        <f t="shared" si="503"/>
        <v>2 G 11 K</v>
      </c>
      <c r="Z2469">
        <f t="shared" si="504"/>
        <v>1</v>
      </c>
      <c r="AA2469" t="str">
        <f t="shared" si="505"/>
        <v>611_3528 / 31266506</v>
      </c>
      <c r="AB2469">
        <f t="shared" si="506"/>
        <v>31266506</v>
      </c>
      <c r="AC2469" s="10" t="str">
        <f>Sheet1[[#This Row],[Emplacement]]</f>
        <v>2 G 11 K</v>
      </c>
      <c r="AD2469" s="10" t="str">
        <f>Sheet1[[#This Row],[Outillage]]</f>
        <v>611_3528</v>
      </c>
    </row>
    <row r="2470" spans="1:30" x14ac:dyDescent="0.25">
      <c r="A2470">
        <v>31266528</v>
      </c>
      <c r="B2470" t="s">
        <v>7095</v>
      </c>
      <c r="C2470" t="s">
        <v>28</v>
      </c>
      <c r="D2470" t="s">
        <v>29</v>
      </c>
      <c r="E2470" t="s">
        <v>7089</v>
      </c>
      <c r="F2470" t="s">
        <v>7096</v>
      </c>
      <c r="G2470" t="s">
        <v>32</v>
      </c>
      <c r="H2470" t="s">
        <v>33</v>
      </c>
      <c r="I2470">
        <v>1</v>
      </c>
      <c r="J2470" t="s">
        <v>34</v>
      </c>
      <c r="K2470" t="s">
        <v>35</v>
      </c>
      <c r="L2470">
        <v>175</v>
      </c>
      <c r="M2470" t="s">
        <v>32</v>
      </c>
      <c r="N2470">
        <v>1</v>
      </c>
      <c r="O2470">
        <f t="shared" si="494"/>
        <v>13</v>
      </c>
      <c r="P2470">
        <f t="shared" si="495"/>
        <v>19</v>
      </c>
      <c r="Q2470">
        <f t="shared" si="496"/>
        <v>27</v>
      </c>
      <c r="R2470" t="str">
        <f t="shared" si="497"/>
        <v>611_3548</v>
      </c>
      <c r="S2470" t="str">
        <f t="shared" si="498"/>
        <v/>
      </c>
      <c r="T2470" t="str">
        <f t="shared" si="499"/>
        <v/>
      </c>
      <c r="U2470" cm="1">
        <f t="array" ref="U2470">MIN(IFERROR(FIND(_xlfn.SEQUENCE(10,,CHAR(48)),F2470),""))</f>
        <v>8</v>
      </c>
      <c r="V2470">
        <f t="shared" si="500"/>
        <v>17</v>
      </c>
      <c r="W2470" t="str">
        <f t="shared" si="501"/>
        <v>611_3548/A</v>
      </c>
      <c r="X2470" t="str">
        <f t="shared" si="502"/>
        <v>611_3548</v>
      </c>
      <c r="Y2470" t="str">
        <f t="shared" si="503"/>
        <v>2 G 11 K</v>
      </c>
      <c r="Z2470">
        <f t="shared" si="504"/>
        <v>1</v>
      </c>
      <c r="AA2470" t="str">
        <f t="shared" si="505"/>
        <v>611_3548 / 31266528</v>
      </c>
      <c r="AB2470">
        <f t="shared" si="506"/>
        <v>31266528</v>
      </c>
      <c r="AC2470" s="10" t="str">
        <f>Sheet1[[#This Row],[Emplacement]]</f>
        <v>2 G 11 K</v>
      </c>
      <c r="AD2470" s="10" t="str">
        <f>Sheet1[[#This Row],[Outillage]]</f>
        <v>611_3548</v>
      </c>
    </row>
    <row r="2471" spans="1:30" x14ac:dyDescent="0.25">
      <c r="A2471">
        <v>31266499</v>
      </c>
      <c r="B2471" t="s">
        <v>7109</v>
      </c>
      <c r="C2471" t="s">
        <v>28</v>
      </c>
      <c r="D2471" t="s">
        <v>29</v>
      </c>
      <c r="E2471" t="s">
        <v>7107</v>
      </c>
      <c r="F2471" t="s">
        <v>7110</v>
      </c>
      <c r="G2471" t="s">
        <v>32</v>
      </c>
      <c r="H2471" t="s">
        <v>33</v>
      </c>
      <c r="I2471">
        <v>1</v>
      </c>
      <c r="J2471" t="s">
        <v>34</v>
      </c>
      <c r="K2471" t="s">
        <v>35</v>
      </c>
      <c r="L2471">
        <v>195</v>
      </c>
      <c r="M2471" t="s">
        <v>32</v>
      </c>
      <c r="N2471">
        <v>1</v>
      </c>
      <c r="O2471">
        <f t="shared" si="494"/>
        <v>10</v>
      </c>
      <c r="P2471">
        <f t="shared" si="495"/>
        <v>16</v>
      </c>
      <c r="Q2471">
        <f t="shared" si="496"/>
        <v>24</v>
      </c>
      <c r="R2471" t="str">
        <f t="shared" si="497"/>
        <v>611_3521</v>
      </c>
      <c r="S2471" t="str">
        <f t="shared" si="498"/>
        <v/>
      </c>
      <c r="T2471" t="str">
        <f t="shared" si="499"/>
        <v/>
      </c>
      <c r="U2471" cm="1">
        <f t="array" ref="U2471">MIN(IFERROR(FIND(_xlfn.SEQUENCE(10,,CHAR(48)),F2471),""))</f>
        <v>8</v>
      </c>
      <c r="V2471">
        <f t="shared" si="500"/>
        <v>17</v>
      </c>
      <c r="W2471" t="str">
        <f t="shared" si="501"/>
        <v>611_3521/A</v>
      </c>
      <c r="X2471" t="str">
        <f t="shared" si="502"/>
        <v>611_3521</v>
      </c>
      <c r="Y2471" t="str">
        <f t="shared" si="503"/>
        <v>2 G 11 I</v>
      </c>
      <c r="Z2471">
        <f t="shared" si="504"/>
        <v>1</v>
      </c>
      <c r="AA2471" t="str">
        <f t="shared" si="505"/>
        <v>611_3521 / 31266499</v>
      </c>
      <c r="AB2471">
        <f t="shared" si="506"/>
        <v>31266499</v>
      </c>
      <c r="AC2471" s="10" t="str">
        <f>Sheet1[[#This Row],[Emplacement]]</f>
        <v>2 G 11 I</v>
      </c>
      <c r="AD2471" s="10" t="str">
        <f>Sheet1[[#This Row],[Outillage]]</f>
        <v>611_3521</v>
      </c>
    </row>
    <row r="2472" spans="1:30" x14ac:dyDescent="0.25">
      <c r="A2472">
        <v>31266526</v>
      </c>
      <c r="B2472" t="s">
        <v>7111</v>
      </c>
      <c r="C2472" t="s">
        <v>28</v>
      </c>
      <c r="D2472" t="s">
        <v>29</v>
      </c>
      <c r="E2472" t="s">
        <v>7112</v>
      </c>
      <c r="F2472" t="s">
        <v>7113</v>
      </c>
      <c r="G2472" t="s">
        <v>32</v>
      </c>
      <c r="H2472" t="s">
        <v>33</v>
      </c>
      <c r="I2472">
        <v>2</v>
      </c>
      <c r="J2472" t="s">
        <v>34</v>
      </c>
      <c r="K2472" t="s">
        <v>35</v>
      </c>
      <c r="L2472">
        <v>110</v>
      </c>
      <c r="M2472" t="s">
        <v>32</v>
      </c>
      <c r="N2472">
        <v>1</v>
      </c>
      <c r="O2472">
        <f t="shared" si="494"/>
        <v>9</v>
      </c>
      <c r="P2472">
        <f t="shared" si="495"/>
        <v>15</v>
      </c>
      <c r="Q2472">
        <f t="shared" si="496"/>
        <v>23</v>
      </c>
      <c r="R2472" t="str">
        <f t="shared" si="497"/>
        <v>611_3539</v>
      </c>
      <c r="S2472" t="str">
        <f t="shared" si="498"/>
        <v/>
      </c>
      <c r="T2472" t="str">
        <f t="shared" si="499"/>
        <v/>
      </c>
      <c r="U2472" cm="1">
        <f t="array" ref="U2472">MIN(IFERROR(FIND(_xlfn.SEQUENCE(10,,CHAR(48)),F2472),""))</f>
        <v>8</v>
      </c>
      <c r="V2472">
        <f t="shared" si="500"/>
        <v>17</v>
      </c>
      <c r="W2472" t="str">
        <f t="shared" si="501"/>
        <v>611_3539/A</v>
      </c>
      <c r="X2472" t="str">
        <f t="shared" si="502"/>
        <v>611_3539</v>
      </c>
      <c r="Y2472" t="str">
        <f t="shared" si="503"/>
        <v>2 G 11 H</v>
      </c>
      <c r="Z2472">
        <f t="shared" si="504"/>
        <v>2</v>
      </c>
      <c r="AA2472" t="str">
        <f t="shared" si="505"/>
        <v>611_3539 / 31266526</v>
      </c>
      <c r="AB2472">
        <f t="shared" si="506"/>
        <v>31266526</v>
      </c>
      <c r="AC2472" s="10" t="str">
        <f>Sheet1[[#This Row],[Emplacement]]</f>
        <v>2 G 11 H</v>
      </c>
      <c r="AD2472" s="10" t="str">
        <f>Sheet1[[#This Row],[Outillage]]</f>
        <v>611_3539</v>
      </c>
    </row>
    <row r="2473" spans="1:30" x14ac:dyDescent="0.25">
      <c r="A2473">
        <v>31266541</v>
      </c>
      <c r="B2473" t="s">
        <v>7114</v>
      </c>
      <c r="C2473" t="s">
        <v>28</v>
      </c>
      <c r="D2473" t="s">
        <v>29</v>
      </c>
      <c r="E2473" t="s">
        <v>7112</v>
      </c>
      <c r="F2473" t="s">
        <v>7115</v>
      </c>
      <c r="G2473" t="s">
        <v>32</v>
      </c>
      <c r="H2473" t="s">
        <v>33</v>
      </c>
      <c r="I2473">
        <v>1</v>
      </c>
      <c r="J2473" t="s">
        <v>34</v>
      </c>
      <c r="K2473" t="s">
        <v>35</v>
      </c>
      <c r="L2473">
        <v>225</v>
      </c>
      <c r="M2473" t="s">
        <v>32</v>
      </c>
      <c r="N2473">
        <v>1</v>
      </c>
      <c r="O2473">
        <f t="shared" si="494"/>
        <v>10</v>
      </c>
      <c r="P2473">
        <f t="shared" si="495"/>
        <v>16</v>
      </c>
      <c r="Q2473">
        <f t="shared" si="496"/>
        <v>24</v>
      </c>
      <c r="R2473" t="str">
        <f t="shared" si="497"/>
        <v>611_3555</v>
      </c>
      <c r="S2473" t="str">
        <f t="shared" si="498"/>
        <v/>
      </c>
      <c r="T2473" t="str">
        <f t="shared" si="499"/>
        <v/>
      </c>
      <c r="U2473" cm="1">
        <f t="array" ref="U2473">MIN(IFERROR(FIND(_xlfn.SEQUENCE(10,,CHAR(48)),F2473),""))</f>
        <v>8</v>
      </c>
      <c r="V2473">
        <f t="shared" si="500"/>
        <v>17</v>
      </c>
      <c r="W2473" t="str">
        <f t="shared" si="501"/>
        <v>611_3555/A</v>
      </c>
      <c r="X2473" t="str">
        <f t="shared" si="502"/>
        <v>611_3555</v>
      </c>
      <c r="Y2473" t="str">
        <f t="shared" si="503"/>
        <v>2 G 11 H</v>
      </c>
      <c r="Z2473">
        <f t="shared" si="504"/>
        <v>1</v>
      </c>
      <c r="AA2473" t="str">
        <f t="shared" si="505"/>
        <v>611_3555 / 31266541</v>
      </c>
      <c r="AB2473">
        <f t="shared" si="506"/>
        <v>31266541</v>
      </c>
      <c r="AC2473" s="10" t="str">
        <f>Sheet1[[#This Row],[Emplacement]]</f>
        <v>2 G 11 H</v>
      </c>
      <c r="AD2473" s="10" t="str">
        <f>Sheet1[[#This Row],[Outillage]]</f>
        <v>611_3555</v>
      </c>
    </row>
    <row r="2474" spans="1:30" x14ac:dyDescent="0.25">
      <c r="A2474">
        <v>31266605</v>
      </c>
      <c r="B2474" t="s">
        <v>7154</v>
      </c>
      <c r="C2474" t="s">
        <v>28</v>
      </c>
      <c r="D2474" t="s">
        <v>29</v>
      </c>
      <c r="E2474" t="s">
        <v>7148</v>
      </c>
      <c r="F2474" t="s">
        <v>4110</v>
      </c>
      <c r="G2474" t="s">
        <v>32</v>
      </c>
      <c r="H2474" t="s">
        <v>33</v>
      </c>
      <c r="I2474">
        <v>1</v>
      </c>
      <c r="J2474" t="s">
        <v>34</v>
      </c>
      <c r="K2474" t="s">
        <v>35</v>
      </c>
      <c r="L2474">
        <v>70</v>
      </c>
      <c r="M2474" t="s">
        <v>32</v>
      </c>
      <c r="N2474">
        <v>1</v>
      </c>
      <c r="O2474">
        <f t="shared" si="494"/>
        <v>9</v>
      </c>
      <c r="P2474">
        <f t="shared" si="495"/>
        <v>15</v>
      </c>
      <c r="Q2474">
        <f t="shared" si="496"/>
        <v>23</v>
      </c>
      <c r="R2474" t="str">
        <f t="shared" si="497"/>
        <v>312_3413</v>
      </c>
      <c r="S2474" t="str">
        <f t="shared" si="498"/>
        <v/>
      </c>
      <c r="T2474" t="str">
        <f t="shared" si="499"/>
        <v/>
      </c>
      <c r="U2474" cm="1">
        <f t="array" ref="U2474">MIN(IFERROR(FIND(_xlfn.SEQUENCE(10,,CHAR(48)),F2474),""))</f>
        <v>8</v>
      </c>
      <c r="V2474">
        <f t="shared" si="500"/>
        <v>17</v>
      </c>
      <c r="W2474" t="str">
        <f t="shared" si="501"/>
        <v>312_3413/A</v>
      </c>
      <c r="X2474" t="str">
        <f t="shared" si="502"/>
        <v>312_3413</v>
      </c>
      <c r="Y2474" t="str">
        <f t="shared" si="503"/>
        <v>2 H 7 K</v>
      </c>
      <c r="Z2474">
        <f t="shared" si="504"/>
        <v>1</v>
      </c>
      <c r="AA2474" t="str">
        <f t="shared" si="505"/>
        <v>312_3413 / 31266605</v>
      </c>
      <c r="AB2474">
        <f t="shared" si="506"/>
        <v>31266605</v>
      </c>
      <c r="AC2474" s="10" t="str">
        <f>Sheet1[[#This Row],[Emplacement]]</f>
        <v>2 H 7 K</v>
      </c>
      <c r="AD2474" s="10" t="str">
        <f>Sheet1[[#This Row],[Outillage]]</f>
        <v>312_3413</v>
      </c>
    </row>
    <row r="2475" spans="1:30" x14ac:dyDescent="0.25">
      <c r="A2475">
        <v>31266596</v>
      </c>
      <c r="B2475" t="s">
        <v>7271</v>
      </c>
      <c r="C2475" t="s">
        <v>28</v>
      </c>
      <c r="D2475" t="s">
        <v>29</v>
      </c>
      <c r="E2475" t="s">
        <v>7272</v>
      </c>
      <c r="F2475" t="s">
        <v>4114</v>
      </c>
      <c r="G2475" t="s">
        <v>32</v>
      </c>
      <c r="H2475" t="s">
        <v>33</v>
      </c>
      <c r="I2475">
        <v>1</v>
      </c>
      <c r="J2475" t="s">
        <v>34</v>
      </c>
      <c r="K2475" t="s">
        <v>35</v>
      </c>
      <c r="L2475">
        <v>215</v>
      </c>
      <c r="M2475" t="s">
        <v>32</v>
      </c>
      <c r="N2475">
        <v>1</v>
      </c>
      <c r="O2475">
        <f t="shared" si="494"/>
        <v>10</v>
      </c>
      <c r="P2475">
        <f t="shared" si="495"/>
        <v>16</v>
      </c>
      <c r="Q2475">
        <f t="shared" si="496"/>
        <v>24</v>
      </c>
      <c r="R2475" t="str">
        <f t="shared" si="497"/>
        <v>312_3401</v>
      </c>
      <c r="S2475" t="str">
        <f t="shared" si="498"/>
        <v/>
      </c>
      <c r="T2475" t="str">
        <f t="shared" si="499"/>
        <v/>
      </c>
      <c r="U2475" cm="1">
        <f t="array" ref="U2475">MIN(IFERROR(FIND(_xlfn.SEQUENCE(10,,CHAR(48)),F2475),""))</f>
        <v>8</v>
      </c>
      <c r="V2475">
        <f t="shared" si="500"/>
        <v>17</v>
      </c>
      <c r="W2475" t="str">
        <f t="shared" si="501"/>
        <v>312_3401/A</v>
      </c>
      <c r="X2475" t="str">
        <f t="shared" si="502"/>
        <v>312_3401</v>
      </c>
      <c r="Y2475" t="str">
        <f t="shared" si="503"/>
        <v>2 G 7 M</v>
      </c>
      <c r="Z2475">
        <f t="shared" si="504"/>
        <v>1</v>
      </c>
      <c r="AA2475" t="str">
        <f t="shared" si="505"/>
        <v>312_3401 / 31266596</v>
      </c>
      <c r="AB2475">
        <f t="shared" si="506"/>
        <v>31266596</v>
      </c>
      <c r="AC2475" s="10" t="str">
        <f>Sheet1[[#This Row],[Emplacement]]</f>
        <v>2 G 7 M</v>
      </c>
      <c r="AD2475" s="10" t="str">
        <f>Sheet1[[#This Row],[Outillage]]</f>
        <v>312_3401</v>
      </c>
    </row>
    <row r="2476" spans="1:30" x14ac:dyDescent="0.25">
      <c r="A2476">
        <v>31266549</v>
      </c>
      <c r="B2476" t="s">
        <v>7349</v>
      </c>
      <c r="C2476" t="s">
        <v>28</v>
      </c>
      <c r="D2476" t="s">
        <v>29</v>
      </c>
      <c r="E2476" t="s">
        <v>7345</v>
      </c>
      <c r="F2476" t="s">
        <v>7350</v>
      </c>
      <c r="G2476" t="s">
        <v>32</v>
      </c>
      <c r="H2476" t="s">
        <v>33</v>
      </c>
      <c r="I2476">
        <v>1</v>
      </c>
      <c r="J2476" t="s">
        <v>34</v>
      </c>
      <c r="K2476" t="s">
        <v>35</v>
      </c>
      <c r="L2476">
        <v>275</v>
      </c>
      <c r="M2476" t="s">
        <v>32</v>
      </c>
      <c r="N2476">
        <v>1</v>
      </c>
      <c r="O2476">
        <f t="shared" si="494"/>
        <v>13</v>
      </c>
      <c r="P2476">
        <f t="shared" si="495"/>
        <v>19</v>
      </c>
      <c r="Q2476">
        <f t="shared" si="496"/>
        <v>27</v>
      </c>
      <c r="R2476" t="str">
        <f t="shared" si="497"/>
        <v>611_3505</v>
      </c>
      <c r="S2476" t="str">
        <f t="shared" si="498"/>
        <v/>
      </c>
      <c r="T2476" t="str">
        <f t="shared" si="499"/>
        <v/>
      </c>
      <c r="U2476" cm="1">
        <f t="array" ref="U2476">MIN(IFERROR(FIND(_xlfn.SEQUENCE(10,,CHAR(48)),F2476),""))</f>
        <v>8</v>
      </c>
      <c r="V2476">
        <f t="shared" si="500"/>
        <v>17</v>
      </c>
      <c r="W2476" t="str">
        <f t="shared" si="501"/>
        <v>611_3505/A</v>
      </c>
      <c r="X2476" t="str">
        <f t="shared" si="502"/>
        <v>611_3505</v>
      </c>
      <c r="Y2476" t="str">
        <f t="shared" si="503"/>
        <v>2 H 12 G</v>
      </c>
      <c r="Z2476">
        <f t="shared" si="504"/>
        <v>1</v>
      </c>
      <c r="AA2476" t="str">
        <f t="shared" si="505"/>
        <v>611_3505 / 31266549</v>
      </c>
      <c r="AB2476">
        <f t="shared" si="506"/>
        <v>31266549</v>
      </c>
      <c r="AC2476" s="10" t="str">
        <f>Sheet1[[#This Row],[Emplacement]]</f>
        <v>2 H 12 G</v>
      </c>
      <c r="AD2476" s="10" t="str">
        <f>Sheet1[[#This Row],[Outillage]]</f>
        <v>611_3505</v>
      </c>
    </row>
    <row r="2477" spans="1:30" x14ac:dyDescent="0.25">
      <c r="A2477">
        <v>31266598</v>
      </c>
      <c r="B2477" t="s">
        <v>7379</v>
      </c>
      <c r="C2477" t="s">
        <v>28</v>
      </c>
      <c r="D2477" t="s">
        <v>29</v>
      </c>
      <c r="E2477" t="s">
        <v>7380</v>
      </c>
      <c r="F2477" t="s">
        <v>6776</v>
      </c>
      <c r="G2477" t="s">
        <v>32</v>
      </c>
      <c r="H2477" t="s">
        <v>33</v>
      </c>
      <c r="I2477">
        <v>2</v>
      </c>
      <c r="J2477" t="s">
        <v>34</v>
      </c>
      <c r="K2477" t="s">
        <v>35</v>
      </c>
      <c r="L2477">
        <v>140</v>
      </c>
      <c r="M2477" t="s">
        <v>32</v>
      </c>
      <c r="N2477">
        <v>1</v>
      </c>
      <c r="O2477">
        <f t="shared" si="494"/>
        <v>14</v>
      </c>
      <c r="P2477">
        <f t="shared" si="495"/>
        <v>20</v>
      </c>
      <c r="Q2477">
        <f t="shared" si="496"/>
        <v>28</v>
      </c>
      <c r="R2477" t="str">
        <f t="shared" si="497"/>
        <v>312_3402</v>
      </c>
      <c r="S2477" t="str">
        <f t="shared" si="498"/>
        <v/>
      </c>
      <c r="T2477" t="str">
        <f t="shared" si="499"/>
        <v/>
      </c>
      <c r="U2477" cm="1">
        <f t="array" ref="U2477">MIN(IFERROR(FIND(_xlfn.SEQUENCE(10,,CHAR(48)),F2477),""))</f>
        <v>8</v>
      </c>
      <c r="V2477">
        <f t="shared" si="500"/>
        <v>17</v>
      </c>
      <c r="W2477" t="str">
        <f t="shared" si="501"/>
        <v>312_3402/A</v>
      </c>
      <c r="X2477" t="str">
        <f t="shared" si="502"/>
        <v>312_3402</v>
      </c>
      <c r="Y2477" t="str">
        <f t="shared" si="503"/>
        <v>2 D 7 B</v>
      </c>
      <c r="Z2477">
        <f t="shared" si="504"/>
        <v>2</v>
      </c>
      <c r="AA2477" t="str">
        <f t="shared" si="505"/>
        <v>312_3402 / 31266598</v>
      </c>
      <c r="AB2477">
        <f t="shared" si="506"/>
        <v>31266598</v>
      </c>
      <c r="AC2477" s="10" t="str">
        <f>Sheet1[[#This Row],[Emplacement]]</f>
        <v>2 D 7 B</v>
      </c>
      <c r="AD2477" s="10" t="str">
        <f>Sheet1[[#This Row],[Outillage]]</f>
        <v>312_3402</v>
      </c>
    </row>
    <row r="2478" spans="1:30" x14ac:dyDescent="0.25">
      <c r="A2478">
        <v>31266474</v>
      </c>
      <c r="B2478" t="s">
        <v>7394</v>
      </c>
      <c r="C2478" t="s">
        <v>28</v>
      </c>
      <c r="D2478" t="s">
        <v>29</v>
      </c>
      <c r="E2478" t="s">
        <v>7390</v>
      </c>
      <c r="F2478" t="s">
        <v>7395</v>
      </c>
      <c r="G2478" t="s">
        <v>32</v>
      </c>
      <c r="H2478" t="s">
        <v>33</v>
      </c>
      <c r="I2478">
        <v>1</v>
      </c>
      <c r="J2478" t="s">
        <v>34</v>
      </c>
      <c r="K2478" t="s">
        <v>35</v>
      </c>
      <c r="L2478">
        <v>195</v>
      </c>
      <c r="M2478" t="s">
        <v>32</v>
      </c>
      <c r="N2478">
        <v>1</v>
      </c>
      <c r="O2478">
        <f t="shared" si="494"/>
        <v>10</v>
      </c>
      <c r="P2478">
        <f t="shared" si="495"/>
        <v>16</v>
      </c>
      <c r="Q2478">
        <f t="shared" si="496"/>
        <v>24</v>
      </c>
      <c r="R2478" t="str">
        <f t="shared" si="497"/>
        <v>611_3450</v>
      </c>
      <c r="S2478" t="str">
        <f t="shared" si="498"/>
        <v/>
      </c>
      <c r="T2478" t="str">
        <f t="shared" si="499"/>
        <v/>
      </c>
      <c r="U2478" cm="1">
        <f t="array" ref="U2478">MIN(IFERROR(FIND(_xlfn.SEQUENCE(10,,CHAR(48)),F2478),""))</f>
        <v>8</v>
      </c>
      <c r="V2478">
        <f t="shared" si="500"/>
        <v>16</v>
      </c>
      <c r="W2478" t="str">
        <f t="shared" si="501"/>
        <v>611_3450A</v>
      </c>
      <c r="X2478" t="str">
        <f t="shared" si="502"/>
        <v>611_3450</v>
      </c>
      <c r="Y2478" t="str">
        <f t="shared" si="503"/>
        <v>2 D 7 C</v>
      </c>
      <c r="Z2478">
        <f t="shared" si="504"/>
        <v>1</v>
      </c>
      <c r="AA2478" t="str">
        <f t="shared" si="505"/>
        <v>611_3450 / 31266474</v>
      </c>
      <c r="AB2478">
        <f t="shared" si="506"/>
        <v>31266474</v>
      </c>
      <c r="AC2478" s="10" t="str">
        <f>Sheet1[[#This Row],[Emplacement]]</f>
        <v>2 D 7 C</v>
      </c>
      <c r="AD2478" s="10" t="str">
        <f>Sheet1[[#This Row],[Outillage]]</f>
        <v>611_3450</v>
      </c>
    </row>
    <row r="2479" spans="1:30" x14ac:dyDescent="0.25">
      <c r="A2479">
        <v>31266408</v>
      </c>
      <c r="B2479" t="s">
        <v>7420</v>
      </c>
      <c r="C2479" t="s">
        <v>28</v>
      </c>
      <c r="D2479" t="s">
        <v>29</v>
      </c>
      <c r="E2479" t="s">
        <v>7418</v>
      </c>
      <c r="F2479" t="s">
        <v>7421</v>
      </c>
      <c r="G2479" t="s">
        <v>32</v>
      </c>
      <c r="H2479" t="s">
        <v>33</v>
      </c>
      <c r="I2479">
        <v>1</v>
      </c>
      <c r="J2479" t="s">
        <v>34</v>
      </c>
      <c r="K2479" t="s">
        <v>35</v>
      </c>
      <c r="L2479">
        <v>205</v>
      </c>
      <c r="M2479" t="s">
        <v>32</v>
      </c>
      <c r="N2479">
        <v>1</v>
      </c>
      <c r="O2479">
        <f t="shared" si="494"/>
        <v>10</v>
      </c>
      <c r="P2479">
        <f t="shared" si="495"/>
        <v>16</v>
      </c>
      <c r="Q2479">
        <f t="shared" si="496"/>
        <v>24</v>
      </c>
      <c r="R2479" t="str">
        <f t="shared" si="497"/>
        <v>611_3426</v>
      </c>
      <c r="S2479" t="str">
        <f t="shared" si="498"/>
        <v/>
      </c>
      <c r="T2479" t="str">
        <f t="shared" si="499"/>
        <v/>
      </c>
      <c r="U2479" cm="1">
        <f t="array" ref="U2479">MIN(IFERROR(FIND(_xlfn.SEQUENCE(10,,CHAR(48)),F2479),""))</f>
        <v>8</v>
      </c>
      <c r="V2479">
        <f t="shared" si="500"/>
        <v>16</v>
      </c>
      <c r="W2479" t="str">
        <f t="shared" si="501"/>
        <v>611_3426A</v>
      </c>
      <c r="X2479" t="str">
        <f t="shared" si="502"/>
        <v>611_3426</v>
      </c>
      <c r="Y2479" t="str">
        <f t="shared" si="503"/>
        <v>2 D 7 G</v>
      </c>
      <c r="Z2479">
        <f t="shared" si="504"/>
        <v>1</v>
      </c>
      <c r="AA2479" t="str">
        <f t="shared" si="505"/>
        <v>611_3426 / 31266408</v>
      </c>
      <c r="AB2479">
        <f t="shared" si="506"/>
        <v>31266408</v>
      </c>
      <c r="AC2479" s="10" t="str">
        <f>Sheet1[[#This Row],[Emplacement]]</f>
        <v>2 D 7 G</v>
      </c>
      <c r="AD2479" s="10" t="str">
        <f>Sheet1[[#This Row],[Outillage]]</f>
        <v>611_3426</v>
      </c>
    </row>
    <row r="2480" spans="1:30" x14ac:dyDescent="0.25">
      <c r="A2480">
        <v>31266613</v>
      </c>
      <c r="B2480" t="s">
        <v>7486</v>
      </c>
      <c r="C2480" t="s">
        <v>28</v>
      </c>
      <c r="D2480" t="s">
        <v>29</v>
      </c>
      <c r="E2480" t="s">
        <v>7487</v>
      </c>
      <c r="F2480" t="s">
        <v>2607</v>
      </c>
      <c r="G2480" t="s">
        <v>32</v>
      </c>
      <c r="H2480" t="s">
        <v>33</v>
      </c>
      <c r="I2480">
        <v>1</v>
      </c>
      <c r="J2480" t="s">
        <v>34</v>
      </c>
      <c r="K2480" t="s">
        <v>35</v>
      </c>
      <c r="L2480">
        <v>220</v>
      </c>
      <c r="M2480" t="s">
        <v>32</v>
      </c>
      <c r="N2480">
        <v>1</v>
      </c>
      <c r="O2480">
        <f t="shared" si="494"/>
        <v>14</v>
      </c>
      <c r="P2480">
        <f t="shared" si="495"/>
        <v>20</v>
      </c>
      <c r="Q2480">
        <f t="shared" si="496"/>
        <v>28</v>
      </c>
      <c r="R2480" t="str">
        <f t="shared" si="497"/>
        <v>312_3412</v>
      </c>
      <c r="S2480" t="str">
        <f t="shared" si="498"/>
        <v/>
      </c>
      <c r="T2480" t="str">
        <f t="shared" si="499"/>
        <v/>
      </c>
      <c r="U2480" cm="1">
        <f t="array" ref="U2480">MIN(IFERROR(FIND(_xlfn.SEQUENCE(10,,CHAR(48)),F2480),""))</f>
        <v>8</v>
      </c>
      <c r="V2480">
        <f t="shared" si="500"/>
        <v>17</v>
      </c>
      <c r="W2480" t="str">
        <f t="shared" si="501"/>
        <v>312_3412/A</v>
      </c>
      <c r="X2480" t="str">
        <f t="shared" si="502"/>
        <v>312_3412</v>
      </c>
      <c r="Y2480" t="str">
        <f t="shared" si="503"/>
        <v>2 H 12 J</v>
      </c>
      <c r="Z2480">
        <f t="shared" si="504"/>
        <v>1</v>
      </c>
      <c r="AA2480" t="str">
        <f t="shared" si="505"/>
        <v>312_3412 / 31266613</v>
      </c>
      <c r="AB2480">
        <f t="shared" si="506"/>
        <v>31266613</v>
      </c>
      <c r="AC2480" s="10" t="str">
        <f>Sheet1[[#This Row],[Emplacement]]</f>
        <v>2 H 12 J</v>
      </c>
      <c r="AD2480" s="10" t="str">
        <f>Sheet1[[#This Row],[Outillage]]</f>
        <v>312_3412</v>
      </c>
    </row>
    <row r="2481" spans="1:30" x14ac:dyDescent="0.25">
      <c r="A2481">
        <v>31266518</v>
      </c>
      <c r="B2481" t="s">
        <v>7150</v>
      </c>
      <c r="C2481" t="s">
        <v>28</v>
      </c>
      <c r="D2481" t="s">
        <v>29</v>
      </c>
      <c r="E2481" t="s">
        <v>7602</v>
      </c>
      <c r="F2481" t="s">
        <v>7151</v>
      </c>
      <c r="G2481" t="s">
        <v>32</v>
      </c>
      <c r="H2481" t="s">
        <v>33</v>
      </c>
      <c r="I2481">
        <v>1</v>
      </c>
      <c r="J2481" t="s">
        <v>34</v>
      </c>
      <c r="K2481" t="s">
        <v>35</v>
      </c>
      <c r="L2481">
        <v>90</v>
      </c>
      <c r="M2481" t="s">
        <v>32</v>
      </c>
      <c r="N2481">
        <v>1</v>
      </c>
      <c r="O2481">
        <f t="shared" si="494"/>
        <v>9</v>
      </c>
      <c r="P2481">
        <f t="shared" si="495"/>
        <v>15</v>
      </c>
      <c r="Q2481">
        <f t="shared" si="496"/>
        <v>23</v>
      </c>
      <c r="R2481" t="str">
        <f t="shared" si="497"/>
        <v>611_3533</v>
      </c>
      <c r="S2481" t="str">
        <f t="shared" si="498"/>
        <v/>
      </c>
      <c r="T2481" t="str">
        <f t="shared" si="499"/>
        <v/>
      </c>
      <c r="U2481" cm="1">
        <f t="array" ref="U2481">MIN(IFERROR(FIND(_xlfn.SEQUENCE(10,,CHAR(48)),F2481),""))</f>
        <v>8</v>
      </c>
      <c r="V2481">
        <f t="shared" si="500"/>
        <v>17</v>
      </c>
      <c r="W2481" t="str">
        <f t="shared" si="501"/>
        <v>611_3533/A</v>
      </c>
      <c r="X2481" t="str">
        <f t="shared" si="502"/>
        <v>611_3533</v>
      </c>
      <c r="Y2481" t="str">
        <f t="shared" si="503"/>
        <v>2 G 7 K</v>
      </c>
      <c r="Z2481">
        <f t="shared" si="504"/>
        <v>1</v>
      </c>
      <c r="AA2481" t="str">
        <f t="shared" si="505"/>
        <v>611_3533 / 31266518</v>
      </c>
      <c r="AB2481">
        <f t="shared" si="506"/>
        <v>31266518</v>
      </c>
      <c r="AC2481" s="10" t="str">
        <f>Sheet1[[#This Row],[Emplacement]]</f>
        <v>2 G 7 K</v>
      </c>
      <c r="AD2481" s="10" t="str">
        <f>Sheet1[[#This Row],[Outillage]]</f>
        <v>611_3533</v>
      </c>
    </row>
    <row r="2482" spans="1:30" x14ac:dyDescent="0.25">
      <c r="A2482">
        <v>31279873</v>
      </c>
      <c r="B2482" t="s">
        <v>2659</v>
      </c>
      <c r="C2482" t="s">
        <v>28</v>
      </c>
      <c r="D2482" t="s">
        <v>29</v>
      </c>
      <c r="E2482" t="s">
        <v>2660</v>
      </c>
      <c r="F2482" t="s">
        <v>2661</v>
      </c>
      <c r="G2482" t="s">
        <v>32</v>
      </c>
      <c r="H2482" t="s">
        <v>33</v>
      </c>
      <c r="I2482">
        <v>28</v>
      </c>
      <c r="J2482" t="s">
        <v>34</v>
      </c>
      <c r="K2482" t="s">
        <v>35</v>
      </c>
      <c r="L2482">
        <v>145</v>
      </c>
      <c r="M2482" t="s">
        <v>32</v>
      </c>
      <c r="N2482">
        <v>1</v>
      </c>
      <c r="O2482">
        <f t="shared" si="494"/>
        <v>13</v>
      </c>
      <c r="P2482">
        <f t="shared" si="495"/>
        <v>19</v>
      </c>
      <c r="Q2482">
        <f t="shared" si="496"/>
        <v>27</v>
      </c>
      <c r="R2482" t="str">
        <f t="shared" si="497"/>
        <v>312_3443</v>
      </c>
      <c r="S2482" t="str">
        <f t="shared" si="498"/>
        <v/>
      </c>
      <c r="T2482" t="str">
        <f t="shared" si="499"/>
        <v/>
      </c>
      <c r="U2482" cm="1">
        <f t="array" ref="U2482">MIN(IFERROR(FIND(_xlfn.SEQUENCE(10,,CHAR(48)),F2482),""))</f>
        <v>8</v>
      </c>
      <c r="V2482">
        <f t="shared" si="500"/>
        <v>15</v>
      </c>
      <c r="W2482" t="str">
        <f t="shared" si="501"/>
        <v>312_3443</v>
      </c>
      <c r="X2482" t="str">
        <f t="shared" si="502"/>
        <v>312_3443</v>
      </c>
      <c r="Y2482" t="str">
        <f t="shared" si="503"/>
        <v>2 C 7 F</v>
      </c>
      <c r="Z2482">
        <f t="shared" si="504"/>
        <v>28</v>
      </c>
      <c r="AA2482" t="str">
        <f t="shared" si="505"/>
        <v>312_3443 / 31279873</v>
      </c>
      <c r="AB2482">
        <f t="shared" si="506"/>
        <v>31279873</v>
      </c>
      <c r="AC2482" s="10" t="str">
        <f>Sheet1[[#This Row],[Emplacement]]</f>
        <v>2 C 7 F</v>
      </c>
      <c r="AD2482" s="10" t="str">
        <f>Sheet1[[#This Row],[Outillage]]</f>
        <v>312_3443</v>
      </c>
    </row>
    <row r="2483" spans="1:30" x14ac:dyDescent="0.25">
      <c r="A2483">
        <v>31279910</v>
      </c>
      <c r="B2483" t="s">
        <v>2662</v>
      </c>
      <c r="C2483" t="s">
        <v>28</v>
      </c>
      <c r="D2483" t="s">
        <v>29</v>
      </c>
      <c r="E2483" t="s">
        <v>2663</v>
      </c>
      <c r="F2483" t="s">
        <v>2664</v>
      </c>
      <c r="G2483" t="s">
        <v>32</v>
      </c>
      <c r="H2483" t="s">
        <v>33</v>
      </c>
      <c r="I2483">
        <v>1</v>
      </c>
      <c r="J2483" t="s">
        <v>34</v>
      </c>
      <c r="K2483" t="s">
        <v>35</v>
      </c>
      <c r="L2483">
        <v>140</v>
      </c>
      <c r="M2483" t="s">
        <v>32</v>
      </c>
      <c r="N2483">
        <v>1</v>
      </c>
      <c r="O2483">
        <f t="shared" si="494"/>
        <v>12</v>
      </c>
      <c r="P2483">
        <f t="shared" si="495"/>
        <v>18</v>
      </c>
      <c r="Q2483">
        <f t="shared" si="496"/>
        <v>26</v>
      </c>
      <c r="R2483" t="str">
        <f t="shared" si="497"/>
        <v>611_0768</v>
      </c>
      <c r="S2483" t="str">
        <f t="shared" si="498"/>
        <v/>
      </c>
      <c r="T2483" t="str">
        <f t="shared" si="499"/>
        <v/>
      </c>
      <c r="U2483" cm="1">
        <f t="array" ref="U2483">MIN(IFERROR(FIND(_xlfn.SEQUENCE(10,,CHAR(48)),F2483),""))</f>
        <v>8</v>
      </c>
      <c r="V2483">
        <f t="shared" si="500"/>
        <v>15</v>
      </c>
      <c r="W2483" t="str">
        <f t="shared" si="501"/>
        <v>611_0768</v>
      </c>
      <c r="X2483" t="str">
        <f t="shared" si="502"/>
        <v>611_0768</v>
      </c>
      <c r="Y2483" t="str">
        <f t="shared" si="503"/>
        <v>2 C 7 G</v>
      </c>
      <c r="Z2483">
        <f t="shared" si="504"/>
        <v>1</v>
      </c>
      <c r="AA2483" t="str">
        <f t="shared" si="505"/>
        <v>611_0768 / 31279910</v>
      </c>
      <c r="AB2483">
        <f t="shared" si="506"/>
        <v>31279910</v>
      </c>
      <c r="AC2483" s="10" t="str">
        <f>Sheet1[[#This Row],[Emplacement]]</f>
        <v>2 C 7 G</v>
      </c>
      <c r="AD2483" s="10" t="str">
        <f>Sheet1[[#This Row],[Outillage]]</f>
        <v>611_0768</v>
      </c>
    </row>
    <row r="2484" spans="1:30" x14ac:dyDescent="0.25">
      <c r="A2484">
        <v>31279874</v>
      </c>
      <c r="B2484" t="s">
        <v>2812</v>
      </c>
      <c r="C2484" t="s">
        <v>28</v>
      </c>
      <c r="D2484" t="s">
        <v>29</v>
      </c>
      <c r="E2484" t="s">
        <v>2813</v>
      </c>
      <c r="F2484" t="s">
        <v>2814</v>
      </c>
      <c r="G2484" t="s">
        <v>32</v>
      </c>
      <c r="H2484" t="s">
        <v>33</v>
      </c>
      <c r="I2484">
        <v>1</v>
      </c>
      <c r="J2484" t="s">
        <v>34</v>
      </c>
      <c r="K2484" t="s">
        <v>35</v>
      </c>
      <c r="L2484">
        <v>225</v>
      </c>
      <c r="M2484" t="s">
        <v>32</v>
      </c>
      <c r="N2484">
        <v>1</v>
      </c>
      <c r="O2484">
        <f t="shared" si="494"/>
        <v>19</v>
      </c>
      <c r="P2484">
        <f t="shared" si="495"/>
        <v>25</v>
      </c>
      <c r="Q2484">
        <f t="shared" si="496"/>
        <v>33</v>
      </c>
      <c r="R2484" t="str">
        <f t="shared" si="497"/>
        <v>611_0751</v>
      </c>
      <c r="S2484" t="str">
        <f t="shared" si="498"/>
        <v/>
      </c>
      <c r="T2484" t="str">
        <f t="shared" si="499"/>
        <v/>
      </c>
      <c r="U2484" cm="1">
        <f t="array" ref="U2484">MIN(IFERROR(FIND(_xlfn.SEQUENCE(10,,CHAR(48)),F2484),""))</f>
        <v>8</v>
      </c>
      <c r="V2484">
        <f t="shared" si="500"/>
        <v>15</v>
      </c>
      <c r="W2484" t="str">
        <f t="shared" si="501"/>
        <v>611_0751</v>
      </c>
      <c r="X2484" t="str">
        <f t="shared" si="502"/>
        <v>611_0751</v>
      </c>
      <c r="Y2484" t="str">
        <f t="shared" si="503"/>
        <v>2 C 9 K</v>
      </c>
      <c r="Z2484">
        <f t="shared" si="504"/>
        <v>1</v>
      </c>
      <c r="AA2484" t="str">
        <f t="shared" si="505"/>
        <v>611_0751 / 31279874</v>
      </c>
      <c r="AB2484">
        <f t="shared" si="506"/>
        <v>31279874</v>
      </c>
      <c r="AC2484" s="10" t="str">
        <f>Sheet1[[#This Row],[Emplacement]]</f>
        <v>2 C 9 K</v>
      </c>
      <c r="AD2484" s="10" t="str">
        <f>Sheet1[[#This Row],[Outillage]]</f>
        <v>611_0751</v>
      </c>
    </row>
    <row r="2485" spans="1:30" x14ac:dyDescent="0.25">
      <c r="A2485">
        <v>31280492</v>
      </c>
      <c r="B2485" t="s">
        <v>3189</v>
      </c>
      <c r="C2485" t="s">
        <v>28</v>
      </c>
      <c r="D2485" t="s">
        <v>29</v>
      </c>
      <c r="E2485" t="s">
        <v>3187</v>
      </c>
      <c r="F2485" t="s">
        <v>3190</v>
      </c>
      <c r="G2485" t="s">
        <v>32</v>
      </c>
      <c r="H2485" t="s">
        <v>33</v>
      </c>
      <c r="I2485">
        <v>1</v>
      </c>
      <c r="J2485" t="s">
        <v>34</v>
      </c>
      <c r="K2485" t="s">
        <v>35</v>
      </c>
      <c r="L2485">
        <v>310</v>
      </c>
      <c r="M2485" t="s">
        <v>32</v>
      </c>
      <c r="N2485">
        <v>1</v>
      </c>
      <c r="O2485">
        <f t="shared" si="494"/>
        <v>9</v>
      </c>
      <c r="P2485">
        <f t="shared" si="495"/>
        <v>15</v>
      </c>
      <c r="Q2485">
        <f t="shared" si="496"/>
        <v>23</v>
      </c>
      <c r="R2485" t="str">
        <f t="shared" si="497"/>
        <v>312_3427</v>
      </c>
      <c r="S2485" t="str">
        <f t="shared" si="498"/>
        <v/>
      </c>
      <c r="T2485" t="str">
        <f t="shared" si="499"/>
        <v/>
      </c>
      <c r="U2485" cm="1">
        <f t="array" ref="U2485">MIN(IFERROR(FIND(_xlfn.SEQUENCE(10,,CHAR(48)),F2485),""))</f>
        <v>8</v>
      </c>
      <c r="V2485">
        <f t="shared" si="500"/>
        <v>15</v>
      </c>
      <c r="W2485" t="str">
        <f t="shared" si="501"/>
        <v>312_3427</v>
      </c>
      <c r="X2485" t="str">
        <f t="shared" si="502"/>
        <v>312_3427</v>
      </c>
      <c r="Y2485" t="str">
        <f t="shared" si="503"/>
        <v>2 D 3 H</v>
      </c>
      <c r="Z2485">
        <f t="shared" si="504"/>
        <v>1</v>
      </c>
      <c r="AA2485" t="str">
        <f t="shared" si="505"/>
        <v>312_3427 / 31280492</v>
      </c>
      <c r="AB2485">
        <f t="shared" si="506"/>
        <v>31280492</v>
      </c>
      <c r="AC2485" s="10" t="str">
        <f>Sheet1[[#This Row],[Emplacement]]</f>
        <v>2 D 3 H</v>
      </c>
      <c r="AD2485" s="10" t="str">
        <f>Sheet1[[#This Row],[Outillage]]</f>
        <v>312_3427</v>
      </c>
    </row>
    <row r="2486" spans="1:30" x14ac:dyDescent="0.25">
      <c r="A2486">
        <v>31280104</v>
      </c>
      <c r="B2486" t="s">
        <v>3346</v>
      </c>
      <c r="C2486" t="s">
        <v>28</v>
      </c>
      <c r="D2486" t="s">
        <v>29</v>
      </c>
      <c r="E2486" t="s">
        <v>3344</v>
      </c>
      <c r="F2486" t="s">
        <v>3347</v>
      </c>
      <c r="G2486" t="s">
        <v>32</v>
      </c>
      <c r="H2486" t="s">
        <v>33</v>
      </c>
      <c r="I2486">
        <v>2</v>
      </c>
      <c r="J2486" t="s">
        <v>34</v>
      </c>
      <c r="K2486" t="s">
        <v>35</v>
      </c>
      <c r="L2486">
        <v>275</v>
      </c>
      <c r="M2486" t="s">
        <v>32</v>
      </c>
      <c r="N2486">
        <v>1</v>
      </c>
      <c r="O2486">
        <f t="shared" si="494"/>
        <v>16</v>
      </c>
      <c r="P2486">
        <f t="shared" si="495"/>
        <v>22</v>
      </c>
      <c r="Q2486">
        <f t="shared" si="496"/>
        <v>30</v>
      </c>
      <c r="R2486" t="str">
        <f t="shared" si="497"/>
        <v>312_3264</v>
      </c>
      <c r="S2486" t="str">
        <f t="shared" si="498"/>
        <v/>
      </c>
      <c r="T2486" t="str">
        <f t="shared" si="499"/>
        <v/>
      </c>
      <c r="U2486" cm="1">
        <f t="array" ref="U2486">MIN(IFERROR(FIND(_xlfn.SEQUENCE(10,,CHAR(48)),F2486),""))</f>
        <v>8</v>
      </c>
      <c r="V2486">
        <f t="shared" si="500"/>
        <v>15</v>
      </c>
      <c r="W2486" t="str">
        <f t="shared" si="501"/>
        <v>312_3264</v>
      </c>
      <c r="X2486" t="str">
        <f t="shared" si="502"/>
        <v>312_3264</v>
      </c>
      <c r="Y2486" t="str">
        <f t="shared" si="503"/>
        <v>2 D 6 C</v>
      </c>
      <c r="Z2486">
        <f t="shared" si="504"/>
        <v>2</v>
      </c>
      <c r="AA2486" t="str">
        <f t="shared" si="505"/>
        <v>312_3264 / 31280104</v>
      </c>
      <c r="AB2486">
        <f t="shared" si="506"/>
        <v>31280104</v>
      </c>
      <c r="AC2486" s="10" t="str">
        <f>Sheet1[[#This Row],[Emplacement]]</f>
        <v>2 D 6 C</v>
      </c>
      <c r="AD2486" s="10" t="str">
        <f>Sheet1[[#This Row],[Outillage]]</f>
        <v>312_3264</v>
      </c>
    </row>
    <row r="2487" spans="1:30" x14ac:dyDescent="0.25">
      <c r="A2487">
        <v>31280086</v>
      </c>
      <c r="B2487" t="s">
        <v>3390</v>
      </c>
      <c r="C2487" t="s">
        <v>28</v>
      </c>
      <c r="D2487" t="s">
        <v>29</v>
      </c>
      <c r="E2487" t="s">
        <v>3389</v>
      </c>
      <c r="F2487" t="s">
        <v>3391</v>
      </c>
      <c r="G2487" t="s">
        <v>32</v>
      </c>
      <c r="H2487" t="s">
        <v>33</v>
      </c>
      <c r="I2487">
        <v>1</v>
      </c>
      <c r="J2487" t="s">
        <v>34</v>
      </c>
      <c r="K2487" t="s">
        <v>35</v>
      </c>
      <c r="L2487">
        <v>310</v>
      </c>
      <c r="M2487" t="s">
        <v>32</v>
      </c>
      <c r="N2487">
        <v>1</v>
      </c>
      <c r="O2487">
        <f t="shared" si="494"/>
        <v>17</v>
      </c>
      <c r="P2487">
        <f t="shared" si="495"/>
        <v>23</v>
      </c>
      <c r="Q2487">
        <f t="shared" si="496"/>
        <v>31</v>
      </c>
      <c r="R2487" t="str">
        <f t="shared" si="497"/>
        <v>611_3433</v>
      </c>
      <c r="S2487" t="str">
        <f t="shared" si="498"/>
        <v/>
      </c>
      <c r="T2487" t="str">
        <f t="shared" si="499"/>
        <v/>
      </c>
      <c r="U2487" cm="1">
        <f t="array" ref="U2487">MIN(IFERROR(FIND(_xlfn.SEQUENCE(10,,CHAR(48)),F2487),""))</f>
        <v>8</v>
      </c>
      <c r="V2487">
        <f t="shared" si="500"/>
        <v>15</v>
      </c>
      <c r="W2487" t="str">
        <f t="shared" si="501"/>
        <v>611_3433</v>
      </c>
      <c r="X2487" t="str">
        <f t="shared" si="502"/>
        <v>611_3433</v>
      </c>
      <c r="Y2487" t="str">
        <f t="shared" si="503"/>
        <v>2 D 8 B</v>
      </c>
      <c r="Z2487">
        <f t="shared" si="504"/>
        <v>1</v>
      </c>
      <c r="AA2487" t="str">
        <f t="shared" si="505"/>
        <v>611_3433 / 31280086</v>
      </c>
      <c r="AB2487">
        <f t="shared" si="506"/>
        <v>31280086</v>
      </c>
      <c r="AC2487" s="10" t="str">
        <f>Sheet1[[#This Row],[Emplacement]]</f>
        <v>2 D 8 B</v>
      </c>
      <c r="AD2487" s="10" t="str">
        <f>Sheet1[[#This Row],[Outillage]]</f>
        <v>611_3433</v>
      </c>
    </row>
    <row r="2488" spans="1:30" x14ac:dyDescent="0.25">
      <c r="A2488">
        <v>31279872</v>
      </c>
      <c r="B2488" t="s">
        <v>3394</v>
      </c>
      <c r="C2488" t="s">
        <v>28</v>
      </c>
      <c r="D2488" t="s">
        <v>29</v>
      </c>
      <c r="E2488" t="s">
        <v>3395</v>
      </c>
      <c r="F2488" t="s">
        <v>3396</v>
      </c>
      <c r="G2488" t="s">
        <v>32</v>
      </c>
      <c r="H2488" t="s">
        <v>33</v>
      </c>
      <c r="I2488">
        <v>1</v>
      </c>
      <c r="J2488" t="s">
        <v>34</v>
      </c>
      <c r="K2488" t="s">
        <v>35</v>
      </c>
      <c r="L2488">
        <v>220</v>
      </c>
      <c r="M2488" t="s">
        <v>32</v>
      </c>
      <c r="N2488">
        <v>1</v>
      </c>
      <c r="O2488">
        <f t="shared" si="494"/>
        <v>5</v>
      </c>
      <c r="P2488">
        <f t="shared" si="495"/>
        <v>11</v>
      </c>
      <c r="Q2488">
        <f t="shared" si="496"/>
        <v>19</v>
      </c>
      <c r="R2488" t="str">
        <f t="shared" si="497"/>
        <v>312_1556</v>
      </c>
      <c r="S2488" t="str">
        <f t="shared" si="498"/>
        <v/>
      </c>
      <c r="T2488" t="str">
        <f t="shared" si="499"/>
        <v/>
      </c>
      <c r="U2488" cm="1">
        <f t="array" ref="U2488">MIN(IFERROR(FIND(_xlfn.SEQUENCE(10,,CHAR(48)),F2488),""))</f>
        <v>8</v>
      </c>
      <c r="V2488">
        <f t="shared" si="500"/>
        <v>15</v>
      </c>
      <c r="W2488" t="str">
        <f t="shared" si="501"/>
        <v>312_1556</v>
      </c>
      <c r="X2488" t="str">
        <f t="shared" si="502"/>
        <v>312_1556</v>
      </c>
      <c r="Y2488" t="str">
        <f t="shared" si="503"/>
        <v>2 D 8 C</v>
      </c>
      <c r="Z2488">
        <f t="shared" si="504"/>
        <v>1</v>
      </c>
      <c r="AA2488" t="str">
        <f t="shared" si="505"/>
        <v>312_1556 / 31279872</v>
      </c>
      <c r="AB2488">
        <f t="shared" si="506"/>
        <v>31279872</v>
      </c>
      <c r="AC2488" s="10" t="str">
        <f>Sheet1[[#This Row],[Emplacement]]</f>
        <v>2 D 8 C</v>
      </c>
      <c r="AD2488" s="10" t="str">
        <f>Sheet1[[#This Row],[Outillage]]</f>
        <v>312_1556</v>
      </c>
    </row>
    <row r="2489" spans="1:30" x14ac:dyDescent="0.25">
      <c r="A2489">
        <v>31280165</v>
      </c>
      <c r="B2489" t="s">
        <v>3605</v>
      </c>
      <c r="C2489" t="s">
        <v>28</v>
      </c>
      <c r="D2489" t="s">
        <v>29</v>
      </c>
      <c r="E2489" t="s">
        <v>3606</v>
      </c>
      <c r="F2489" t="s">
        <v>3607</v>
      </c>
      <c r="G2489" t="s">
        <v>32</v>
      </c>
      <c r="H2489" t="s">
        <v>33</v>
      </c>
      <c r="I2489">
        <v>0</v>
      </c>
      <c r="J2489" t="s">
        <v>34</v>
      </c>
      <c r="K2489" t="s">
        <v>35</v>
      </c>
      <c r="L2489">
        <v>310</v>
      </c>
      <c r="M2489" t="s">
        <v>32</v>
      </c>
      <c r="N2489">
        <v>1</v>
      </c>
      <c r="O2489">
        <f t="shared" si="494"/>
        <v>9</v>
      </c>
      <c r="P2489">
        <f t="shared" si="495"/>
        <v>15</v>
      </c>
      <c r="Q2489">
        <f t="shared" si="496"/>
        <v>23</v>
      </c>
      <c r="R2489" t="str">
        <f t="shared" si="497"/>
        <v>312_3283</v>
      </c>
      <c r="S2489" t="str">
        <f t="shared" si="498"/>
        <v/>
      </c>
      <c r="T2489" t="str">
        <f t="shared" si="499"/>
        <v/>
      </c>
      <c r="U2489" cm="1">
        <f t="array" ref="U2489">MIN(IFERROR(FIND(_xlfn.SEQUENCE(10,,CHAR(48)),F2489),""))</f>
        <v>8</v>
      </c>
      <c r="V2489">
        <f t="shared" si="500"/>
        <v>15</v>
      </c>
      <c r="W2489" t="str">
        <f t="shared" si="501"/>
        <v>312_3283</v>
      </c>
      <c r="X2489" t="str">
        <f t="shared" si="502"/>
        <v>312_3283</v>
      </c>
      <c r="Y2489" t="str">
        <f t="shared" si="503"/>
        <v>2 D 12 A</v>
      </c>
      <c r="Z2489">
        <f t="shared" si="504"/>
        <v>0</v>
      </c>
      <c r="AA2489" t="str">
        <f t="shared" si="505"/>
        <v>312_3283 / 31280165</v>
      </c>
      <c r="AB2489">
        <f t="shared" si="506"/>
        <v>31280165</v>
      </c>
      <c r="AC2489" s="10" t="str">
        <f>Sheet1[[#This Row],[Emplacement]]</f>
        <v>2 D 12 A</v>
      </c>
      <c r="AD2489" s="10" t="str">
        <f>Sheet1[[#This Row],[Outillage]]</f>
        <v>312_3283</v>
      </c>
    </row>
    <row r="2490" spans="1:30" x14ac:dyDescent="0.25">
      <c r="A2490">
        <v>31280011</v>
      </c>
      <c r="B2490" t="s">
        <v>4961</v>
      </c>
      <c r="C2490" t="s">
        <v>28</v>
      </c>
      <c r="D2490" t="s">
        <v>29</v>
      </c>
      <c r="E2490" t="s">
        <v>4962</v>
      </c>
      <c r="F2490" t="s">
        <v>4963</v>
      </c>
      <c r="G2490" t="s">
        <v>32</v>
      </c>
      <c r="H2490" t="s">
        <v>33</v>
      </c>
      <c r="I2490">
        <v>2</v>
      </c>
      <c r="J2490" t="s">
        <v>34</v>
      </c>
      <c r="K2490" t="s">
        <v>35</v>
      </c>
      <c r="L2490">
        <v>190</v>
      </c>
      <c r="M2490" t="s">
        <v>32</v>
      </c>
      <c r="N2490">
        <v>1</v>
      </c>
      <c r="O2490">
        <f t="shared" si="494"/>
        <v>19</v>
      </c>
      <c r="P2490">
        <f t="shared" si="495"/>
        <v>25</v>
      </c>
      <c r="Q2490">
        <f t="shared" si="496"/>
        <v>33</v>
      </c>
      <c r="R2490" t="str">
        <f t="shared" si="497"/>
        <v>611_0766</v>
      </c>
      <c r="S2490" t="str">
        <f t="shared" si="498"/>
        <v/>
      </c>
      <c r="T2490" t="str">
        <f t="shared" si="499"/>
        <v/>
      </c>
      <c r="U2490" cm="1">
        <f t="array" ref="U2490">MIN(IFERROR(FIND(_xlfn.SEQUENCE(10,,CHAR(48)),F2490),""))</f>
        <v>8</v>
      </c>
      <c r="V2490">
        <f t="shared" si="500"/>
        <v>15</v>
      </c>
      <c r="W2490" t="str">
        <f t="shared" si="501"/>
        <v>611_0766</v>
      </c>
      <c r="X2490" t="str">
        <f t="shared" si="502"/>
        <v>611_0766</v>
      </c>
      <c r="Y2490" t="str">
        <f t="shared" si="503"/>
        <v>2 H 1 D</v>
      </c>
      <c r="Z2490">
        <f t="shared" si="504"/>
        <v>2</v>
      </c>
      <c r="AA2490" t="str">
        <f t="shared" si="505"/>
        <v>611_0766 / 31280011</v>
      </c>
      <c r="AB2490">
        <f t="shared" si="506"/>
        <v>31280011</v>
      </c>
      <c r="AC2490" s="10" t="str">
        <f>Sheet1[[#This Row],[Emplacement]]</f>
        <v>2 H 1 D</v>
      </c>
      <c r="AD2490" s="10" t="str">
        <f>Sheet1[[#This Row],[Outillage]]</f>
        <v>611_0766</v>
      </c>
    </row>
    <row r="2491" spans="1:30" x14ac:dyDescent="0.25">
      <c r="A2491">
        <v>31279875</v>
      </c>
      <c r="B2491" t="s">
        <v>5368</v>
      </c>
      <c r="C2491" t="s">
        <v>28</v>
      </c>
      <c r="D2491" t="s">
        <v>29</v>
      </c>
      <c r="E2491" t="s">
        <v>5366</v>
      </c>
      <c r="F2491" t="s">
        <v>5369</v>
      </c>
      <c r="G2491" t="s">
        <v>32</v>
      </c>
      <c r="H2491" t="s">
        <v>33</v>
      </c>
      <c r="I2491">
        <v>2</v>
      </c>
      <c r="J2491" t="s">
        <v>34</v>
      </c>
      <c r="K2491" t="s">
        <v>35</v>
      </c>
      <c r="L2491">
        <v>195</v>
      </c>
      <c r="M2491" t="s">
        <v>32</v>
      </c>
      <c r="N2491">
        <v>1</v>
      </c>
      <c r="O2491">
        <f t="shared" si="494"/>
        <v>10</v>
      </c>
      <c r="P2491">
        <f t="shared" si="495"/>
        <v>16</v>
      </c>
      <c r="Q2491">
        <f t="shared" si="496"/>
        <v>27</v>
      </c>
      <c r="R2491" t="str">
        <f t="shared" si="497"/>
        <v>MFR120_0190</v>
      </c>
      <c r="S2491" t="str">
        <f t="shared" si="498"/>
        <v/>
      </c>
      <c r="T2491" t="str">
        <f t="shared" si="499"/>
        <v/>
      </c>
      <c r="U2491" cm="1">
        <f t="array" ref="U2491">MIN(IFERROR(FIND(_xlfn.SEQUENCE(10,,CHAR(48)),F2491),""))</f>
        <v>11</v>
      </c>
      <c r="V2491">
        <f t="shared" si="500"/>
        <v>18</v>
      </c>
      <c r="W2491" t="str">
        <f t="shared" si="501"/>
        <v>120_0190</v>
      </c>
      <c r="X2491" t="str">
        <f t="shared" si="502"/>
        <v>120_0190</v>
      </c>
      <c r="Y2491" t="str">
        <f t="shared" si="503"/>
        <v>2 H 12 A</v>
      </c>
      <c r="Z2491">
        <f t="shared" si="504"/>
        <v>2</v>
      </c>
      <c r="AA2491" t="str">
        <f t="shared" si="505"/>
        <v>120_0190 / 31279875</v>
      </c>
      <c r="AB2491">
        <f t="shared" si="506"/>
        <v>31279875</v>
      </c>
      <c r="AC2491" s="10" t="str">
        <f>Sheet1[[#This Row],[Emplacement]]</f>
        <v>2 H 12 A</v>
      </c>
      <c r="AD2491" s="10" t="str">
        <f>Sheet1[[#This Row],[Outillage]]</f>
        <v>120_0190</v>
      </c>
    </row>
    <row r="2492" spans="1:30" x14ac:dyDescent="0.25">
      <c r="A2492">
        <v>31279858</v>
      </c>
      <c r="B2492" t="s">
        <v>5415</v>
      </c>
      <c r="C2492" t="s">
        <v>28</v>
      </c>
      <c r="D2492" t="s">
        <v>29</v>
      </c>
      <c r="E2492" t="s">
        <v>5412</v>
      </c>
      <c r="F2492" t="s">
        <v>5416</v>
      </c>
      <c r="G2492" t="s">
        <v>32</v>
      </c>
      <c r="H2492" t="s">
        <v>33</v>
      </c>
      <c r="I2492">
        <v>1</v>
      </c>
      <c r="J2492" t="s">
        <v>34</v>
      </c>
      <c r="K2492" t="s">
        <v>35</v>
      </c>
      <c r="L2492">
        <v>240</v>
      </c>
      <c r="M2492" t="s">
        <v>32</v>
      </c>
      <c r="N2492">
        <v>1</v>
      </c>
      <c r="O2492">
        <f t="shared" si="494"/>
        <v>19</v>
      </c>
      <c r="P2492">
        <f t="shared" si="495"/>
        <v>25</v>
      </c>
      <c r="Q2492">
        <f t="shared" si="496"/>
        <v>33</v>
      </c>
      <c r="R2492" t="str">
        <f t="shared" si="497"/>
        <v>611_3579</v>
      </c>
      <c r="S2492" t="str">
        <f t="shared" si="498"/>
        <v/>
      </c>
      <c r="T2492" t="str">
        <f t="shared" si="499"/>
        <v/>
      </c>
      <c r="U2492" cm="1">
        <f t="array" ref="U2492">MIN(IFERROR(FIND(_xlfn.SEQUENCE(10,,CHAR(48)),F2492),""))</f>
        <v>8</v>
      </c>
      <c r="V2492">
        <f t="shared" si="500"/>
        <v>15</v>
      </c>
      <c r="W2492" t="str">
        <f t="shared" si="501"/>
        <v>611_3579</v>
      </c>
      <c r="X2492" t="str">
        <f t="shared" si="502"/>
        <v>611_3579</v>
      </c>
      <c r="Y2492" t="str">
        <f t="shared" si="503"/>
        <v>2 D 6 J</v>
      </c>
      <c r="Z2492">
        <f t="shared" si="504"/>
        <v>1</v>
      </c>
      <c r="AA2492" t="str">
        <f t="shared" si="505"/>
        <v>611_3579 / 31279858</v>
      </c>
      <c r="AB2492">
        <f t="shared" si="506"/>
        <v>31279858</v>
      </c>
      <c r="AC2492" s="10" t="str">
        <f>Sheet1[[#This Row],[Emplacement]]</f>
        <v>2 D 6 J</v>
      </c>
      <c r="AD2492" s="10" t="str">
        <f>Sheet1[[#This Row],[Outillage]]</f>
        <v>611_3579</v>
      </c>
    </row>
    <row r="2493" spans="1:30" x14ac:dyDescent="0.25">
      <c r="A2493">
        <v>31279909</v>
      </c>
      <c r="B2493" t="s">
        <v>5786</v>
      </c>
      <c r="C2493" t="s">
        <v>28</v>
      </c>
      <c r="D2493" t="s">
        <v>29</v>
      </c>
      <c r="E2493" t="s">
        <v>5787</v>
      </c>
      <c r="F2493" t="s">
        <v>5788</v>
      </c>
      <c r="G2493" t="s">
        <v>32</v>
      </c>
      <c r="H2493" t="s">
        <v>33</v>
      </c>
      <c r="I2493">
        <v>2</v>
      </c>
      <c r="J2493" t="s">
        <v>34</v>
      </c>
      <c r="K2493" t="s">
        <v>35</v>
      </c>
      <c r="L2493">
        <v>145</v>
      </c>
      <c r="M2493" t="s">
        <v>32</v>
      </c>
      <c r="N2493">
        <v>1</v>
      </c>
      <c r="O2493">
        <f t="shared" si="494"/>
        <v>8</v>
      </c>
      <c r="P2493">
        <f t="shared" si="495"/>
        <v>14</v>
      </c>
      <c r="Q2493">
        <f t="shared" si="496"/>
        <v>22</v>
      </c>
      <c r="R2493" t="str">
        <f t="shared" si="497"/>
        <v>611_0781</v>
      </c>
      <c r="S2493" t="str">
        <f t="shared" si="498"/>
        <v/>
      </c>
      <c r="T2493" t="str">
        <f t="shared" si="499"/>
        <v/>
      </c>
      <c r="U2493" cm="1">
        <f t="array" ref="U2493">MIN(IFERROR(FIND(_xlfn.SEQUENCE(10,,CHAR(48)),F2493),""))</f>
        <v>8</v>
      </c>
      <c r="V2493">
        <f t="shared" si="500"/>
        <v>15</v>
      </c>
      <c r="W2493" t="str">
        <f t="shared" si="501"/>
        <v>611_0781</v>
      </c>
      <c r="X2493" t="str">
        <f t="shared" si="502"/>
        <v>611_0781</v>
      </c>
      <c r="Y2493" t="str">
        <f t="shared" si="503"/>
        <v>2 B 10 M</v>
      </c>
      <c r="Z2493">
        <f t="shared" si="504"/>
        <v>2</v>
      </c>
      <c r="AA2493" t="str">
        <f t="shared" si="505"/>
        <v>611_0781 / 31279909</v>
      </c>
      <c r="AB2493">
        <f t="shared" si="506"/>
        <v>31279909</v>
      </c>
      <c r="AC2493" s="10" t="str">
        <f>Sheet1[[#This Row],[Emplacement]]</f>
        <v>2 B 10 M</v>
      </c>
      <c r="AD2493" s="10" t="str">
        <f>Sheet1[[#This Row],[Outillage]]</f>
        <v>611_0781</v>
      </c>
    </row>
    <row r="2494" spans="1:30" x14ac:dyDescent="0.25">
      <c r="A2494">
        <v>31279871</v>
      </c>
      <c r="B2494" t="s">
        <v>6173</v>
      </c>
      <c r="C2494" t="s">
        <v>28</v>
      </c>
      <c r="D2494" t="s">
        <v>29</v>
      </c>
      <c r="E2494" t="s">
        <v>6169</v>
      </c>
      <c r="F2494" t="s">
        <v>6174</v>
      </c>
      <c r="G2494" t="s">
        <v>32</v>
      </c>
      <c r="H2494" t="s">
        <v>33</v>
      </c>
      <c r="I2494">
        <v>1</v>
      </c>
      <c r="J2494" t="s">
        <v>34</v>
      </c>
      <c r="K2494" t="s">
        <v>35</v>
      </c>
      <c r="L2494">
        <v>215</v>
      </c>
      <c r="M2494" t="s">
        <v>32</v>
      </c>
      <c r="N2494">
        <v>1</v>
      </c>
      <c r="O2494">
        <f t="shared" si="494"/>
        <v>16</v>
      </c>
      <c r="P2494">
        <f t="shared" si="495"/>
        <v>22</v>
      </c>
      <c r="Q2494">
        <f t="shared" si="496"/>
        <v>30</v>
      </c>
      <c r="R2494" t="str">
        <f t="shared" si="497"/>
        <v>312_1557</v>
      </c>
      <c r="S2494" t="str">
        <f t="shared" si="498"/>
        <v/>
      </c>
      <c r="T2494" t="str">
        <f t="shared" si="499"/>
        <v/>
      </c>
      <c r="U2494" cm="1">
        <f t="array" ref="U2494">MIN(IFERROR(FIND(_xlfn.SEQUENCE(10,,CHAR(48)),F2494),""))</f>
        <v>8</v>
      </c>
      <c r="V2494">
        <f t="shared" si="500"/>
        <v>15</v>
      </c>
      <c r="W2494" t="str">
        <f t="shared" si="501"/>
        <v>312_1557</v>
      </c>
      <c r="X2494" t="str">
        <f t="shared" si="502"/>
        <v>312_1557</v>
      </c>
      <c r="Y2494" t="str">
        <f t="shared" si="503"/>
        <v>2 C 6 M</v>
      </c>
      <c r="Z2494">
        <f t="shared" si="504"/>
        <v>1</v>
      </c>
      <c r="AA2494" t="str">
        <f t="shared" si="505"/>
        <v>312_1557 / 31279871</v>
      </c>
      <c r="AB2494">
        <f t="shared" si="506"/>
        <v>31279871</v>
      </c>
      <c r="AC2494" s="10" t="str">
        <f>Sheet1[[#This Row],[Emplacement]]</f>
        <v>2 C 6 M</v>
      </c>
      <c r="AD2494" s="10" t="str">
        <f>Sheet1[[#This Row],[Outillage]]</f>
        <v>312_1557</v>
      </c>
    </row>
    <row r="2495" spans="1:30" x14ac:dyDescent="0.25">
      <c r="A2495">
        <v>31280491</v>
      </c>
      <c r="B2495" t="s">
        <v>7238</v>
      </c>
      <c r="C2495" t="s">
        <v>28</v>
      </c>
      <c r="D2495" t="s">
        <v>29</v>
      </c>
      <c r="E2495" t="s">
        <v>7239</v>
      </c>
      <c r="F2495" t="s">
        <v>7240</v>
      </c>
      <c r="G2495" t="s">
        <v>32</v>
      </c>
      <c r="H2495" t="s">
        <v>33</v>
      </c>
      <c r="I2495">
        <v>0</v>
      </c>
      <c r="J2495" t="s">
        <v>34</v>
      </c>
      <c r="K2495" t="s">
        <v>35</v>
      </c>
      <c r="L2495">
        <v>165</v>
      </c>
      <c r="M2495" t="s">
        <v>32</v>
      </c>
      <c r="N2495">
        <v>1</v>
      </c>
      <c r="O2495">
        <f t="shared" si="494"/>
        <v>8</v>
      </c>
      <c r="P2495">
        <f t="shared" si="495"/>
        <v>14</v>
      </c>
      <c r="Q2495">
        <f t="shared" si="496"/>
        <v>22</v>
      </c>
      <c r="R2495" t="str">
        <f t="shared" si="497"/>
        <v>611_3594</v>
      </c>
      <c r="S2495" t="str">
        <f t="shared" si="498"/>
        <v/>
      </c>
      <c r="T2495" t="str">
        <f t="shared" si="499"/>
        <v/>
      </c>
      <c r="U2495" cm="1">
        <f t="array" ref="U2495">MIN(IFERROR(FIND(_xlfn.SEQUENCE(10,,CHAR(48)),F2495),""))</f>
        <v>8</v>
      </c>
      <c r="V2495">
        <f t="shared" si="500"/>
        <v>15</v>
      </c>
      <c r="W2495" t="str">
        <f t="shared" si="501"/>
        <v>611_3594</v>
      </c>
      <c r="X2495" t="str">
        <f t="shared" si="502"/>
        <v>611_3594</v>
      </c>
      <c r="Y2495" t="str">
        <f t="shared" si="503"/>
        <v>2 G 7 I</v>
      </c>
      <c r="Z2495">
        <f t="shared" si="504"/>
        <v>0</v>
      </c>
      <c r="AA2495" t="str">
        <f t="shared" si="505"/>
        <v>611_3594 / 31280491</v>
      </c>
      <c r="AB2495">
        <f t="shared" si="506"/>
        <v>31280491</v>
      </c>
      <c r="AC2495" s="10" t="str">
        <f>Sheet1[[#This Row],[Emplacement]]</f>
        <v>2 G 7 I</v>
      </c>
      <c r="AD2495" s="10" t="str">
        <f>Sheet1[[#This Row],[Outillage]]</f>
        <v>611_3594</v>
      </c>
    </row>
    <row r="2496" spans="1:30" x14ac:dyDescent="0.25">
      <c r="A2496">
        <v>31280450</v>
      </c>
      <c r="B2496" t="s">
        <v>7344</v>
      </c>
      <c r="C2496" t="s">
        <v>28</v>
      </c>
      <c r="D2496" t="s">
        <v>29</v>
      </c>
      <c r="E2496" t="s">
        <v>7345</v>
      </c>
      <c r="F2496" t="s">
        <v>7346</v>
      </c>
      <c r="G2496" t="s">
        <v>32</v>
      </c>
      <c r="H2496" t="s">
        <v>33</v>
      </c>
      <c r="I2496">
        <v>3</v>
      </c>
      <c r="J2496" t="s">
        <v>34</v>
      </c>
      <c r="K2496" t="s">
        <v>35</v>
      </c>
      <c r="L2496">
        <v>315</v>
      </c>
      <c r="M2496" t="s">
        <v>32</v>
      </c>
      <c r="N2496">
        <v>1</v>
      </c>
      <c r="O2496">
        <f t="shared" si="494"/>
        <v>16</v>
      </c>
      <c r="P2496">
        <f t="shared" si="495"/>
        <v>22</v>
      </c>
      <c r="Q2496">
        <f t="shared" si="496"/>
        <v>30</v>
      </c>
      <c r="R2496" t="str">
        <f t="shared" si="497"/>
        <v>611_3593</v>
      </c>
      <c r="S2496" t="str">
        <f t="shared" si="498"/>
        <v/>
      </c>
      <c r="T2496" t="str">
        <f t="shared" si="499"/>
        <v/>
      </c>
      <c r="U2496" cm="1">
        <f t="array" ref="U2496">MIN(IFERROR(FIND(_xlfn.SEQUENCE(10,,CHAR(48)),F2496),""))</f>
        <v>8</v>
      </c>
      <c r="V2496">
        <f t="shared" si="500"/>
        <v>15</v>
      </c>
      <c r="W2496" t="str">
        <f t="shared" si="501"/>
        <v>611_3593</v>
      </c>
      <c r="X2496" t="str">
        <f t="shared" si="502"/>
        <v>611_3593</v>
      </c>
      <c r="Y2496" t="str">
        <f t="shared" si="503"/>
        <v>2 H 12 G</v>
      </c>
      <c r="Z2496">
        <f t="shared" si="504"/>
        <v>3</v>
      </c>
      <c r="AA2496" t="str">
        <f t="shared" si="505"/>
        <v>611_3593 / 31280450</v>
      </c>
      <c r="AB2496">
        <f t="shared" si="506"/>
        <v>31280450</v>
      </c>
      <c r="AC2496" s="10" t="str">
        <f>Sheet1[[#This Row],[Emplacement]]</f>
        <v>2 H 12 G</v>
      </c>
      <c r="AD2496" s="10" t="str">
        <f>Sheet1[[#This Row],[Outillage]]</f>
        <v>611_3593</v>
      </c>
    </row>
    <row r="2497" spans="1:30" x14ac:dyDescent="0.25">
      <c r="A2497">
        <v>31313593</v>
      </c>
      <c r="B2497" t="s">
        <v>7527</v>
      </c>
      <c r="C2497" t="s">
        <v>28</v>
      </c>
      <c r="D2497" t="s">
        <v>29</v>
      </c>
      <c r="E2497" t="s">
        <v>7489</v>
      </c>
      <c r="F2497" t="s">
        <v>7528</v>
      </c>
      <c r="G2497" t="s">
        <v>32</v>
      </c>
      <c r="H2497" t="s">
        <v>33</v>
      </c>
      <c r="I2497">
        <v>3</v>
      </c>
      <c r="J2497" t="s">
        <v>34</v>
      </c>
      <c r="K2497" t="s">
        <v>35</v>
      </c>
      <c r="L2497">
        <v>150</v>
      </c>
      <c r="M2497" t="s">
        <v>32</v>
      </c>
      <c r="N2497">
        <v>1</v>
      </c>
      <c r="O2497">
        <f t="shared" si="494"/>
        <v>22</v>
      </c>
      <c r="P2497">
        <f t="shared" si="495"/>
        <v>28</v>
      </c>
      <c r="Q2497">
        <f t="shared" si="496"/>
        <v>36</v>
      </c>
      <c r="R2497" t="str">
        <f t="shared" si="497"/>
        <v>312_1739</v>
      </c>
      <c r="S2497" t="str">
        <f t="shared" si="498"/>
        <v/>
      </c>
      <c r="T2497" t="str">
        <f t="shared" si="499"/>
        <v/>
      </c>
      <c r="U2497" cm="1">
        <f t="array" ref="U2497">MIN(IFERROR(FIND(_xlfn.SEQUENCE(10,,CHAR(48)),F2497),""))</f>
        <v>8</v>
      </c>
      <c r="V2497">
        <f t="shared" si="500"/>
        <v>15</v>
      </c>
      <c r="W2497" t="str">
        <f t="shared" si="501"/>
        <v>312_1739</v>
      </c>
      <c r="X2497" t="str">
        <f t="shared" si="502"/>
        <v>312_1739</v>
      </c>
      <c r="Y2497" t="str">
        <f t="shared" si="503"/>
        <v>2 D 7 L</v>
      </c>
      <c r="Z2497">
        <f t="shared" si="504"/>
        <v>3</v>
      </c>
      <c r="AA2497" t="str">
        <f t="shared" si="505"/>
        <v>312_1739 / 31313593</v>
      </c>
      <c r="AB2497">
        <f t="shared" si="506"/>
        <v>31313593</v>
      </c>
      <c r="AC2497" s="10" t="str">
        <f>Sheet1[[#This Row],[Emplacement]]</f>
        <v>2 D 7 L</v>
      </c>
      <c r="AD2497" s="10" t="str">
        <f>Sheet1[[#This Row],[Outillage]]</f>
        <v>312_1739</v>
      </c>
    </row>
    <row r="2498" spans="1:30" x14ac:dyDescent="0.25">
      <c r="A2498">
        <v>31312605</v>
      </c>
      <c r="B2498" t="s">
        <v>7553</v>
      </c>
      <c r="C2498" t="s">
        <v>28</v>
      </c>
      <c r="D2498" t="s">
        <v>29</v>
      </c>
      <c r="E2498" t="s">
        <v>7530</v>
      </c>
      <c r="F2498" t="s">
        <v>7554</v>
      </c>
      <c r="G2498" t="s">
        <v>32</v>
      </c>
      <c r="H2498" t="s">
        <v>33</v>
      </c>
      <c r="I2498">
        <v>1</v>
      </c>
      <c r="J2498" t="s">
        <v>34</v>
      </c>
      <c r="K2498" t="s">
        <v>35</v>
      </c>
      <c r="L2498">
        <v>260</v>
      </c>
      <c r="M2498" t="s">
        <v>32</v>
      </c>
      <c r="N2498">
        <v>1</v>
      </c>
      <c r="O2498">
        <f t="shared" ref="O2498:O2561" si="507">IF(F2498="","",IFERROR(FIND("DRW ACY",B2498),""))</f>
        <v>19</v>
      </c>
      <c r="P2498">
        <f t="shared" ref="P2498:P2561" si="508">IF(O2498="","",O2498+6)</f>
        <v>25</v>
      </c>
      <c r="Q2498">
        <f t="shared" ref="Q2498:Q2561" si="509">LEN(B2498)</f>
        <v>33</v>
      </c>
      <c r="R2498" t="str">
        <f t="shared" ref="R2498:R2561" si="510">IF(P2498="","",RIGHT(B2498,Q2498-P2498))</f>
        <v>611_0705</v>
      </c>
      <c r="S2498" t="str">
        <f t="shared" ref="S2498:S2561" si="511">IFERROR(FIND("DRWACY",F2498),"")</f>
        <v/>
      </c>
      <c r="T2498" t="str">
        <f t="shared" ref="T2498:T2561" si="512">IF(S2498="","",S2498+6)</f>
        <v/>
      </c>
      <c r="U2498" cm="1">
        <f t="array" ref="U2498">MIN(IFERROR(FIND(_xlfn.SEQUENCE(10,,CHAR(48)),F2498),""))</f>
        <v>8</v>
      </c>
      <c r="V2498">
        <f t="shared" ref="V2498:V2561" si="513">LEN(F2498)</f>
        <v>15</v>
      </c>
      <c r="W2498" t="str">
        <f t="shared" ref="W2498:W2561" si="514">RIGHT(F2498,(V2498+1)-U2498)</f>
        <v>611_0705</v>
      </c>
      <c r="X2498" t="str">
        <f t="shared" ref="X2498:X2561" si="515">LEFT(W2498,8)</f>
        <v>611_0705</v>
      </c>
      <c r="Y2498" t="str">
        <f t="shared" ref="Y2498:Y2561" si="516">IF(E2498&lt;&gt;"",E2498,"A créer")</f>
        <v>2 D 7 M</v>
      </c>
      <c r="Z2498">
        <f t="shared" ref="Z2498:Z2561" si="517">I2498</f>
        <v>1</v>
      </c>
      <c r="AA2498" t="str">
        <f t="shared" ref="AA2498:AA2561" si="518">X2498&amp;" / "&amp;A2498</f>
        <v>611_0705 / 31312605</v>
      </c>
      <c r="AB2498">
        <f t="shared" ref="AB2498:AB2561" si="519">A2498</f>
        <v>31312605</v>
      </c>
      <c r="AC2498" s="10" t="str">
        <f>Sheet1[[#This Row],[Emplacement]]</f>
        <v>2 D 7 M</v>
      </c>
      <c r="AD2498" s="10" t="str">
        <f>Sheet1[[#This Row],[Outillage]]</f>
        <v>611_0705</v>
      </c>
    </row>
    <row r="2499" spans="1:30" x14ac:dyDescent="0.25">
      <c r="A2499">
        <v>31313742</v>
      </c>
      <c r="B2499" t="s">
        <v>7555</v>
      </c>
      <c r="C2499" t="s">
        <v>28</v>
      </c>
      <c r="D2499" t="s">
        <v>29</v>
      </c>
      <c r="E2499" t="s">
        <v>7530</v>
      </c>
      <c r="F2499" t="s">
        <v>7556</v>
      </c>
      <c r="G2499" t="s">
        <v>32</v>
      </c>
      <c r="H2499" t="s">
        <v>33</v>
      </c>
      <c r="I2499">
        <v>1</v>
      </c>
      <c r="J2499" t="s">
        <v>34</v>
      </c>
      <c r="K2499" t="s">
        <v>35</v>
      </c>
      <c r="L2499">
        <v>150</v>
      </c>
      <c r="M2499" t="s">
        <v>32</v>
      </c>
      <c r="N2499">
        <v>1</v>
      </c>
      <c r="O2499">
        <f t="shared" si="507"/>
        <v>19</v>
      </c>
      <c r="P2499">
        <f t="shared" si="508"/>
        <v>25</v>
      </c>
      <c r="Q2499">
        <f t="shared" si="509"/>
        <v>33</v>
      </c>
      <c r="R2499" t="str">
        <f t="shared" si="510"/>
        <v>312_3285</v>
      </c>
      <c r="S2499" t="str">
        <f t="shared" si="511"/>
        <v/>
      </c>
      <c r="T2499" t="str">
        <f t="shared" si="512"/>
        <v/>
      </c>
      <c r="U2499" cm="1">
        <f t="array" ref="U2499">MIN(IFERROR(FIND(_xlfn.SEQUENCE(10,,CHAR(48)),F2499),""))</f>
        <v>8</v>
      </c>
      <c r="V2499">
        <f t="shared" si="513"/>
        <v>15</v>
      </c>
      <c r="W2499" t="str">
        <f t="shared" si="514"/>
        <v>312_3285</v>
      </c>
      <c r="X2499" t="str">
        <f t="shared" si="515"/>
        <v>312_3285</v>
      </c>
      <c r="Y2499" t="str">
        <f t="shared" si="516"/>
        <v>2 D 7 M</v>
      </c>
      <c r="Z2499">
        <f t="shared" si="517"/>
        <v>1</v>
      </c>
      <c r="AA2499" t="str">
        <f t="shared" si="518"/>
        <v>312_3285 / 31313742</v>
      </c>
      <c r="AB2499">
        <f t="shared" si="519"/>
        <v>31313742</v>
      </c>
      <c r="AC2499" s="10" t="str">
        <f>Sheet1[[#This Row],[Emplacement]]</f>
        <v>2 D 7 M</v>
      </c>
      <c r="AD2499" s="10" t="str">
        <f>Sheet1[[#This Row],[Outillage]]</f>
        <v>312_3285</v>
      </c>
    </row>
    <row r="2500" spans="1:30" x14ac:dyDescent="0.25">
      <c r="A2500">
        <v>31313743</v>
      </c>
      <c r="B2500" t="s">
        <v>7559</v>
      </c>
      <c r="C2500" t="s">
        <v>28</v>
      </c>
      <c r="D2500" t="s">
        <v>29</v>
      </c>
      <c r="E2500" t="s">
        <v>4214</v>
      </c>
      <c r="F2500" t="s">
        <v>7560</v>
      </c>
      <c r="G2500" t="s">
        <v>32</v>
      </c>
      <c r="H2500" t="s">
        <v>33</v>
      </c>
      <c r="I2500">
        <v>1</v>
      </c>
      <c r="J2500" t="s">
        <v>34</v>
      </c>
      <c r="K2500" t="s">
        <v>35</v>
      </c>
      <c r="L2500">
        <v>165</v>
      </c>
      <c r="M2500" t="s">
        <v>32</v>
      </c>
      <c r="N2500">
        <v>1</v>
      </c>
      <c r="O2500">
        <f t="shared" si="507"/>
        <v>25</v>
      </c>
      <c r="P2500">
        <f t="shared" si="508"/>
        <v>31</v>
      </c>
      <c r="Q2500">
        <f t="shared" si="509"/>
        <v>39</v>
      </c>
      <c r="R2500" t="str">
        <f t="shared" si="510"/>
        <v>312_3518</v>
      </c>
      <c r="S2500" t="str">
        <f t="shared" si="511"/>
        <v/>
      </c>
      <c r="T2500" t="str">
        <f t="shared" si="512"/>
        <v/>
      </c>
      <c r="U2500" cm="1">
        <f t="array" ref="U2500">MIN(IFERROR(FIND(_xlfn.SEQUENCE(10,,CHAR(48)),F2500),""))</f>
        <v>8</v>
      </c>
      <c r="V2500">
        <f t="shared" si="513"/>
        <v>15</v>
      </c>
      <c r="W2500" t="str">
        <f t="shared" si="514"/>
        <v>312_3518</v>
      </c>
      <c r="X2500" t="str">
        <f t="shared" si="515"/>
        <v>312_3518</v>
      </c>
      <c r="Y2500" t="str">
        <f t="shared" si="516"/>
        <v>2 D 3 M</v>
      </c>
      <c r="Z2500">
        <f t="shared" si="517"/>
        <v>1</v>
      </c>
      <c r="AA2500" t="str">
        <f t="shared" si="518"/>
        <v>312_3518 / 31313743</v>
      </c>
      <c r="AB2500">
        <f t="shared" si="519"/>
        <v>31313743</v>
      </c>
      <c r="AC2500" s="10" t="str">
        <f>Sheet1[[#This Row],[Emplacement]]</f>
        <v>2 D 3 M</v>
      </c>
      <c r="AD2500" s="10" t="str">
        <f>Sheet1[[#This Row],[Outillage]]</f>
        <v>312_3518</v>
      </c>
    </row>
    <row r="2501" spans="1:30" x14ac:dyDescent="0.25">
      <c r="A2501">
        <v>31314193</v>
      </c>
      <c r="B2501" t="s">
        <v>7603</v>
      </c>
      <c r="C2501" t="s">
        <v>28</v>
      </c>
      <c r="D2501" t="s">
        <v>29</v>
      </c>
      <c r="E2501" t="s">
        <v>7245</v>
      </c>
      <c r="F2501" t="s">
        <v>7604</v>
      </c>
      <c r="G2501" t="s">
        <v>32</v>
      </c>
      <c r="H2501" t="s">
        <v>33</v>
      </c>
      <c r="I2501">
        <v>1</v>
      </c>
      <c r="J2501" t="s">
        <v>34</v>
      </c>
      <c r="K2501" t="s">
        <v>35</v>
      </c>
      <c r="L2501">
        <v>245</v>
      </c>
      <c r="M2501" t="s">
        <v>32</v>
      </c>
      <c r="N2501">
        <v>1</v>
      </c>
      <c r="O2501">
        <f t="shared" si="507"/>
        <v>16</v>
      </c>
      <c r="P2501">
        <f t="shared" si="508"/>
        <v>22</v>
      </c>
      <c r="Q2501">
        <f t="shared" si="509"/>
        <v>31</v>
      </c>
      <c r="R2501" t="str">
        <f t="shared" si="510"/>
        <v xml:space="preserve"> 611_3598</v>
      </c>
      <c r="S2501" t="str">
        <f t="shared" si="511"/>
        <v/>
      </c>
      <c r="T2501" t="str">
        <f t="shared" si="512"/>
        <v/>
      </c>
      <c r="U2501" cm="1">
        <f t="array" ref="U2501">MIN(IFERROR(FIND(_xlfn.SEQUENCE(10,,CHAR(48)),F2501),""))</f>
        <v>9</v>
      </c>
      <c r="V2501">
        <f t="shared" si="513"/>
        <v>16</v>
      </c>
      <c r="W2501" t="str">
        <f t="shared" si="514"/>
        <v>611_3598</v>
      </c>
      <c r="X2501" t="str">
        <f t="shared" si="515"/>
        <v>611_3598</v>
      </c>
      <c r="Y2501" t="str">
        <f t="shared" si="516"/>
        <v>2 G 11 D</v>
      </c>
      <c r="Z2501">
        <f t="shared" si="517"/>
        <v>1</v>
      </c>
      <c r="AA2501" t="str">
        <f t="shared" si="518"/>
        <v>611_3598 / 31314193</v>
      </c>
      <c r="AB2501">
        <f t="shared" si="519"/>
        <v>31314193</v>
      </c>
      <c r="AC2501" s="10" t="str">
        <f>Sheet1[[#This Row],[Emplacement]]</f>
        <v>2 G 11 D</v>
      </c>
      <c r="AD2501" s="10" t="str">
        <f>Sheet1[[#This Row],[Outillage]]</f>
        <v>611_3598</v>
      </c>
    </row>
    <row r="2502" spans="1:30" x14ac:dyDescent="0.25">
      <c r="A2502">
        <v>29063915</v>
      </c>
      <c r="B2502" t="s">
        <v>57</v>
      </c>
      <c r="C2502" t="s">
        <v>28</v>
      </c>
      <c r="D2502" t="s">
        <v>29</v>
      </c>
      <c r="E2502" t="s">
        <v>55</v>
      </c>
      <c r="F2502" t="s">
        <v>58</v>
      </c>
      <c r="G2502" t="s">
        <v>32</v>
      </c>
      <c r="H2502" t="s">
        <v>33</v>
      </c>
      <c r="I2502">
        <v>0</v>
      </c>
      <c r="J2502" t="s">
        <v>34</v>
      </c>
      <c r="K2502" t="s">
        <v>35</v>
      </c>
      <c r="L2502">
        <v>12</v>
      </c>
      <c r="M2502" t="s">
        <v>32</v>
      </c>
      <c r="N2502">
        <v>1</v>
      </c>
      <c r="O2502" t="str">
        <f t="shared" si="507"/>
        <v/>
      </c>
      <c r="P2502" t="str">
        <f t="shared" si="508"/>
        <v/>
      </c>
      <c r="Q2502">
        <f t="shared" si="509"/>
        <v>31</v>
      </c>
      <c r="R2502" t="str">
        <f t="shared" si="510"/>
        <v/>
      </c>
      <c r="S2502" t="str">
        <f t="shared" si="511"/>
        <v/>
      </c>
      <c r="T2502" t="str">
        <f t="shared" si="512"/>
        <v/>
      </c>
      <c r="U2502" cm="1">
        <f t="array" ref="U2502">MIN(IFERROR(FIND(_xlfn.SEQUENCE(10,,CHAR(48)),F2502),""))</f>
        <v>8</v>
      </c>
      <c r="V2502">
        <f t="shared" si="513"/>
        <v>15</v>
      </c>
      <c r="W2502" t="str">
        <f t="shared" si="514"/>
        <v>611_2966</v>
      </c>
      <c r="X2502" t="str">
        <f t="shared" si="515"/>
        <v>611_2966</v>
      </c>
      <c r="Y2502" t="str">
        <f t="shared" si="516"/>
        <v>2 F 4 I</v>
      </c>
      <c r="Z2502">
        <f t="shared" si="517"/>
        <v>0</v>
      </c>
      <c r="AA2502" t="str">
        <f t="shared" si="518"/>
        <v>611_2966 / 29063915</v>
      </c>
      <c r="AB2502">
        <f t="shared" si="519"/>
        <v>29063915</v>
      </c>
      <c r="AC2502" s="10" t="str">
        <f>Sheet1[[#This Row],[Emplacement]]</f>
        <v>2 F 4 I</v>
      </c>
      <c r="AD2502" s="10" t="str">
        <f>Sheet1[[#This Row],[Outillage]]</f>
        <v>611_2966</v>
      </c>
    </row>
    <row r="2503" spans="1:30" x14ac:dyDescent="0.25">
      <c r="A2503">
        <v>31242781</v>
      </c>
      <c r="B2503" t="s">
        <v>2655</v>
      </c>
      <c r="C2503" t="s">
        <v>28</v>
      </c>
      <c r="D2503" t="s">
        <v>29</v>
      </c>
      <c r="E2503" t="s">
        <v>2651</v>
      </c>
      <c r="F2503" t="s">
        <v>2656</v>
      </c>
      <c r="G2503" t="s">
        <v>32</v>
      </c>
      <c r="H2503" t="s">
        <v>33</v>
      </c>
      <c r="I2503">
        <v>1</v>
      </c>
      <c r="J2503" t="s">
        <v>34</v>
      </c>
      <c r="K2503" t="s">
        <v>35</v>
      </c>
      <c r="L2503">
        <v>90</v>
      </c>
      <c r="M2503" t="s">
        <v>32</v>
      </c>
      <c r="N2503">
        <v>1</v>
      </c>
      <c r="O2503">
        <f t="shared" si="507"/>
        <v>19</v>
      </c>
      <c r="P2503">
        <f t="shared" si="508"/>
        <v>25</v>
      </c>
      <c r="Q2503">
        <f t="shared" si="509"/>
        <v>33</v>
      </c>
      <c r="R2503" t="str">
        <f t="shared" si="510"/>
        <v>312_3352</v>
      </c>
      <c r="S2503" t="str">
        <f t="shared" si="511"/>
        <v/>
      </c>
      <c r="T2503" t="str">
        <f t="shared" si="512"/>
        <v/>
      </c>
      <c r="U2503" cm="1">
        <f t="array" ref="U2503">MIN(IFERROR(FIND(_xlfn.SEQUENCE(10,,CHAR(48)),F2503),""))</f>
        <v>8</v>
      </c>
      <c r="V2503">
        <f t="shared" si="513"/>
        <v>16</v>
      </c>
      <c r="W2503" t="str">
        <f t="shared" si="514"/>
        <v>312_3352A</v>
      </c>
      <c r="X2503" t="str">
        <f t="shared" si="515"/>
        <v>312_3352</v>
      </c>
      <c r="Y2503" t="str">
        <f t="shared" si="516"/>
        <v>2 C 7 E</v>
      </c>
      <c r="Z2503">
        <f t="shared" si="517"/>
        <v>1</v>
      </c>
      <c r="AA2503" t="str">
        <f t="shared" si="518"/>
        <v>312_3352 / 31242781</v>
      </c>
      <c r="AB2503">
        <f t="shared" si="519"/>
        <v>31242781</v>
      </c>
      <c r="AC2503" s="10" t="str">
        <f>Sheet1[[#This Row],[Emplacement]]</f>
        <v>2 C 7 E</v>
      </c>
      <c r="AD2503" s="10" t="str">
        <f>Sheet1[[#This Row],[Outillage]]</f>
        <v>312_3352</v>
      </c>
    </row>
    <row r="2504" spans="1:30" x14ac:dyDescent="0.25">
      <c r="A2504">
        <v>29063989</v>
      </c>
      <c r="B2504" t="s">
        <v>2972</v>
      </c>
      <c r="C2504" t="s">
        <v>28</v>
      </c>
      <c r="D2504" t="s">
        <v>29</v>
      </c>
      <c r="E2504" t="s">
        <v>2946</v>
      </c>
      <c r="F2504" t="s">
        <v>2973</v>
      </c>
      <c r="G2504" t="s">
        <v>32</v>
      </c>
      <c r="H2504" t="s">
        <v>33</v>
      </c>
      <c r="I2504">
        <v>3</v>
      </c>
      <c r="J2504" t="s">
        <v>34</v>
      </c>
      <c r="K2504" t="s">
        <v>35</v>
      </c>
      <c r="L2504">
        <v>260</v>
      </c>
      <c r="M2504" t="s">
        <v>32</v>
      </c>
      <c r="N2504">
        <v>1</v>
      </c>
      <c r="O2504" t="str">
        <f t="shared" si="507"/>
        <v/>
      </c>
      <c r="P2504" t="str">
        <f t="shared" si="508"/>
        <v/>
      </c>
      <c r="Q2504">
        <f t="shared" si="509"/>
        <v>24</v>
      </c>
      <c r="R2504" t="str">
        <f t="shared" si="510"/>
        <v/>
      </c>
      <c r="S2504" t="str">
        <f t="shared" si="511"/>
        <v/>
      </c>
      <c r="T2504" t="str">
        <f t="shared" si="512"/>
        <v/>
      </c>
      <c r="U2504" cm="1">
        <f t="array" ref="U2504">MIN(IFERROR(FIND(_xlfn.SEQUENCE(10,,CHAR(48)),F2504),""))</f>
        <v>8</v>
      </c>
      <c r="V2504">
        <f t="shared" si="513"/>
        <v>15</v>
      </c>
      <c r="W2504" t="str">
        <f t="shared" si="514"/>
        <v>312_1896</v>
      </c>
      <c r="X2504" t="str">
        <f t="shared" si="515"/>
        <v>312_1896</v>
      </c>
      <c r="Y2504" t="str">
        <f t="shared" si="516"/>
        <v>2 D 1 B</v>
      </c>
      <c r="Z2504">
        <f t="shared" si="517"/>
        <v>3</v>
      </c>
      <c r="AA2504" t="str">
        <f t="shared" si="518"/>
        <v>312_1896 / 29063989</v>
      </c>
      <c r="AB2504">
        <f t="shared" si="519"/>
        <v>29063989</v>
      </c>
      <c r="AC2504" s="10" t="str">
        <f>Sheet1[[#This Row],[Emplacement]]</f>
        <v>2 D 1 B</v>
      </c>
      <c r="AD2504" s="10" t="str">
        <f>Sheet1[[#This Row],[Outillage]]</f>
        <v>312_1896</v>
      </c>
    </row>
    <row r="2505" spans="1:30" x14ac:dyDescent="0.25">
      <c r="A2505">
        <v>29063935</v>
      </c>
      <c r="B2505" t="s">
        <v>3027</v>
      </c>
      <c r="C2505" t="s">
        <v>28</v>
      </c>
      <c r="D2505" t="s">
        <v>29</v>
      </c>
      <c r="E2505" t="s">
        <v>3023</v>
      </c>
      <c r="F2505" t="s">
        <v>3028</v>
      </c>
      <c r="G2505" t="s">
        <v>32</v>
      </c>
      <c r="H2505" t="s">
        <v>33</v>
      </c>
      <c r="I2505">
        <v>1</v>
      </c>
      <c r="J2505" t="s">
        <v>34</v>
      </c>
      <c r="K2505" t="s">
        <v>35</v>
      </c>
      <c r="L2505">
        <v>280</v>
      </c>
      <c r="M2505" t="s">
        <v>32</v>
      </c>
      <c r="N2505">
        <v>1</v>
      </c>
      <c r="O2505" t="str">
        <f t="shared" si="507"/>
        <v/>
      </c>
      <c r="P2505" t="str">
        <f t="shared" si="508"/>
        <v/>
      </c>
      <c r="Q2505">
        <f t="shared" si="509"/>
        <v>24</v>
      </c>
      <c r="R2505" t="str">
        <f t="shared" si="510"/>
        <v/>
      </c>
      <c r="S2505" t="str">
        <f t="shared" si="511"/>
        <v/>
      </c>
      <c r="T2505" t="str">
        <f t="shared" si="512"/>
        <v/>
      </c>
      <c r="U2505" cm="1">
        <f t="array" ref="U2505">MIN(IFERROR(FIND(_xlfn.SEQUENCE(10,,CHAR(48)),F2505),""))</f>
        <v>8</v>
      </c>
      <c r="V2505">
        <f t="shared" si="513"/>
        <v>15</v>
      </c>
      <c r="W2505" t="str">
        <f t="shared" si="514"/>
        <v>312_1990</v>
      </c>
      <c r="X2505" t="str">
        <f t="shared" si="515"/>
        <v>312_1990</v>
      </c>
      <c r="Y2505" t="str">
        <f t="shared" si="516"/>
        <v>2 D 1 G</v>
      </c>
      <c r="Z2505">
        <f t="shared" si="517"/>
        <v>1</v>
      </c>
      <c r="AA2505" t="str">
        <f t="shared" si="518"/>
        <v>312_1990 / 29063935</v>
      </c>
      <c r="AB2505">
        <f t="shared" si="519"/>
        <v>29063935</v>
      </c>
      <c r="AC2505" s="10" t="str">
        <f>Sheet1[[#This Row],[Emplacement]]</f>
        <v>2 D 1 G</v>
      </c>
      <c r="AD2505" s="10" t="str">
        <f>Sheet1[[#This Row],[Outillage]]</f>
        <v>312_1990</v>
      </c>
    </row>
    <row r="2506" spans="1:30" x14ac:dyDescent="0.25">
      <c r="A2506">
        <v>29063777</v>
      </c>
      <c r="B2506" t="s">
        <v>3060</v>
      </c>
      <c r="C2506" t="s">
        <v>28</v>
      </c>
      <c r="D2506" t="s">
        <v>29</v>
      </c>
      <c r="E2506" t="s">
        <v>3061</v>
      </c>
      <c r="F2506" t="s">
        <v>3062</v>
      </c>
      <c r="G2506" t="s">
        <v>32</v>
      </c>
      <c r="H2506" t="s">
        <v>33</v>
      </c>
      <c r="I2506">
        <v>2</v>
      </c>
      <c r="J2506" t="s">
        <v>34</v>
      </c>
      <c r="K2506" t="s">
        <v>35</v>
      </c>
      <c r="L2506">
        <v>280</v>
      </c>
      <c r="M2506" t="s">
        <v>32</v>
      </c>
      <c r="N2506">
        <v>1</v>
      </c>
      <c r="O2506" t="str">
        <f t="shared" si="507"/>
        <v/>
      </c>
      <c r="P2506" t="str">
        <f t="shared" si="508"/>
        <v/>
      </c>
      <c r="Q2506">
        <f t="shared" si="509"/>
        <v>24</v>
      </c>
      <c r="R2506" t="str">
        <f t="shared" si="510"/>
        <v/>
      </c>
      <c r="S2506" t="str">
        <f t="shared" si="511"/>
        <v/>
      </c>
      <c r="T2506" t="str">
        <f t="shared" si="512"/>
        <v/>
      </c>
      <c r="U2506" cm="1">
        <f t="array" ref="U2506">MIN(IFERROR(FIND(_xlfn.SEQUENCE(10,,CHAR(48)),F2506),""))</f>
        <v>8</v>
      </c>
      <c r="V2506">
        <f t="shared" si="513"/>
        <v>15</v>
      </c>
      <c r="W2506" t="str">
        <f t="shared" si="514"/>
        <v>312_2385</v>
      </c>
      <c r="X2506" t="str">
        <f t="shared" si="515"/>
        <v>312_2385</v>
      </c>
      <c r="Y2506" t="str">
        <f t="shared" si="516"/>
        <v>2 D 1 L</v>
      </c>
      <c r="Z2506">
        <f t="shared" si="517"/>
        <v>2</v>
      </c>
      <c r="AA2506" t="str">
        <f t="shared" si="518"/>
        <v>312_2385 / 29063777</v>
      </c>
      <c r="AB2506">
        <f t="shared" si="519"/>
        <v>29063777</v>
      </c>
      <c r="AC2506" s="10" t="str">
        <f>Sheet1[[#This Row],[Emplacement]]</f>
        <v>2 D 1 L</v>
      </c>
      <c r="AD2506" s="10" t="str">
        <f>Sheet1[[#This Row],[Outillage]]</f>
        <v>312_2385</v>
      </c>
    </row>
    <row r="2507" spans="1:30" x14ac:dyDescent="0.25">
      <c r="A2507">
        <v>31239065</v>
      </c>
      <c r="B2507" t="s">
        <v>3164</v>
      </c>
      <c r="C2507" t="s">
        <v>28</v>
      </c>
      <c r="D2507" t="s">
        <v>29</v>
      </c>
      <c r="E2507" t="s">
        <v>3160</v>
      </c>
      <c r="F2507" t="s">
        <v>3165</v>
      </c>
      <c r="G2507" t="s">
        <v>32</v>
      </c>
      <c r="H2507" t="s">
        <v>33</v>
      </c>
      <c r="I2507">
        <v>4</v>
      </c>
      <c r="J2507" t="s">
        <v>34</v>
      </c>
      <c r="K2507" t="s">
        <v>35</v>
      </c>
      <c r="L2507">
        <v>290</v>
      </c>
      <c r="M2507" t="s">
        <v>32</v>
      </c>
      <c r="N2507">
        <v>1</v>
      </c>
      <c r="O2507">
        <f t="shared" si="507"/>
        <v>9</v>
      </c>
      <c r="P2507">
        <f t="shared" si="508"/>
        <v>15</v>
      </c>
      <c r="Q2507">
        <f t="shared" si="509"/>
        <v>23</v>
      </c>
      <c r="R2507" t="str">
        <f t="shared" si="510"/>
        <v>312_3155</v>
      </c>
      <c r="S2507" t="str">
        <f t="shared" si="511"/>
        <v/>
      </c>
      <c r="T2507" t="str">
        <f t="shared" si="512"/>
        <v/>
      </c>
      <c r="U2507" cm="1">
        <f t="array" ref="U2507">MIN(IFERROR(FIND(_xlfn.SEQUENCE(10,,CHAR(48)),F2507),""))</f>
        <v>8</v>
      </c>
      <c r="V2507">
        <f t="shared" si="513"/>
        <v>15</v>
      </c>
      <c r="W2507" t="str">
        <f t="shared" si="514"/>
        <v>312_3155</v>
      </c>
      <c r="X2507" t="str">
        <f t="shared" si="515"/>
        <v>312_3155</v>
      </c>
      <c r="Y2507" t="str">
        <f t="shared" si="516"/>
        <v>2 D 2 L</v>
      </c>
      <c r="Z2507">
        <f t="shared" si="517"/>
        <v>4</v>
      </c>
      <c r="AA2507" t="str">
        <f t="shared" si="518"/>
        <v>312_3155 / 31239065</v>
      </c>
      <c r="AB2507">
        <f t="shared" si="519"/>
        <v>31239065</v>
      </c>
      <c r="AC2507" s="10" t="str">
        <f>Sheet1[[#This Row],[Emplacement]]</f>
        <v>2 D 2 L</v>
      </c>
      <c r="AD2507" s="10" t="str">
        <f>Sheet1[[#This Row],[Outillage]]</f>
        <v>312_3155</v>
      </c>
    </row>
    <row r="2508" spans="1:30" x14ac:dyDescent="0.25">
      <c r="A2508">
        <v>31231092</v>
      </c>
      <c r="B2508" t="s">
        <v>3697</v>
      </c>
      <c r="C2508" t="s">
        <v>28</v>
      </c>
      <c r="D2508" t="s">
        <v>29</v>
      </c>
      <c r="E2508" t="s">
        <v>3698</v>
      </c>
      <c r="F2508" t="s">
        <v>3699</v>
      </c>
      <c r="G2508" t="s">
        <v>32</v>
      </c>
      <c r="H2508" t="s">
        <v>33</v>
      </c>
      <c r="I2508">
        <v>11</v>
      </c>
      <c r="J2508" t="s">
        <v>34</v>
      </c>
      <c r="K2508" t="s">
        <v>35</v>
      </c>
      <c r="L2508">
        <v>130</v>
      </c>
      <c r="M2508" t="s">
        <v>32</v>
      </c>
      <c r="N2508">
        <v>1</v>
      </c>
      <c r="O2508">
        <f t="shared" si="507"/>
        <v>20</v>
      </c>
      <c r="P2508">
        <f t="shared" si="508"/>
        <v>26</v>
      </c>
      <c r="Q2508">
        <f t="shared" si="509"/>
        <v>34</v>
      </c>
      <c r="R2508" t="str">
        <f t="shared" si="510"/>
        <v>312_3211</v>
      </c>
      <c r="S2508" t="str">
        <f t="shared" si="511"/>
        <v/>
      </c>
      <c r="T2508" t="str">
        <f t="shared" si="512"/>
        <v/>
      </c>
      <c r="U2508" cm="1">
        <f t="array" ref="U2508">MIN(IFERROR(FIND(_xlfn.SEQUENCE(10,,CHAR(48)),F2508),""))</f>
        <v>8</v>
      </c>
      <c r="V2508">
        <f t="shared" si="513"/>
        <v>15</v>
      </c>
      <c r="W2508" t="str">
        <f t="shared" si="514"/>
        <v>312_3211</v>
      </c>
      <c r="X2508" t="str">
        <f t="shared" si="515"/>
        <v>312_3211</v>
      </c>
      <c r="Y2508" t="str">
        <f t="shared" si="516"/>
        <v>2 D 15 A</v>
      </c>
      <c r="Z2508">
        <f t="shared" si="517"/>
        <v>11</v>
      </c>
      <c r="AA2508" t="str">
        <f t="shared" si="518"/>
        <v>312_3211 / 31231092</v>
      </c>
      <c r="AB2508">
        <f t="shared" si="519"/>
        <v>31231092</v>
      </c>
      <c r="AC2508" s="10" t="str">
        <f>Sheet1[[#This Row],[Emplacement]]</f>
        <v>2 D 15 A</v>
      </c>
      <c r="AD2508" s="10" t="str">
        <f>Sheet1[[#This Row],[Outillage]]</f>
        <v>312_3211</v>
      </c>
    </row>
    <row r="2509" spans="1:30" x14ac:dyDescent="0.25">
      <c r="A2509">
        <v>29062431</v>
      </c>
      <c r="B2509" t="s">
        <v>3730</v>
      </c>
      <c r="C2509" t="s">
        <v>28</v>
      </c>
      <c r="D2509" t="s">
        <v>29</v>
      </c>
      <c r="E2509" t="s">
        <v>3728</v>
      </c>
      <c r="F2509" t="s">
        <v>3731</v>
      </c>
      <c r="G2509" t="s">
        <v>32</v>
      </c>
      <c r="H2509" t="s">
        <v>33</v>
      </c>
      <c r="I2509">
        <v>2</v>
      </c>
      <c r="J2509" t="s">
        <v>34</v>
      </c>
      <c r="K2509" t="s">
        <v>35</v>
      </c>
      <c r="L2509">
        <v>16.149999999999999</v>
      </c>
      <c r="M2509" t="s">
        <v>32</v>
      </c>
      <c r="N2509">
        <v>1</v>
      </c>
      <c r="O2509" t="str">
        <f t="shared" si="507"/>
        <v/>
      </c>
      <c r="P2509" t="str">
        <f t="shared" si="508"/>
        <v/>
      </c>
      <c r="Q2509">
        <f t="shared" si="509"/>
        <v>30</v>
      </c>
      <c r="R2509" t="str">
        <f t="shared" si="510"/>
        <v/>
      </c>
      <c r="S2509" t="str">
        <f t="shared" si="511"/>
        <v/>
      </c>
      <c r="T2509" t="str">
        <f t="shared" si="512"/>
        <v/>
      </c>
      <c r="U2509" cm="1">
        <f t="array" ref="U2509">MIN(IFERROR(FIND(_xlfn.SEQUENCE(10,,CHAR(48)),F2509),""))</f>
        <v>1</v>
      </c>
      <c r="V2509">
        <f t="shared" si="513"/>
        <v>10</v>
      </c>
      <c r="W2509" t="str">
        <f t="shared" si="514"/>
        <v>160408T102</v>
      </c>
      <c r="X2509" t="str">
        <f t="shared" si="515"/>
        <v>160408T1</v>
      </c>
      <c r="Y2509" t="str">
        <f t="shared" si="516"/>
        <v>2 F 8 B</v>
      </c>
      <c r="Z2509">
        <f t="shared" si="517"/>
        <v>2</v>
      </c>
      <c r="AA2509" t="str">
        <f t="shared" si="518"/>
        <v>160408T1 / 29062431</v>
      </c>
      <c r="AB2509">
        <f t="shared" si="519"/>
        <v>29062431</v>
      </c>
      <c r="AC2509" s="10" t="str">
        <f>Sheet1[[#This Row],[Emplacement]]</f>
        <v>2 F 8 B</v>
      </c>
      <c r="AD2509" s="10" t="str">
        <f>Sheet1[[#This Row],[Outillage]]</f>
        <v>160408T1</v>
      </c>
    </row>
    <row r="2510" spans="1:30" x14ac:dyDescent="0.25">
      <c r="A2510">
        <v>29062589</v>
      </c>
      <c r="B2510" t="s">
        <v>3758</v>
      </c>
      <c r="C2510" t="s">
        <v>28</v>
      </c>
      <c r="D2510" t="s">
        <v>29</v>
      </c>
      <c r="E2510" t="s">
        <v>3759</v>
      </c>
      <c r="F2510" t="s">
        <v>3760</v>
      </c>
      <c r="G2510" t="s">
        <v>32</v>
      </c>
      <c r="H2510" t="s">
        <v>33</v>
      </c>
      <c r="I2510">
        <v>0</v>
      </c>
      <c r="J2510" t="s">
        <v>34</v>
      </c>
      <c r="K2510" t="s">
        <v>35</v>
      </c>
      <c r="L2510">
        <v>50.22</v>
      </c>
      <c r="M2510" t="s">
        <v>32</v>
      </c>
      <c r="N2510">
        <v>1</v>
      </c>
      <c r="O2510" t="str">
        <f t="shared" si="507"/>
        <v/>
      </c>
      <c r="P2510" t="str">
        <f t="shared" si="508"/>
        <v/>
      </c>
      <c r="Q2510">
        <f t="shared" si="509"/>
        <v>39</v>
      </c>
      <c r="R2510" t="str">
        <f t="shared" si="510"/>
        <v/>
      </c>
      <c r="S2510" t="str">
        <f t="shared" si="511"/>
        <v/>
      </c>
      <c r="T2510" t="str">
        <f t="shared" si="512"/>
        <v/>
      </c>
      <c r="U2510" cm="1">
        <f t="array" ref="U2510">MIN(IFERROR(FIND(_xlfn.SEQUENCE(10,,CHAR(48)),F2510),""))</f>
        <v>1</v>
      </c>
      <c r="V2510">
        <f t="shared" si="513"/>
        <v>35</v>
      </c>
      <c r="W2510" t="str">
        <f t="shared" si="514"/>
        <v>2480.21.00050.038 (RÉGLÉ À 25 BARS)</v>
      </c>
      <c r="X2510" t="str">
        <f t="shared" si="515"/>
        <v>2480.21.</v>
      </c>
      <c r="Y2510" t="str">
        <f t="shared" si="516"/>
        <v>2B1D</v>
      </c>
      <c r="Z2510">
        <f t="shared" si="517"/>
        <v>0</v>
      </c>
      <c r="AA2510" t="str">
        <f t="shared" si="518"/>
        <v>2480.21. / 29062589</v>
      </c>
      <c r="AB2510">
        <f t="shared" si="519"/>
        <v>29062589</v>
      </c>
      <c r="AC2510" s="10" t="str">
        <f>Sheet1[[#This Row],[Emplacement]]</f>
        <v>2B1D</v>
      </c>
      <c r="AD2510" s="10" t="str">
        <f>Sheet1[[#This Row],[Outillage]]</f>
        <v>2480.21.</v>
      </c>
    </row>
    <row r="2511" spans="1:30" x14ac:dyDescent="0.25">
      <c r="A2511">
        <v>29063642</v>
      </c>
      <c r="B2511" t="s">
        <v>3835</v>
      </c>
      <c r="C2511" t="s">
        <v>28</v>
      </c>
      <c r="D2511" t="s">
        <v>29</v>
      </c>
      <c r="E2511" t="s">
        <v>3836</v>
      </c>
      <c r="F2511" t="s">
        <v>3837</v>
      </c>
      <c r="G2511" t="s">
        <v>32</v>
      </c>
      <c r="H2511" t="s">
        <v>33</v>
      </c>
      <c r="I2511">
        <v>0</v>
      </c>
      <c r="J2511" t="s">
        <v>34</v>
      </c>
      <c r="K2511" t="s">
        <v>35</v>
      </c>
      <c r="L2511">
        <v>95</v>
      </c>
      <c r="M2511" t="s">
        <v>32</v>
      </c>
      <c r="N2511">
        <v>1</v>
      </c>
      <c r="O2511" t="str">
        <f t="shared" si="507"/>
        <v/>
      </c>
      <c r="P2511" t="str">
        <f t="shared" si="508"/>
        <v/>
      </c>
      <c r="Q2511">
        <f t="shared" si="509"/>
        <v>28</v>
      </c>
      <c r="R2511" t="str">
        <f t="shared" si="510"/>
        <v/>
      </c>
      <c r="S2511" t="str">
        <f t="shared" si="511"/>
        <v/>
      </c>
      <c r="T2511" t="str">
        <f t="shared" si="512"/>
        <v/>
      </c>
      <c r="U2511" cm="1">
        <f t="array" ref="U2511">MIN(IFERROR(FIND(_xlfn.SEQUENCE(10,,CHAR(48)),F2511),""))</f>
        <v>8</v>
      </c>
      <c r="V2511">
        <f t="shared" si="513"/>
        <v>15</v>
      </c>
      <c r="W2511" t="str">
        <f t="shared" si="514"/>
        <v>611_1360</v>
      </c>
      <c r="X2511" t="str">
        <f t="shared" si="515"/>
        <v>611_1360</v>
      </c>
      <c r="Y2511" t="str">
        <f t="shared" si="516"/>
        <v>2 F 5 D</v>
      </c>
      <c r="Z2511">
        <f t="shared" si="517"/>
        <v>0</v>
      </c>
      <c r="AA2511" t="str">
        <f t="shared" si="518"/>
        <v>611_1360 / 29063642</v>
      </c>
      <c r="AB2511">
        <f t="shared" si="519"/>
        <v>29063642</v>
      </c>
      <c r="AC2511" s="10" t="str">
        <f>Sheet1[[#This Row],[Emplacement]]</f>
        <v>2 F 5 D</v>
      </c>
      <c r="AD2511" s="10" t="str">
        <f>Sheet1[[#This Row],[Outillage]]</f>
        <v>611_1360</v>
      </c>
    </row>
    <row r="2512" spans="1:30" x14ac:dyDescent="0.25">
      <c r="A2512">
        <v>29069268</v>
      </c>
      <c r="B2512" t="s">
        <v>3995</v>
      </c>
      <c r="C2512" t="s">
        <v>28</v>
      </c>
      <c r="D2512" t="s">
        <v>29</v>
      </c>
      <c r="E2512" t="s">
        <v>3996</v>
      </c>
      <c r="F2512" t="s">
        <v>3997</v>
      </c>
      <c r="G2512" t="s">
        <v>32</v>
      </c>
      <c r="H2512" t="s">
        <v>33</v>
      </c>
      <c r="I2512">
        <v>7</v>
      </c>
      <c r="J2512" t="s">
        <v>34</v>
      </c>
      <c r="K2512" t="s">
        <v>35</v>
      </c>
      <c r="L2512">
        <v>220</v>
      </c>
      <c r="M2512" t="s">
        <v>32</v>
      </c>
      <c r="N2512">
        <v>1</v>
      </c>
      <c r="O2512" t="str">
        <f t="shared" si="507"/>
        <v/>
      </c>
      <c r="P2512" t="str">
        <f t="shared" si="508"/>
        <v/>
      </c>
      <c r="Q2512">
        <f t="shared" si="509"/>
        <v>16</v>
      </c>
      <c r="R2512" t="str">
        <f t="shared" si="510"/>
        <v/>
      </c>
      <c r="S2512" t="str">
        <f t="shared" si="511"/>
        <v/>
      </c>
      <c r="T2512" t="str">
        <f t="shared" si="512"/>
        <v/>
      </c>
      <c r="U2512" cm="1">
        <f t="array" ref="U2512">MIN(IFERROR(FIND(_xlfn.SEQUENCE(10,,CHAR(48)),F2512),""))</f>
        <v>8</v>
      </c>
      <c r="V2512">
        <f t="shared" si="513"/>
        <v>15</v>
      </c>
      <c r="W2512" t="str">
        <f t="shared" si="514"/>
        <v>611_1396</v>
      </c>
      <c r="X2512" t="str">
        <f t="shared" si="515"/>
        <v>611_1396</v>
      </c>
      <c r="Y2512" t="str">
        <f t="shared" si="516"/>
        <v>2 E 5 G</v>
      </c>
      <c r="Z2512">
        <f t="shared" si="517"/>
        <v>7</v>
      </c>
      <c r="AA2512" t="str">
        <f t="shared" si="518"/>
        <v>611_1396 / 29069268</v>
      </c>
      <c r="AB2512">
        <f t="shared" si="519"/>
        <v>29069268</v>
      </c>
      <c r="AC2512" s="10" t="str">
        <f>Sheet1[[#This Row],[Emplacement]]</f>
        <v>2 E 5 G</v>
      </c>
      <c r="AD2512" s="10" t="str">
        <f>Sheet1[[#This Row],[Outillage]]</f>
        <v>611_1396</v>
      </c>
    </row>
    <row r="2513" spans="1:30" x14ac:dyDescent="0.25">
      <c r="A2513">
        <v>29063216</v>
      </c>
      <c r="B2513" t="s">
        <v>66</v>
      </c>
      <c r="C2513" t="s">
        <v>28</v>
      </c>
      <c r="D2513" t="s">
        <v>29</v>
      </c>
      <c r="E2513" t="s">
        <v>67</v>
      </c>
      <c r="F2513" t="s">
        <v>68</v>
      </c>
      <c r="G2513" t="s">
        <v>32</v>
      </c>
      <c r="H2513" t="s">
        <v>33</v>
      </c>
      <c r="I2513">
        <v>14</v>
      </c>
      <c r="J2513" t="s">
        <v>34</v>
      </c>
      <c r="K2513" t="s">
        <v>35</v>
      </c>
      <c r="L2513">
        <v>21.5</v>
      </c>
      <c r="M2513" t="s">
        <v>32</v>
      </c>
      <c r="N2513">
        <v>1</v>
      </c>
      <c r="O2513" t="str">
        <f t="shared" si="507"/>
        <v/>
      </c>
      <c r="P2513" t="str">
        <f t="shared" si="508"/>
        <v/>
      </c>
      <c r="Q2513">
        <f t="shared" si="509"/>
        <v>25</v>
      </c>
      <c r="R2513" t="str">
        <f t="shared" si="510"/>
        <v/>
      </c>
      <c r="S2513" t="str">
        <f t="shared" si="511"/>
        <v/>
      </c>
      <c r="T2513" t="str">
        <f t="shared" si="512"/>
        <v/>
      </c>
      <c r="U2513" cm="1">
        <f t="array" ref="U2513">MIN(IFERROR(FIND(_xlfn.SEQUENCE(10,,CHAR(48)),F2513),""))</f>
        <v>8</v>
      </c>
      <c r="V2513">
        <f t="shared" si="513"/>
        <v>15</v>
      </c>
      <c r="W2513" t="str">
        <f t="shared" si="514"/>
        <v>611_0375</v>
      </c>
      <c r="X2513" t="str">
        <f t="shared" si="515"/>
        <v>611_0375</v>
      </c>
      <c r="Y2513" t="str">
        <f t="shared" si="516"/>
        <v>2 F 4 G</v>
      </c>
      <c r="Z2513">
        <f t="shared" si="517"/>
        <v>14</v>
      </c>
      <c r="AA2513" t="str">
        <f t="shared" si="518"/>
        <v>611_0375 / 29063216</v>
      </c>
      <c r="AB2513">
        <f t="shared" si="519"/>
        <v>29063216</v>
      </c>
      <c r="AC2513" s="10" t="str">
        <f>Sheet1[[#This Row],[Emplacement]]</f>
        <v>2 F 4 G</v>
      </c>
      <c r="AD2513" s="10" t="str">
        <f>Sheet1[[#This Row],[Outillage]]</f>
        <v>611_0375</v>
      </c>
    </row>
    <row r="2514" spans="1:30" x14ac:dyDescent="0.25">
      <c r="A2514">
        <v>29069270</v>
      </c>
      <c r="B2514" t="s">
        <v>4115</v>
      </c>
      <c r="C2514" t="s">
        <v>28</v>
      </c>
      <c r="D2514" t="s">
        <v>29</v>
      </c>
      <c r="E2514" t="s">
        <v>4116</v>
      </c>
      <c r="F2514" t="s">
        <v>4117</v>
      </c>
      <c r="G2514" t="s">
        <v>32</v>
      </c>
      <c r="H2514" t="s">
        <v>33</v>
      </c>
      <c r="I2514">
        <v>5</v>
      </c>
      <c r="J2514" t="s">
        <v>34</v>
      </c>
      <c r="K2514" t="s">
        <v>35</v>
      </c>
      <c r="L2514">
        <v>260</v>
      </c>
      <c r="M2514" t="s">
        <v>32</v>
      </c>
      <c r="N2514">
        <v>1</v>
      </c>
      <c r="O2514" t="str">
        <f t="shared" si="507"/>
        <v/>
      </c>
      <c r="P2514" t="str">
        <f t="shared" si="508"/>
        <v/>
      </c>
      <c r="Q2514">
        <f t="shared" si="509"/>
        <v>16</v>
      </c>
      <c r="R2514" t="str">
        <f t="shared" si="510"/>
        <v/>
      </c>
      <c r="S2514" t="str">
        <f t="shared" si="511"/>
        <v/>
      </c>
      <c r="T2514" t="str">
        <f t="shared" si="512"/>
        <v/>
      </c>
      <c r="U2514" cm="1">
        <f t="array" ref="U2514">MIN(IFERROR(FIND(_xlfn.SEQUENCE(10,,CHAR(48)),F2514),""))</f>
        <v>8</v>
      </c>
      <c r="V2514">
        <f t="shared" si="513"/>
        <v>15</v>
      </c>
      <c r="W2514" t="str">
        <f t="shared" si="514"/>
        <v>611_1395</v>
      </c>
      <c r="X2514" t="str">
        <f t="shared" si="515"/>
        <v>611_1395</v>
      </c>
      <c r="Y2514" t="str">
        <f t="shared" si="516"/>
        <v>2 E 5 E</v>
      </c>
      <c r="Z2514">
        <f t="shared" si="517"/>
        <v>5</v>
      </c>
      <c r="AA2514" t="str">
        <f t="shared" si="518"/>
        <v>611_1395 / 29069270</v>
      </c>
      <c r="AB2514">
        <f t="shared" si="519"/>
        <v>29069270</v>
      </c>
      <c r="AC2514" s="10" t="str">
        <f>Sheet1[[#This Row],[Emplacement]]</f>
        <v>2 E 5 E</v>
      </c>
      <c r="AD2514" s="10" t="str">
        <f>Sheet1[[#This Row],[Outillage]]</f>
        <v>611_1395</v>
      </c>
    </row>
    <row r="2515" spans="1:30" x14ac:dyDescent="0.25">
      <c r="A2515">
        <v>29063762</v>
      </c>
      <c r="B2515" t="s">
        <v>4246</v>
      </c>
      <c r="C2515" t="s">
        <v>28</v>
      </c>
      <c r="D2515" t="s">
        <v>29</v>
      </c>
      <c r="E2515" t="s">
        <v>4247</v>
      </c>
      <c r="F2515" t="s">
        <v>4248</v>
      </c>
      <c r="G2515" t="s">
        <v>32</v>
      </c>
      <c r="H2515" t="s">
        <v>33</v>
      </c>
      <c r="I2515">
        <v>6</v>
      </c>
      <c r="J2515" t="s">
        <v>34</v>
      </c>
      <c r="K2515" t="s">
        <v>35</v>
      </c>
      <c r="L2515">
        <v>405</v>
      </c>
      <c r="M2515" t="s">
        <v>32</v>
      </c>
      <c r="N2515">
        <v>1</v>
      </c>
      <c r="O2515" t="str">
        <f t="shared" si="507"/>
        <v/>
      </c>
      <c r="P2515" t="str">
        <f t="shared" si="508"/>
        <v/>
      </c>
      <c r="Q2515">
        <f t="shared" si="509"/>
        <v>16</v>
      </c>
      <c r="R2515" t="str">
        <f t="shared" si="510"/>
        <v/>
      </c>
      <c r="S2515" t="str">
        <f t="shared" si="511"/>
        <v/>
      </c>
      <c r="T2515" t="str">
        <f t="shared" si="512"/>
        <v/>
      </c>
      <c r="U2515" cm="1">
        <f t="array" ref="U2515">MIN(IFERROR(FIND(_xlfn.SEQUENCE(10,,CHAR(48)),F2515),""))</f>
        <v>8</v>
      </c>
      <c r="V2515">
        <f t="shared" si="513"/>
        <v>15</v>
      </c>
      <c r="W2515" t="str">
        <f t="shared" si="514"/>
        <v>312_1722</v>
      </c>
      <c r="X2515" t="str">
        <f t="shared" si="515"/>
        <v>312_1722</v>
      </c>
      <c r="Y2515" t="str">
        <f t="shared" si="516"/>
        <v>2 A 1 F</v>
      </c>
      <c r="Z2515">
        <f t="shared" si="517"/>
        <v>6</v>
      </c>
      <c r="AA2515" t="str">
        <f t="shared" si="518"/>
        <v>312_1722 / 29063762</v>
      </c>
      <c r="AB2515">
        <f t="shared" si="519"/>
        <v>29063762</v>
      </c>
      <c r="AC2515" s="10" t="str">
        <f>Sheet1[[#This Row],[Emplacement]]</f>
        <v>2 A 1 F</v>
      </c>
      <c r="AD2515" s="10" t="str">
        <f>Sheet1[[#This Row],[Outillage]]</f>
        <v>312_1722</v>
      </c>
    </row>
    <row r="2516" spans="1:30" x14ac:dyDescent="0.25">
      <c r="A2516">
        <v>29063218</v>
      </c>
      <c r="B2516" t="s">
        <v>4280</v>
      </c>
      <c r="C2516" t="s">
        <v>28</v>
      </c>
      <c r="D2516" t="s">
        <v>29</v>
      </c>
      <c r="E2516" t="s">
        <v>4281</v>
      </c>
      <c r="F2516" t="s">
        <v>4282</v>
      </c>
      <c r="G2516" t="s">
        <v>32</v>
      </c>
      <c r="H2516" t="s">
        <v>33</v>
      </c>
      <c r="I2516">
        <v>9</v>
      </c>
      <c r="J2516" t="s">
        <v>34</v>
      </c>
      <c r="K2516" t="s">
        <v>35</v>
      </c>
      <c r="L2516">
        <v>295</v>
      </c>
      <c r="M2516" t="s">
        <v>32</v>
      </c>
      <c r="N2516">
        <v>1</v>
      </c>
      <c r="O2516" t="str">
        <f t="shared" si="507"/>
        <v/>
      </c>
      <c r="P2516" t="str">
        <f t="shared" si="508"/>
        <v/>
      </c>
      <c r="Q2516">
        <f t="shared" si="509"/>
        <v>37</v>
      </c>
      <c r="R2516" t="str">
        <f t="shared" si="510"/>
        <v/>
      </c>
      <c r="S2516" t="str">
        <f t="shared" si="511"/>
        <v/>
      </c>
      <c r="T2516" t="str">
        <f t="shared" si="512"/>
        <v/>
      </c>
      <c r="U2516" cm="1">
        <f t="array" ref="U2516">MIN(IFERROR(FIND(_xlfn.SEQUENCE(10,,CHAR(48)),F2516),""))</f>
        <v>8</v>
      </c>
      <c r="V2516">
        <f t="shared" si="513"/>
        <v>15</v>
      </c>
      <c r="W2516" t="str">
        <f t="shared" si="514"/>
        <v>312_1355</v>
      </c>
      <c r="X2516" t="str">
        <f t="shared" si="515"/>
        <v>312_1355</v>
      </c>
      <c r="Y2516" t="str">
        <f t="shared" si="516"/>
        <v>2 A 3 A</v>
      </c>
      <c r="Z2516">
        <f t="shared" si="517"/>
        <v>9</v>
      </c>
      <c r="AA2516" t="str">
        <f t="shared" si="518"/>
        <v>312_1355 / 29063218</v>
      </c>
      <c r="AB2516">
        <f t="shared" si="519"/>
        <v>29063218</v>
      </c>
      <c r="AC2516" s="10" t="str">
        <f>Sheet1[[#This Row],[Emplacement]]</f>
        <v>2 A 3 A</v>
      </c>
      <c r="AD2516" s="10" t="str">
        <f>Sheet1[[#This Row],[Outillage]]</f>
        <v>312_1355</v>
      </c>
    </row>
    <row r="2517" spans="1:30" x14ac:dyDescent="0.25">
      <c r="A2517">
        <v>29064237</v>
      </c>
      <c r="B2517" t="s">
        <v>4440</v>
      </c>
      <c r="C2517" t="s">
        <v>28</v>
      </c>
      <c r="D2517" t="s">
        <v>29</v>
      </c>
      <c r="E2517" t="s">
        <v>4438</v>
      </c>
      <c r="F2517" t="s">
        <v>4441</v>
      </c>
      <c r="G2517" t="s">
        <v>32</v>
      </c>
      <c r="H2517" t="s">
        <v>33</v>
      </c>
      <c r="I2517">
        <v>34</v>
      </c>
      <c r="J2517" t="s">
        <v>34</v>
      </c>
      <c r="K2517" t="s">
        <v>35</v>
      </c>
      <c r="L2517">
        <v>16.2</v>
      </c>
      <c r="M2517" t="s">
        <v>32</v>
      </c>
      <c r="N2517">
        <v>1</v>
      </c>
      <c r="O2517" t="str">
        <f t="shared" si="507"/>
        <v/>
      </c>
      <c r="P2517" t="str">
        <f t="shared" si="508"/>
        <v/>
      </c>
      <c r="Q2517">
        <f t="shared" si="509"/>
        <v>31</v>
      </c>
      <c r="R2517" t="str">
        <f t="shared" si="510"/>
        <v/>
      </c>
      <c r="S2517" t="str">
        <f t="shared" si="511"/>
        <v/>
      </c>
      <c r="T2517" t="str">
        <f t="shared" si="512"/>
        <v/>
      </c>
      <c r="U2517" cm="1">
        <f t="array" ref="U2517">MIN(IFERROR(FIND(_xlfn.SEQUENCE(10,,CHAR(48)),F2517),""))</f>
        <v>8</v>
      </c>
      <c r="V2517">
        <f t="shared" si="513"/>
        <v>15</v>
      </c>
      <c r="W2517" t="str">
        <f t="shared" si="514"/>
        <v>611_3132</v>
      </c>
      <c r="X2517" t="str">
        <f t="shared" si="515"/>
        <v>611_3132</v>
      </c>
      <c r="Y2517" t="str">
        <f t="shared" si="516"/>
        <v>2 F 1 B</v>
      </c>
      <c r="Z2517">
        <f t="shared" si="517"/>
        <v>34</v>
      </c>
      <c r="AA2517" t="str">
        <f t="shared" si="518"/>
        <v>611_3132 / 29064237</v>
      </c>
      <c r="AB2517">
        <f t="shared" si="519"/>
        <v>29064237</v>
      </c>
      <c r="AC2517" s="10" t="str">
        <f>Sheet1[[#This Row],[Emplacement]]</f>
        <v>2 F 1 B</v>
      </c>
      <c r="AD2517" s="10" t="str">
        <f>Sheet1[[#This Row],[Outillage]]</f>
        <v>611_3132</v>
      </c>
    </row>
    <row r="2518" spans="1:30" x14ac:dyDescent="0.25">
      <c r="A2518">
        <v>29064791</v>
      </c>
      <c r="B2518" t="s">
        <v>4528</v>
      </c>
      <c r="C2518" t="s">
        <v>28</v>
      </c>
      <c r="D2518" t="s">
        <v>29</v>
      </c>
      <c r="E2518" t="s">
        <v>4526</v>
      </c>
      <c r="F2518" t="s">
        <v>4529</v>
      </c>
      <c r="G2518" t="s">
        <v>32</v>
      </c>
      <c r="H2518" t="s">
        <v>33</v>
      </c>
      <c r="I2518">
        <v>2</v>
      </c>
      <c r="J2518" t="s">
        <v>34</v>
      </c>
      <c r="K2518" t="s">
        <v>35</v>
      </c>
      <c r="L2518">
        <v>190</v>
      </c>
      <c r="M2518" t="s">
        <v>32</v>
      </c>
      <c r="N2518">
        <v>1</v>
      </c>
      <c r="O2518" t="str">
        <f t="shared" si="507"/>
        <v/>
      </c>
      <c r="P2518" t="str">
        <f t="shared" si="508"/>
        <v/>
      </c>
      <c r="Q2518">
        <f t="shared" si="509"/>
        <v>32</v>
      </c>
      <c r="R2518" t="str">
        <f t="shared" si="510"/>
        <v/>
      </c>
      <c r="S2518" t="str">
        <f t="shared" si="511"/>
        <v/>
      </c>
      <c r="T2518" t="str">
        <f t="shared" si="512"/>
        <v/>
      </c>
      <c r="U2518" cm="1">
        <f t="array" ref="U2518">MIN(IFERROR(FIND(_xlfn.SEQUENCE(10,,CHAR(48)),F2518),""))</f>
        <v>8</v>
      </c>
      <c r="V2518">
        <f t="shared" si="513"/>
        <v>15</v>
      </c>
      <c r="W2518" t="str">
        <f t="shared" si="514"/>
        <v>611_3187</v>
      </c>
      <c r="X2518" t="str">
        <f t="shared" si="515"/>
        <v>611_3187</v>
      </c>
      <c r="Y2518" t="str">
        <f t="shared" si="516"/>
        <v>2 F 3 B</v>
      </c>
      <c r="Z2518">
        <f t="shared" si="517"/>
        <v>2</v>
      </c>
      <c r="AA2518" t="str">
        <f t="shared" si="518"/>
        <v>611_3187 / 29064791</v>
      </c>
      <c r="AB2518">
        <f t="shared" si="519"/>
        <v>29064791</v>
      </c>
      <c r="AC2518" s="10" t="str">
        <f>Sheet1[[#This Row],[Emplacement]]</f>
        <v>2 F 3 B</v>
      </c>
      <c r="AD2518" s="10" t="str">
        <f>Sheet1[[#This Row],[Outillage]]</f>
        <v>611_3187</v>
      </c>
    </row>
    <row r="2519" spans="1:30" x14ac:dyDescent="0.25">
      <c r="A2519">
        <v>29065199</v>
      </c>
      <c r="B2519" t="s">
        <v>4535</v>
      </c>
      <c r="C2519" t="s">
        <v>28</v>
      </c>
      <c r="D2519" t="s">
        <v>29</v>
      </c>
      <c r="E2519" t="s">
        <v>4536</v>
      </c>
      <c r="F2519" t="s">
        <v>4537</v>
      </c>
      <c r="G2519" t="s">
        <v>32</v>
      </c>
      <c r="H2519" t="s">
        <v>33</v>
      </c>
      <c r="I2519">
        <v>3</v>
      </c>
      <c r="J2519" t="s">
        <v>34</v>
      </c>
      <c r="K2519" t="s">
        <v>35</v>
      </c>
      <c r="L2519">
        <v>95</v>
      </c>
      <c r="M2519" t="s">
        <v>32</v>
      </c>
      <c r="N2519">
        <v>1</v>
      </c>
      <c r="O2519" t="str">
        <f t="shared" si="507"/>
        <v/>
      </c>
      <c r="P2519" t="str">
        <f t="shared" si="508"/>
        <v/>
      </c>
      <c r="Q2519">
        <f t="shared" si="509"/>
        <v>29</v>
      </c>
      <c r="R2519" t="str">
        <f t="shared" si="510"/>
        <v/>
      </c>
      <c r="S2519" t="str">
        <f t="shared" si="511"/>
        <v/>
      </c>
      <c r="T2519" t="str">
        <f t="shared" si="512"/>
        <v/>
      </c>
      <c r="U2519" cm="1">
        <f t="array" ref="U2519">MIN(IFERROR(FIND(_xlfn.SEQUENCE(10,,CHAR(48)),F2519),""))</f>
        <v>8</v>
      </c>
      <c r="V2519">
        <f t="shared" si="513"/>
        <v>15</v>
      </c>
      <c r="W2519" t="str">
        <f t="shared" si="514"/>
        <v>611_2170</v>
      </c>
      <c r="X2519" t="str">
        <f t="shared" si="515"/>
        <v>611_2170</v>
      </c>
      <c r="Y2519" t="str">
        <f t="shared" si="516"/>
        <v>2 F 3 A</v>
      </c>
      <c r="Z2519">
        <f t="shared" si="517"/>
        <v>3</v>
      </c>
      <c r="AA2519" t="str">
        <f t="shared" si="518"/>
        <v>611_2170 / 29065199</v>
      </c>
      <c r="AB2519">
        <f t="shared" si="519"/>
        <v>29065199</v>
      </c>
      <c r="AC2519" s="10" t="str">
        <f>Sheet1[[#This Row],[Emplacement]]</f>
        <v>2 F 3 A</v>
      </c>
      <c r="AD2519" s="10" t="str">
        <f>Sheet1[[#This Row],[Outillage]]</f>
        <v>611_2170</v>
      </c>
    </row>
    <row r="2520" spans="1:30" x14ac:dyDescent="0.25">
      <c r="A2520">
        <v>31239428</v>
      </c>
      <c r="B2520" t="s">
        <v>4538</v>
      </c>
      <c r="C2520" t="s">
        <v>28</v>
      </c>
      <c r="D2520" t="s">
        <v>29</v>
      </c>
      <c r="E2520" t="s">
        <v>4536</v>
      </c>
      <c r="F2520" t="s">
        <v>4539</v>
      </c>
      <c r="G2520" t="s">
        <v>32</v>
      </c>
      <c r="H2520" t="s">
        <v>33</v>
      </c>
      <c r="I2520">
        <v>2</v>
      </c>
      <c r="J2520" t="s">
        <v>34</v>
      </c>
      <c r="K2520" t="s">
        <v>35</v>
      </c>
      <c r="L2520">
        <v>190</v>
      </c>
      <c r="M2520" t="s">
        <v>32</v>
      </c>
      <c r="N2520">
        <v>1</v>
      </c>
      <c r="O2520">
        <f t="shared" si="507"/>
        <v>9</v>
      </c>
      <c r="P2520">
        <f t="shared" si="508"/>
        <v>15</v>
      </c>
      <c r="Q2520">
        <f t="shared" si="509"/>
        <v>23</v>
      </c>
      <c r="R2520" t="str">
        <f t="shared" si="510"/>
        <v>611_1188</v>
      </c>
      <c r="S2520" t="str">
        <f t="shared" si="511"/>
        <v/>
      </c>
      <c r="T2520" t="str">
        <f t="shared" si="512"/>
        <v/>
      </c>
      <c r="U2520" cm="1">
        <f t="array" ref="U2520">MIN(IFERROR(FIND(_xlfn.SEQUENCE(10,,CHAR(48)),F2520),""))</f>
        <v>8</v>
      </c>
      <c r="V2520">
        <f t="shared" si="513"/>
        <v>15</v>
      </c>
      <c r="W2520" t="str">
        <f t="shared" si="514"/>
        <v>611_1188</v>
      </c>
      <c r="X2520" t="str">
        <f t="shared" si="515"/>
        <v>611_1188</v>
      </c>
      <c r="Y2520" t="str">
        <f t="shared" si="516"/>
        <v>2 F 3 A</v>
      </c>
      <c r="Z2520">
        <f t="shared" si="517"/>
        <v>2</v>
      </c>
      <c r="AA2520" t="str">
        <f t="shared" si="518"/>
        <v>611_1188 / 31239428</v>
      </c>
      <c r="AB2520">
        <f t="shared" si="519"/>
        <v>31239428</v>
      </c>
      <c r="AC2520" s="10" t="str">
        <f>Sheet1[[#This Row],[Emplacement]]</f>
        <v>2 F 3 A</v>
      </c>
      <c r="AD2520" s="10" t="str">
        <f>Sheet1[[#This Row],[Outillage]]</f>
        <v>611_1188</v>
      </c>
    </row>
    <row r="2521" spans="1:30" x14ac:dyDescent="0.25">
      <c r="A2521">
        <v>31231106</v>
      </c>
      <c r="B2521" t="s">
        <v>4545</v>
      </c>
      <c r="C2521" t="s">
        <v>28</v>
      </c>
      <c r="D2521" t="s">
        <v>29</v>
      </c>
      <c r="E2521" t="s">
        <v>4546</v>
      </c>
      <c r="F2521" t="s">
        <v>4547</v>
      </c>
      <c r="G2521" t="s">
        <v>32</v>
      </c>
      <c r="H2521" t="s">
        <v>33</v>
      </c>
      <c r="I2521">
        <v>3</v>
      </c>
      <c r="J2521" t="s">
        <v>34</v>
      </c>
      <c r="K2521" t="s">
        <v>35</v>
      </c>
      <c r="L2521">
        <v>245</v>
      </c>
      <c r="M2521" t="s">
        <v>32</v>
      </c>
      <c r="N2521">
        <v>1</v>
      </c>
      <c r="O2521" t="str">
        <f t="shared" si="507"/>
        <v/>
      </c>
      <c r="P2521" t="str">
        <f t="shared" si="508"/>
        <v/>
      </c>
      <c r="Q2521">
        <f t="shared" si="509"/>
        <v>24</v>
      </c>
      <c r="R2521" t="str">
        <f t="shared" si="510"/>
        <v/>
      </c>
      <c r="S2521" t="str">
        <f t="shared" si="511"/>
        <v/>
      </c>
      <c r="T2521" t="str">
        <f t="shared" si="512"/>
        <v/>
      </c>
      <c r="U2521" cm="1">
        <f t="array" ref="U2521">MIN(IFERROR(FIND(_xlfn.SEQUENCE(10,,CHAR(48)),F2521),""))</f>
        <v>8</v>
      </c>
      <c r="V2521">
        <f t="shared" si="513"/>
        <v>15</v>
      </c>
      <c r="W2521" t="str">
        <f t="shared" si="514"/>
        <v>312_0516</v>
      </c>
      <c r="X2521" t="str">
        <f t="shared" si="515"/>
        <v>312_0516</v>
      </c>
      <c r="Y2521" t="str">
        <f t="shared" si="516"/>
        <v>2 G 1 B</v>
      </c>
      <c r="Z2521">
        <f t="shared" si="517"/>
        <v>3</v>
      </c>
      <c r="AA2521" t="str">
        <f t="shared" si="518"/>
        <v>312_0516 / 31231106</v>
      </c>
      <c r="AB2521">
        <f t="shared" si="519"/>
        <v>31231106</v>
      </c>
      <c r="AC2521" s="10" t="str">
        <f>Sheet1[[#This Row],[Emplacement]]</f>
        <v>2 G 1 B</v>
      </c>
      <c r="AD2521" s="10" t="str">
        <f>Sheet1[[#This Row],[Outillage]]</f>
        <v>312_0516</v>
      </c>
    </row>
    <row r="2522" spans="1:30" x14ac:dyDescent="0.25">
      <c r="A2522">
        <v>29063891</v>
      </c>
      <c r="B2522" t="s">
        <v>4592</v>
      </c>
      <c r="C2522" t="s">
        <v>28</v>
      </c>
      <c r="D2522" t="s">
        <v>29</v>
      </c>
      <c r="E2522" t="s">
        <v>4590</v>
      </c>
      <c r="F2522" t="s">
        <v>4593</v>
      </c>
      <c r="G2522" t="s">
        <v>32</v>
      </c>
      <c r="H2522" t="s">
        <v>33</v>
      </c>
      <c r="I2522">
        <v>4</v>
      </c>
      <c r="J2522" t="s">
        <v>34</v>
      </c>
      <c r="K2522" t="s">
        <v>35</v>
      </c>
      <c r="L2522">
        <v>435</v>
      </c>
      <c r="M2522" t="s">
        <v>32</v>
      </c>
      <c r="N2522">
        <v>1</v>
      </c>
      <c r="O2522" t="str">
        <f t="shared" si="507"/>
        <v/>
      </c>
      <c r="P2522" t="str">
        <f t="shared" si="508"/>
        <v/>
      </c>
      <c r="Q2522">
        <f t="shared" si="509"/>
        <v>24</v>
      </c>
      <c r="R2522" t="str">
        <f t="shared" si="510"/>
        <v/>
      </c>
      <c r="S2522" t="str">
        <f t="shared" si="511"/>
        <v/>
      </c>
      <c r="T2522" t="str">
        <f t="shared" si="512"/>
        <v/>
      </c>
      <c r="U2522" cm="1">
        <f t="array" ref="U2522">MIN(IFERROR(FIND(_xlfn.SEQUENCE(10,,CHAR(48)),F2522),""))</f>
        <v>8</v>
      </c>
      <c r="V2522">
        <f t="shared" si="513"/>
        <v>15</v>
      </c>
      <c r="W2522" t="str">
        <f t="shared" si="514"/>
        <v>611_1143</v>
      </c>
      <c r="X2522" t="str">
        <f t="shared" si="515"/>
        <v>611_1143</v>
      </c>
      <c r="Y2522" t="str">
        <f t="shared" si="516"/>
        <v>2 G 1 L</v>
      </c>
      <c r="Z2522">
        <f t="shared" si="517"/>
        <v>4</v>
      </c>
      <c r="AA2522" t="str">
        <f t="shared" si="518"/>
        <v>611_1143 / 29063891</v>
      </c>
      <c r="AB2522">
        <f t="shared" si="519"/>
        <v>29063891</v>
      </c>
      <c r="AC2522" s="10" t="str">
        <f>Sheet1[[#This Row],[Emplacement]]</f>
        <v>2 G 1 L</v>
      </c>
      <c r="AD2522" s="10" t="str">
        <f>Sheet1[[#This Row],[Outillage]]</f>
        <v>611_1143</v>
      </c>
    </row>
    <row r="2523" spans="1:30" x14ac:dyDescent="0.25">
      <c r="A2523">
        <v>29065227</v>
      </c>
      <c r="B2523" t="s">
        <v>4821</v>
      </c>
      <c r="C2523" t="s">
        <v>28</v>
      </c>
      <c r="D2523" t="s">
        <v>29</v>
      </c>
      <c r="E2523" t="s">
        <v>4822</v>
      </c>
      <c r="F2523" t="s">
        <v>4823</v>
      </c>
      <c r="G2523" t="s">
        <v>32</v>
      </c>
      <c r="H2523" t="s">
        <v>33</v>
      </c>
      <c r="I2523">
        <v>15</v>
      </c>
      <c r="J2523" t="s">
        <v>34</v>
      </c>
      <c r="K2523" t="s">
        <v>35</v>
      </c>
      <c r="L2523">
        <v>85</v>
      </c>
      <c r="M2523" t="s">
        <v>32</v>
      </c>
      <c r="N2523">
        <v>1</v>
      </c>
      <c r="O2523" t="str">
        <f t="shared" si="507"/>
        <v/>
      </c>
      <c r="P2523" t="str">
        <f t="shared" si="508"/>
        <v/>
      </c>
      <c r="Q2523">
        <f t="shared" si="509"/>
        <v>29</v>
      </c>
      <c r="R2523" t="str">
        <f t="shared" si="510"/>
        <v/>
      </c>
      <c r="S2523" t="str">
        <f t="shared" si="511"/>
        <v/>
      </c>
      <c r="T2523" t="str">
        <f t="shared" si="512"/>
        <v/>
      </c>
      <c r="U2523" cm="1">
        <f t="array" ref="U2523">MIN(IFERROR(FIND(_xlfn.SEQUENCE(10,,CHAR(48)),F2523),""))</f>
        <v>8</v>
      </c>
      <c r="V2523">
        <f t="shared" si="513"/>
        <v>15</v>
      </c>
      <c r="W2523" t="str">
        <f t="shared" si="514"/>
        <v>611_3066</v>
      </c>
      <c r="X2523" t="str">
        <f t="shared" si="515"/>
        <v>611_3066</v>
      </c>
      <c r="Y2523" t="str">
        <f t="shared" si="516"/>
        <v>2 G 7 G</v>
      </c>
      <c r="Z2523">
        <f t="shared" si="517"/>
        <v>15</v>
      </c>
      <c r="AA2523" t="str">
        <f t="shared" si="518"/>
        <v>611_3066 / 29065227</v>
      </c>
      <c r="AB2523">
        <f t="shared" si="519"/>
        <v>29065227</v>
      </c>
      <c r="AC2523" s="10" t="str">
        <f>Sheet1[[#This Row],[Emplacement]]</f>
        <v>2 G 7 G</v>
      </c>
      <c r="AD2523" s="10" t="str">
        <f>Sheet1[[#This Row],[Outillage]]</f>
        <v>611_3066</v>
      </c>
    </row>
    <row r="2524" spans="1:30" x14ac:dyDescent="0.25">
      <c r="A2524">
        <v>29065779</v>
      </c>
      <c r="B2524" t="s">
        <v>4824</v>
      </c>
      <c r="C2524" t="s">
        <v>28</v>
      </c>
      <c r="D2524" t="s">
        <v>29</v>
      </c>
      <c r="E2524" t="s">
        <v>4822</v>
      </c>
      <c r="F2524" t="s">
        <v>4825</v>
      </c>
      <c r="G2524" t="s">
        <v>32</v>
      </c>
      <c r="H2524" t="s">
        <v>33</v>
      </c>
      <c r="I2524">
        <v>3</v>
      </c>
      <c r="J2524" t="s">
        <v>34</v>
      </c>
      <c r="K2524" t="s">
        <v>35</v>
      </c>
      <c r="L2524">
        <v>110</v>
      </c>
      <c r="M2524" t="s">
        <v>32</v>
      </c>
      <c r="N2524">
        <v>1</v>
      </c>
      <c r="O2524" t="str">
        <f t="shared" si="507"/>
        <v/>
      </c>
      <c r="P2524" t="str">
        <f t="shared" si="508"/>
        <v/>
      </c>
      <c r="Q2524">
        <f t="shared" si="509"/>
        <v>24</v>
      </c>
      <c r="R2524" t="str">
        <f t="shared" si="510"/>
        <v/>
      </c>
      <c r="S2524" t="str">
        <f t="shared" si="511"/>
        <v/>
      </c>
      <c r="T2524" t="str">
        <f t="shared" si="512"/>
        <v/>
      </c>
      <c r="U2524" cm="1">
        <f t="array" ref="U2524">MIN(IFERROR(FIND(_xlfn.SEQUENCE(10,,CHAR(48)),F2524),""))</f>
        <v>8</v>
      </c>
      <c r="V2524">
        <f t="shared" si="513"/>
        <v>15</v>
      </c>
      <c r="W2524" t="str">
        <f t="shared" si="514"/>
        <v>611_2219</v>
      </c>
      <c r="X2524" t="str">
        <f t="shared" si="515"/>
        <v>611_2219</v>
      </c>
      <c r="Y2524" t="str">
        <f t="shared" si="516"/>
        <v>2 G 7 G</v>
      </c>
      <c r="Z2524">
        <f t="shared" si="517"/>
        <v>3</v>
      </c>
      <c r="AA2524" t="str">
        <f t="shared" si="518"/>
        <v>611_2219 / 29065779</v>
      </c>
      <c r="AB2524">
        <f t="shared" si="519"/>
        <v>29065779</v>
      </c>
      <c r="AC2524" s="10" t="str">
        <f>Sheet1[[#This Row],[Emplacement]]</f>
        <v>2 G 7 G</v>
      </c>
      <c r="AD2524" s="10" t="str">
        <f>Sheet1[[#This Row],[Outillage]]</f>
        <v>611_2219</v>
      </c>
    </row>
    <row r="2525" spans="1:30" x14ac:dyDescent="0.25">
      <c r="A2525">
        <v>29063279</v>
      </c>
      <c r="B2525" t="s">
        <v>4850</v>
      </c>
      <c r="C2525" t="s">
        <v>28</v>
      </c>
      <c r="D2525" t="s">
        <v>29</v>
      </c>
      <c r="E2525" t="s">
        <v>4851</v>
      </c>
      <c r="F2525" t="s">
        <v>4097</v>
      </c>
      <c r="G2525" t="s">
        <v>32</v>
      </c>
      <c r="H2525" t="s">
        <v>33</v>
      </c>
      <c r="I2525">
        <v>1</v>
      </c>
      <c r="J2525" t="s">
        <v>34</v>
      </c>
      <c r="K2525" t="s">
        <v>35</v>
      </c>
      <c r="L2525">
        <v>19.399999999999999</v>
      </c>
      <c r="M2525" t="s">
        <v>32</v>
      </c>
      <c r="N2525">
        <v>1</v>
      </c>
      <c r="O2525" t="str">
        <f t="shared" si="507"/>
        <v/>
      </c>
      <c r="P2525" t="str">
        <f t="shared" si="508"/>
        <v/>
      </c>
      <c r="Q2525">
        <f t="shared" si="509"/>
        <v>12</v>
      </c>
      <c r="R2525" t="str">
        <f t="shared" si="510"/>
        <v/>
      </c>
      <c r="S2525" t="str">
        <f t="shared" si="511"/>
        <v/>
      </c>
      <c r="T2525" t="str">
        <f t="shared" si="512"/>
        <v/>
      </c>
      <c r="U2525" cm="1">
        <f t="array" ref="U2525">MIN(IFERROR(FIND(_xlfn.SEQUENCE(10,,CHAR(48)),F2525),""))</f>
        <v>8</v>
      </c>
      <c r="V2525">
        <f t="shared" si="513"/>
        <v>15</v>
      </c>
      <c r="W2525" t="str">
        <f t="shared" si="514"/>
        <v>611_0129</v>
      </c>
      <c r="X2525" t="str">
        <f t="shared" si="515"/>
        <v>611_0129</v>
      </c>
      <c r="Y2525" t="str">
        <f t="shared" si="516"/>
        <v>2 G 8 D</v>
      </c>
      <c r="Z2525">
        <f t="shared" si="517"/>
        <v>1</v>
      </c>
      <c r="AA2525" t="str">
        <f t="shared" si="518"/>
        <v>611_0129 / 29063279</v>
      </c>
      <c r="AB2525">
        <f t="shared" si="519"/>
        <v>29063279</v>
      </c>
      <c r="AC2525" s="10" t="str">
        <f>Sheet1[[#This Row],[Emplacement]]</f>
        <v>2 G 8 D</v>
      </c>
      <c r="AD2525" s="10" t="str">
        <f>Sheet1[[#This Row],[Outillage]]</f>
        <v>611_0129</v>
      </c>
    </row>
    <row r="2526" spans="1:30" x14ac:dyDescent="0.25">
      <c r="A2526">
        <v>29063946</v>
      </c>
      <c r="B2526" t="s">
        <v>5052</v>
      </c>
      <c r="C2526" t="s">
        <v>28</v>
      </c>
      <c r="D2526" t="s">
        <v>29</v>
      </c>
      <c r="E2526" t="s">
        <v>5053</v>
      </c>
      <c r="F2526" t="s">
        <v>5054</v>
      </c>
      <c r="G2526" t="s">
        <v>32</v>
      </c>
      <c r="H2526" t="s">
        <v>33</v>
      </c>
      <c r="I2526">
        <v>3</v>
      </c>
      <c r="J2526" t="s">
        <v>34</v>
      </c>
      <c r="K2526" t="s">
        <v>35</v>
      </c>
      <c r="L2526">
        <v>265</v>
      </c>
      <c r="M2526" t="s">
        <v>32</v>
      </c>
      <c r="N2526">
        <v>1</v>
      </c>
      <c r="O2526" t="str">
        <f t="shared" si="507"/>
        <v/>
      </c>
      <c r="P2526" t="str">
        <f t="shared" si="508"/>
        <v/>
      </c>
      <c r="Q2526">
        <f t="shared" si="509"/>
        <v>16</v>
      </c>
      <c r="R2526" t="str">
        <f t="shared" si="510"/>
        <v/>
      </c>
      <c r="S2526" t="str">
        <f t="shared" si="511"/>
        <v/>
      </c>
      <c r="T2526" t="str">
        <f t="shared" si="512"/>
        <v/>
      </c>
      <c r="U2526" cm="1">
        <f t="array" ref="U2526">MIN(IFERROR(FIND(_xlfn.SEQUENCE(10,,CHAR(48)),F2526),""))</f>
        <v>8</v>
      </c>
      <c r="V2526">
        <f t="shared" si="513"/>
        <v>15</v>
      </c>
      <c r="W2526" t="str">
        <f t="shared" si="514"/>
        <v>811_0279</v>
      </c>
      <c r="X2526" t="str">
        <f t="shared" si="515"/>
        <v>811_0279</v>
      </c>
      <c r="Y2526" t="str">
        <f t="shared" si="516"/>
        <v>2 H 2 H</v>
      </c>
      <c r="Z2526">
        <f t="shared" si="517"/>
        <v>3</v>
      </c>
      <c r="AA2526" t="str">
        <f t="shared" si="518"/>
        <v>811_0279 / 29063946</v>
      </c>
      <c r="AB2526">
        <f t="shared" si="519"/>
        <v>29063946</v>
      </c>
      <c r="AC2526" s="10" t="str">
        <f>Sheet1[[#This Row],[Emplacement]]</f>
        <v>2 H 2 H</v>
      </c>
      <c r="AD2526" s="10" t="str">
        <f>Sheet1[[#This Row],[Outillage]]</f>
        <v>811_0279</v>
      </c>
    </row>
    <row r="2527" spans="1:30" x14ac:dyDescent="0.25">
      <c r="A2527">
        <v>29063651</v>
      </c>
      <c r="B2527" t="s">
        <v>5055</v>
      </c>
      <c r="C2527" t="s">
        <v>28</v>
      </c>
      <c r="D2527" t="s">
        <v>29</v>
      </c>
      <c r="E2527" t="s">
        <v>5053</v>
      </c>
      <c r="F2527" t="s">
        <v>5056</v>
      </c>
      <c r="G2527" t="s">
        <v>32</v>
      </c>
      <c r="H2527" t="s">
        <v>33</v>
      </c>
      <c r="I2527">
        <v>6</v>
      </c>
      <c r="J2527" t="s">
        <v>34</v>
      </c>
      <c r="K2527" t="s">
        <v>35</v>
      </c>
      <c r="L2527">
        <v>115</v>
      </c>
      <c r="M2527" t="s">
        <v>32</v>
      </c>
      <c r="N2527">
        <v>1</v>
      </c>
      <c r="O2527" t="str">
        <f t="shared" si="507"/>
        <v/>
      </c>
      <c r="P2527" t="str">
        <f t="shared" si="508"/>
        <v/>
      </c>
      <c r="Q2527">
        <f t="shared" si="509"/>
        <v>23</v>
      </c>
      <c r="R2527" t="str">
        <f t="shared" si="510"/>
        <v/>
      </c>
      <c r="S2527" t="str">
        <f t="shared" si="511"/>
        <v/>
      </c>
      <c r="T2527" t="str">
        <f t="shared" si="512"/>
        <v/>
      </c>
      <c r="U2527" cm="1">
        <f t="array" ref="U2527">MIN(IFERROR(FIND(_xlfn.SEQUENCE(10,,CHAR(48)),F2527),""))</f>
        <v>8</v>
      </c>
      <c r="V2527">
        <f t="shared" si="513"/>
        <v>15</v>
      </c>
      <c r="W2527" t="str">
        <f t="shared" si="514"/>
        <v>811_0284</v>
      </c>
      <c r="X2527" t="str">
        <f t="shared" si="515"/>
        <v>811_0284</v>
      </c>
      <c r="Y2527" t="str">
        <f t="shared" si="516"/>
        <v>2 H 2 H</v>
      </c>
      <c r="Z2527">
        <f t="shared" si="517"/>
        <v>6</v>
      </c>
      <c r="AA2527" t="str">
        <f t="shared" si="518"/>
        <v>811_0284 / 29063651</v>
      </c>
      <c r="AB2527">
        <f t="shared" si="519"/>
        <v>29063651</v>
      </c>
      <c r="AC2527" s="10" t="str">
        <f>Sheet1[[#This Row],[Emplacement]]</f>
        <v>2 H 2 H</v>
      </c>
      <c r="AD2527" s="10" t="str">
        <f>Sheet1[[#This Row],[Outillage]]</f>
        <v>811_0284</v>
      </c>
    </row>
    <row r="2528" spans="1:30" x14ac:dyDescent="0.25">
      <c r="A2528">
        <v>29063633</v>
      </c>
      <c r="B2528" t="s">
        <v>5064</v>
      </c>
      <c r="C2528" t="s">
        <v>28</v>
      </c>
      <c r="D2528" t="s">
        <v>29</v>
      </c>
      <c r="E2528" t="s">
        <v>5060</v>
      </c>
      <c r="F2528" t="s">
        <v>5065</v>
      </c>
      <c r="G2528" t="s">
        <v>32</v>
      </c>
      <c r="H2528" t="s">
        <v>33</v>
      </c>
      <c r="I2528">
        <v>3</v>
      </c>
      <c r="J2528" t="s">
        <v>34</v>
      </c>
      <c r="K2528" t="s">
        <v>35</v>
      </c>
      <c r="L2528">
        <v>220</v>
      </c>
      <c r="M2528" t="s">
        <v>32</v>
      </c>
      <c r="N2528">
        <v>1</v>
      </c>
      <c r="O2528" t="str">
        <f t="shared" si="507"/>
        <v/>
      </c>
      <c r="P2528" t="str">
        <f t="shared" si="508"/>
        <v/>
      </c>
      <c r="Q2528">
        <f t="shared" si="509"/>
        <v>15</v>
      </c>
      <c r="R2528" t="str">
        <f t="shared" si="510"/>
        <v/>
      </c>
      <c r="S2528" t="str">
        <f t="shared" si="511"/>
        <v/>
      </c>
      <c r="T2528" t="str">
        <f t="shared" si="512"/>
        <v/>
      </c>
      <c r="U2528" cm="1">
        <f t="array" ref="U2528">MIN(IFERROR(FIND(_xlfn.SEQUENCE(10,,CHAR(48)),F2528),""))</f>
        <v>8</v>
      </c>
      <c r="V2528">
        <f t="shared" si="513"/>
        <v>15</v>
      </c>
      <c r="W2528" t="str">
        <f t="shared" si="514"/>
        <v>811_0291</v>
      </c>
      <c r="X2528" t="str">
        <f t="shared" si="515"/>
        <v>811_0291</v>
      </c>
      <c r="Y2528" t="str">
        <f t="shared" si="516"/>
        <v>2 H 2 I</v>
      </c>
      <c r="Z2528">
        <f t="shared" si="517"/>
        <v>3</v>
      </c>
      <c r="AA2528" t="str">
        <f t="shared" si="518"/>
        <v>811_0291 / 29063633</v>
      </c>
      <c r="AB2528">
        <f t="shared" si="519"/>
        <v>29063633</v>
      </c>
      <c r="AC2528" s="10" t="str">
        <f>Sheet1[[#This Row],[Emplacement]]</f>
        <v>2 H 2 I</v>
      </c>
      <c r="AD2528" s="10" t="str">
        <f>Sheet1[[#This Row],[Outillage]]</f>
        <v>811_0291</v>
      </c>
    </row>
    <row r="2529" spans="1:30" x14ac:dyDescent="0.25">
      <c r="A2529">
        <v>29063602</v>
      </c>
      <c r="B2529" t="s">
        <v>5456</v>
      </c>
      <c r="C2529" t="s">
        <v>28</v>
      </c>
      <c r="D2529" t="s">
        <v>29</v>
      </c>
      <c r="E2529" t="s">
        <v>5457</v>
      </c>
      <c r="F2529" t="s">
        <v>5458</v>
      </c>
      <c r="G2529" t="s">
        <v>32</v>
      </c>
      <c r="H2529" t="s">
        <v>33</v>
      </c>
      <c r="I2529">
        <v>22</v>
      </c>
      <c r="J2529" t="s">
        <v>34</v>
      </c>
      <c r="K2529" t="s">
        <v>35</v>
      </c>
      <c r="L2529">
        <v>76</v>
      </c>
      <c r="M2529" t="s">
        <v>32</v>
      </c>
      <c r="N2529">
        <v>1</v>
      </c>
      <c r="O2529" t="str">
        <f t="shared" si="507"/>
        <v/>
      </c>
      <c r="P2529" t="str">
        <f t="shared" si="508"/>
        <v/>
      </c>
      <c r="Q2529">
        <f t="shared" si="509"/>
        <v>21</v>
      </c>
      <c r="R2529" t="str">
        <f t="shared" si="510"/>
        <v/>
      </c>
      <c r="S2529" t="str">
        <f t="shared" si="511"/>
        <v/>
      </c>
      <c r="T2529" t="str">
        <f t="shared" si="512"/>
        <v/>
      </c>
      <c r="U2529" cm="1">
        <f t="array" ref="U2529">MIN(IFERROR(FIND(_xlfn.SEQUENCE(10,,CHAR(48)),F2529),""))</f>
        <v>8</v>
      </c>
      <c r="V2529">
        <f t="shared" si="513"/>
        <v>15</v>
      </c>
      <c r="W2529" t="str">
        <f t="shared" si="514"/>
        <v>312_1730</v>
      </c>
      <c r="X2529" t="str">
        <f t="shared" si="515"/>
        <v>312_1730</v>
      </c>
      <c r="Y2529" t="str">
        <f t="shared" si="516"/>
        <v>2 B 1 A</v>
      </c>
      <c r="Z2529">
        <f t="shared" si="517"/>
        <v>22</v>
      </c>
      <c r="AA2529" t="str">
        <f t="shared" si="518"/>
        <v>312_1730 / 29063602</v>
      </c>
      <c r="AB2529">
        <f t="shared" si="519"/>
        <v>29063602</v>
      </c>
      <c r="AC2529" s="10" t="str">
        <f>Sheet1[[#This Row],[Emplacement]]</f>
        <v>2 B 1 A</v>
      </c>
      <c r="AD2529" s="10" t="str">
        <f>Sheet1[[#This Row],[Outillage]]</f>
        <v>312_1730</v>
      </c>
    </row>
    <row r="2530" spans="1:30" x14ac:dyDescent="0.25">
      <c r="A2530">
        <v>29062476</v>
      </c>
      <c r="B2530" t="s">
        <v>5471</v>
      </c>
      <c r="C2530" t="s">
        <v>28</v>
      </c>
      <c r="D2530" t="s">
        <v>29</v>
      </c>
      <c r="E2530" t="s">
        <v>5472</v>
      </c>
      <c r="F2530" t="s">
        <v>5473</v>
      </c>
      <c r="G2530" t="s">
        <v>32</v>
      </c>
      <c r="H2530" t="s">
        <v>33</v>
      </c>
      <c r="I2530">
        <v>8</v>
      </c>
      <c r="J2530" t="s">
        <v>34</v>
      </c>
      <c r="K2530" t="s">
        <v>35</v>
      </c>
      <c r="L2530">
        <v>52.8</v>
      </c>
      <c r="M2530" t="s">
        <v>32</v>
      </c>
      <c r="N2530">
        <v>1</v>
      </c>
      <c r="O2530" t="str">
        <f t="shared" si="507"/>
        <v/>
      </c>
      <c r="P2530" t="str">
        <f t="shared" si="508"/>
        <v/>
      </c>
      <c r="Q2530">
        <f t="shared" si="509"/>
        <v>34</v>
      </c>
      <c r="R2530" t="str">
        <f t="shared" si="510"/>
        <v/>
      </c>
      <c r="S2530" t="str">
        <f t="shared" si="511"/>
        <v/>
      </c>
      <c r="T2530" t="str">
        <f t="shared" si="512"/>
        <v/>
      </c>
      <c r="U2530" cm="1">
        <f t="array" ref="U2530">MIN(IFERROR(FIND(_xlfn.SEQUENCE(10,,CHAR(48)),F2530),""))</f>
        <v>1</v>
      </c>
      <c r="V2530">
        <f t="shared" si="513"/>
        <v>20</v>
      </c>
      <c r="W2530" t="str">
        <f t="shared" si="514"/>
        <v>2480 22 00100 100 01</v>
      </c>
      <c r="X2530" t="str">
        <f t="shared" si="515"/>
        <v xml:space="preserve">2480 22 </v>
      </c>
      <c r="Y2530" t="str">
        <f t="shared" si="516"/>
        <v>2 B 1 G</v>
      </c>
      <c r="Z2530">
        <f t="shared" si="517"/>
        <v>8</v>
      </c>
      <c r="AA2530" t="str">
        <f t="shared" si="518"/>
        <v>2480 22  / 29062476</v>
      </c>
      <c r="AB2530">
        <f t="shared" si="519"/>
        <v>29062476</v>
      </c>
      <c r="AC2530" s="10" t="str">
        <f>Sheet1[[#This Row],[Emplacement]]</f>
        <v>2 B 1 G</v>
      </c>
      <c r="AD2530" s="10" t="str">
        <f>Sheet1[[#This Row],[Outillage]]</f>
        <v xml:space="preserve">2480 22 </v>
      </c>
    </row>
    <row r="2531" spans="1:30" x14ac:dyDescent="0.25">
      <c r="A2531">
        <v>29063657</v>
      </c>
      <c r="B2531" t="s">
        <v>5497</v>
      </c>
      <c r="C2531" t="s">
        <v>28</v>
      </c>
      <c r="D2531" t="s">
        <v>29</v>
      </c>
      <c r="E2531" t="s">
        <v>5498</v>
      </c>
      <c r="F2531" t="s">
        <v>5499</v>
      </c>
      <c r="G2531" t="s">
        <v>32</v>
      </c>
      <c r="H2531" t="s">
        <v>33</v>
      </c>
      <c r="I2531">
        <v>6</v>
      </c>
      <c r="J2531" t="s">
        <v>34</v>
      </c>
      <c r="K2531" t="s">
        <v>35</v>
      </c>
      <c r="L2531">
        <v>135</v>
      </c>
      <c r="M2531" t="s">
        <v>32</v>
      </c>
      <c r="N2531">
        <v>1</v>
      </c>
      <c r="O2531" t="str">
        <f t="shared" si="507"/>
        <v/>
      </c>
      <c r="P2531" t="str">
        <f t="shared" si="508"/>
        <v/>
      </c>
      <c r="Q2531">
        <f t="shared" si="509"/>
        <v>23</v>
      </c>
      <c r="R2531" t="str">
        <f t="shared" si="510"/>
        <v/>
      </c>
      <c r="S2531" t="str">
        <f t="shared" si="511"/>
        <v/>
      </c>
      <c r="T2531" t="str">
        <f t="shared" si="512"/>
        <v/>
      </c>
      <c r="U2531" cm="1">
        <f t="array" ref="U2531">MIN(IFERROR(FIND(_xlfn.SEQUENCE(10,,CHAR(48)),F2531),""))</f>
        <v>8</v>
      </c>
      <c r="V2531">
        <f t="shared" si="513"/>
        <v>15</v>
      </c>
      <c r="W2531" t="str">
        <f t="shared" si="514"/>
        <v>312_1419</v>
      </c>
      <c r="X2531" t="str">
        <f t="shared" si="515"/>
        <v>312_1419</v>
      </c>
      <c r="Y2531" t="str">
        <f t="shared" si="516"/>
        <v>2 B 2 E</v>
      </c>
      <c r="Z2531">
        <f t="shared" si="517"/>
        <v>6</v>
      </c>
      <c r="AA2531" t="str">
        <f t="shared" si="518"/>
        <v>312_1419 / 29063657</v>
      </c>
      <c r="AB2531">
        <f t="shared" si="519"/>
        <v>29063657</v>
      </c>
      <c r="AC2531" s="10" t="str">
        <f>Sheet1[[#This Row],[Emplacement]]</f>
        <v>2 B 2 E</v>
      </c>
      <c r="AD2531" s="10" t="str">
        <f>Sheet1[[#This Row],[Outillage]]</f>
        <v>312_1419</v>
      </c>
    </row>
    <row r="2532" spans="1:30" x14ac:dyDescent="0.25">
      <c r="A2532">
        <v>29063658</v>
      </c>
      <c r="B2532" t="s">
        <v>5500</v>
      </c>
      <c r="C2532" t="s">
        <v>28</v>
      </c>
      <c r="D2532" t="s">
        <v>29</v>
      </c>
      <c r="E2532" t="s">
        <v>5498</v>
      </c>
      <c r="F2532" t="s">
        <v>5501</v>
      </c>
      <c r="G2532" t="s">
        <v>32</v>
      </c>
      <c r="H2532" t="s">
        <v>33</v>
      </c>
      <c r="I2532">
        <v>8</v>
      </c>
      <c r="J2532" t="s">
        <v>34</v>
      </c>
      <c r="K2532" t="s">
        <v>35</v>
      </c>
      <c r="L2532">
        <v>85</v>
      </c>
      <c r="M2532" t="s">
        <v>32</v>
      </c>
      <c r="N2532">
        <v>1</v>
      </c>
      <c r="O2532" t="str">
        <f t="shared" si="507"/>
        <v/>
      </c>
      <c r="P2532" t="str">
        <f t="shared" si="508"/>
        <v/>
      </c>
      <c r="Q2532">
        <f t="shared" si="509"/>
        <v>17</v>
      </c>
      <c r="R2532" t="str">
        <f t="shared" si="510"/>
        <v/>
      </c>
      <c r="S2532" t="str">
        <f t="shared" si="511"/>
        <v/>
      </c>
      <c r="T2532" t="str">
        <f t="shared" si="512"/>
        <v/>
      </c>
      <c r="U2532" cm="1">
        <f t="array" ref="U2532">MIN(IFERROR(FIND(_xlfn.SEQUENCE(10,,CHAR(48)),F2532),""))</f>
        <v>8</v>
      </c>
      <c r="V2532">
        <f t="shared" si="513"/>
        <v>15</v>
      </c>
      <c r="W2532" t="str">
        <f t="shared" si="514"/>
        <v>312_1418</v>
      </c>
      <c r="X2532" t="str">
        <f t="shared" si="515"/>
        <v>312_1418</v>
      </c>
      <c r="Y2532" t="str">
        <f t="shared" si="516"/>
        <v>2 B 2 E</v>
      </c>
      <c r="Z2532">
        <f t="shared" si="517"/>
        <v>8</v>
      </c>
      <c r="AA2532" t="str">
        <f t="shared" si="518"/>
        <v>312_1418 / 29063658</v>
      </c>
      <c r="AB2532">
        <f t="shared" si="519"/>
        <v>29063658</v>
      </c>
      <c r="AC2532" s="10" t="str">
        <f>Sheet1[[#This Row],[Emplacement]]</f>
        <v>2 B 2 E</v>
      </c>
      <c r="AD2532" s="10" t="str">
        <f>Sheet1[[#This Row],[Outillage]]</f>
        <v>312_1418</v>
      </c>
    </row>
    <row r="2533" spans="1:30" x14ac:dyDescent="0.25">
      <c r="A2533">
        <v>29063354</v>
      </c>
      <c r="B2533" t="s">
        <v>5571</v>
      </c>
      <c r="C2533" t="s">
        <v>28</v>
      </c>
      <c r="D2533" t="s">
        <v>29</v>
      </c>
      <c r="E2533" t="s">
        <v>5572</v>
      </c>
      <c r="F2533" t="s">
        <v>5573</v>
      </c>
      <c r="G2533" t="s">
        <v>32</v>
      </c>
      <c r="H2533" t="s">
        <v>33</v>
      </c>
      <c r="I2533">
        <v>5</v>
      </c>
      <c r="J2533" t="s">
        <v>34</v>
      </c>
      <c r="K2533" t="s">
        <v>35</v>
      </c>
      <c r="L2533">
        <v>75</v>
      </c>
      <c r="M2533" t="s">
        <v>32</v>
      </c>
      <c r="N2533">
        <v>1</v>
      </c>
      <c r="O2533" t="str">
        <f t="shared" si="507"/>
        <v/>
      </c>
      <c r="P2533" t="str">
        <f t="shared" si="508"/>
        <v/>
      </c>
      <c r="Q2533">
        <f t="shared" si="509"/>
        <v>28</v>
      </c>
      <c r="R2533" t="str">
        <f t="shared" si="510"/>
        <v/>
      </c>
      <c r="S2533" t="str">
        <f t="shared" si="511"/>
        <v/>
      </c>
      <c r="T2533" t="str">
        <f t="shared" si="512"/>
        <v/>
      </c>
      <c r="U2533" cm="1">
        <f t="array" ref="U2533">MIN(IFERROR(FIND(_xlfn.SEQUENCE(10,,CHAR(48)),F2533),""))</f>
        <v>8</v>
      </c>
      <c r="V2533">
        <f t="shared" si="513"/>
        <v>15</v>
      </c>
      <c r="W2533" t="str">
        <f t="shared" si="514"/>
        <v>312_1573</v>
      </c>
      <c r="X2533" t="str">
        <f t="shared" si="515"/>
        <v>312_1573</v>
      </c>
      <c r="Y2533" t="str">
        <f t="shared" si="516"/>
        <v>2 B 3 M</v>
      </c>
      <c r="Z2533">
        <f t="shared" si="517"/>
        <v>5</v>
      </c>
      <c r="AA2533" t="str">
        <f t="shared" si="518"/>
        <v>312_1573 / 29063354</v>
      </c>
      <c r="AB2533">
        <f t="shared" si="519"/>
        <v>29063354</v>
      </c>
      <c r="AC2533" s="10" t="str">
        <f>Sheet1[[#This Row],[Emplacement]]</f>
        <v>2 B 3 M</v>
      </c>
      <c r="AD2533" s="10" t="str">
        <f>Sheet1[[#This Row],[Outillage]]</f>
        <v>312_1573</v>
      </c>
    </row>
    <row r="2534" spans="1:30" x14ac:dyDescent="0.25">
      <c r="A2534">
        <v>31240352</v>
      </c>
      <c r="B2534" t="s">
        <v>5640</v>
      </c>
      <c r="C2534" t="s">
        <v>28</v>
      </c>
      <c r="D2534" t="s">
        <v>29</v>
      </c>
      <c r="E2534" t="s">
        <v>5636</v>
      </c>
      <c r="F2534" t="s">
        <v>5641</v>
      </c>
      <c r="G2534" t="s">
        <v>32</v>
      </c>
      <c r="H2534" t="s">
        <v>33</v>
      </c>
      <c r="I2534">
        <v>4</v>
      </c>
      <c r="J2534" t="s">
        <v>34</v>
      </c>
      <c r="K2534" t="s">
        <v>35</v>
      </c>
      <c r="L2534">
        <v>90</v>
      </c>
      <c r="M2534" t="s">
        <v>32</v>
      </c>
      <c r="N2534">
        <v>1</v>
      </c>
      <c r="O2534">
        <f t="shared" si="507"/>
        <v>12</v>
      </c>
      <c r="P2534">
        <f t="shared" si="508"/>
        <v>18</v>
      </c>
      <c r="Q2534">
        <f t="shared" si="509"/>
        <v>26</v>
      </c>
      <c r="R2534" t="str">
        <f t="shared" si="510"/>
        <v>312_2635</v>
      </c>
      <c r="S2534" t="str">
        <f t="shared" si="511"/>
        <v/>
      </c>
      <c r="T2534" t="str">
        <f t="shared" si="512"/>
        <v/>
      </c>
      <c r="U2534" cm="1">
        <f t="array" ref="U2534">MIN(IFERROR(FIND(_xlfn.SEQUENCE(10,,CHAR(48)),F2534),""))</f>
        <v>8</v>
      </c>
      <c r="V2534">
        <f t="shared" si="513"/>
        <v>16</v>
      </c>
      <c r="W2534" t="str">
        <f t="shared" si="514"/>
        <v>312_2635B</v>
      </c>
      <c r="X2534" t="str">
        <f t="shared" si="515"/>
        <v>312_2635</v>
      </c>
      <c r="Y2534" t="str">
        <f t="shared" si="516"/>
        <v>2 B 8 C</v>
      </c>
      <c r="Z2534">
        <f t="shared" si="517"/>
        <v>4</v>
      </c>
      <c r="AA2534" t="str">
        <f t="shared" si="518"/>
        <v>312_2635 / 31240352</v>
      </c>
      <c r="AB2534">
        <f t="shared" si="519"/>
        <v>31240352</v>
      </c>
      <c r="AC2534" s="10" t="str">
        <f>Sheet1[[#This Row],[Emplacement]]</f>
        <v>2 B 8 C</v>
      </c>
      <c r="AD2534" s="10" t="str">
        <f>Sheet1[[#This Row],[Outillage]]</f>
        <v>312_2635</v>
      </c>
    </row>
    <row r="2535" spans="1:30" x14ac:dyDescent="0.25">
      <c r="A2535">
        <v>31239068</v>
      </c>
      <c r="B2535" t="s">
        <v>5642</v>
      </c>
      <c r="C2535" t="s">
        <v>28</v>
      </c>
      <c r="D2535" t="s">
        <v>29</v>
      </c>
      <c r="E2535" t="s">
        <v>5636</v>
      </c>
      <c r="F2535" t="s">
        <v>5643</v>
      </c>
      <c r="G2535" t="s">
        <v>32</v>
      </c>
      <c r="H2535" t="s">
        <v>33</v>
      </c>
      <c r="I2535">
        <v>4</v>
      </c>
      <c r="J2535" t="s">
        <v>34</v>
      </c>
      <c r="K2535" t="s">
        <v>35</v>
      </c>
      <c r="L2535">
        <v>105</v>
      </c>
      <c r="M2535" t="s">
        <v>32</v>
      </c>
      <c r="N2535">
        <v>1</v>
      </c>
      <c r="O2535">
        <f t="shared" si="507"/>
        <v>8</v>
      </c>
      <c r="P2535">
        <f t="shared" si="508"/>
        <v>14</v>
      </c>
      <c r="Q2535">
        <f t="shared" si="509"/>
        <v>22</v>
      </c>
      <c r="R2535" t="str">
        <f t="shared" si="510"/>
        <v>312_3158</v>
      </c>
      <c r="S2535" t="str">
        <f t="shared" si="511"/>
        <v/>
      </c>
      <c r="T2535" t="str">
        <f t="shared" si="512"/>
        <v/>
      </c>
      <c r="U2535" cm="1">
        <f t="array" ref="U2535">MIN(IFERROR(FIND(_xlfn.SEQUENCE(10,,CHAR(48)),F2535),""))</f>
        <v>8</v>
      </c>
      <c r="V2535">
        <f t="shared" si="513"/>
        <v>15</v>
      </c>
      <c r="W2535" t="str">
        <f t="shared" si="514"/>
        <v>312_3158</v>
      </c>
      <c r="X2535" t="str">
        <f t="shared" si="515"/>
        <v>312_3158</v>
      </c>
      <c r="Y2535" t="str">
        <f t="shared" si="516"/>
        <v>2 B 8 C</v>
      </c>
      <c r="Z2535">
        <f t="shared" si="517"/>
        <v>4</v>
      </c>
      <c r="AA2535" t="str">
        <f t="shared" si="518"/>
        <v>312_3158 / 31239068</v>
      </c>
      <c r="AB2535">
        <f t="shared" si="519"/>
        <v>31239068</v>
      </c>
      <c r="AC2535" s="10" t="str">
        <f>Sheet1[[#This Row],[Emplacement]]</f>
        <v>2 B 8 C</v>
      </c>
      <c r="AD2535" s="10" t="str">
        <f>Sheet1[[#This Row],[Outillage]]</f>
        <v>312_3158</v>
      </c>
    </row>
    <row r="2536" spans="1:30" x14ac:dyDescent="0.25">
      <c r="A2536">
        <v>31239064</v>
      </c>
      <c r="B2536" t="s">
        <v>5690</v>
      </c>
      <c r="C2536" t="s">
        <v>28</v>
      </c>
      <c r="D2536" t="s">
        <v>29</v>
      </c>
      <c r="E2536" t="s">
        <v>5691</v>
      </c>
      <c r="F2536" t="s">
        <v>5692</v>
      </c>
      <c r="G2536" t="s">
        <v>32</v>
      </c>
      <c r="H2536" t="s">
        <v>33</v>
      </c>
      <c r="I2536">
        <v>6</v>
      </c>
      <c r="J2536" t="s">
        <v>34</v>
      </c>
      <c r="K2536" t="s">
        <v>35</v>
      </c>
      <c r="L2536">
        <v>39.4</v>
      </c>
      <c r="M2536" t="s">
        <v>32</v>
      </c>
      <c r="N2536">
        <v>1</v>
      </c>
      <c r="O2536">
        <f t="shared" si="507"/>
        <v>9</v>
      </c>
      <c r="P2536">
        <f t="shared" si="508"/>
        <v>15</v>
      </c>
      <c r="Q2536">
        <f t="shared" si="509"/>
        <v>23</v>
      </c>
      <c r="R2536" t="str">
        <f t="shared" si="510"/>
        <v>312_3286</v>
      </c>
      <c r="S2536" t="str">
        <f t="shared" si="511"/>
        <v/>
      </c>
      <c r="T2536" t="str">
        <f t="shared" si="512"/>
        <v/>
      </c>
      <c r="U2536" cm="1">
        <f t="array" ref="U2536">MIN(IFERROR(FIND(_xlfn.SEQUENCE(10,,CHAR(48)),F2536),""))</f>
        <v>8</v>
      </c>
      <c r="V2536">
        <f t="shared" si="513"/>
        <v>15</v>
      </c>
      <c r="W2536" t="str">
        <f t="shared" si="514"/>
        <v>312_3286</v>
      </c>
      <c r="X2536" t="str">
        <f t="shared" si="515"/>
        <v>312_3286</v>
      </c>
      <c r="Y2536" t="str">
        <f t="shared" si="516"/>
        <v>2 B 8 L</v>
      </c>
      <c r="Z2536">
        <f t="shared" si="517"/>
        <v>6</v>
      </c>
      <c r="AA2536" t="str">
        <f t="shared" si="518"/>
        <v>312_3286 / 31239064</v>
      </c>
      <c r="AB2536">
        <f t="shared" si="519"/>
        <v>31239064</v>
      </c>
      <c r="AC2536" s="10" t="str">
        <f>Sheet1[[#This Row],[Emplacement]]</f>
        <v>2 B 8 L</v>
      </c>
      <c r="AD2536" s="10" t="str">
        <f>Sheet1[[#This Row],[Outillage]]</f>
        <v>312_3286</v>
      </c>
    </row>
    <row r="2537" spans="1:30" x14ac:dyDescent="0.25">
      <c r="A2537">
        <v>29063731</v>
      </c>
      <c r="B2537" t="s">
        <v>5835</v>
      </c>
      <c r="C2537" t="s">
        <v>28</v>
      </c>
      <c r="D2537" t="s">
        <v>29</v>
      </c>
      <c r="E2537" t="s">
        <v>5836</v>
      </c>
      <c r="F2537" t="s">
        <v>5837</v>
      </c>
      <c r="G2537" t="s">
        <v>32</v>
      </c>
      <c r="H2537" t="s">
        <v>33</v>
      </c>
      <c r="I2537">
        <v>2</v>
      </c>
      <c r="J2537" t="s">
        <v>34</v>
      </c>
      <c r="K2537" t="s">
        <v>35</v>
      </c>
      <c r="L2537">
        <v>115</v>
      </c>
      <c r="M2537" t="s">
        <v>32</v>
      </c>
      <c r="N2537">
        <v>1</v>
      </c>
      <c r="O2537" t="str">
        <f t="shared" si="507"/>
        <v/>
      </c>
      <c r="P2537" t="str">
        <f t="shared" si="508"/>
        <v/>
      </c>
      <c r="Q2537">
        <f t="shared" si="509"/>
        <v>26</v>
      </c>
      <c r="R2537" t="str">
        <f t="shared" si="510"/>
        <v/>
      </c>
      <c r="S2537" t="str">
        <f t="shared" si="511"/>
        <v/>
      </c>
      <c r="T2537" t="str">
        <f t="shared" si="512"/>
        <v/>
      </c>
      <c r="U2537" cm="1">
        <f t="array" ref="U2537">MIN(IFERROR(FIND(_xlfn.SEQUENCE(10,,CHAR(48)),F2537),""))</f>
        <v>8</v>
      </c>
      <c r="V2537">
        <f t="shared" si="513"/>
        <v>15</v>
      </c>
      <c r="W2537" t="str">
        <f t="shared" si="514"/>
        <v>312_2582</v>
      </c>
      <c r="X2537" t="str">
        <f t="shared" si="515"/>
        <v>312_2582</v>
      </c>
      <c r="Y2537" t="str">
        <f t="shared" si="516"/>
        <v>2 C 1 I</v>
      </c>
      <c r="Z2537">
        <f t="shared" si="517"/>
        <v>2</v>
      </c>
      <c r="AA2537" t="str">
        <f t="shared" si="518"/>
        <v>312_2582 / 29063731</v>
      </c>
      <c r="AB2537">
        <f t="shared" si="519"/>
        <v>29063731</v>
      </c>
      <c r="AC2537" s="10" t="str">
        <f>Sheet1[[#This Row],[Emplacement]]</f>
        <v>2 C 1 I</v>
      </c>
      <c r="AD2537" s="10" t="str">
        <f>Sheet1[[#This Row],[Outillage]]</f>
        <v>312_2582</v>
      </c>
    </row>
    <row r="2538" spans="1:30" x14ac:dyDescent="0.25">
      <c r="A2538">
        <v>29063732</v>
      </c>
      <c r="B2538" t="s">
        <v>5838</v>
      </c>
      <c r="C2538" t="s">
        <v>28</v>
      </c>
      <c r="D2538" t="s">
        <v>29</v>
      </c>
      <c r="E2538" t="s">
        <v>5836</v>
      </c>
      <c r="F2538" t="s">
        <v>5839</v>
      </c>
      <c r="G2538" t="s">
        <v>32</v>
      </c>
      <c r="H2538" t="s">
        <v>33</v>
      </c>
      <c r="I2538">
        <v>3</v>
      </c>
      <c r="J2538" t="s">
        <v>34</v>
      </c>
      <c r="K2538" t="s">
        <v>35</v>
      </c>
      <c r="L2538">
        <v>115</v>
      </c>
      <c r="M2538" t="s">
        <v>32</v>
      </c>
      <c r="N2538">
        <v>1</v>
      </c>
      <c r="O2538" t="str">
        <f t="shared" si="507"/>
        <v/>
      </c>
      <c r="P2538" t="str">
        <f t="shared" si="508"/>
        <v/>
      </c>
      <c r="Q2538">
        <f t="shared" si="509"/>
        <v>20</v>
      </c>
      <c r="R2538" t="str">
        <f t="shared" si="510"/>
        <v/>
      </c>
      <c r="S2538" t="str">
        <f t="shared" si="511"/>
        <v/>
      </c>
      <c r="T2538" t="str">
        <f t="shared" si="512"/>
        <v/>
      </c>
      <c r="U2538" cm="1">
        <f t="array" ref="U2538">MIN(IFERROR(FIND(_xlfn.SEQUENCE(10,,CHAR(48)),F2538),""))</f>
        <v>8</v>
      </c>
      <c r="V2538">
        <f t="shared" si="513"/>
        <v>15</v>
      </c>
      <c r="W2538" t="str">
        <f t="shared" si="514"/>
        <v>312_2583</v>
      </c>
      <c r="X2538" t="str">
        <f t="shared" si="515"/>
        <v>312_2583</v>
      </c>
      <c r="Y2538" t="str">
        <f t="shared" si="516"/>
        <v>2 C 1 I</v>
      </c>
      <c r="Z2538">
        <f t="shared" si="517"/>
        <v>3</v>
      </c>
      <c r="AA2538" t="str">
        <f t="shared" si="518"/>
        <v>312_2583 / 29063732</v>
      </c>
      <c r="AB2538">
        <f t="shared" si="519"/>
        <v>29063732</v>
      </c>
      <c r="AC2538" s="10" t="str">
        <f>Sheet1[[#This Row],[Emplacement]]</f>
        <v>2 C 1 I</v>
      </c>
      <c r="AD2538" s="10" t="str">
        <f>Sheet1[[#This Row],[Outillage]]</f>
        <v>312_2583</v>
      </c>
    </row>
    <row r="2539" spans="1:30" x14ac:dyDescent="0.25">
      <c r="A2539">
        <v>29064300</v>
      </c>
      <c r="B2539" t="s">
        <v>5845</v>
      </c>
      <c r="C2539" t="s">
        <v>28</v>
      </c>
      <c r="D2539" t="s">
        <v>29</v>
      </c>
      <c r="E2539" t="s">
        <v>5843</v>
      </c>
      <c r="F2539" t="s">
        <v>5846</v>
      </c>
      <c r="G2539" t="s">
        <v>32</v>
      </c>
      <c r="H2539" t="s">
        <v>33</v>
      </c>
      <c r="I2539">
        <v>8</v>
      </c>
      <c r="J2539" t="s">
        <v>34</v>
      </c>
      <c r="K2539" t="s">
        <v>35</v>
      </c>
      <c r="L2539">
        <v>115</v>
      </c>
      <c r="M2539" t="s">
        <v>32</v>
      </c>
      <c r="N2539">
        <v>1</v>
      </c>
      <c r="O2539" t="str">
        <f t="shared" si="507"/>
        <v/>
      </c>
      <c r="P2539" t="str">
        <f t="shared" si="508"/>
        <v/>
      </c>
      <c r="Q2539">
        <f t="shared" si="509"/>
        <v>37</v>
      </c>
      <c r="R2539" t="str">
        <f t="shared" si="510"/>
        <v/>
      </c>
      <c r="S2539" t="str">
        <f t="shared" si="511"/>
        <v/>
      </c>
      <c r="T2539" t="str">
        <f t="shared" si="512"/>
        <v/>
      </c>
      <c r="U2539" cm="1">
        <f t="array" ref="U2539">MIN(IFERROR(FIND(_xlfn.SEQUENCE(10,,CHAR(48)),F2539),""))</f>
        <v>8</v>
      </c>
      <c r="V2539">
        <f t="shared" si="513"/>
        <v>15</v>
      </c>
      <c r="W2539" t="str">
        <f t="shared" si="514"/>
        <v>312_2536</v>
      </c>
      <c r="X2539" t="str">
        <f t="shared" si="515"/>
        <v>312_2536</v>
      </c>
      <c r="Y2539" t="str">
        <f t="shared" si="516"/>
        <v>2 C 1 J</v>
      </c>
      <c r="Z2539">
        <f t="shared" si="517"/>
        <v>8</v>
      </c>
      <c r="AA2539" t="str">
        <f t="shared" si="518"/>
        <v>312_2536 / 29064300</v>
      </c>
      <c r="AB2539">
        <f t="shared" si="519"/>
        <v>29064300</v>
      </c>
      <c r="AC2539" s="10" t="str">
        <f>Sheet1[[#This Row],[Emplacement]]</f>
        <v>2 C 1 J</v>
      </c>
      <c r="AD2539" s="10" t="str">
        <f>Sheet1[[#This Row],[Outillage]]</f>
        <v>312_2536</v>
      </c>
    </row>
    <row r="2540" spans="1:30" x14ac:dyDescent="0.25">
      <c r="A2540">
        <v>29063462</v>
      </c>
      <c r="B2540" t="s">
        <v>5924</v>
      </c>
      <c r="C2540" t="s">
        <v>28</v>
      </c>
      <c r="D2540" t="s">
        <v>29</v>
      </c>
      <c r="E2540" t="s">
        <v>5922</v>
      </c>
      <c r="F2540" t="s">
        <v>5925</v>
      </c>
      <c r="G2540" t="s">
        <v>32</v>
      </c>
      <c r="H2540" t="s">
        <v>33</v>
      </c>
      <c r="I2540">
        <v>7</v>
      </c>
      <c r="J2540" t="s">
        <v>34</v>
      </c>
      <c r="K2540" t="s">
        <v>35</v>
      </c>
      <c r="L2540">
        <v>40</v>
      </c>
      <c r="M2540" t="s">
        <v>32</v>
      </c>
      <c r="N2540">
        <v>1</v>
      </c>
      <c r="O2540" t="str">
        <f t="shared" si="507"/>
        <v/>
      </c>
      <c r="P2540" t="str">
        <f t="shared" si="508"/>
        <v/>
      </c>
      <c r="Q2540">
        <f t="shared" si="509"/>
        <v>36</v>
      </c>
      <c r="R2540" t="str">
        <f t="shared" si="510"/>
        <v/>
      </c>
      <c r="S2540" t="str">
        <f t="shared" si="511"/>
        <v/>
      </c>
      <c r="T2540" t="str">
        <f t="shared" si="512"/>
        <v/>
      </c>
      <c r="U2540" cm="1">
        <f t="array" ref="U2540">MIN(IFERROR(FIND(_xlfn.SEQUENCE(10,,CHAR(48)),F2540),""))</f>
        <v>8</v>
      </c>
      <c r="V2540">
        <f t="shared" si="513"/>
        <v>15</v>
      </c>
      <c r="W2540" t="str">
        <f t="shared" si="514"/>
        <v>312 1687</v>
      </c>
      <c r="X2540" t="str">
        <f t="shared" si="515"/>
        <v>312 1687</v>
      </c>
      <c r="Y2540" t="str">
        <f t="shared" si="516"/>
        <v>2 C 2 K</v>
      </c>
      <c r="Z2540">
        <f t="shared" si="517"/>
        <v>7</v>
      </c>
      <c r="AA2540" t="str">
        <f t="shared" si="518"/>
        <v>312 1687 / 29063462</v>
      </c>
      <c r="AB2540">
        <f t="shared" si="519"/>
        <v>29063462</v>
      </c>
      <c r="AC2540" s="10" t="str">
        <f>Sheet1[[#This Row],[Emplacement]]</f>
        <v>2 C 2 K</v>
      </c>
      <c r="AD2540" s="10" t="str">
        <f>Sheet1[[#This Row],[Outillage]]</f>
        <v>312 1687</v>
      </c>
    </row>
    <row r="2541" spans="1:30" x14ac:dyDescent="0.25">
      <c r="A2541">
        <v>29063461</v>
      </c>
      <c r="B2541" t="s">
        <v>5938</v>
      </c>
      <c r="C2541" t="s">
        <v>28</v>
      </c>
      <c r="D2541" t="s">
        <v>29</v>
      </c>
      <c r="E2541" t="s">
        <v>5934</v>
      </c>
      <c r="F2541" t="s">
        <v>5939</v>
      </c>
      <c r="G2541" t="s">
        <v>32</v>
      </c>
      <c r="H2541" t="s">
        <v>33</v>
      </c>
      <c r="I2541">
        <v>7</v>
      </c>
      <c r="J2541" t="s">
        <v>34</v>
      </c>
      <c r="K2541" t="s">
        <v>35</v>
      </c>
      <c r="L2541">
        <v>40</v>
      </c>
      <c r="M2541" t="s">
        <v>32</v>
      </c>
      <c r="N2541">
        <v>1</v>
      </c>
      <c r="O2541" t="str">
        <f t="shared" si="507"/>
        <v/>
      </c>
      <c r="P2541" t="str">
        <f t="shared" si="508"/>
        <v/>
      </c>
      <c r="Q2541">
        <f t="shared" si="509"/>
        <v>36</v>
      </c>
      <c r="R2541" t="str">
        <f t="shared" si="510"/>
        <v/>
      </c>
      <c r="S2541" t="str">
        <f t="shared" si="511"/>
        <v/>
      </c>
      <c r="T2541" t="str">
        <f t="shared" si="512"/>
        <v/>
      </c>
      <c r="U2541" cm="1">
        <f t="array" ref="U2541">MIN(IFERROR(FIND(_xlfn.SEQUENCE(10,,CHAR(48)),F2541),""))</f>
        <v>8</v>
      </c>
      <c r="V2541">
        <f t="shared" si="513"/>
        <v>15</v>
      </c>
      <c r="W2541" t="str">
        <f t="shared" si="514"/>
        <v>312 1318</v>
      </c>
      <c r="X2541" t="str">
        <f t="shared" si="515"/>
        <v>312 1318</v>
      </c>
      <c r="Y2541" t="str">
        <f t="shared" si="516"/>
        <v>2 C 3 A</v>
      </c>
      <c r="Z2541">
        <f t="shared" si="517"/>
        <v>7</v>
      </c>
      <c r="AA2541" t="str">
        <f t="shared" si="518"/>
        <v>312 1318 / 29063461</v>
      </c>
      <c r="AB2541">
        <f t="shared" si="519"/>
        <v>29063461</v>
      </c>
      <c r="AC2541" s="10" t="str">
        <f>Sheet1[[#This Row],[Emplacement]]</f>
        <v>2 C 3 A</v>
      </c>
      <c r="AD2541" s="10" t="str">
        <f>Sheet1[[#This Row],[Outillage]]</f>
        <v>312 1318</v>
      </c>
    </row>
    <row r="2542" spans="1:30" x14ac:dyDescent="0.25">
      <c r="A2542">
        <v>31231107</v>
      </c>
      <c r="B2542" t="s">
        <v>5943</v>
      </c>
      <c r="C2542" t="s">
        <v>28</v>
      </c>
      <c r="D2542" t="s">
        <v>29</v>
      </c>
      <c r="E2542" t="s">
        <v>5944</v>
      </c>
      <c r="F2542" t="s">
        <v>5945</v>
      </c>
      <c r="G2542" t="s">
        <v>32</v>
      </c>
      <c r="H2542" t="s">
        <v>33</v>
      </c>
      <c r="I2542">
        <v>2</v>
      </c>
      <c r="J2542" t="s">
        <v>34</v>
      </c>
      <c r="K2542" t="s">
        <v>35</v>
      </c>
      <c r="L2542">
        <v>210</v>
      </c>
      <c r="M2542" t="s">
        <v>32</v>
      </c>
      <c r="N2542">
        <v>1</v>
      </c>
      <c r="O2542">
        <f t="shared" si="507"/>
        <v>16</v>
      </c>
      <c r="P2542">
        <f t="shared" si="508"/>
        <v>22</v>
      </c>
      <c r="Q2542">
        <f t="shared" si="509"/>
        <v>30</v>
      </c>
      <c r="R2542" t="str">
        <f t="shared" si="510"/>
        <v>312_2243</v>
      </c>
      <c r="S2542" t="str">
        <f t="shared" si="511"/>
        <v/>
      </c>
      <c r="T2542" t="str">
        <f t="shared" si="512"/>
        <v/>
      </c>
      <c r="U2542" cm="1">
        <f t="array" ref="U2542">MIN(IFERROR(FIND(_xlfn.SEQUENCE(10,,CHAR(48)),F2542),""))</f>
        <v>8</v>
      </c>
      <c r="V2542">
        <f t="shared" si="513"/>
        <v>15</v>
      </c>
      <c r="W2542" t="str">
        <f t="shared" si="514"/>
        <v>312_2243</v>
      </c>
      <c r="X2542" t="str">
        <f t="shared" si="515"/>
        <v>312_2243</v>
      </c>
      <c r="Y2542" t="str">
        <f t="shared" si="516"/>
        <v>2 C 3 C</v>
      </c>
      <c r="Z2542">
        <f t="shared" si="517"/>
        <v>2</v>
      </c>
      <c r="AA2542" t="str">
        <f t="shared" si="518"/>
        <v>312_2243 / 31231107</v>
      </c>
      <c r="AB2542">
        <f t="shared" si="519"/>
        <v>31231107</v>
      </c>
      <c r="AC2542" s="10" t="str">
        <f>Sheet1[[#This Row],[Emplacement]]</f>
        <v>2 C 3 C</v>
      </c>
      <c r="AD2542" s="10" t="str">
        <f>Sheet1[[#This Row],[Outillage]]</f>
        <v>312_2243</v>
      </c>
    </row>
    <row r="2543" spans="1:30" x14ac:dyDescent="0.25">
      <c r="A2543">
        <v>29063572</v>
      </c>
      <c r="B2543" t="s">
        <v>5977</v>
      </c>
      <c r="C2543" t="s">
        <v>28</v>
      </c>
      <c r="D2543" t="s">
        <v>29</v>
      </c>
      <c r="E2543" t="s">
        <v>5975</v>
      </c>
      <c r="F2543" t="s">
        <v>5978</v>
      </c>
      <c r="G2543" t="s">
        <v>32</v>
      </c>
      <c r="H2543" t="s">
        <v>33</v>
      </c>
      <c r="I2543">
        <v>4</v>
      </c>
      <c r="J2543" t="s">
        <v>34</v>
      </c>
      <c r="K2543" t="s">
        <v>35</v>
      </c>
      <c r="L2543">
        <v>66.099999999999994</v>
      </c>
      <c r="M2543" t="s">
        <v>32</v>
      </c>
      <c r="N2543">
        <v>1</v>
      </c>
      <c r="O2543" t="str">
        <f t="shared" si="507"/>
        <v/>
      </c>
      <c r="P2543" t="str">
        <f t="shared" si="508"/>
        <v/>
      </c>
      <c r="Q2543">
        <f t="shared" si="509"/>
        <v>22</v>
      </c>
      <c r="R2543" t="str">
        <f t="shared" si="510"/>
        <v/>
      </c>
      <c r="S2543" t="str">
        <f t="shared" si="511"/>
        <v/>
      </c>
      <c r="T2543" t="str">
        <f t="shared" si="512"/>
        <v/>
      </c>
      <c r="U2543" cm="1">
        <f t="array" ref="U2543">MIN(IFERROR(FIND(_xlfn.SEQUENCE(10,,CHAR(48)),F2543),""))</f>
        <v>8</v>
      </c>
      <c r="V2543">
        <f t="shared" si="513"/>
        <v>15</v>
      </c>
      <c r="W2543" t="str">
        <f t="shared" si="514"/>
        <v>312_2471</v>
      </c>
      <c r="X2543" t="str">
        <f t="shared" si="515"/>
        <v>312_2471</v>
      </c>
      <c r="Y2543" t="str">
        <f t="shared" si="516"/>
        <v>2 C 3 J</v>
      </c>
      <c r="Z2543">
        <f t="shared" si="517"/>
        <v>4</v>
      </c>
      <c r="AA2543" t="str">
        <f t="shared" si="518"/>
        <v>312_2471 / 29063572</v>
      </c>
      <c r="AB2543">
        <f t="shared" si="519"/>
        <v>29063572</v>
      </c>
      <c r="AC2543" s="10" t="str">
        <f>Sheet1[[#This Row],[Emplacement]]</f>
        <v>2 C 3 J</v>
      </c>
      <c r="AD2543" s="10" t="str">
        <f>Sheet1[[#This Row],[Outillage]]</f>
        <v>312_2471</v>
      </c>
    </row>
    <row r="2544" spans="1:30" x14ac:dyDescent="0.25">
      <c r="A2544">
        <v>29063521</v>
      </c>
      <c r="B2544" t="s">
        <v>6024</v>
      </c>
      <c r="C2544" t="s">
        <v>28</v>
      </c>
      <c r="D2544" t="s">
        <v>29</v>
      </c>
      <c r="E2544" t="s">
        <v>6022</v>
      </c>
      <c r="F2544" t="s">
        <v>6025</v>
      </c>
      <c r="G2544" t="s">
        <v>32</v>
      </c>
      <c r="H2544" t="s">
        <v>33</v>
      </c>
      <c r="I2544">
        <v>34</v>
      </c>
      <c r="J2544" t="s">
        <v>34</v>
      </c>
      <c r="K2544" t="s">
        <v>35</v>
      </c>
      <c r="L2544">
        <v>160</v>
      </c>
      <c r="M2544" t="s">
        <v>32</v>
      </c>
      <c r="N2544">
        <v>1</v>
      </c>
      <c r="O2544" t="str">
        <f t="shared" si="507"/>
        <v/>
      </c>
      <c r="P2544" t="str">
        <f t="shared" si="508"/>
        <v/>
      </c>
      <c r="Q2544">
        <f t="shared" si="509"/>
        <v>15</v>
      </c>
      <c r="R2544" t="str">
        <f t="shared" si="510"/>
        <v/>
      </c>
      <c r="S2544" t="str">
        <f t="shared" si="511"/>
        <v/>
      </c>
      <c r="T2544" t="str">
        <f t="shared" si="512"/>
        <v/>
      </c>
      <c r="U2544" cm="1">
        <f t="array" ref="U2544">MIN(IFERROR(FIND(_xlfn.SEQUENCE(10,,CHAR(48)),F2544),""))</f>
        <v>8</v>
      </c>
      <c r="V2544">
        <f t="shared" si="513"/>
        <v>15</v>
      </c>
      <c r="W2544" t="str">
        <f t="shared" si="514"/>
        <v>312_1574</v>
      </c>
      <c r="X2544" t="str">
        <f t="shared" si="515"/>
        <v>312_1574</v>
      </c>
      <c r="Y2544" t="str">
        <f t="shared" si="516"/>
        <v>2 C 4 E</v>
      </c>
      <c r="Z2544">
        <f t="shared" si="517"/>
        <v>34</v>
      </c>
      <c r="AA2544" t="str">
        <f t="shared" si="518"/>
        <v>312_1574 / 29063521</v>
      </c>
      <c r="AB2544">
        <f t="shared" si="519"/>
        <v>29063521</v>
      </c>
      <c r="AC2544" s="10" t="str">
        <f>Sheet1[[#This Row],[Emplacement]]</f>
        <v>2 C 4 E</v>
      </c>
      <c r="AD2544" s="10" t="str">
        <f>Sheet1[[#This Row],[Outillage]]</f>
        <v>312_1574</v>
      </c>
    </row>
    <row r="2545" spans="1:30" x14ac:dyDescent="0.25">
      <c r="A2545">
        <v>29063601</v>
      </c>
      <c r="B2545" t="s">
        <v>6062</v>
      </c>
      <c r="C2545" t="s">
        <v>28</v>
      </c>
      <c r="D2545" t="s">
        <v>29</v>
      </c>
      <c r="E2545" t="s">
        <v>6060</v>
      </c>
      <c r="F2545" t="s">
        <v>6063</v>
      </c>
      <c r="G2545" t="s">
        <v>32</v>
      </c>
      <c r="H2545" t="s">
        <v>33</v>
      </c>
      <c r="I2545">
        <v>18</v>
      </c>
      <c r="J2545" t="s">
        <v>34</v>
      </c>
      <c r="K2545" t="s">
        <v>35</v>
      </c>
      <c r="L2545">
        <v>115</v>
      </c>
      <c r="M2545" t="s">
        <v>32</v>
      </c>
      <c r="N2545">
        <v>1</v>
      </c>
      <c r="O2545" t="str">
        <f t="shared" si="507"/>
        <v/>
      </c>
      <c r="P2545" t="str">
        <f t="shared" si="508"/>
        <v/>
      </c>
      <c r="Q2545">
        <f t="shared" si="509"/>
        <v>15</v>
      </c>
      <c r="R2545" t="str">
        <f t="shared" si="510"/>
        <v/>
      </c>
      <c r="S2545" t="str">
        <f t="shared" si="511"/>
        <v/>
      </c>
      <c r="T2545" t="str">
        <f t="shared" si="512"/>
        <v/>
      </c>
      <c r="U2545" cm="1">
        <f t="array" ref="U2545">MIN(IFERROR(FIND(_xlfn.SEQUENCE(10,,CHAR(48)),F2545),""))</f>
        <v>8</v>
      </c>
      <c r="V2545">
        <f t="shared" si="513"/>
        <v>15</v>
      </c>
      <c r="W2545" t="str">
        <f t="shared" si="514"/>
        <v>312_1696</v>
      </c>
      <c r="X2545" t="str">
        <f t="shared" si="515"/>
        <v>312_1696</v>
      </c>
      <c r="Y2545" t="str">
        <f t="shared" si="516"/>
        <v>2 C 4 K</v>
      </c>
      <c r="Z2545">
        <f t="shared" si="517"/>
        <v>18</v>
      </c>
      <c r="AA2545" t="str">
        <f t="shared" si="518"/>
        <v>312_1696 / 29063601</v>
      </c>
      <c r="AB2545">
        <f t="shared" si="519"/>
        <v>29063601</v>
      </c>
      <c r="AC2545" s="10" t="str">
        <f>Sheet1[[#This Row],[Emplacement]]</f>
        <v>2 C 4 K</v>
      </c>
      <c r="AD2545" s="10" t="str">
        <f>Sheet1[[#This Row],[Outillage]]</f>
        <v>312_1696</v>
      </c>
    </row>
    <row r="2546" spans="1:30" x14ac:dyDescent="0.25">
      <c r="A2546">
        <v>29063962</v>
      </c>
      <c r="B2546" t="s">
        <v>6073</v>
      </c>
      <c r="C2546" t="s">
        <v>28</v>
      </c>
      <c r="D2546" t="s">
        <v>29</v>
      </c>
      <c r="E2546" t="s">
        <v>6074</v>
      </c>
      <c r="F2546" t="s">
        <v>6075</v>
      </c>
      <c r="G2546" t="s">
        <v>32</v>
      </c>
      <c r="H2546" t="s">
        <v>33</v>
      </c>
      <c r="I2546">
        <v>0</v>
      </c>
      <c r="J2546" t="s">
        <v>34</v>
      </c>
      <c r="K2546" t="s">
        <v>35</v>
      </c>
      <c r="L2546">
        <v>131</v>
      </c>
      <c r="M2546" t="s">
        <v>32</v>
      </c>
      <c r="N2546">
        <v>1</v>
      </c>
      <c r="O2546" t="str">
        <f t="shared" si="507"/>
        <v/>
      </c>
      <c r="P2546" t="str">
        <f t="shared" si="508"/>
        <v/>
      </c>
      <c r="Q2546">
        <f t="shared" si="509"/>
        <v>22</v>
      </c>
      <c r="R2546" t="str">
        <f t="shared" si="510"/>
        <v/>
      </c>
      <c r="S2546" t="str">
        <f t="shared" si="511"/>
        <v/>
      </c>
      <c r="T2546" t="str">
        <f t="shared" si="512"/>
        <v/>
      </c>
      <c r="U2546" cm="1">
        <f t="array" ref="U2546">MIN(IFERROR(FIND(_xlfn.SEQUENCE(10,,CHAR(48)),F2546),""))</f>
        <v>8</v>
      </c>
      <c r="V2546">
        <f t="shared" si="513"/>
        <v>15</v>
      </c>
      <c r="W2546" t="str">
        <f t="shared" si="514"/>
        <v>312_1725</v>
      </c>
      <c r="X2546" t="str">
        <f t="shared" si="515"/>
        <v>312_1725</v>
      </c>
      <c r="Y2546" t="str">
        <f t="shared" si="516"/>
        <v>2 C 5 A</v>
      </c>
      <c r="Z2546">
        <f t="shared" si="517"/>
        <v>0</v>
      </c>
      <c r="AA2546" t="str">
        <f t="shared" si="518"/>
        <v>312_1725 / 29063962</v>
      </c>
      <c r="AB2546">
        <f t="shared" si="519"/>
        <v>29063962</v>
      </c>
      <c r="AC2546" s="10" t="str">
        <f>Sheet1[[#This Row],[Emplacement]]</f>
        <v>2 C 5 A</v>
      </c>
      <c r="AD2546" s="10" t="str">
        <f>Sheet1[[#This Row],[Outillage]]</f>
        <v>312_1725</v>
      </c>
    </row>
    <row r="2547" spans="1:30" x14ac:dyDescent="0.25">
      <c r="A2547">
        <v>29064459</v>
      </c>
      <c r="B2547" t="s">
        <v>6168</v>
      </c>
      <c r="C2547" t="s">
        <v>28</v>
      </c>
      <c r="D2547" t="s">
        <v>29</v>
      </c>
      <c r="E2547" t="s">
        <v>6169</v>
      </c>
      <c r="F2547" t="s">
        <v>6170</v>
      </c>
      <c r="G2547" t="s">
        <v>32</v>
      </c>
      <c r="H2547" t="s">
        <v>33</v>
      </c>
      <c r="I2547">
        <v>5</v>
      </c>
      <c r="J2547" t="s">
        <v>34</v>
      </c>
      <c r="K2547" t="s">
        <v>35</v>
      </c>
      <c r="L2547">
        <v>90</v>
      </c>
      <c r="M2547" t="s">
        <v>32</v>
      </c>
      <c r="N2547">
        <v>1</v>
      </c>
      <c r="O2547" t="str">
        <f t="shared" si="507"/>
        <v/>
      </c>
      <c r="P2547" t="str">
        <f t="shared" si="508"/>
        <v/>
      </c>
      <c r="Q2547">
        <f t="shared" si="509"/>
        <v>25</v>
      </c>
      <c r="R2547" t="str">
        <f t="shared" si="510"/>
        <v/>
      </c>
      <c r="S2547" t="str">
        <f t="shared" si="511"/>
        <v/>
      </c>
      <c r="T2547" t="str">
        <f t="shared" si="512"/>
        <v/>
      </c>
      <c r="U2547" cm="1">
        <f t="array" ref="U2547">MIN(IFERROR(FIND(_xlfn.SEQUENCE(10,,CHAR(48)),F2547),""))</f>
        <v>8</v>
      </c>
      <c r="V2547">
        <f t="shared" si="513"/>
        <v>15</v>
      </c>
      <c r="W2547" t="str">
        <f t="shared" si="514"/>
        <v>312_0937</v>
      </c>
      <c r="X2547" t="str">
        <f t="shared" si="515"/>
        <v>312_0937</v>
      </c>
      <c r="Y2547" t="str">
        <f t="shared" si="516"/>
        <v>2 C 6 M</v>
      </c>
      <c r="Z2547">
        <f t="shared" si="517"/>
        <v>5</v>
      </c>
      <c r="AA2547" t="str">
        <f t="shared" si="518"/>
        <v>312_0937 / 29064459</v>
      </c>
      <c r="AB2547">
        <f t="shared" si="519"/>
        <v>29064459</v>
      </c>
      <c r="AC2547" s="10" t="str">
        <f>Sheet1[[#This Row],[Emplacement]]</f>
        <v>2 C 6 M</v>
      </c>
      <c r="AD2547" s="10" t="str">
        <f>Sheet1[[#This Row],[Outillage]]</f>
        <v>312_0937</v>
      </c>
    </row>
    <row r="2548" spans="1:30" x14ac:dyDescent="0.25">
      <c r="A2548">
        <v>29063911</v>
      </c>
      <c r="B2548" t="s">
        <v>6563</v>
      </c>
      <c r="C2548" t="s">
        <v>28</v>
      </c>
      <c r="D2548" t="s">
        <v>29</v>
      </c>
      <c r="E2548" t="s">
        <v>6564</v>
      </c>
      <c r="F2548" t="s">
        <v>6565</v>
      </c>
      <c r="G2548" t="s">
        <v>32</v>
      </c>
      <c r="H2548" t="s">
        <v>33</v>
      </c>
      <c r="I2548">
        <v>3</v>
      </c>
      <c r="J2548" t="s">
        <v>34</v>
      </c>
      <c r="K2548" t="s">
        <v>35</v>
      </c>
      <c r="L2548">
        <v>85</v>
      </c>
      <c r="M2548" t="s">
        <v>32</v>
      </c>
      <c r="N2548">
        <v>1</v>
      </c>
      <c r="O2548" t="str">
        <f t="shared" si="507"/>
        <v/>
      </c>
      <c r="P2548" t="str">
        <f t="shared" si="508"/>
        <v/>
      </c>
      <c r="Q2548">
        <f t="shared" si="509"/>
        <v>23</v>
      </c>
      <c r="R2548" t="str">
        <f t="shared" si="510"/>
        <v/>
      </c>
      <c r="S2548" t="str">
        <f t="shared" si="511"/>
        <v/>
      </c>
      <c r="T2548" t="str">
        <f t="shared" si="512"/>
        <v/>
      </c>
      <c r="U2548" cm="1">
        <f t="array" ref="U2548">MIN(IFERROR(FIND(_xlfn.SEQUENCE(10,,CHAR(48)),F2548),""))</f>
        <v>8</v>
      </c>
      <c r="V2548">
        <f t="shared" si="513"/>
        <v>15</v>
      </c>
      <c r="W2548" t="str">
        <f t="shared" si="514"/>
        <v>312_0643</v>
      </c>
      <c r="X2548" t="str">
        <f t="shared" si="515"/>
        <v>312_0643</v>
      </c>
      <c r="Y2548" t="str">
        <f t="shared" si="516"/>
        <v>1 A 11 D</v>
      </c>
      <c r="Z2548">
        <f t="shared" si="517"/>
        <v>3</v>
      </c>
      <c r="AA2548" t="str">
        <f t="shared" si="518"/>
        <v>312_0643 / 29063911</v>
      </c>
      <c r="AB2548">
        <f t="shared" si="519"/>
        <v>29063911</v>
      </c>
      <c r="AC2548" s="10" t="str">
        <f>Sheet1[[#This Row],[Emplacement]]</f>
        <v>1 A 11 D</v>
      </c>
      <c r="AD2548" s="10" t="str">
        <f>Sheet1[[#This Row],[Outillage]]</f>
        <v>312_0643</v>
      </c>
    </row>
    <row r="2549" spans="1:30" x14ac:dyDescent="0.25">
      <c r="A2549">
        <v>29063483</v>
      </c>
      <c r="B2549" t="s">
        <v>6703</v>
      </c>
      <c r="C2549" t="s">
        <v>28</v>
      </c>
      <c r="D2549" t="s">
        <v>29</v>
      </c>
      <c r="E2549" t="s">
        <v>6704</v>
      </c>
      <c r="F2549" t="s">
        <v>6705</v>
      </c>
      <c r="G2549" t="s">
        <v>32</v>
      </c>
      <c r="H2549" t="s">
        <v>33</v>
      </c>
      <c r="I2549">
        <v>0</v>
      </c>
      <c r="J2549" t="s">
        <v>34</v>
      </c>
      <c r="K2549" t="s">
        <v>35</v>
      </c>
      <c r="L2549">
        <v>220</v>
      </c>
      <c r="M2549" t="s">
        <v>32</v>
      </c>
      <c r="N2549">
        <v>1</v>
      </c>
      <c r="O2549" t="str">
        <f t="shared" si="507"/>
        <v/>
      </c>
      <c r="P2549" t="str">
        <f t="shared" si="508"/>
        <v/>
      </c>
      <c r="Q2549">
        <f t="shared" si="509"/>
        <v>24</v>
      </c>
      <c r="R2549" t="str">
        <f t="shared" si="510"/>
        <v/>
      </c>
      <c r="S2549" t="str">
        <f t="shared" si="511"/>
        <v/>
      </c>
      <c r="T2549" t="str">
        <f t="shared" si="512"/>
        <v/>
      </c>
      <c r="U2549" cm="1">
        <f t="array" ref="U2549">MIN(IFERROR(FIND(_xlfn.SEQUENCE(10,,CHAR(48)),F2549),""))</f>
        <v>8</v>
      </c>
      <c r="V2549">
        <f t="shared" si="513"/>
        <v>14</v>
      </c>
      <c r="W2549" t="str">
        <f t="shared" si="514"/>
        <v>312 999</v>
      </c>
      <c r="X2549" t="str">
        <f t="shared" si="515"/>
        <v>312 999</v>
      </c>
      <c r="Y2549" t="str">
        <f t="shared" si="516"/>
        <v>1 A 14 B</v>
      </c>
      <c r="Z2549">
        <f t="shared" si="517"/>
        <v>0</v>
      </c>
      <c r="AA2549" t="str">
        <f t="shared" si="518"/>
        <v>312 999 / 29063483</v>
      </c>
      <c r="AB2549">
        <f t="shared" si="519"/>
        <v>29063483</v>
      </c>
      <c r="AC2549" s="10" t="str">
        <f>Sheet1[[#This Row],[Emplacement]]</f>
        <v>1 A 14 B</v>
      </c>
      <c r="AD2549" s="10" t="str">
        <f>Sheet1[[#This Row],[Outillage]]</f>
        <v>312 999</v>
      </c>
    </row>
    <row r="2550" spans="1:30" x14ac:dyDescent="0.25">
      <c r="A2550">
        <v>29063654</v>
      </c>
      <c r="B2550" t="s">
        <v>6890</v>
      </c>
      <c r="C2550" t="s">
        <v>28</v>
      </c>
      <c r="D2550" t="s">
        <v>29</v>
      </c>
      <c r="E2550" t="s">
        <v>6891</v>
      </c>
      <c r="F2550" t="s">
        <v>6892</v>
      </c>
      <c r="G2550" t="s">
        <v>32</v>
      </c>
      <c r="H2550" t="s">
        <v>33</v>
      </c>
      <c r="I2550">
        <v>9</v>
      </c>
      <c r="J2550" t="s">
        <v>34</v>
      </c>
      <c r="K2550" t="s">
        <v>35</v>
      </c>
      <c r="L2550">
        <v>120</v>
      </c>
      <c r="M2550" t="s">
        <v>32</v>
      </c>
      <c r="N2550">
        <v>1</v>
      </c>
      <c r="O2550">
        <f t="shared" si="507"/>
        <v>5</v>
      </c>
      <c r="P2550">
        <f t="shared" si="508"/>
        <v>11</v>
      </c>
      <c r="Q2550">
        <f t="shared" si="509"/>
        <v>18</v>
      </c>
      <c r="R2550" t="str">
        <f t="shared" si="510"/>
        <v>312_670</v>
      </c>
      <c r="S2550" t="str">
        <f t="shared" si="511"/>
        <v/>
      </c>
      <c r="T2550" t="str">
        <f t="shared" si="512"/>
        <v/>
      </c>
      <c r="U2550" cm="1">
        <f t="array" ref="U2550">MIN(IFERROR(FIND(_xlfn.SEQUENCE(10,,CHAR(48)),F2550),""))</f>
        <v>8</v>
      </c>
      <c r="V2550">
        <f t="shared" si="513"/>
        <v>15</v>
      </c>
      <c r="W2550" t="str">
        <f t="shared" si="514"/>
        <v>312_0670</v>
      </c>
      <c r="X2550" t="str">
        <f t="shared" si="515"/>
        <v>312_0670</v>
      </c>
      <c r="Y2550" t="str">
        <f t="shared" si="516"/>
        <v>2 G 7 C</v>
      </c>
      <c r="Z2550">
        <f t="shared" si="517"/>
        <v>9</v>
      </c>
      <c r="AA2550" t="str">
        <f t="shared" si="518"/>
        <v>312_0670 / 29063654</v>
      </c>
      <c r="AB2550">
        <f t="shared" si="519"/>
        <v>29063654</v>
      </c>
      <c r="AC2550" s="10" t="str">
        <f>Sheet1[[#This Row],[Emplacement]]</f>
        <v>2 G 7 C</v>
      </c>
      <c r="AD2550" s="10" t="str">
        <f>Sheet1[[#This Row],[Outillage]]</f>
        <v>312_0670</v>
      </c>
    </row>
    <row r="2551" spans="1:30" x14ac:dyDescent="0.25">
      <c r="A2551">
        <v>29063287</v>
      </c>
      <c r="B2551" t="s">
        <v>6901</v>
      </c>
      <c r="C2551" t="s">
        <v>28</v>
      </c>
      <c r="D2551" t="s">
        <v>29</v>
      </c>
      <c r="E2551" t="s">
        <v>3467</v>
      </c>
      <c r="F2551" t="s">
        <v>6902</v>
      </c>
      <c r="G2551" t="s">
        <v>32</v>
      </c>
      <c r="H2551" t="s">
        <v>33</v>
      </c>
      <c r="I2551">
        <v>3</v>
      </c>
      <c r="J2551" t="s">
        <v>34</v>
      </c>
      <c r="K2551" t="s">
        <v>35</v>
      </c>
      <c r="L2551">
        <v>183</v>
      </c>
      <c r="M2551" t="s">
        <v>32</v>
      </c>
      <c r="N2551">
        <v>1</v>
      </c>
      <c r="O2551" t="str">
        <f t="shared" si="507"/>
        <v/>
      </c>
      <c r="P2551" t="str">
        <f t="shared" si="508"/>
        <v/>
      </c>
      <c r="Q2551">
        <f t="shared" si="509"/>
        <v>20</v>
      </c>
      <c r="R2551" t="str">
        <f t="shared" si="510"/>
        <v/>
      </c>
      <c r="S2551" t="str">
        <f t="shared" si="511"/>
        <v/>
      </c>
      <c r="T2551" t="str">
        <f t="shared" si="512"/>
        <v/>
      </c>
      <c r="U2551" cm="1">
        <f t="array" ref="U2551">MIN(IFERROR(FIND(_xlfn.SEQUENCE(10,,CHAR(48)),F2551),""))</f>
        <v>8</v>
      </c>
      <c r="V2551">
        <f t="shared" si="513"/>
        <v>15</v>
      </c>
      <c r="W2551" t="str">
        <f t="shared" si="514"/>
        <v>611_0277</v>
      </c>
      <c r="X2551" t="str">
        <f t="shared" si="515"/>
        <v>611_0277</v>
      </c>
      <c r="Y2551" t="str">
        <f t="shared" si="516"/>
        <v>2 E 3 C</v>
      </c>
      <c r="Z2551">
        <f t="shared" si="517"/>
        <v>3</v>
      </c>
      <c r="AA2551" t="str">
        <f t="shared" si="518"/>
        <v>611_0277 / 29063287</v>
      </c>
      <c r="AB2551">
        <f t="shared" si="519"/>
        <v>29063287</v>
      </c>
      <c r="AC2551" s="10" t="str">
        <f>Sheet1[[#This Row],[Emplacement]]</f>
        <v>2 E 3 C</v>
      </c>
      <c r="AD2551" s="10" t="str">
        <f>Sheet1[[#This Row],[Outillage]]</f>
        <v>611_0277</v>
      </c>
    </row>
    <row r="2552" spans="1:30" x14ac:dyDescent="0.25">
      <c r="A2552">
        <v>29063656</v>
      </c>
      <c r="B2552" t="s">
        <v>7157</v>
      </c>
      <c r="C2552" t="s">
        <v>28</v>
      </c>
      <c r="D2552" t="s">
        <v>29</v>
      </c>
      <c r="E2552" t="s">
        <v>7158</v>
      </c>
      <c r="F2552" t="s">
        <v>7159</v>
      </c>
      <c r="G2552" t="s">
        <v>32</v>
      </c>
      <c r="H2552" t="s">
        <v>33</v>
      </c>
      <c r="I2552">
        <v>4</v>
      </c>
      <c r="J2552" t="s">
        <v>34</v>
      </c>
      <c r="K2552" t="s">
        <v>35</v>
      </c>
      <c r="L2552">
        <v>95</v>
      </c>
      <c r="M2552" t="s">
        <v>32</v>
      </c>
      <c r="N2552">
        <v>1</v>
      </c>
      <c r="O2552" t="str">
        <f t="shared" si="507"/>
        <v/>
      </c>
      <c r="P2552" t="str">
        <f t="shared" si="508"/>
        <v/>
      </c>
      <c r="Q2552">
        <f t="shared" si="509"/>
        <v>22</v>
      </c>
      <c r="R2552" t="str">
        <f t="shared" si="510"/>
        <v/>
      </c>
      <c r="S2552" t="str">
        <f t="shared" si="511"/>
        <v/>
      </c>
      <c r="T2552" t="str">
        <f t="shared" si="512"/>
        <v/>
      </c>
      <c r="U2552" cm="1">
        <f t="array" ref="U2552">MIN(IFERROR(FIND(_xlfn.SEQUENCE(10,,CHAR(48)),F2552),""))</f>
        <v>8</v>
      </c>
      <c r="V2552">
        <f t="shared" si="513"/>
        <v>15</v>
      </c>
      <c r="W2552" t="str">
        <f t="shared" si="514"/>
        <v>312_3520</v>
      </c>
      <c r="X2552" t="str">
        <f t="shared" si="515"/>
        <v>312_3520</v>
      </c>
      <c r="Y2552" t="str">
        <f t="shared" si="516"/>
        <v>2 B 2 F</v>
      </c>
      <c r="Z2552">
        <f t="shared" si="517"/>
        <v>4</v>
      </c>
      <c r="AA2552" t="str">
        <f t="shared" si="518"/>
        <v>312_3520 / 29063656</v>
      </c>
      <c r="AB2552">
        <f t="shared" si="519"/>
        <v>29063656</v>
      </c>
      <c r="AC2552" s="10" t="str">
        <f>Sheet1[[#This Row],[Emplacement]]</f>
        <v>2 B 2 F</v>
      </c>
      <c r="AD2552" s="10" t="str">
        <f>Sheet1[[#This Row],[Outillage]]</f>
        <v>312_3520</v>
      </c>
    </row>
    <row r="2553" spans="1:30" x14ac:dyDescent="0.25">
      <c r="A2553">
        <v>29063855</v>
      </c>
      <c r="B2553" t="s">
        <v>7499</v>
      </c>
      <c r="C2553" t="s">
        <v>28</v>
      </c>
      <c r="D2553" t="s">
        <v>29</v>
      </c>
      <c r="E2553" t="s">
        <v>7500</v>
      </c>
      <c r="F2553" t="s">
        <v>7501</v>
      </c>
      <c r="G2553" t="s">
        <v>32</v>
      </c>
      <c r="H2553" t="s">
        <v>33</v>
      </c>
      <c r="I2553">
        <v>20</v>
      </c>
      <c r="J2553" t="s">
        <v>34</v>
      </c>
      <c r="K2553" t="s">
        <v>35</v>
      </c>
      <c r="L2553">
        <v>50</v>
      </c>
      <c r="M2553" t="s">
        <v>32</v>
      </c>
      <c r="N2553">
        <v>1</v>
      </c>
      <c r="O2553" t="str">
        <f t="shared" si="507"/>
        <v/>
      </c>
      <c r="P2553" t="str">
        <f t="shared" si="508"/>
        <v/>
      </c>
      <c r="Q2553">
        <f t="shared" si="509"/>
        <v>25</v>
      </c>
      <c r="R2553" t="str">
        <f t="shared" si="510"/>
        <v/>
      </c>
      <c r="S2553" t="str">
        <f t="shared" si="511"/>
        <v/>
      </c>
      <c r="T2553" t="str">
        <f t="shared" si="512"/>
        <v/>
      </c>
      <c r="U2553" cm="1">
        <f t="array" ref="U2553">MIN(IFERROR(FIND(_xlfn.SEQUENCE(10,,CHAR(48)),F2553),""))</f>
        <v>16</v>
      </c>
      <c r="V2553">
        <f t="shared" si="513"/>
        <v>19</v>
      </c>
      <c r="W2553" t="str">
        <f t="shared" si="514"/>
        <v>0021</v>
      </c>
      <c r="X2553" t="str">
        <f t="shared" si="515"/>
        <v>0021</v>
      </c>
      <c r="Y2553" t="str">
        <f t="shared" si="516"/>
        <v>1 A 14 M</v>
      </c>
      <c r="Z2553">
        <f t="shared" si="517"/>
        <v>20</v>
      </c>
      <c r="AA2553" t="str">
        <f t="shared" si="518"/>
        <v>0021 / 29063855</v>
      </c>
      <c r="AB2553">
        <f t="shared" si="519"/>
        <v>29063855</v>
      </c>
      <c r="AC2553" s="10" t="str">
        <f>Sheet1[[#This Row],[Emplacement]]</f>
        <v>1 A 14 M</v>
      </c>
      <c r="AD2553" s="10" t="str">
        <f>Sheet1[[#This Row],[Outillage]]</f>
        <v>0021</v>
      </c>
    </row>
    <row r="2554" spans="1:30" x14ac:dyDescent="0.25">
      <c r="A2554">
        <v>31231276</v>
      </c>
      <c r="B2554" t="s">
        <v>7605</v>
      </c>
      <c r="C2554" t="s">
        <v>28</v>
      </c>
      <c r="D2554" t="s">
        <v>29</v>
      </c>
      <c r="E2554" t="s">
        <v>2602</v>
      </c>
      <c r="F2554" t="s">
        <v>2603</v>
      </c>
      <c r="G2554" t="s">
        <v>32</v>
      </c>
      <c r="H2554" t="s">
        <v>33</v>
      </c>
      <c r="I2554">
        <v>1</v>
      </c>
      <c r="J2554" t="s">
        <v>34</v>
      </c>
      <c r="K2554" t="s">
        <v>35</v>
      </c>
      <c r="L2554">
        <v>116</v>
      </c>
      <c r="M2554" t="s">
        <v>32</v>
      </c>
      <c r="N2554">
        <v>1</v>
      </c>
      <c r="O2554" t="str">
        <f t="shared" si="507"/>
        <v/>
      </c>
      <c r="P2554" t="str">
        <f t="shared" si="508"/>
        <v/>
      </c>
      <c r="Q2554">
        <f t="shared" si="509"/>
        <v>27</v>
      </c>
      <c r="R2554" t="str">
        <f t="shared" si="510"/>
        <v/>
      </c>
      <c r="S2554" t="str">
        <f t="shared" si="511"/>
        <v/>
      </c>
      <c r="T2554" t="str">
        <f t="shared" si="512"/>
        <v/>
      </c>
      <c r="U2554" cm="1">
        <f t="array" ref="U2554">MIN(IFERROR(FIND(_xlfn.SEQUENCE(10,,CHAR(48)),F2554),""))</f>
        <v>8</v>
      </c>
      <c r="V2554">
        <f t="shared" si="513"/>
        <v>15</v>
      </c>
      <c r="W2554" t="str">
        <f t="shared" si="514"/>
        <v>611_0278</v>
      </c>
      <c r="X2554" t="str">
        <f t="shared" si="515"/>
        <v>611_0278</v>
      </c>
      <c r="Y2554" t="str">
        <f t="shared" si="516"/>
        <v>2 E 3 A</v>
      </c>
      <c r="Z2554">
        <f t="shared" si="517"/>
        <v>1</v>
      </c>
      <c r="AA2554" t="str">
        <f t="shared" si="518"/>
        <v>611_0278 / 31231276</v>
      </c>
      <c r="AB2554">
        <f t="shared" si="519"/>
        <v>31231276</v>
      </c>
      <c r="AC2554" s="10" t="str">
        <f>Sheet1[[#This Row],[Emplacement]]</f>
        <v>2 E 3 A</v>
      </c>
      <c r="AD2554" s="10" t="str">
        <f>Sheet1[[#This Row],[Outillage]]</f>
        <v>611_0278</v>
      </c>
    </row>
    <row r="2555" spans="1:30" x14ac:dyDescent="0.25">
      <c r="A2555">
        <v>31246136</v>
      </c>
      <c r="B2555" t="s">
        <v>3517</v>
      </c>
      <c r="C2555" t="s">
        <v>28</v>
      </c>
      <c r="D2555" t="s">
        <v>29</v>
      </c>
      <c r="E2555" t="s">
        <v>3518</v>
      </c>
      <c r="F2555" t="s">
        <v>3519</v>
      </c>
      <c r="G2555" t="s">
        <v>32</v>
      </c>
      <c r="H2555" t="s">
        <v>33</v>
      </c>
      <c r="I2555">
        <v>6</v>
      </c>
      <c r="J2555" t="s">
        <v>34</v>
      </c>
      <c r="K2555" t="s">
        <v>35</v>
      </c>
      <c r="L2555">
        <v>80</v>
      </c>
      <c r="M2555" t="s">
        <v>32</v>
      </c>
      <c r="N2555">
        <v>1</v>
      </c>
      <c r="O2555">
        <f t="shared" si="507"/>
        <v>10</v>
      </c>
      <c r="P2555">
        <f t="shared" si="508"/>
        <v>16</v>
      </c>
      <c r="Q2555">
        <f t="shared" si="509"/>
        <v>24</v>
      </c>
      <c r="R2555" t="str">
        <f t="shared" si="510"/>
        <v>312_3360</v>
      </c>
      <c r="S2555" t="str">
        <f t="shared" si="511"/>
        <v/>
      </c>
      <c r="T2555" t="str">
        <f t="shared" si="512"/>
        <v/>
      </c>
      <c r="U2555" cm="1">
        <f t="array" ref="U2555">MIN(IFERROR(FIND(_xlfn.SEQUENCE(10,,CHAR(48)),F2555),""))</f>
        <v>8</v>
      </c>
      <c r="V2555">
        <f t="shared" si="513"/>
        <v>15</v>
      </c>
      <c r="W2555" t="str">
        <f t="shared" si="514"/>
        <v>312_3360</v>
      </c>
      <c r="X2555" t="str">
        <f t="shared" si="515"/>
        <v>312_3360</v>
      </c>
      <c r="Y2555" t="str">
        <f t="shared" si="516"/>
        <v>2 B 2 H</v>
      </c>
      <c r="Z2555">
        <f t="shared" si="517"/>
        <v>6</v>
      </c>
      <c r="AA2555" t="str">
        <f t="shared" si="518"/>
        <v>312_3360 / 31246136</v>
      </c>
      <c r="AB2555">
        <f t="shared" si="519"/>
        <v>31246136</v>
      </c>
      <c r="AC2555" s="10" t="str">
        <f>Sheet1[[#This Row],[Emplacement]]</f>
        <v>2 B 2 H</v>
      </c>
      <c r="AD2555" s="10" t="str">
        <f>Sheet1[[#This Row],[Outillage]]</f>
        <v>312_3360</v>
      </c>
    </row>
    <row r="2556" spans="1:30" x14ac:dyDescent="0.25">
      <c r="A2556">
        <v>31246471</v>
      </c>
      <c r="B2556" t="s">
        <v>3151</v>
      </c>
      <c r="C2556" t="s">
        <v>28</v>
      </c>
      <c r="D2556" t="s">
        <v>29</v>
      </c>
      <c r="E2556" t="s">
        <v>3152</v>
      </c>
      <c r="F2556" t="s">
        <v>3153</v>
      </c>
      <c r="G2556" t="s">
        <v>32</v>
      </c>
      <c r="H2556" t="s">
        <v>33</v>
      </c>
      <c r="I2556">
        <v>1</v>
      </c>
      <c r="J2556" t="s">
        <v>34</v>
      </c>
      <c r="K2556" t="s">
        <v>35</v>
      </c>
      <c r="L2556">
        <v>360</v>
      </c>
      <c r="M2556" t="s">
        <v>32</v>
      </c>
      <c r="N2556">
        <v>1</v>
      </c>
      <c r="O2556">
        <f t="shared" si="507"/>
        <v>16</v>
      </c>
      <c r="P2556">
        <f t="shared" si="508"/>
        <v>22</v>
      </c>
      <c r="Q2556">
        <f t="shared" si="509"/>
        <v>30</v>
      </c>
      <c r="R2556" t="str">
        <f t="shared" si="510"/>
        <v>312_3334</v>
      </c>
      <c r="S2556" t="str">
        <f t="shared" si="511"/>
        <v/>
      </c>
      <c r="T2556" t="str">
        <f t="shared" si="512"/>
        <v/>
      </c>
      <c r="U2556" cm="1">
        <f t="array" ref="U2556">MIN(IFERROR(FIND(_xlfn.SEQUENCE(10,,CHAR(48)),F2556),""))</f>
        <v>8</v>
      </c>
      <c r="V2556">
        <f t="shared" si="513"/>
        <v>16</v>
      </c>
      <c r="W2556" t="str">
        <f t="shared" si="514"/>
        <v>312-3334B</v>
      </c>
      <c r="X2556" t="str">
        <f t="shared" si="515"/>
        <v>312-3334</v>
      </c>
      <c r="Y2556" t="str">
        <f t="shared" si="516"/>
        <v>2 D 2 M</v>
      </c>
      <c r="Z2556">
        <f t="shared" si="517"/>
        <v>1</v>
      </c>
      <c r="AA2556" t="str">
        <f t="shared" si="518"/>
        <v>312-3334 / 31246471</v>
      </c>
      <c r="AB2556">
        <f t="shared" si="519"/>
        <v>31246471</v>
      </c>
      <c r="AC2556" s="10" t="str">
        <f>Sheet1[[#This Row],[Emplacement]]</f>
        <v>2 D 2 M</v>
      </c>
      <c r="AD2556" s="10" t="str">
        <f>Sheet1[[#This Row],[Outillage]]</f>
        <v>312-3334</v>
      </c>
    </row>
    <row r="2557" spans="1:30" x14ac:dyDescent="0.25">
      <c r="A2557">
        <v>31246503</v>
      </c>
      <c r="B2557" t="s">
        <v>3506</v>
      </c>
      <c r="C2557" t="s">
        <v>28</v>
      </c>
      <c r="D2557" t="s">
        <v>29</v>
      </c>
      <c r="E2557" t="s">
        <v>2717</v>
      </c>
      <c r="F2557" t="s">
        <v>3507</v>
      </c>
      <c r="G2557" t="s">
        <v>32</v>
      </c>
      <c r="H2557" t="s">
        <v>33</v>
      </c>
      <c r="I2557">
        <v>3</v>
      </c>
      <c r="J2557" t="s">
        <v>34</v>
      </c>
      <c r="K2557" t="s">
        <v>35</v>
      </c>
      <c r="L2557">
        <v>240</v>
      </c>
      <c r="M2557" t="s">
        <v>32</v>
      </c>
      <c r="N2557">
        <v>1</v>
      </c>
      <c r="O2557">
        <f t="shared" si="507"/>
        <v>10</v>
      </c>
      <c r="P2557">
        <f t="shared" si="508"/>
        <v>16</v>
      </c>
      <c r="Q2557">
        <f t="shared" si="509"/>
        <v>24</v>
      </c>
      <c r="R2557" t="str">
        <f t="shared" si="510"/>
        <v>312_3345</v>
      </c>
      <c r="S2557" t="str">
        <f t="shared" si="511"/>
        <v/>
      </c>
      <c r="T2557" t="str">
        <f t="shared" si="512"/>
        <v/>
      </c>
      <c r="U2557" cm="1">
        <f t="array" ref="U2557">MIN(IFERROR(FIND(_xlfn.SEQUENCE(10,,CHAR(48)),F2557),""))</f>
        <v>8</v>
      </c>
      <c r="V2557">
        <f t="shared" si="513"/>
        <v>16</v>
      </c>
      <c r="W2557" t="str">
        <f t="shared" si="514"/>
        <v>312-3345C</v>
      </c>
      <c r="X2557" t="str">
        <f t="shared" si="515"/>
        <v>312-3345</v>
      </c>
      <c r="Y2557" t="str">
        <f t="shared" si="516"/>
        <v>2 D 10 B</v>
      </c>
      <c r="Z2557">
        <f t="shared" si="517"/>
        <v>3</v>
      </c>
      <c r="AA2557" t="str">
        <f t="shared" si="518"/>
        <v>312-3345 / 31246503</v>
      </c>
      <c r="AB2557">
        <f t="shared" si="519"/>
        <v>31246503</v>
      </c>
      <c r="AC2557" s="10" t="str">
        <f>Sheet1[[#This Row],[Emplacement]]</f>
        <v>2 D 10 B</v>
      </c>
      <c r="AD2557" s="10" t="str">
        <f>Sheet1[[#This Row],[Outillage]]</f>
        <v>312-3345</v>
      </c>
    </row>
    <row r="2558" spans="1:30" x14ac:dyDescent="0.25">
      <c r="A2558">
        <v>31246137</v>
      </c>
      <c r="B2558" t="s">
        <v>3510</v>
      </c>
      <c r="C2558" t="s">
        <v>28</v>
      </c>
      <c r="D2558" t="s">
        <v>29</v>
      </c>
      <c r="E2558" t="s">
        <v>3511</v>
      </c>
      <c r="F2558" t="s">
        <v>3512</v>
      </c>
      <c r="G2558" t="s">
        <v>32</v>
      </c>
      <c r="H2558" t="s">
        <v>33</v>
      </c>
      <c r="I2558">
        <v>1</v>
      </c>
      <c r="J2558" t="s">
        <v>34</v>
      </c>
      <c r="K2558" t="s">
        <v>35</v>
      </c>
      <c r="L2558">
        <v>60</v>
      </c>
      <c r="M2558" t="s">
        <v>32</v>
      </c>
      <c r="N2558">
        <v>1</v>
      </c>
      <c r="O2558">
        <f t="shared" si="507"/>
        <v>10</v>
      </c>
      <c r="P2558">
        <f t="shared" si="508"/>
        <v>16</v>
      </c>
      <c r="Q2558">
        <f t="shared" si="509"/>
        <v>24</v>
      </c>
      <c r="R2558" t="str">
        <f t="shared" si="510"/>
        <v>312_3359</v>
      </c>
      <c r="S2558" t="str">
        <f t="shared" si="511"/>
        <v/>
      </c>
      <c r="T2558" t="str">
        <f t="shared" si="512"/>
        <v/>
      </c>
      <c r="U2558" cm="1">
        <f t="array" ref="U2558">MIN(IFERROR(FIND(_xlfn.SEQUENCE(10,,CHAR(48)),F2558),""))</f>
        <v>8</v>
      </c>
      <c r="V2558">
        <f t="shared" si="513"/>
        <v>15</v>
      </c>
      <c r="W2558" t="str">
        <f t="shared" si="514"/>
        <v>312_3359</v>
      </c>
      <c r="X2558" t="str">
        <f t="shared" si="515"/>
        <v>312_3359</v>
      </c>
      <c r="Y2558" t="str">
        <f t="shared" si="516"/>
        <v>2 D 12 B</v>
      </c>
      <c r="Z2558">
        <f t="shared" si="517"/>
        <v>1</v>
      </c>
      <c r="AA2558" t="str">
        <f t="shared" si="518"/>
        <v>312_3359 / 31246137</v>
      </c>
      <c r="AB2558">
        <f t="shared" si="519"/>
        <v>31246137</v>
      </c>
      <c r="AC2558" s="10" t="str">
        <f>Sheet1[[#This Row],[Emplacement]]</f>
        <v>2 D 12 B</v>
      </c>
      <c r="AD2558" s="10" t="str">
        <f>Sheet1[[#This Row],[Outillage]]</f>
        <v>312_3359</v>
      </c>
    </row>
    <row r="2559" spans="1:30" x14ac:dyDescent="0.25">
      <c r="A2559">
        <v>31246135</v>
      </c>
      <c r="B2559" t="s">
        <v>3513</v>
      </c>
      <c r="C2559" t="s">
        <v>28</v>
      </c>
      <c r="D2559" t="s">
        <v>29</v>
      </c>
      <c r="E2559" t="s">
        <v>3511</v>
      </c>
      <c r="F2559" t="s">
        <v>3514</v>
      </c>
      <c r="G2559" t="s">
        <v>32</v>
      </c>
      <c r="H2559" t="s">
        <v>33</v>
      </c>
      <c r="I2559">
        <v>1</v>
      </c>
      <c r="J2559" t="s">
        <v>34</v>
      </c>
      <c r="K2559" t="s">
        <v>35</v>
      </c>
      <c r="L2559">
        <v>95</v>
      </c>
      <c r="M2559" t="s">
        <v>32</v>
      </c>
      <c r="N2559">
        <v>1</v>
      </c>
      <c r="O2559">
        <f t="shared" si="507"/>
        <v>21</v>
      </c>
      <c r="P2559">
        <f t="shared" si="508"/>
        <v>27</v>
      </c>
      <c r="Q2559">
        <f t="shared" si="509"/>
        <v>35</v>
      </c>
      <c r="R2559" t="str">
        <f t="shared" si="510"/>
        <v>312_3282</v>
      </c>
      <c r="S2559" t="str">
        <f t="shared" si="511"/>
        <v/>
      </c>
      <c r="T2559" t="str">
        <f t="shared" si="512"/>
        <v/>
      </c>
      <c r="U2559" cm="1">
        <f t="array" ref="U2559">MIN(IFERROR(FIND(_xlfn.SEQUENCE(10,,CHAR(48)),F2559),""))</f>
        <v>8</v>
      </c>
      <c r="V2559">
        <f t="shared" si="513"/>
        <v>15</v>
      </c>
      <c r="W2559" t="str">
        <f t="shared" si="514"/>
        <v>312_3282</v>
      </c>
      <c r="X2559" t="str">
        <f t="shared" si="515"/>
        <v>312_3282</v>
      </c>
      <c r="Y2559" t="str">
        <f t="shared" si="516"/>
        <v>2 D 12 B</v>
      </c>
      <c r="Z2559">
        <f t="shared" si="517"/>
        <v>1</v>
      </c>
      <c r="AA2559" t="str">
        <f t="shared" si="518"/>
        <v>312_3282 / 31246135</v>
      </c>
      <c r="AB2559">
        <f t="shared" si="519"/>
        <v>31246135</v>
      </c>
      <c r="AC2559" s="10" t="str">
        <f>Sheet1[[#This Row],[Emplacement]]</f>
        <v>2 D 12 B</v>
      </c>
      <c r="AD2559" s="10" t="str">
        <f>Sheet1[[#This Row],[Outillage]]</f>
        <v>312_3282</v>
      </c>
    </row>
    <row r="2560" spans="1:30" x14ac:dyDescent="0.25">
      <c r="A2560">
        <v>31235590</v>
      </c>
      <c r="B2560" t="s">
        <v>3590</v>
      </c>
      <c r="C2560" t="s">
        <v>28</v>
      </c>
      <c r="D2560" t="s">
        <v>29</v>
      </c>
      <c r="E2560" t="s">
        <v>3591</v>
      </c>
      <c r="F2560" t="s">
        <v>3592</v>
      </c>
      <c r="G2560" t="s">
        <v>32</v>
      </c>
      <c r="H2560" t="s">
        <v>33</v>
      </c>
      <c r="I2560">
        <v>6</v>
      </c>
      <c r="J2560" t="s">
        <v>34</v>
      </c>
      <c r="K2560" t="s">
        <v>35</v>
      </c>
      <c r="L2560">
        <v>110</v>
      </c>
      <c r="M2560" t="s">
        <v>32</v>
      </c>
      <c r="N2560">
        <v>1</v>
      </c>
      <c r="O2560" t="str">
        <f t="shared" si="507"/>
        <v/>
      </c>
      <c r="P2560" t="str">
        <f t="shared" si="508"/>
        <v/>
      </c>
      <c r="Q2560">
        <f t="shared" si="509"/>
        <v>22</v>
      </c>
      <c r="R2560" t="str">
        <f t="shared" si="510"/>
        <v/>
      </c>
      <c r="S2560" t="str">
        <f t="shared" si="511"/>
        <v/>
      </c>
      <c r="T2560" t="str">
        <f t="shared" si="512"/>
        <v/>
      </c>
      <c r="U2560" cm="1">
        <f t="array" ref="U2560">MIN(IFERROR(FIND(_xlfn.SEQUENCE(10,,CHAR(48)),F2560),""))</f>
        <v>8</v>
      </c>
      <c r="V2560">
        <f t="shared" si="513"/>
        <v>15</v>
      </c>
      <c r="W2560" t="str">
        <f t="shared" si="514"/>
        <v>312_3304</v>
      </c>
      <c r="X2560" t="str">
        <f t="shared" si="515"/>
        <v>312_3304</v>
      </c>
      <c r="Y2560" t="str">
        <f t="shared" si="516"/>
        <v>2 D 11 K</v>
      </c>
      <c r="Z2560">
        <f t="shared" si="517"/>
        <v>6</v>
      </c>
      <c r="AA2560" t="str">
        <f t="shared" si="518"/>
        <v>312_3304 / 31235590</v>
      </c>
      <c r="AB2560">
        <f t="shared" si="519"/>
        <v>31235590</v>
      </c>
      <c r="AC2560" s="10" t="str">
        <f>Sheet1[[#This Row],[Emplacement]]</f>
        <v>2 D 11 K</v>
      </c>
      <c r="AD2560" s="10" t="str">
        <f>Sheet1[[#This Row],[Outillage]]</f>
        <v>312_3304</v>
      </c>
    </row>
    <row r="2561" spans="1:30" x14ac:dyDescent="0.25">
      <c r="A2561">
        <v>31246134</v>
      </c>
      <c r="B2561" t="s">
        <v>5635</v>
      </c>
      <c r="C2561" t="s">
        <v>28</v>
      </c>
      <c r="D2561" t="s">
        <v>29</v>
      </c>
      <c r="E2561" t="s">
        <v>5636</v>
      </c>
      <c r="F2561" t="s">
        <v>5637</v>
      </c>
      <c r="G2561" t="s">
        <v>32</v>
      </c>
      <c r="H2561" t="s">
        <v>33</v>
      </c>
      <c r="I2561">
        <v>40</v>
      </c>
      <c r="J2561" t="s">
        <v>34</v>
      </c>
      <c r="K2561" t="s">
        <v>35</v>
      </c>
      <c r="L2561">
        <v>45</v>
      </c>
      <c r="M2561" t="s">
        <v>32</v>
      </c>
      <c r="N2561">
        <v>1</v>
      </c>
      <c r="O2561">
        <f t="shared" si="507"/>
        <v>18</v>
      </c>
      <c r="P2561">
        <f t="shared" si="508"/>
        <v>24</v>
      </c>
      <c r="Q2561">
        <f t="shared" si="509"/>
        <v>32</v>
      </c>
      <c r="R2561" t="str">
        <f t="shared" si="510"/>
        <v>312_3288</v>
      </c>
      <c r="S2561" t="str">
        <f t="shared" si="511"/>
        <v/>
      </c>
      <c r="T2561" t="str">
        <f t="shared" si="512"/>
        <v/>
      </c>
      <c r="U2561" cm="1">
        <f t="array" ref="U2561">MIN(IFERROR(FIND(_xlfn.SEQUENCE(10,,CHAR(48)),F2561),""))</f>
        <v>8</v>
      </c>
      <c r="V2561">
        <f t="shared" si="513"/>
        <v>15</v>
      </c>
      <c r="W2561" t="str">
        <f t="shared" si="514"/>
        <v>312_3288</v>
      </c>
      <c r="X2561" t="str">
        <f t="shared" si="515"/>
        <v>312_3288</v>
      </c>
      <c r="Y2561" t="str">
        <f t="shared" si="516"/>
        <v>2 B 8 C</v>
      </c>
      <c r="Z2561">
        <f t="shared" si="517"/>
        <v>40</v>
      </c>
      <c r="AA2561" t="str">
        <f t="shared" si="518"/>
        <v>312_3288 / 31246134</v>
      </c>
      <c r="AB2561">
        <f t="shared" si="519"/>
        <v>31246134</v>
      </c>
      <c r="AC2561" s="10" t="str">
        <f>Sheet1[[#This Row],[Emplacement]]</f>
        <v>2 B 8 C</v>
      </c>
      <c r="AD2561" s="10" t="str">
        <f>Sheet1[[#This Row],[Outillage]]</f>
        <v>312_3288</v>
      </c>
    </row>
    <row r="2562" spans="1:30" x14ac:dyDescent="0.25">
      <c r="A2562">
        <v>31246132</v>
      </c>
      <c r="B2562" t="s">
        <v>5647</v>
      </c>
      <c r="C2562" t="s">
        <v>28</v>
      </c>
      <c r="D2562" t="s">
        <v>29</v>
      </c>
      <c r="E2562" t="s">
        <v>5648</v>
      </c>
      <c r="F2562" t="s">
        <v>5649</v>
      </c>
      <c r="G2562" t="s">
        <v>32</v>
      </c>
      <c r="H2562" t="s">
        <v>33</v>
      </c>
      <c r="I2562">
        <v>1</v>
      </c>
      <c r="J2562" t="s">
        <v>34</v>
      </c>
      <c r="K2562" t="s">
        <v>35</v>
      </c>
      <c r="L2562">
        <v>140</v>
      </c>
      <c r="M2562" t="s">
        <v>32</v>
      </c>
      <c r="N2562">
        <v>1</v>
      </c>
      <c r="O2562">
        <f t="shared" ref="O2562:O2625" si="520">IF(F2562="","",IFERROR(FIND("DRW ACY",B2562),""))</f>
        <v>16</v>
      </c>
      <c r="P2562">
        <f t="shared" ref="P2562:P2625" si="521">IF(O2562="","",O2562+6)</f>
        <v>22</v>
      </c>
      <c r="Q2562">
        <f t="shared" ref="Q2562:Q2625" si="522">LEN(B2562)</f>
        <v>30</v>
      </c>
      <c r="R2562" t="str">
        <f t="shared" ref="R2562:R2625" si="523">IF(P2562="","",RIGHT(B2562,Q2562-P2562))</f>
        <v>312_3157</v>
      </c>
      <c r="S2562" t="str">
        <f t="shared" ref="S2562:S2625" si="524">IFERROR(FIND("DRWACY",F2562),"")</f>
        <v/>
      </c>
      <c r="T2562" t="str">
        <f t="shared" ref="T2562:T2625" si="525">IF(S2562="","",S2562+6)</f>
        <v/>
      </c>
      <c r="U2562" cm="1">
        <f t="array" ref="U2562">MIN(IFERROR(FIND(_xlfn.SEQUENCE(10,,CHAR(48)),F2562),""))</f>
        <v>8</v>
      </c>
      <c r="V2562">
        <f t="shared" ref="V2562:V2625" si="526">LEN(F2562)</f>
        <v>16</v>
      </c>
      <c r="W2562" t="str">
        <f t="shared" ref="W2562:W2625" si="527">RIGHT(F2562,(V2562+1)-U2562)</f>
        <v>312_3157B</v>
      </c>
      <c r="X2562" t="str">
        <f t="shared" ref="X2562:X2625" si="528">LEFT(W2562,8)</f>
        <v>312_3157</v>
      </c>
      <c r="Y2562" t="str">
        <f t="shared" ref="Y2562:Y2625" si="529">IF(E2562&lt;&gt;"",E2562,"A créer")</f>
        <v>2B8D</v>
      </c>
      <c r="Z2562">
        <f t="shared" ref="Z2562:Z2625" si="530">I2562</f>
        <v>1</v>
      </c>
      <c r="AA2562" t="str">
        <f t="shared" ref="AA2562:AA2625" si="531">X2562&amp;" / "&amp;A2562</f>
        <v>312_3157 / 31246132</v>
      </c>
      <c r="AB2562">
        <f t="shared" ref="AB2562:AB2625" si="532">A2562</f>
        <v>31246132</v>
      </c>
      <c r="AC2562" s="10" t="str">
        <f>Sheet1[[#This Row],[Emplacement]]</f>
        <v>2B8D</v>
      </c>
      <c r="AD2562" s="10" t="str">
        <f>Sheet1[[#This Row],[Outillage]]</f>
        <v>312_3157</v>
      </c>
    </row>
    <row r="2563" spans="1:30" x14ac:dyDescent="0.25">
      <c r="A2563">
        <v>31246138</v>
      </c>
      <c r="B2563" t="s">
        <v>5695</v>
      </c>
      <c r="C2563" t="s">
        <v>28</v>
      </c>
      <c r="D2563" t="s">
        <v>29</v>
      </c>
      <c r="E2563" t="s">
        <v>5696</v>
      </c>
      <c r="F2563" t="s">
        <v>5697</v>
      </c>
      <c r="G2563" t="s">
        <v>32</v>
      </c>
      <c r="H2563" t="s">
        <v>33</v>
      </c>
      <c r="I2563">
        <v>3</v>
      </c>
      <c r="J2563" t="s">
        <v>34</v>
      </c>
      <c r="K2563" t="s">
        <v>35</v>
      </c>
      <c r="L2563">
        <v>98.52</v>
      </c>
      <c r="M2563" t="s">
        <v>32</v>
      </c>
      <c r="N2563">
        <v>1</v>
      </c>
      <c r="O2563">
        <f t="shared" si="520"/>
        <v>19</v>
      </c>
      <c r="P2563">
        <f t="shared" si="521"/>
        <v>25</v>
      </c>
      <c r="Q2563">
        <f t="shared" si="522"/>
        <v>33</v>
      </c>
      <c r="R2563" t="str">
        <f t="shared" si="523"/>
        <v>312_3362</v>
      </c>
      <c r="S2563" t="str">
        <f t="shared" si="524"/>
        <v/>
      </c>
      <c r="T2563" t="str">
        <f t="shared" si="525"/>
        <v/>
      </c>
      <c r="U2563" cm="1">
        <f t="array" ref="U2563">MIN(IFERROR(FIND(_xlfn.SEQUENCE(10,,CHAR(48)),F2563),""))</f>
        <v>8</v>
      </c>
      <c r="V2563">
        <f t="shared" si="526"/>
        <v>15</v>
      </c>
      <c r="W2563" t="str">
        <f t="shared" si="527"/>
        <v>312_3362</v>
      </c>
      <c r="X2563" t="str">
        <f t="shared" si="528"/>
        <v>312_3362</v>
      </c>
      <c r="Y2563" t="str">
        <f t="shared" si="529"/>
        <v>2 B 8 M</v>
      </c>
      <c r="Z2563">
        <f t="shared" si="530"/>
        <v>3</v>
      </c>
      <c r="AA2563" t="str">
        <f t="shared" si="531"/>
        <v>312_3362 / 31246138</v>
      </c>
      <c r="AB2563">
        <f t="shared" si="532"/>
        <v>31246138</v>
      </c>
      <c r="AC2563" s="10" t="str">
        <f>Sheet1[[#This Row],[Emplacement]]</f>
        <v>2 B 8 M</v>
      </c>
      <c r="AD2563" s="10" t="str">
        <f>Sheet1[[#This Row],[Outillage]]</f>
        <v>312_3362</v>
      </c>
    </row>
    <row r="2564" spans="1:30" x14ac:dyDescent="0.25">
      <c r="A2564">
        <v>29063207</v>
      </c>
      <c r="B2564" t="s">
        <v>2740</v>
      </c>
      <c r="C2564" t="s">
        <v>28</v>
      </c>
      <c r="D2564" t="s">
        <v>29</v>
      </c>
      <c r="E2564" t="s">
        <v>2741</v>
      </c>
      <c r="F2564" t="s">
        <v>2742</v>
      </c>
      <c r="G2564" t="s">
        <v>32</v>
      </c>
      <c r="H2564" t="s">
        <v>33</v>
      </c>
      <c r="I2564">
        <v>114</v>
      </c>
      <c r="J2564" t="s">
        <v>34</v>
      </c>
      <c r="K2564" t="s">
        <v>35</v>
      </c>
      <c r="L2564">
        <v>27.42</v>
      </c>
      <c r="M2564" t="s">
        <v>32</v>
      </c>
      <c r="N2564">
        <v>1</v>
      </c>
      <c r="O2564" t="str">
        <f t="shared" si="520"/>
        <v/>
      </c>
      <c r="P2564" t="str">
        <f t="shared" si="521"/>
        <v/>
      </c>
      <c r="Q2564">
        <f t="shared" si="522"/>
        <v>27</v>
      </c>
      <c r="R2564" t="str">
        <f t="shared" si="523"/>
        <v/>
      </c>
      <c r="S2564" t="str">
        <f t="shared" si="524"/>
        <v/>
      </c>
      <c r="T2564" t="str">
        <f t="shared" si="525"/>
        <v/>
      </c>
      <c r="U2564" cm="1">
        <f t="array" ref="U2564">MIN(IFERROR(FIND(_xlfn.SEQUENCE(10,,CHAR(48)),F2564),""))</f>
        <v>8</v>
      </c>
      <c r="V2564">
        <f t="shared" si="526"/>
        <v>15</v>
      </c>
      <c r="W2564" t="str">
        <f t="shared" si="527"/>
        <v>312_1526</v>
      </c>
      <c r="X2564" t="str">
        <f t="shared" si="528"/>
        <v>312_1526</v>
      </c>
      <c r="Y2564" t="str">
        <f t="shared" si="529"/>
        <v>1 A 3 H</v>
      </c>
      <c r="Z2564">
        <f t="shared" si="530"/>
        <v>114</v>
      </c>
      <c r="AA2564" t="str">
        <f t="shared" si="531"/>
        <v>312_1526 / 29063207</v>
      </c>
      <c r="AB2564">
        <f t="shared" si="532"/>
        <v>29063207</v>
      </c>
      <c r="AC2564" s="10" t="str">
        <f>Sheet1[[#This Row],[Emplacement]]</f>
        <v>1 A 3 H</v>
      </c>
      <c r="AD2564" s="10" t="str">
        <f>Sheet1[[#This Row],[Outillage]]</f>
        <v>312_1526</v>
      </c>
    </row>
    <row r="2565" spans="1:30" x14ac:dyDescent="0.25">
      <c r="A2565">
        <v>29063783</v>
      </c>
      <c r="B2565" t="s">
        <v>5105</v>
      </c>
      <c r="C2565" t="s">
        <v>28</v>
      </c>
      <c r="D2565" t="s">
        <v>29</v>
      </c>
      <c r="E2565" t="s">
        <v>5106</v>
      </c>
      <c r="F2565" t="s">
        <v>5107</v>
      </c>
      <c r="G2565" t="s">
        <v>32</v>
      </c>
      <c r="H2565" t="s">
        <v>33</v>
      </c>
      <c r="I2565">
        <v>4</v>
      </c>
      <c r="J2565" t="s">
        <v>34</v>
      </c>
      <c r="K2565" t="s">
        <v>35</v>
      </c>
      <c r="L2565">
        <v>157</v>
      </c>
      <c r="M2565" t="s">
        <v>32</v>
      </c>
      <c r="N2565">
        <v>1</v>
      </c>
      <c r="O2565" t="str">
        <f t="shared" si="520"/>
        <v/>
      </c>
      <c r="P2565" t="str">
        <f t="shared" si="521"/>
        <v/>
      </c>
      <c r="Q2565">
        <f t="shared" si="522"/>
        <v>16</v>
      </c>
      <c r="R2565" t="str">
        <f t="shared" si="523"/>
        <v/>
      </c>
      <c r="S2565" t="str">
        <f t="shared" si="524"/>
        <v/>
      </c>
      <c r="T2565" t="str">
        <f t="shared" si="525"/>
        <v/>
      </c>
      <c r="U2565" cm="1">
        <f t="array" ref="U2565">MIN(IFERROR(FIND(_xlfn.SEQUENCE(10,,CHAR(48)),F2565),""))</f>
        <v>8</v>
      </c>
      <c r="V2565">
        <f t="shared" si="526"/>
        <v>15</v>
      </c>
      <c r="W2565" t="str">
        <f t="shared" si="527"/>
        <v>611_1174</v>
      </c>
      <c r="X2565" t="str">
        <f t="shared" si="528"/>
        <v>611_1174</v>
      </c>
      <c r="Y2565" t="str">
        <f t="shared" si="529"/>
        <v>2 H 3 D</v>
      </c>
      <c r="Z2565">
        <f t="shared" si="530"/>
        <v>4</v>
      </c>
      <c r="AA2565" t="str">
        <f t="shared" si="531"/>
        <v>611_1174 / 29063783</v>
      </c>
      <c r="AB2565">
        <f t="shared" si="532"/>
        <v>29063783</v>
      </c>
      <c r="AC2565" s="10" t="str">
        <f>Sheet1[[#This Row],[Emplacement]]</f>
        <v>2 H 3 D</v>
      </c>
      <c r="AD2565" s="10" t="str">
        <f>Sheet1[[#This Row],[Outillage]]</f>
        <v>611_1174</v>
      </c>
    </row>
    <row r="2566" spans="1:30" x14ac:dyDescent="0.25">
      <c r="A2566">
        <v>29064377</v>
      </c>
      <c r="B2566" t="s">
        <v>5282</v>
      </c>
      <c r="C2566" t="s">
        <v>28</v>
      </c>
      <c r="D2566" t="s">
        <v>29</v>
      </c>
      <c r="E2566" t="s">
        <v>5278</v>
      </c>
      <c r="F2566" t="s">
        <v>5283</v>
      </c>
      <c r="G2566" t="s">
        <v>32</v>
      </c>
      <c r="H2566" t="s">
        <v>33</v>
      </c>
      <c r="I2566">
        <v>1</v>
      </c>
      <c r="J2566" t="s">
        <v>34</v>
      </c>
      <c r="K2566" t="s">
        <v>35</v>
      </c>
      <c r="L2566">
        <v>110</v>
      </c>
      <c r="M2566" t="s">
        <v>32</v>
      </c>
      <c r="N2566">
        <v>1</v>
      </c>
      <c r="O2566" t="str">
        <f t="shared" si="520"/>
        <v/>
      </c>
      <c r="P2566" t="str">
        <f t="shared" si="521"/>
        <v/>
      </c>
      <c r="Q2566">
        <f t="shared" si="522"/>
        <v>29</v>
      </c>
      <c r="R2566" t="str">
        <f t="shared" si="523"/>
        <v/>
      </c>
      <c r="S2566" t="str">
        <f t="shared" si="524"/>
        <v/>
      </c>
      <c r="T2566" t="str">
        <f t="shared" si="525"/>
        <v/>
      </c>
      <c r="U2566" cm="1">
        <f t="array" ref="U2566">MIN(IFERROR(FIND(_xlfn.SEQUENCE(10,,CHAR(48)),F2566),""))</f>
        <v>8</v>
      </c>
      <c r="V2566">
        <f t="shared" si="526"/>
        <v>15</v>
      </c>
      <c r="W2566" t="str">
        <f t="shared" si="527"/>
        <v>611_3005</v>
      </c>
      <c r="X2566" t="str">
        <f t="shared" si="528"/>
        <v>611_3005</v>
      </c>
      <c r="Y2566" t="str">
        <f t="shared" si="529"/>
        <v>2 H 5 J</v>
      </c>
      <c r="Z2566">
        <f t="shared" si="530"/>
        <v>1</v>
      </c>
      <c r="AA2566" t="str">
        <f t="shared" si="531"/>
        <v>611_3005 / 29064377</v>
      </c>
      <c r="AB2566">
        <f t="shared" si="532"/>
        <v>29064377</v>
      </c>
      <c r="AC2566" s="10" t="str">
        <f>Sheet1[[#This Row],[Emplacement]]</f>
        <v>2 H 5 J</v>
      </c>
      <c r="AD2566" s="10" t="str">
        <f>Sheet1[[#This Row],[Outillage]]</f>
        <v>611_3005</v>
      </c>
    </row>
    <row r="2567" spans="1:30" x14ac:dyDescent="0.25">
      <c r="A2567">
        <v>31228502</v>
      </c>
      <c r="B2567" t="s">
        <v>5545</v>
      </c>
      <c r="C2567" t="s">
        <v>28</v>
      </c>
      <c r="D2567" t="s">
        <v>29</v>
      </c>
      <c r="E2567" t="s">
        <v>5546</v>
      </c>
      <c r="F2567" t="s">
        <v>5547</v>
      </c>
      <c r="G2567" t="s">
        <v>32</v>
      </c>
      <c r="H2567" t="s">
        <v>33</v>
      </c>
      <c r="I2567">
        <v>6</v>
      </c>
      <c r="J2567" t="s">
        <v>34</v>
      </c>
      <c r="K2567" t="s">
        <v>35</v>
      </c>
      <c r="L2567">
        <v>245</v>
      </c>
      <c r="M2567" t="s">
        <v>32</v>
      </c>
      <c r="N2567">
        <v>1</v>
      </c>
      <c r="O2567" t="str">
        <f t="shared" si="520"/>
        <v/>
      </c>
      <c r="P2567" t="str">
        <f t="shared" si="521"/>
        <v/>
      </c>
      <c r="Q2567">
        <f t="shared" si="522"/>
        <v>22</v>
      </c>
      <c r="R2567" t="str">
        <f t="shared" si="523"/>
        <v/>
      </c>
      <c r="S2567" t="str">
        <f t="shared" si="524"/>
        <v/>
      </c>
      <c r="T2567" t="str">
        <f t="shared" si="525"/>
        <v/>
      </c>
      <c r="U2567" cm="1">
        <f t="array" ref="U2567">MIN(IFERROR(FIND(_xlfn.SEQUENCE(10,,CHAR(48)),F2567),""))</f>
        <v>8</v>
      </c>
      <c r="V2567">
        <f t="shared" si="526"/>
        <v>15</v>
      </c>
      <c r="W2567" t="str">
        <f t="shared" si="527"/>
        <v>312_1088</v>
      </c>
      <c r="X2567" t="str">
        <f t="shared" si="528"/>
        <v>312_1088</v>
      </c>
      <c r="Y2567" t="str">
        <f t="shared" si="529"/>
        <v>2 B 3 E</v>
      </c>
      <c r="Z2567">
        <f t="shared" si="530"/>
        <v>6</v>
      </c>
      <c r="AA2567" t="str">
        <f t="shared" si="531"/>
        <v>312_1088 / 31228502</v>
      </c>
      <c r="AB2567">
        <f t="shared" si="532"/>
        <v>31228502</v>
      </c>
      <c r="AC2567" s="10" t="str">
        <f>Sheet1[[#This Row],[Emplacement]]</f>
        <v>2 B 3 E</v>
      </c>
      <c r="AD2567" s="10" t="str">
        <f>Sheet1[[#This Row],[Outillage]]</f>
        <v>312_1088</v>
      </c>
    </row>
    <row r="2568" spans="1:30" x14ac:dyDescent="0.25">
      <c r="A2568">
        <v>29069255</v>
      </c>
      <c r="B2568" t="s">
        <v>5665</v>
      </c>
      <c r="C2568" t="s">
        <v>28</v>
      </c>
      <c r="D2568" t="s">
        <v>29</v>
      </c>
      <c r="E2568" t="s">
        <v>5666</v>
      </c>
      <c r="F2568" t="s">
        <v>5667</v>
      </c>
      <c r="G2568" t="s">
        <v>32</v>
      </c>
      <c r="H2568" t="s">
        <v>33</v>
      </c>
      <c r="I2568">
        <v>17</v>
      </c>
      <c r="J2568" t="s">
        <v>34</v>
      </c>
      <c r="K2568" t="s">
        <v>35</v>
      </c>
      <c r="L2568">
        <v>49.3</v>
      </c>
      <c r="M2568" t="s">
        <v>32</v>
      </c>
      <c r="N2568">
        <v>1</v>
      </c>
      <c r="O2568" t="str">
        <f t="shared" si="520"/>
        <v/>
      </c>
      <c r="P2568" t="str">
        <f t="shared" si="521"/>
        <v/>
      </c>
      <c r="Q2568">
        <f t="shared" si="522"/>
        <v>16</v>
      </c>
      <c r="R2568" t="str">
        <f t="shared" si="523"/>
        <v/>
      </c>
      <c r="S2568" t="str">
        <f t="shared" si="524"/>
        <v/>
      </c>
      <c r="T2568" t="str">
        <f t="shared" si="525"/>
        <v/>
      </c>
      <c r="U2568" cm="1">
        <f t="array" ref="U2568">MIN(IFERROR(FIND(_xlfn.SEQUENCE(10,,CHAR(48)),F2568),""))</f>
        <v>8</v>
      </c>
      <c r="V2568">
        <f t="shared" si="526"/>
        <v>15</v>
      </c>
      <c r="W2568" t="str">
        <f t="shared" si="527"/>
        <v>312_0003</v>
      </c>
      <c r="X2568" t="str">
        <f t="shared" si="528"/>
        <v>312_0003</v>
      </c>
      <c r="Y2568" t="str">
        <f t="shared" si="529"/>
        <v>2 B 8 F</v>
      </c>
      <c r="Z2568">
        <f t="shared" si="530"/>
        <v>17</v>
      </c>
      <c r="AA2568" t="str">
        <f t="shared" si="531"/>
        <v>312_0003 / 29069255</v>
      </c>
      <c r="AB2568">
        <f t="shared" si="532"/>
        <v>29069255</v>
      </c>
      <c r="AC2568" s="10" t="str">
        <f>Sheet1[[#This Row],[Emplacement]]</f>
        <v>2 B 8 F</v>
      </c>
      <c r="AD2568" s="10" t="str">
        <f>Sheet1[[#This Row],[Outillage]]</f>
        <v>312_0003</v>
      </c>
    </row>
    <row r="2569" spans="1:30" x14ac:dyDescent="0.25">
      <c r="A2569">
        <v>29063231</v>
      </c>
      <c r="B2569" t="s">
        <v>5831</v>
      </c>
      <c r="C2569" t="s">
        <v>28</v>
      </c>
      <c r="D2569" t="s">
        <v>29</v>
      </c>
      <c r="E2569" t="s">
        <v>5829</v>
      </c>
      <c r="F2569" t="s">
        <v>5832</v>
      </c>
      <c r="G2569" t="s">
        <v>32</v>
      </c>
      <c r="H2569" t="s">
        <v>33</v>
      </c>
      <c r="I2569">
        <v>1</v>
      </c>
      <c r="J2569" t="s">
        <v>34</v>
      </c>
      <c r="K2569" t="s">
        <v>35</v>
      </c>
      <c r="L2569">
        <v>38</v>
      </c>
      <c r="M2569" t="s">
        <v>32</v>
      </c>
      <c r="N2569">
        <v>1</v>
      </c>
      <c r="O2569" t="str">
        <f t="shared" si="520"/>
        <v/>
      </c>
      <c r="P2569" t="str">
        <f t="shared" si="521"/>
        <v/>
      </c>
      <c r="Q2569">
        <f t="shared" si="522"/>
        <v>12</v>
      </c>
      <c r="R2569" t="str">
        <f t="shared" si="523"/>
        <v/>
      </c>
      <c r="S2569" t="str">
        <f t="shared" si="524"/>
        <v/>
      </c>
      <c r="T2569" t="str">
        <f t="shared" si="525"/>
        <v/>
      </c>
      <c r="U2569" cm="1">
        <f t="array" ref="U2569">MIN(IFERROR(FIND(_xlfn.SEQUENCE(10,,CHAR(48)),F2569),""))</f>
        <v>8</v>
      </c>
      <c r="V2569">
        <f t="shared" si="526"/>
        <v>15</v>
      </c>
      <c r="W2569" t="str">
        <f t="shared" si="527"/>
        <v>312_1449</v>
      </c>
      <c r="X2569" t="str">
        <f t="shared" si="528"/>
        <v>312_1449</v>
      </c>
      <c r="Y2569" t="str">
        <f t="shared" si="529"/>
        <v>2 C 1 H</v>
      </c>
      <c r="Z2569">
        <f t="shared" si="530"/>
        <v>1</v>
      </c>
      <c r="AA2569" t="str">
        <f t="shared" si="531"/>
        <v>312_1449 / 29063231</v>
      </c>
      <c r="AB2569">
        <f t="shared" si="532"/>
        <v>29063231</v>
      </c>
      <c r="AC2569" s="10" t="str">
        <f>Sheet1[[#This Row],[Emplacement]]</f>
        <v>2 C 1 H</v>
      </c>
      <c r="AD2569" s="10" t="str">
        <f>Sheet1[[#This Row],[Outillage]]</f>
        <v>312_1449</v>
      </c>
    </row>
    <row r="2570" spans="1:30" x14ac:dyDescent="0.25">
      <c r="A2570">
        <v>29063460</v>
      </c>
      <c r="B2570" t="s">
        <v>5961</v>
      </c>
      <c r="C2570" t="s">
        <v>28</v>
      </c>
      <c r="D2570" t="s">
        <v>29</v>
      </c>
      <c r="E2570" t="s">
        <v>5959</v>
      </c>
      <c r="F2570" t="s">
        <v>5962</v>
      </c>
      <c r="G2570" t="s">
        <v>32</v>
      </c>
      <c r="H2570" t="s">
        <v>33</v>
      </c>
      <c r="I2570">
        <v>2</v>
      </c>
      <c r="J2570" t="s">
        <v>34</v>
      </c>
      <c r="K2570" t="s">
        <v>35</v>
      </c>
      <c r="L2570">
        <v>50</v>
      </c>
      <c r="M2570" t="s">
        <v>32</v>
      </c>
      <c r="N2570">
        <v>1</v>
      </c>
      <c r="O2570" t="str">
        <f t="shared" si="520"/>
        <v/>
      </c>
      <c r="P2570" t="str">
        <f t="shared" si="521"/>
        <v/>
      </c>
      <c r="Q2570">
        <f t="shared" si="522"/>
        <v>39</v>
      </c>
      <c r="R2570" t="str">
        <f t="shared" si="523"/>
        <v/>
      </c>
      <c r="S2570" t="str">
        <f t="shared" si="524"/>
        <v/>
      </c>
      <c r="T2570" t="str">
        <f t="shared" si="525"/>
        <v/>
      </c>
      <c r="U2570" cm="1">
        <f t="array" ref="U2570">MIN(IFERROR(FIND(_xlfn.SEQUENCE(10,,CHAR(48)),F2570),""))</f>
        <v>8</v>
      </c>
      <c r="V2570">
        <f t="shared" si="526"/>
        <v>15</v>
      </c>
      <c r="W2570" t="str">
        <f t="shared" si="527"/>
        <v>312 0907</v>
      </c>
      <c r="X2570" t="str">
        <f t="shared" si="528"/>
        <v>312 0907</v>
      </c>
      <c r="Y2570" t="str">
        <f t="shared" si="529"/>
        <v>2 C 3 G</v>
      </c>
      <c r="Z2570">
        <f t="shared" si="530"/>
        <v>2</v>
      </c>
      <c r="AA2570" t="str">
        <f t="shared" si="531"/>
        <v>312 0907 / 29063460</v>
      </c>
      <c r="AB2570">
        <f t="shared" si="532"/>
        <v>29063460</v>
      </c>
      <c r="AC2570" s="10" t="str">
        <f>Sheet1[[#This Row],[Emplacement]]</f>
        <v>2 C 3 G</v>
      </c>
      <c r="AD2570" s="10" t="str">
        <f>Sheet1[[#This Row],[Outillage]]</f>
        <v>312 0907</v>
      </c>
    </row>
    <row r="2571" spans="1:30" x14ac:dyDescent="0.25">
      <c r="A2571">
        <v>29063195</v>
      </c>
      <c r="B2571" t="s">
        <v>6016</v>
      </c>
      <c r="C2571" t="s">
        <v>28</v>
      </c>
      <c r="D2571" t="s">
        <v>29</v>
      </c>
      <c r="E2571" t="s">
        <v>6017</v>
      </c>
      <c r="F2571" t="s">
        <v>6018</v>
      </c>
      <c r="G2571" t="s">
        <v>32</v>
      </c>
      <c r="H2571" t="s">
        <v>33</v>
      </c>
      <c r="I2571">
        <v>3</v>
      </c>
      <c r="J2571" t="s">
        <v>34</v>
      </c>
      <c r="K2571" t="s">
        <v>35</v>
      </c>
      <c r="L2571">
        <v>195</v>
      </c>
      <c r="M2571" t="s">
        <v>32</v>
      </c>
      <c r="N2571">
        <v>1</v>
      </c>
      <c r="O2571" t="str">
        <f t="shared" si="520"/>
        <v/>
      </c>
      <c r="P2571" t="str">
        <f t="shared" si="521"/>
        <v/>
      </c>
      <c r="Q2571">
        <f t="shared" si="522"/>
        <v>14</v>
      </c>
      <c r="R2571" t="str">
        <f t="shared" si="523"/>
        <v/>
      </c>
      <c r="S2571" t="str">
        <f t="shared" si="524"/>
        <v/>
      </c>
      <c r="T2571" t="str">
        <f t="shared" si="525"/>
        <v/>
      </c>
      <c r="U2571" cm="1">
        <f t="array" ref="U2571">MIN(IFERROR(FIND(_xlfn.SEQUENCE(10,,CHAR(48)),F2571),""))</f>
        <v>8</v>
      </c>
      <c r="V2571">
        <f t="shared" si="526"/>
        <v>15</v>
      </c>
      <c r="W2571" t="str">
        <f t="shared" si="527"/>
        <v>312_0378</v>
      </c>
      <c r="X2571" t="str">
        <f t="shared" si="528"/>
        <v>312_0378</v>
      </c>
      <c r="Y2571" t="str">
        <f t="shared" si="529"/>
        <v>2 C 4 D</v>
      </c>
      <c r="Z2571">
        <f t="shared" si="530"/>
        <v>3</v>
      </c>
      <c r="AA2571" t="str">
        <f t="shared" si="531"/>
        <v>312_0378 / 29063195</v>
      </c>
      <c r="AB2571">
        <f t="shared" si="532"/>
        <v>29063195</v>
      </c>
      <c r="AC2571" s="10" t="str">
        <f>Sheet1[[#This Row],[Emplacement]]</f>
        <v>2 C 4 D</v>
      </c>
      <c r="AD2571" s="10" t="str">
        <f>Sheet1[[#This Row],[Outillage]]</f>
        <v>312_0378</v>
      </c>
    </row>
    <row r="2572" spans="1:30" x14ac:dyDescent="0.25">
      <c r="A2572">
        <v>29063519</v>
      </c>
      <c r="B2572" t="s">
        <v>6050</v>
      </c>
      <c r="C2572" t="s">
        <v>28</v>
      </c>
      <c r="D2572" t="s">
        <v>29</v>
      </c>
      <c r="E2572" t="s">
        <v>6048</v>
      </c>
      <c r="F2572" t="s">
        <v>6051</v>
      </c>
      <c r="G2572" t="s">
        <v>32</v>
      </c>
      <c r="H2572" t="s">
        <v>33</v>
      </c>
      <c r="I2572">
        <v>23</v>
      </c>
      <c r="J2572" t="s">
        <v>34</v>
      </c>
      <c r="K2572" t="s">
        <v>35</v>
      </c>
      <c r="L2572">
        <v>143.13</v>
      </c>
      <c r="M2572" t="s">
        <v>32</v>
      </c>
      <c r="N2572">
        <v>1</v>
      </c>
      <c r="O2572" t="str">
        <f t="shared" si="520"/>
        <v/>
      </c>
      <c r="P2572" t="str">
        <f t="shared" si="521"/>
        <v/>
      </c>
      <c r="Q2572">
        <f t="shared" si="522"/>
        <v>15</v>
      </c>
      <c r="R2572" t="str">
        <f t="shared" si="523"/>
        <v/>
      </c>
      <c r="S2572" t="str">
        <f t="shared" si="524"/>
        <v/>
      </c>
      <c r="T2572" t="str">
        <f t="shared" si="525"/>
        <v/>
      </c>
      <c r="U2572" cm="1">
        <f t="array" ref="U2572">MIN(IFERROR(FIND(_xlfn.SEQUENCE(10,,CHAR(48)),F2572),""))</f>
        <v>8</v>
      </c>
      <c r="V2572">
        <f t="shared" si="526"/>
        <v>15</v>
      </c>
      <c r="W2572" t="str">
        <f t="shared" si="527"/>
        <v>312_1189</v>
      </c>
      <c r="X2572" t="str">
        <f t="shared" si="528"/>
        <v>312_1189</v>
      </c>
      <c r="Y2572" t="str">
        <f t="shared" si="529"/>
        <v>2 C 4 I</v>
      </c>
      <c r="Z2572">
        <f t="shared" si="530"/>
        <v>23</v>
      </c>
      <c r="AA2572" t="str">
        <f t="shared" si="531"/>
        <v>312_1189 / 29063519</v>
      </c>
      <c r="AB2572">
        <f t="shared" si="532"/>
        <v>29063519</v>
      </c>
      <c r="AC2572" s="10" t="str">
        <f>Sheet1[[#This Row],[Emplacement]]</f>
        <v>2 C 4 I</v>
      </c>
      <c r="AD2572" s="10" t="str">
        <f>Sheet1[[#This Row],[Outillage]]</f>
        <v>312_1189</v>
      </c>
    </row>
    <row r="2573" spans="1:30" x14ac:dyDescent="0.25">
      <c r="A2573">
        <v>29063491</v>
      </c>
      <c r="B2573" t="s">
        <v>6089</v>
      </c>
      <c r="C2573" t="s">
        <v>28</v>
      </c>
      <c r="D2573" t="s">
        <v>29</v>
      </c>
      <c r="E2573" t="s">
        <v>6087</v>
      </c>
      <c r="F2573" t="s">
        <v>6090</v>
      </c>
      <c r="G2573" t="s">
        <v>32</v>
      </c>
      <c r="H2573" t="s">
        <v>33</v>
      </c>
      <c r="I2573">
        <v>12</v>
      </c>
      <c r="J2573" t="s">
        <v>34</v>
      </c>
      <c r="K2573" t="s">
        <v>35</v>
      </c>
      <c r="L2573">
        <v>85</v>
      </c>
      <c r="M2573" t="s">
        <v>32</v>
      </c>
      <c r="N2573">
        <v>1</v>
      </c>
      <c r="O2573" t="str">
        <f t="shared" si="520"/>
        <v/>
      </c>
      <c r="P2573" t="str">
        <f t="shared" si="521"/>
        <v/>
      </c>
      <c r="Q2573">
        <f t="shared" si="522"/>
        <v>19</v>
      </c>
      <c r="R2573" t="str">
        <f t="shared" si="523"/>
        <v/>
      </c>
      <c r="S2573" t="str">
        <f t="shared" si="524"/>
        <v/>
      </c>
      <c r="T2573" t="str">
        <f t="shared" si="525"/>
        <v/>
      </c>
      <c r="U2573" cm="1">
        <f t="array" ref="U2573">MIN(IFERROR(FIND(_xlfn.SEQUENCE(10,,CHAR(48)),F2573),""))</f>
        <v>8</v>
      </c>
      <c r="V2573">
        <f t="shared" si="526"/>
        <v>15</v>
      </c>
      <c r="W2573" t="str">
        <f t="shared" si="527"/>
        <v>312_2394</v>
      </c>
      <c r="X2573" t="str">
        <f t="shared" si="528"/>
        <v>312_2394</v>
      </c>
      <c r="Y2573" t="str">
        <f t="shared" si="529"/>
        <v>2 C 5 D</v>
      </c>
      <c r="Z2573">
        <f t="shared" si="530"/>
        <v>12</v>
      </c>
      <c r="AA2573" t="str">
        <f t="shared" si="531"/>
        <v>312_2394 / 29063491</v>
      </c>
      <c r="AB2573">
        <f t="shared" si="532"/>
        <v>29063491</v>
      </c>
      <c r="AC2573" s="10" t="str">
        <f>Sheet1[[#This Row],[Emplacement]]</f>
        <v>2 C 5 D</v>
      </c>
      <c r="AD2573" s="10" t="str">
        <f>Sheet1[[#This Row],[Outillage]]</f>
        <v>312_2394</v>
      </c>
    </row>
    <row r="2574" spans="1:30" x14ac:dyDescent="0.25">
      <c r="A2574">
        <v>29063464</v>
      </c>
      <c r="B2574" t="s">
        <v>6096</v>
      </c>
      <c r="C2574" t="s">
        <v>28</v>
      </c>
      <c r="D2574" t="s">
        <v>29</v>
      </c>
      <c r="E2574" t="s">
        <v>6094</v>
      </c>
      <c r="F2574" t="s">
        <v>6097</v>
      </c>
      <c r="G2574" t="s">
        <v>32</v>
      </c>
      <c r="H2574" t="s">
        <v>33</v>
      </c>
      <c r="I2574">
        <v>18</v>
      </c>
      <c r="J2574" t="s">
        <v>34</v>
      </c>
      <c r="K2574" t="s">
        <v>35</v>
      </c>
      <c r="L2574">
        <v>100</v>
      </c>
      <c r="M2574" t="s">
        <v>32</v>
      </c>
      <c r="N2574">
        <v>1</v>
      </c>
      <c r="O2574" t="str">
        <f t="shared" si="520"/>
        <v/>
      </c>
      <c r="P2574" t="str">
        <f t="shared" si="521"/>
        <v/>
      </c>
      <c r="Q2574">
        <f t="shared" si="522"/>
        <v>27</v>
      </c>
      <c r="R2574" t="str">
        <f t="shared" si="523"/>
        <v/>
      </c>
      <c r="S2574" t="str">
        <f t="shared" si="524"/>
        <v/>
      </c>
      <c r="T2574" t="str">
        <f t="shared" si="525"/>
        <v/>
      </c>
      <c r="U2574" cm="1">
        <f t="array" ref="U2574">MIN(IFERROR(FIND(_xlfn.SEQUENCE(10,,CHAR(48)),F2574),""))</f>
        <v>8</v>
      </c>
      <c r="V2574">
        <f t="shared" si="526"/>
        <v>15</v>
      </c>
      <c r="W2574" t="str">
        <f t="shared" si="527"/>
        <v>312 0773</v>
      </c>
      <c r="X2574" t="str">
        <f t="shared" si="528"/>
        <v>312 0773</v>
      </c>
      <c r="Y2574" t="str">
        <f t="shared" si="529"/>
        <v>2 C 5 F</v>
      </c>
      <c r="Z2574">
        <f t="shared" si="530"/>
        <v>18</v>
      </c>
      <c r="AA2574" t="str">
        <f t="shared" si="531"/>
        <v>312 0773 / 29063464</v>
      </c>
      <c r="AB2574">
        <f t="shared" si="532"/>
        <v>29063464</v>
      </c>
      <c r="AC2574" s="10" t="str">
        <f>Sheet1[[#This Row],[Emplacement]]</f>
        <v>2 C 5 F</v>
      </c>
      <c r="AD2574" s="10" t="str">
        <f>Sheet1[[#This Row],[Outillage]]</f>
        <v>312 0773</v>
      </c>
    </row>
    <row r="2575" spans="1:30" x14ac:dyDescent="0.25">
      <c r="A2575">
        <v>29063710</v>
      </c>
      <c r="B2575" t="s">
        <v>6141</v>
      </c>
      <c r="C2575" t="s">
        <v>28</v>
      </c>
      <c r="D2575" t="s">
        <v>29</v>
      </c>
      <c r="E2575" t="s">
        <v>6139</v>
      </c>
      <c r="F2575" t="s">
        <v>6142</v>
      </c>
      <c r="G2575" t="s">
        <v>32</v>
      </c>
      <c r="H2575" t="s">
        <v>33</v>
      </c>
      <c r="I2575">
        <v>17</v>
      </c>
      <c r="J2575" t="s">
        <v>34</v>
      </c>
      <c r="K2575" t="s">
        <v>35</v>
      </c>
      <c r="L2575">
        <v>85.67</v>
      </c>
      <c r="M2575" t="s">
        <v>32</v>
      </c>
      <c r="N2575">
        <v>1</v>
      </c>
      <c r="O2575" t="str">
        <f t="shared" si="520"/>
        <v/>
      </c>
      <c r="P2575" t="str">
        <f t="shared" si="521"/>
        <v/>
      </c>
      <c r="Q2575">
        <f t="shared" si="522"/>
        <v>17</v>
      </c>
      <c r="R2575" t="str">
        <f t="shared" si="523"/>
        <v/>
      </c>
      <c r="S2575" t="str">
        <f t="shared" si="524"/>
        <v/>
      </c>
      <c r="T2575" t="str">
        <f t="shared" si="525"/>
        <v/>
      </c>
      <c r="U2575" cm="1">
        <f t="array" ref="U2575">MIN(IFERROR(FIND(_xlfn.SEQUENCE(10,,CHAR(48)),F2575),""))</f>
        <v>8</v>
      </c>
      <c r="V2575">
        <f t="shared" si="526"/>
        <v>15</v>
      </c>
      <c r="W2575" t="str">
        <f t="shared" si="527"/>
        <v>312_2322</v>
      </c>
      <c r="X2575" t="str">
        <f t="shared" si="528"/>
        <v>312_2322</v>
      </c>
      <c r="Y2575" t="str">
        <f t="shared" si="529"/>
        <v>2 C 6 E</v>
      </c>
      <c r="Z2575">
        <f t="shared" si="530"/>
        <v>17</v>
      </c>
      <c r="AA2575" t="str">
        <f t="shared" si="531"/>
        <v>312_2322 / 29063710</v>
      </c>
      <c r="AB2575">
        <f t="shared" si="532"/>
        <v>29063710</v>
      </c>
      <c r="AC2575" s="10" t="str">
        <f>Sheet1[[#This Row],[Emplacement]]</f>
        <v>2 C 6 E</v>
      </c>
      <c r="AD2575" s="10" t="str">
        <f>Sheet1[[#This Row],[Outillage]]</f>
        <v>312_2322</v>
      </c>
    </row>
    <row r="2576" spans="1:30" x14ac:dyDescent="0.25">
      <c r="A2576">
        <v>29064120</v>
      </c>
      <c r="B2576" t="s">
        <v>6155</v>
      </c>
      <c r="C2576" t="s">
        <v>28</v>
      </c>
      <c r="D2576" t="s">
        <v>29</v>
      </c>
      <c r="E2576" t="s">
        <v>6153</v>
      </c>
      <c r="F2576" t="s">
        <v>6156</v>
      </c>
      <c r="G2576" t="s">
        <v>32</v>
      </c>
      <c r="H2576" t="s">
        <v>33</v>
      </c>
      <c r="I2576">
        <v>6</v>
      </c>
      <c r="J2576" t="s">
        <v>34</v>
      </c>
      <c r="K2576" t="s">
        <v>35</v>
      </c>
      <c r="L2576">
        <v>71.849999999999994</v>
      </c>
      <c r="M2576" t="s">
        <v>32</v>
      </c>
      <c r="N2576">
        <v>1</v>
      </c>
      <c r="O2576" t="str">
        <f t="shared" si="520"/>
        <v/>
      </c>
      <c r="P2576" t="str">
        <f t="shared" si="521"/>
        <v/>
      </c>
      <c r="Q2576">
        <f t="shared" si="522"/>
        <v>25</v>
      </c>
      <c r="R2576" t="str">
        <f t="shared" si="523"/>
        <v/>
      </c>
      <c r="S2576" t="str">
        <f t="shared" si="524"/>
        <v/>
      </c>
      <c r="T2576" t="str">
        <f t="shared" si="525"/>
        <v/>
      </c>
      <c r="U2576" cm="1">
        <f t="array" ref="U2576">MIN(IFERROR(FIND(_xlfn.SEQUENCE(10,,CHAR(48)),F2576),""))</f>
        <v>8</v>
      </c>
      <c r="V2576">
        <f t="shared" si="526"/>
        <v>15</v>
      </c>
      <c r="W2576" t="str">
        <f t="shared" si="527"/>
        <v>312_1437</v>
      </c>
      <c r="X2576" t="str">
        <f t="shared" si="528"/>
        <v>312_1437</v>
      </c>
      <c r="Y2576" t="str">
        <f t="shared" si="529"/>
        <v>2 C 6 H</v>
      </c>
      <c r="Z2576">
        <f t="shared" si="530"/>
        <v>6</v>
      </c>
      <c r="AA2576" t="str">
        <f t="shared" si="531"/>
        <v>312_1437 / 29064120</v>
      </c>
      <c r="AB2576">
        <f t="shared" si="532"/>
        <v>29064120</v>
      </c>
      <c r="AC2576" s="10" t="str">
        <f>Sheet1[[#This Row],[Emplacement]]</f>
        <v>2 C 6 H</v>
      </c>
      <c r="AD2576" s="10" t="str">
        <f>Sheet1[[#This Row],[Outillage]]</f>
        <v>312_1437</v>
      </c>
    </row>
    <row r="2577" spans="1:30" x14ac:dyDescent="0.25">
      <c r="A2577">
        <v>29063284</v>
      </c>
      <c r="B2577" t="s">
        <v>6239</v>
      </c>
      <c r="C2577" t="s">
        <v>28</v>
      </c>
      <c r="D2577" t="s">
        <v>29</v>
      </c>
      <c r="E2577" t="s">
        <v>6240</v>
      </c>
      <c r="F2577" t="s">
        <v>6241</v>
      </c>
      <c r="G2577" t="s">
        <v>32</v>
      </c>
      <c r="H2577" t="s">
        <v>33</v>
      </c>
      <c r="I2577">
        <v>228</v>
      </c>
      <c r="J2577" t="s">
        <v>34</v>
      </c>
      <c r="K2577" t="s">
        <v>35</v>
      </c>
      <c r="L2577">
        <v>19.93</v>
      </c>
      <c r="M2577" t="s">
        <v>32</v>
      </c>
      <c r="N2577">
        <v>1</v>
      </c>
      <c r="O2577" t="str">
        <f t="shared" si="520"/>
        <v/>
      </c>
      <c r="P2577" t="str">
        <f t="shared" si="521"/>
        <v/>
      </c>
      <c r="Q2577">
        <f t="shared" si="522"/>
        <v>16</v>
      </c>
      <c r="R2577" t="str">
        <f t="shared" si="523"/>
        <v/>
      </c>
      <c r="S2577" t="str">
        <f t="shared" si="524"/>
        <v/>
      </c>
      <c r="T2577" t="str">
        <f t="shared" si="525"/>
        <v/>
      </c>
      <c r="U2577" cm="1">
        <f t="array" ref="U2577">MIN(IFERROR(FIND(_xlfn.SEQUENCE(10,,CHAR(48)),F2577),""))</f>
        <v>8</v>
      </c>
      <c r="V2577">
        <f t="shared" si="526"/>
        <v>15</v>
      </c>
      <c r="W2577" t="str">
        <f t="shared" si="527"/>
        <v>312_2123</v>
      </c>
      <c r="X2577" t="str">
        <f t="shared" si="528"/>
        <v>312_2123</v>
      </c>
      <c r="Y2577" t="str">
        <f t="shared" si="529"/>
        <v>1 A 3 G</v>
      </c>
      <c r="Z2577">
        <f t="shared" si="530"/>
        <v>228</v>
      </c>
      <c r="AA2577" t="str">
        <f t="shared" si="531"/>
        <v>312_2123 / 29063284</v>
      </c>
      <c r="AB2577">
        <f t="shared" si="532"/>
        <v>29063284</v>
      </c>
      <c r="AC2577" s="10" t="str">
        <f>Sheet1[[#This Row],[Emplacement]]</f>
        <v>1 A 3 G</v>
      </c>
      <c r="AD2577" s="10" t="str">
        <f>Sheet1[[#This Row],[Outillage]]</f>
        <v>312_2123</v>
      </c>
    </row>
    <row r="2578" spans="1:30" x14ac:dyDescent="0.25">
      <c r="A2578">
        <v>29063806</v>
      </c>
      <c r="B2578" t="s">
        <v>6244</v>
      </c>
      <c r="C2578" t="s">
        <v>28</v>
      </c>
      <c r="D2578" t="s">
        <v>29</v>
      </c>
      <c r="E2578" t="s">
        <v>6245</v>
      </c>
      <c r="F2578" t="s">
        <v>6246</v>
      </c>
      <c r="G2578" t="s">
        <v>32</v>
      </c>
      <c r="H2578" t="s">
        <v>33</v>
      </c>
      <c r="I2578">
        <v>166</v>
      </c>
      <c r="J2578" t="s">
        <v>34</v>
      </c>
      <c r="K2578" t="s">
        <v>35</v>
      </c>
      <c r="L2578">
        <v>12.4</v>
      </c>
      <c r="M2578" t="s">
        <v>32</v>
      </c>
      <c r="N2578">
        <v>1</v>
      </c>
      <c r="O2578" t="str">
        <f t="shared" si="520"/>
        <v/>
      </c>
      <c r="P2578" t="str">
        <f t="shared" si="521"/>
        <v/>
      </c>
      <c r="Q2578">
        <f t="shared" si="522"/>
        <v>25</v>
      </c>
      <c r="R2578" t="str">
        <f t="shared" si="523"/>
        <v/>
      </c>
      <c r="S2578" t="str">
        <f t="shared" si="524"/>
        <v/>
      </c>
      <c r="T2578" t="str">
        <f t="shared" si="525"/>
        <v/>
      </c>
      <c r="U2578" cm="1">
        <f t="array" ref="U2578">MIN(IFERROR(FIND(_xlfn.SEQUENCE(10,,CHAR(48)),F2578),""))</f>
        <v>8</v>
      </c>
      <c r="V2578">
        <f t="shared" si="526"/>
        <v>15</v>
      </c>
      <c r="W2578" t="str">
        <f t="shared" si="527"/>
        <v>312_2569</v>
      </c>
      <c r="X2578" t="str">
        <f t="shared" si="528"/>
        <v>312_2569</v>
      </c>
      <c r="Y2578" t="str">
        <f t="shared" si="529"/>
        <v>1 A 3 I</v>
      </c>
      <c r="Z2578">
        <f t="shared" si="530"/>
        <v>166</v>
      </c>
      <c r="AA2578" t="str">
        <f t="shared" si="531"/>
        <v>312_2569 / 29063806</v>
      </c>
      <c r="AB2578">
        <f t="shared" si="532"/>
        <v>29063806</v>
      </c>
      <c r="AC2578" s="10" t="str">
        <f>Sheet1[[#This Row],[Emplacement]]</f>
        <v>1 A 3 I</v>
      </c>
      <c r="AD2578" s="10" t="str">
        <f>Sheet1[[#This Row],[Outillage]]</f>
        <v>312_2569</v>
      </c>
    </row>
    <row r="2579" spans="1:30" x14ac:dyDescent="0.25">
      <c r="A2579">
        <v>29063805</v>
      </c>
      <c r="B2579" t="s">
        <v>6247</v>
      </c>
      <c r="C2579" t="s">
        <v>28</v>
      </c>
      <c r="D2579" t="s">
        <v>29</v>
      </c>
      <c r="E2579" t="s">
        <v>6245</v>
      </c>
      <c r="F2579" t="s">
        <v>6248</v>
      </c>
      <c r="G2579" t="s">
        <v>32</v>
      </c>
      <c r="H2579" t="s">
        <v>33</v>
      </c>
      <c r="I2579">
        <v>242</v>
      </c>
      <c r="J2579" t="s">
        <v>34</v>
      </c>
      <c r="K2579" t="s">
        <v>35</v>
      </c>
      <c r="L2579">
        <v>16.54</v>
      </c>
      <c r="M2579" t="s">
        <v>32</v>
      </c>
      <c r="N2579">
        <v>1</v>
      </c>
      <c r="O2579" t="str">
        <f t="shared" si="520"/>
        <v/>
      </c>
      <c r="P2579" t="str">
        <f t="shared" si="521"/>
        <v/>
      </c>
      <c r="Q2579">
        <f t="shared" si="522"/>
        <v>27</v>
      </c>
      <c r="R2579" t="str">
        <f t="shared" si="523"/>
        <v/>
      </c>
      <c r="S2579" t="str">
        <f t="shared" si="524"/>
        <v/>
      </c>
      <c r="T2579" t="str">
        <f t="shared" si="525"/>
        <v/>
      </c>
      <c r="U2579" cm="1">
        <f t="array" ref="U2579">MIN(IFERROR(FIND(_xlfn.SEQUENCE(10,,CHAR(48)),F2579),""))</f>
        <v>8</v>
      </c>
      <c r="V2579">
        <f t="shared" si="526"/>
        <v>15</v>
      </c>
      <c r="W2579" t="str">
        <f t="shared" si="527"/>
        <v>312_2568</v>
      </c>
      <c r="X2579" t="str">
        <f t="shared" si="528"/>
        <v>312_2568</v>
      </c>
      <c r="Y2579" t="str">
        <f t="shared" si="529"/>
        <v>1 A 3 I</v>
      </c>
      <c r="Z2579">
        <f t="shared" si="530"/>
        <v>242</v>
      </c>
      <c r="AA2579" t="str">
        <f t="shared" si="531"/>
        <v>312_2568 / 29063805</v>
      </c>
      <c r="AB2579">
        <f t="shared" si="532"/>
        <v>29063805</v>
      </c>
      <c r="AC2579" s="10" t="str">
        <f>Sheet1[[#This Row],[Emplacement]]</f>
        <v>1 A 3 I</v>
      </c>
      <c r="AD2579" s="10" t="str">
        <f>Sheet1[[#This Row],[Outillage]]</f>
        <v>312_2568</v>
      </c>
    </row>
    <row r="2580" spans="1:30" x14ac:dyDescent="0.25">
      <c r="A2580">
        <v>29063157</v>
      </c>
      <c r="B2580" t="s">
        <v>6254</v>
      </c>
      <c r="C2580" t="s">
        <v>28</v>
      </c>
      <c r="D2580" t="s">
        <v>29</v>
      </c>
      <c r="E2580" t="s">
        <v>6255</v>
      </c>
      <c r="F2580" t="s">
        <v>6256</v>
      </c>
      <c r="G2580" t="s">
        <v>32</v>
      </c>
      <c r="H2580" t="s">
        <v>33</v>
      </c>
      <c r="I2580">
        <v>168</v>
      </c>
      <c r="J2580" t="s">
        <v>34</v>
      </c>
      <c r="K2580" t="s">
        <v>35</v>
      </c>
      <c r="L2580">
        <v>17.3</v>
      </c>
      <c r="M2580" t="s">
        <v>32</v>
      </c>
      <c r="N2580">
        <v>1</v>
      </c>
      <c r="O2580" t="str">
        <f t="shared" si="520"/>
        <v/>
      </c>
      <c r="P2580" t="str">
        <f t="shared" si="521"/>
        <v/>
      </c>
      <c r="Q2580">
        <f t="shared" si="522"/>
        <v>27</v>
      </c>
      <c r="R2580" t="str">
        <f t="shared" si="523"/>
        <v/>
      </c>
      <c r="S2580" t="str">
        <f t="shared" si="524"/>
        <v/>
      </c>
      <c r="T2580" t="str">
        <f t="shared" si="525"/>
        <v/>
      </c>
      <c r="U2580" cm="1">
        <f t="array" ref="U2580">MIN(IFERROR(FIND(_xlfn.SEQUENCE(10,,CHAR(48)),F2580),""))</f>
        <v>8</v>
      </c>
      <c r="V2580">
        <f t="shared" si="526"/>
        <v>15</v>
      </c>
      <c r="W2580" t="str">
        <f t="shared" si="527"/>
        <v>312_0442</v>
      </c>
      <c r="X2580" t="str">
        <f t="shared" si="528"/>
        <v>312_0442</v>
      </c>
      <c r="Y2580" t="str">
        <f t="shared" si="529"/>
        <v>1 A 3 K</v>
      </c>
      <c r="Z2580">
        <f t="shared" si="530"/>
        <v>168</v>
      </c>
      <c r="AA2580" t="str">
        <f t="shared" si="531"/>
        <v>312_0442 / 29063157</v>
      </c>
      <c r="AB2580">
        <f t="shared" si="532"/>
        <v>29063157</v>
      </c>
      <c r="AC2580" s="10" t="str">
        <f>Sheet1[[#This Row],[Emplacement]]</f>
        <v>1 A 3 K</v>
      </c>
      <c r="AD2580" s="10" t="str">
        <f>Sheet1[[#This Row],[Outillage]]</f>
        <v>312_0442</v>
      </c>
    </row>
    <row r="2581" spans="1:30" x14ac:dyDescent="0.25">
      <c r="A2581">
        <v>29063883</v>
      </c>
      <c r="B2581" t="s">
        <v>6260</v>
      </c>
      <c r="C2581" t="s">
        <v>28</v>
      </c>
      <c r="D2581" t="s">
        <v>29</v>
      </c>
      <c r="E2581" t="s">
        <v>6258</v>
      </c>
      <c r="F2581" t="s">
        <v>6261</v>
      </c>
      <c r="G2581" t="s">
        <v>32</v>
      </c>
      <c r="H2581" t="s">
        <v>33</v>
      </c>
      <c r="I2581">
        <v>405</v>
      </c>
      <c r="J2581" t="s">
        <v>34</v>
      </c>
      <c r="K2581" t="s">
        <v>35</v>
      </c>
      <c r="L2581">
        <v>22.27</v>
      </c>
      <c r="M2581" t="s">
        <v>32</v>
      </c>
      <c r="N2581">
        <v>1</v>
      </c>
      <c r="O2581" t="str">
        <f t="shared" si="520"/>
        <v/>
      </c>
      <c r="P2581" t="str">
        <f t="shared" si="521"/>
        <v/>
      </c>
      <c r="Q2581">
        <f t="shared" si="522"/>
        <v>27</v>
      </c>
      <c r="R2581" t="str">
        <f t="shared" si="523"/>
        <v/>
      </c>
      <c r="S2581" t="str">
        <f t="shared" si="524"/>
        <v/>
      </c>
      <c r="T2581" t="str">
        <f t="shared" si="525"/>
        <v/>
      </c>
      <c r="U2581" cm="1">
        <f t="array" ref="U2581">MIN(IFERROR(FIND(_xlfn.SEQUENCE(10,,CHAR(48)),F2581),""))</f>
        <v>8</v>
      </c>
      <c r="V2581">
        <f t="shared" si="526"/>
        <v>15</v>
      </c>
      <c r="W2581" t="str">
        <f t="shared" si="527"/>
        <v>312_2763</v>
      </c>
      <c r="X2581" t="str">
        <f t="shared" si="528"/>
        <v>312_2763</v>
      </c>
      <c r="Y2581" t="str">
        <f t="shared" si="529"/>
        <v>1 A 3 L</v>
      </c>
      <c r="Z2581">
        <f t="shared" si="530"/>
        <v>405</v>
      </c>
      <c r="AA2581" t="str">
        <f t="shared" si="531"/>
        <v>312_2763 / 29063883</v>
      </c>
      <c r="AB2581">
        <f t="shared" si="532"/>
        <v>29063883</v>
      </c>
      <c r="AC2581" s="10" t="str">
        <f>Sheet1[[#This Row],[Emplacement]]</f>
        <v>1 A 3 L</v>
      </c>
      <c r="AD2581" s="10" t="str">
        <f>Sheet1[[#This Row],[Outillage]]</f>
        <v>312_2763</v>
      </c>
    </row>
    <row r="2582" spans="1:30" x14ac:dyDescent="0.25">
      <c r="A2582">
        <v>29063884</v>
      </c>
      <c r="B2582" t="s">
        <v>6262</v>
      </c>
      <c r="C2582" t="s">
        <v>28</v>
      </c>
      <c r="D2582" t="s">
        <v>29</v>
      </c>
      <c r="E2582" t="s">
        <v>6263</v>
      </c>
      <c r="F2582" t="s">
        <v>6264</v>
      </c>
      <c r="G2582" t="s">
        <v>32</v>
      </c>
      <c r="H2582" t="s">
        <v>33</v>
      </c>
      <c r="I2582">
        <v>396</v>
      </c>
      <c r="J2582" t="s">
        <v>34</v>
      </c>
      <c r="K2582" t="s">
        <v>35</v>
      </c>
      <c r="L2582">
        <v>24.76</v>
      </c>
      <c r="M2582" t="s">
        <v>32</v>
      </c>
      <c r="N2582">
        <v>1</v>
      </c>
      <c r="O2582" t="str">
        <f t="shared" si="520"/>
        <v/>
      </c>
      <c r="P2582" t="str">
        <f t="shared" si="521"/>
        <v/>
      </c>
      <c r="Q2582">
        <f t="shared" si="522"/>
        <v>27</v>
      </c>
      <c r="R2582" t="str">
        <f t="shared" si="523"/>
        <v/>
      </c>
      <c r="S2582" t="str">
        <f t="shared" si="524"/>
        <v/>
      </c>
      <c r="T2582" t="str">
        <f t="shared" si="525"/>
        <v/>
      </c>
      <c r="U2582" cm="1">
        <f t="array" ref="U2582">MIN(IFERROR(FIND(_xlfn.SEQUENCE(10,,CHAR(48)),F2582),""))</f>
        <v>8</v>
      </c>
      <c r="V2582">
        <f t="shared" si="526"/>
        <v>15</v>
      </c>
      <c r="W2582" t="str">
        <f t="shared" si="527"/>
        <v>312_2761</v>
      </c>
      <c r="X2582" t="str">
        <f t="shared" si="528"/>
        <v>312_2761</v>
      </c>
      <c r="Y2582" t="str">
        <f t="shared" si="529"/>
        <v>1 A 3 M</v>
      </c>
      <c r="Z2582">
        <f t="shared" si="530"/>
        <v>396</v>
      </c>
      <c r="AA2582" t="str">
        <f t="shared" si="531"/>
        <v>312_2761 / 29063884</v>
      </c>
      <c r="AB2582">
        <f t="shared" si="532"/>
        <v>29063884</v>
      </c>
      <c r="AC2582" s="10" t="str">
        <f>Sheet1[[#This Row],[Emplacement]]</f>
        <v>1 A 3 M</v>
      </c>
      <c r="AD2582" s="10" t="str">
        <f>Sheet1[[#This Row],[Outillage]]</f>
        <v>312_2761</v>
      </c>
    </row>
    <row r="2583" spans="1:30" x14ac:dyDescent="0.25">
      <c r="A2583">
        <v>29063541</v>
      </c>
      <c r="B2583" t="s">
        <v>6281</v>
      </c>
      <c r="C2583" t="s">
        <v>28</v>
      </c>
      <c r="D2583" t="s">
        <v>29</v>
      </c>
      <c r="E2583" t="s">
        <v>6282</v>
      </c>
      <c r="F2583" t="s">
        <v>6283</v>
      </c>
      <c r="G2583" t="s">
        <v>32</v>
      </c>
      <c r="H2583" t="s">
        <v>33</v>
      </c>
      <c r="I2583">
        <v>372</v>
      </c>
      <c r="J2583" t="s">
        <v>34</v>
      </c>
      <c r="K2583" t="s">
        <v>35</v>
      </c>
      <c r="L2583">
        <v>18</v>
      </c>
      <c r="M2583" t="s">
        <v>32</v>
      </c>
      <c r="N2583">
        <v>1</v>
      </c>
      <c r="O2583" t="str">
        <f t="shared" si="520"/>
        <v/>
      </c>
      <c r="P2583" t="str">
        <f t="shared" si="521"/>
        <v/>
      </c>
      <c r="Q2583">
        <f t="shared" si="522"/>
        <v>16</v>
      </c>
      <c r="R2583" t="str">
        <f t="shared" si="523"/>
        <v/>
      </c>
      <c r="S2583" t="str">
        <f t="shared" si="524"/>
        <v/>
      </c>
      <c r="T2583" t="str">
        <f t="shared" si="525"/>
        <v/>
      </c>
      <c r="U2583" cm="1">
        <f t="array" ref="U2583">MIN(IFERROR(FIND(_xlfn.SEQUENCE(10,,CHAR(48)),F2583),""))</f>
        <v>8</v>
      </c>
      <c r="V2583">
        <f t="shared" si="526"/>
        <v>15</v>
      </c>
      <c r="W2583" t="str">
        <f t="shared" si="527"/>
        <v>312_0231</v>
      </c>
      <c r="X2583" t="str">
        <f t="shared" si="528"/>
        <v>312_0231</v>
      </c>
      <c r="Y2583" t="str">
        <f t="shared" si="529"/>
        <v>1 A 4 D</v>
      </c>
      <c r="Z2583">
        <f t="shared" si="530"/>
        <v>372</v>
      </c>
      <c r="AA2583" t="str">
        <f t="shared" si="531"/>
        <v>312_0231 / 29063541</v>
      </c>
      <c r="AB2583">
        <f t="shared" si="532"/>
        <v>29063541</v>
      </c>
      <c r="AC2583" s="10" t="str">
        <f>Sheet1[[#This Row],[Emplacement]]</f>
        <v>1 A 4 D</v>
      </c>
      <c r="AD2583" s="10" t="str">
        <f>Sheet1[[#This Row],[Outillage]]</f>
        <v>312_0231</v>
      </c>
    </row>
    <row r="2584" spans="1:30" x14ac:dyDescent="0.25">
      <c r="A2584">
        <v>29063197</v>
      </c>
      <c r="B2584" t="s">
        <v>6294</v>
      </c>
      <c r="C2584" t="s">
        <v>28</v>
      </c>
      <c r="D2584" t="s">
        <v>29</v>
      </c>
      <c r="E2584" t="s">
        <v>6295</v>
      </c>
      <c r="F2584" t="s">
        <v>6296</v>
      </c>
      <c r="G2584" t="s">
        <v>32</v>
      </c>
      <c r="H2584" t="s">
        <v>33</v>
      </c>
      <c r="I2584">
        <v>186</v>
      </c>
      <c r="J2584" t="s">
        <v>34</v>
      </c>
      <c r="K2584" t="s">
        <v>35</v>
      </c>
      <c r="L2584">
        <v>19</v>
      </c>
      <c r="M2584" t="s">
        <v>32</v>
      </c>
      <c r="N2584">
        <v>1</v>
      </c>
      <c r="O2584" t="str">
        <f t="shared" si="520"/>
        <v/>
      </c>
      <c r="P2584" t="str">
        <f t="shared" si="521"/>
        <v/>
      </c>
      <c r="Q2584">
        <f t="shared" si="522"/>
        <v>16</v>
      </c>
      <c r="R2584" t="str">
        <f t="shared" si="523"/>
        <v/>
      </c>
      <c r="S2584" t="str">
        <f t="shared" si="524"/>
        <v/>
      </c>
      <c r="T2584" t="str">
        <f t="shared" si="525"/>
        <v/>
      </c>
      <c r="U2584" cm="1">
        <f t="array" ref="U2584">MIN(IFERROR(FIND(_xlfn.SEQUENCE(10,,CHAR(48)),F2584),""))</f>
        <v>8</v>
      </c>
      <c r="V2584">
        <f t="shared" si="526"/>
        <v>15</v>
      </c>
      <c r="W2584" t="str">
        <f t="shared" si="527"/>
        <v>312_1146</v>
      </c>
      <c r="X2584" t="str">
        <f t="shared" si="528"/>
        <v>312_1146</v>
      </c>
      <c r="Y2584" t="str">
        <f t="shared" si="529"/>
        <v>1 A 4 H</v>
      </c>
      <c r="Z2584">
        <f t="shared" si="530"/>
        <v>186</v>
      </c>
      <c r="AA2584" t="str">
        <f t="shared" si="531"/>
        <v>312_1146 / 29063197</v>
      </c>
      <c r="AB2584">
        <f t="shared" si="532"/>
        <v>29063197</v>
      </c>
      <c r="AC2584" s="10" t="str">
        <f>Sheet1[[#This Row],[Emplacement]]</f>
        <v>1 A 4 H</v>
      </c>
      <c r="AD2584" s="10" t="str">
        <f>Sheet1[[#This Row],[Outillage]]</f>
        <v>312_1146</v>
      </c>
    </row>
    <row r="2585" spans="1:30" x14ac:dyDescent="0.25">
      <c r="A2585">
        <v>29063249</v>
      </c>
      <c r="B2585" t="s">
        <v>6297</v>
      </c>
      <c r="C2585" t="s">
        <v>28</v>
      </c>
      <c r="D2585" t="s">
        <v>29</v>
      </c>
      <c r="E2585" t="s">
        <v>6298</v>
      </c>
      <c r="F2585" t="s">
        <v>6299</v>
      </c>
      <c r="G2585" t="s">
        <v>32</v>
      </c>
      <c r="H2585" t="s">
        <v>33</v>
      </c>
      <c r="I2585">
        <v>214</v>
      </c>
      <c r="J2585" t="s">
        <v>34</v>
      </c>
      <c r="K2585" t="s">
        <v>35</v>
      </c>
      <c r="L2585">
        <v>25.54</v>
      </c>
      <c r="M2585" t="s">
        <v>32</v>
      </c>
      <c r="N2585">
        <v>1</v>
      </c>
      <c r="O2585" t="str">
        <f t="shared" si="520"/>
        <v/>
      </c>
      <c r="P2585" t="str">
        <f t="shared" si="521"/>
        <v/>
      </c>
      <c r="Q2585">
        <f t="shared" si="522"/>
        <v>27</v>
      </c>
      <c r="R2585" t="str">
        <f t="shared" si="523"/>
        <v/>
      </c>
      <c r="S2585" t="str">
        <f t="shared" si="524"/>
        <v/>
      </c>
      <c r="T2585" t="str">
        <f t="shared" si="525"/>
        <v/>
      </c>
      <c r="U2585" cm="1">
        <f t="array" ref="U2585">MIN(IFERROR(FIND(_xlfn.SEQUENCE(10,,CHAR(48)),F2585),""))</f>
        <v>8</v>
      </c>
      <c r="V2585">
        <f t="shared" si="526"/>
        <v>15</v>
      </c>
      <c r="W2585" t="str">
        <f t="shared" si="527"/>
        <v>312_1147</v>
      </c>
      <c r="X2585" t="str">
        <f t="shared" si="528"/>
        <v>312_1147</v>
      </c>
      <c r="Y2585" t="str">
        <f t="shared" si="529"/>
        <v>1 A 4 I</v>
      </c>
      <c r="Z2585">
        <f t="shared" si="530"/>
        <v>214</v>
      </c>
      <c r="AA2585" t="str">
        <f t="shared" si="531"/>
        <v>312_1147 / 29063249</v>
      </c>
      <c r="AB2585">
        <f t="shared" si="532"/>
        <v>29063249</v>
      </c>
      <c r="AC2585" s="10" t="str">
        <f>Sheet1[[#This Row],[Emplacement]]</f>
        <v>1 A 4 I</v>
      </c>
      <c r="AD2585" s="10" t="str">
        <f>Sheet1[[#This Row],[Outillage]]</f>
        <v>312_1147</v>
      </c>
    </row>
    <row r="2586" spans="1:30" x14ac:dyDescent="0.25">
      <c r="A2586">
        <v>29063406</v>
      </c>
      <c r="B2586" t="s">
        <v>6354</v>
      </c>
      <c r="C2586" t="s">
        <v>28</v>
      </c>
      <c r="D2586" t="s">
        <v>29</v>
      </c>
      <c r="E2586" t="s">
        <v>6355</v>
      </c>
      <c r="F2586" t="s">
        <v>6356</v>
      </c>
      <c r="G2586" t="s">
        <v>32</v>
      </c>
      <c r="H2586" t="s">
        <v>33</v>
      </c>
      <c r="I2586">
        <v>223</v>
      </c>
      <c r="J2586" t="s">
        <v>34</v>
      </c>
      <c r="K2586" t="s">
        <v>35</v>
      </c>
      <c r="L2586">
        <v>45</v>
      </c>
      <c r="M2586" t="s">
        <v>32</v>
      </c>
      <c r="N2586">
        <v>1</v>
      </c>
      <c r="O2586" t="str">
        <f t="shared" si="520"/>
        <v/>
      </c>
      <c r="P2586" t="str">
        <f t="shared" si="521"/>
        <v/>
      </c>
      <c r="Q2586">
        <f t="shared" si="522"/>
        <v>14</v>
      </c>
      <c r="R2586" t="str">
        <f t="shared" si="523"/>
        <v/>
      </c>
      <c r="S2586" t="str">
        <f t="shared" si="524"/>
        <v/>
      </c>
      <c r="T2586" t="str">
        <f t="shared" si="525"/>
        <v/>
      </c>
      <c r="U2586" cm="1">
        <f t="array" ref="U2586">MIN(IFERROR(FIND(_xlfn.SEQUENCE(10,,CHAR(48)),F2586),""))</f>
        <v>8</v>
      </c>
      <c r="V2586">
        <f t="shared" si="526"/>
        <v>15</v>
      </c>
      <c r="W2586" t="str">
        <f t="shared" si="527"/>
        <v>312_1814</v>
      </c>
      <c r="X2586" t="str">
        <f t="shared" si="528"/>
        <v>312_1814</v>
      </c>
      <c r="Y2586" t="str">
        <f t="shared" si="529"/>
        <v>1 A 7 A</v>
      </c>
      <c r="Z2586">
        <f t="shared" si="530"/>
        <v>223</v>
      </c>
      <c r="AA2586" t="str">
        <f t="shared" si="531"/>
        <v>312_1814 / 29063406</v>
      </c>
      <c r="AB2586">
        <f t="shared" si="532"/>
        <v>29063406</v>
      </c>
      <c r="AC2586" s="10" t="str">
        <f>Sheet1[[#This Row],[Emplacement]]</f>
        <v>1 A 7 A</v>
      </c>
      <c r="AD2586" s="10" t="str">
        <f>Sheet1[[#This Row],[Outillage]]</f>
        <v>312_1814</v>
      </c>
    </row>
    <row r="2587" spans="1:30" x14ac:dyDescent="0.25">
      <c r="A2587">
        <v>29063229</v>
      </c>
      <c r="B2587" t="s">
        <v>6357</v>
      </c>
      <c r="C2587" t="s">
        <v>28</v>
      </c>
      <c r="D2587" t="s">
        <v>29</v>
      </c>
      <c r="E2587" t="s">
        <v>6358</v>
      </c>
      <c r="F2587" t="s">
        <v>6359</v>
      </c>
      <c r="G2587" t="s">
        <v>32</v>
      </c>
      <c r="H2587" t="s">
        <v>33</v>
      </c>
      <c r="I2587">
        <v>83</v>
      </c>
      <c r="J2587" t="s">
        <v>34</v>
      </c>
      <c r="K2587" t="s">
        <v>35</v>
      </c>
      <c r="L2587">
        <v>11.48</v>
      </c>
      <c r="M2587" t="s">
        <v>32</v>
      </c>
      <c r="N2587">
        <v>1</v>
      </c>
      <c r="O2587" t="str">
        <f t="shared" si="520"/>
        <v/>
      </c>
      <c r="P2587" t="str">
        <f t="shared" si="521"/>
        <v/>
      </c>
      <c r="Q2587">
        <f t="shared" si="522"/>
        <v>14</v>
      </c>
      <c r="R2587" t="str">
        <f t="shared" si="523"/>
        <v/>
      </c>
      <c r="S2587" t="str">
        <f t="shared" si="524"/>
        <v/>
      </c>
      <c r="T2587" t="str">
        <f t="shared" si="525"/>
        <v/>
      </c>
      <c r="U2587" cm="1">
        <f t="array" ref="U2587">MIN(IFERROR(FIND(_xlfn.SEQUENCE(10,,CHAR(48)),F2587),""))</f>
        <v>8</v>
      </c>
      <c r="V2587">
        <f t="shared" si="526"/>
        <v>15</v>
      </c>
      <c r="W2587" t="str">
        <f t="shared" si="527"/>
        <v>312_1736</v>
      </c>
      <c r="X2587" t="str">
        <f t="shared" si="528"/>
        <v>312_1736</v>
      </c>
      <c r="Y2587" t="str">
        <f t="shared" si="529"/>
        <v>1 A 7 B</v>
      </c>
      <c r="Z2587">
        <f t="shared" si="530"/>
        <v>83</v>
      </c>
      <c r="AA2587" t="str">
        <f t="shared" si="531"/>
        <v>312_1736 / 29063229</v>
      </c>
      <c r="AB2587">
        <f t="shared" si="532"/>
        <v>29063229</v>
      </c>
      <c r="AC2587" s="10" t="str">
        <f>Sheet1[[#This Row],[Emplacement]]</f>
        <v>1 A 7 B</v>
      </c>
      <c r="AD2587" s="10" t="str">
        <f>Sheet1[[#This Row],[Outillage]]</f>
        <v>312_1736</v>
      </c>
    </row>
    <row r="2588" spans="1:30" x14ac:dyDescent="0.25">
      <c r="A2588">
        <v>29063365</v>
      </c>
      <c r="B2588" t="s">
        <v>6372</v>
      </c>
      <c r="C2588" t="s">
        <v>28</v>
      </c>
      <c r="D2588" t="s">
        <v>29</v>
      </c>
      <c r="E2588" t="s">
        <v>6373</v>
      </c>
      <c r="F2588" t="s">
        <v>176</v>
      </c>
      <c r="G2588" t="s">
        <v>32</v>
      </c>
      <c r="H2588" t="s">
        <v>33</v>
      </c>
      <c r="I2588">
        <v>411</v>
      </c>
      <c r="J2588" t="s">
        <v>34</v>
      </c>
      <c r="K2588" t="s">
        <v>35</v>
      </c>
      <c r="L2588">
        <v>45</v>
      </c>
      <c r="M2588" t="s">
        <v>32</v>
      </c>
      <c r="N2588">
        <v>1</v>
      </c>
      <c r="O2588" t="str">
        <f t="shared" si="520"/>
        <v/>
      </c>
      <c r="P2588" t="str">
        <f t="shared" si="521"/>
        <v/>
      </c>
      <c r="Q2588">
        <f t="shared" si="522"/>
        <v>14</v>
      </c>
      <c r="R2588" t="str">
        <f t="shared" si="523"/>
        <v/>
      </c>
      <c r="S2588" t="str">
        <f t="shared" si="524"/>
        <v/>
      </c>
      <c r="T2588" t="str">
        <f t="shared" si="525"/>
        <v/>
      </c>
      <c r="U2588" cm="1">
        <f t="array" ref="U2588">MIN(IFERROR(FIND(_xlfn.SEQUENCE(10,,CHAR(48)),F2588),""))</f>
        <v>8</v>
      </c>
      <c r="V2588">
        <f t="shared" si="526"/>
        <v>15</v>
      </c>
      <c r="W2588" t="str">
        <f t="shared" si="527"/>
        <v>312_1668</v>
      </c>
      <c r="X2588" t="str">
        <f t="shared" si="528"/>
        <v>312_1668</v>
      </c>
      <c r="Y2588" t="str">
        <f t="shared" si="529"/>
        <v>1 A 7 G</v>
      </c>
      <c r="Z2588">
        <f t="shared" si="530"/>
        <v>411</v>
      </c>
      <c r="AA2588" t="str">
        <f t="shared" si="531"/>
        <v>312_1668 / 29063365</v>
      </c>
      <c r="AB2588">
        <f t="shared" si="532"/>
        <v>29063365</v>
      </c>
      <c r="AC2588" s="10" t="str">
        <f>Sheet1[[#This Row],[Emplacement]]</f>
        <v>1 A 7 G</v>
      </c>
      <c r="AD2588" s="10" t="str">
        <f>Sheet1[[#This Row],[Outillage]]</f>
        <v>312_1668</v>
      </c>
    </row>
    <row r="2589" spans="1:30" x14ac:dyDescent="0.25">
      <c r="A2589">
        <v>29063257</v>
      </c>
      <c r="B2589" t="s">
        <v>6377</v>
      </c>
      <c r="C2589" t="s">
        <v>28</v>
      </c>
      <c r="D2589" t="s">
        <v>29</v>
      </c>
      <c r="E2589" t="s">
        <v>6378</v>
      </c>
      <c r="F2589" t="s">
        <v>6379</v>
      </c>
      <c r="G2589" t="s">
        <v>32</v>
      </c>
      <c r="H2589" t="s">
        <v>33</v>
      </c>
      <c r="I2589">
        <v>293</v>
      </c>
      <c r="J2589" t="s">
        <v>34</v>
      </c>
      <c r="K2589" t="s">
        <v>35</v>
      </c>
      <c r="L2589">
        <v>45</v>
      </c>
      <c r="M2589" t="s">
        <v>32</v>
      </c>
      <c r="N2589">
        <v>1</v>
      </c>
      <c r="O2589" t="str">
        <f t="shared" si="520"/>
        <v/>
      </c>
      <c r="P2589" t="str">
        <f t="shared" si="521"/>
        <v/>
      </c>
      <c r="Q2589">
        <f t="shared" si="522"/>
        <v>25</v>
      </c>
      <c r="R2589" t="str">
        <f t="shared" si="523"/>
        <v/>
      </c>
      <c r="S2589" t="str">
        <f t="shared" si="524"/>
        <v/>
      </c>
      <c r="T2589" t="str">
        <f t="shared" si="525"/>
        <v/>
      </c>
      <c r="U2589" cm="1">
        <f t="array" ref="U2589">MIN(IFERROR(FIND(_xlfn.SEQUENCE(10,,CHAR(48)),F2589),""))</f>
        <v>8</v>
      </c>
      <c r="V2589">
        <f t="shared" si="526"/>
        <v>15</v>
      </c>
      <c r="W2589" t="str">
        <f t="shared" si="527"/>
        <v>312_1667</v>
      </c>
      <c r="X2589" t="str">
        <f t="shared" si="528"/>
        <v>312_1667</v>
      </c>
      <c r="Y2589" t="str">
        <f t="shared" si="529"/>
        <v>1 A 7 I</v>
      </c>
      <c r="Z2589">
        <f t="shared" si="530"/>
        <v>293</v>
      </c>
      <c r="AA2589" t="str">
        <f t="shared" si="531"/>
        <v>312_1667 / 29063257</v>
      </c>
      <c r="AB2589">
        <f t="shared" si="532"/>
        <v>29063257</v>
      </c>
      <c r="AC2589" s="10" t="str">
        <f>Sheet1[[#This Row],[Emplacement]]</f>
        <v>1 A 7 I</v>
      </c>
      <c r="AD2589" s="10" t="str">
        <f>Sheet1[[#This Row],[Outillage]]</f>
        <v>312_1667</v>
      </c>
    </row>
    <row r="2590" spans="1:30" x14ac:dyDescent="0.25">
      <c r="A2590">
        <v>29063501</v>
      </c>
      <c r="B2590" t="s">
        <v>6422</v>
      </c>
      <c r="C2590" t="s">
        <v>28</v>
      </c>
      <c r="D2590" t="s">
        <v>29</v>
      </c>
      <c r="E2590" t="s">
        <v>6423</v>
      </c>
      <c r="F2590" t="s">
        <v>6424</v>
      </c>
      <c r="G2590" t="s">
        <v>32</v>
      </c>
      <c r="H2590" t="s">
        <v>33</v>
      </c>
      <c r="I2590">
        <v>104</v>
      </c>
      <c r="J2590" t="s">
        <v>34</v>
      </c>
      <c r="K2590" t="s">
        <v>35</v>
      </c>
      <c r="L2590">
        <v>60</v>
      </c>
      <c r="M2590" t="s">
        <v>32</v>
      </c>
      <c r="N2590">
        <v>1</v>
      </c>
      <c r="O2590" t="str">
        <f t="shared" si="520"/>
        <v/>
      </c>
      <c r="P2590" t="str">
        <f t="shared" si="521"/>
        <v/>
      </c>
      <c r="Q2590">
        <f t="shared" si="522"/>
        <v>15</v>
      </c>
      <c r="R2590" t="str">
        <f t="shared" si="523"/>
        <v/>
      </c>
      <c r="S2590" t="str">
        <f t="shared" si="524"/>
        <v/>
      </c>
      <c r="T2590" t="str">
        <f t="shared" si="525"/>
        <v/>
      </c>
      <c r="U2590" cm="1">
        <f t="array" ref="U2590">MIN(IFERROR(FIND(_xlfn.SEQUENCE(10,,CHAR(48)),F2590),""))</f>
        <v>8</v>
      </c>
      <c r="V2590">
        <f t="shared" si="526"/>
        <v>15</v>
      </c>
      <c r="W2590" t="str">
        <f t="shared" si="527"/>
        <v>611_0837</v>
      </c>
      <c r="X2590" t="str">
        <f t="shared" si="528"/>
        <v>611_0837</v>
      </c>
      <c r="Y2590" t="str">
        <f t="shared" si="529"/>
        <v>1 A 8 H</v>
      </c>
      <c r="Z2590">
        <f t="shared" si="530"/>
        <v>104</v>
      </c>
      <c r="AA2590" t="str">
        <f t="shared" si="531"/>
        <v>611_0837 / 29063501</v>
      </c>
      <c r="AB2590">
        <f t="shared" si="532"/>
        <v>29063501</v>
      </c>
      <c r="AC2590" s="10" t="str">
        <f>Sheet1[[#This Row],[Emplacement]]</f>
        <v>1 A 8 H</v>
      </c>
      <c r="AD2590" s="10" t="str">
        <f>Sheet1[[#This Row],[Outillage]]</f>
        <v>611_0837</v>
      </c>
    </row>
    <row r="2591" spans="1:30" x14ac:dyDescent="0.25">
      <c r="A2591">
        <v>29063500</v>
      </c>
      <c r="B2591" t="s">
        <v>6425</v>
      </c>
      <c r="C2591" t="s">
        <v>28</v>
      </c>
      <c r="D2591" t="s">
        <v>29</v>
      </c>
      <c r="E2591" t="s">
        <v>6423</v>
      </c>
      <c r="F2591" t="s">
        <v>6426</v>
      </c>
      <c r="G2591" t="s">
        <v>32</v>
      </c>
      <c r="H2591" t="s">
        <v>33</v>
      </c>
      <c r="I2591">
        <v>130</v>
      </c>
      <c r="J2591" t="s">
        <v>34</v>
      </c>
      <c r="K2591" t="s">
        <v>35</v>
      </c>
      <c r="L2591">
        <v>80</v>
      </c>
      <c r="M2591" t="s">
        <v>32</v>
      </c>
      <c r="N2591">
        <v>1</v>
      </c>
      <c r="O2591" t="str">
        <f t="shared" si="520"/>
        <v/>
      </c>
      <c r="P2591" t="str">
        <f t="shared" si="521"/>
        <v/>
      </c>
      <c r="Q2591">
        <f t="shared" si="522"/>
        <v>15</v>
      </c>
      <c r="R2591" t="str">
        <f t="shared" si="523"/>
        <v/>
      </c>
      <c r="S2591" t="str">
        <f t="shared" si="524"/>
        <v/>
      </c>
      <c r="T2591" t="str">
        <f t="shared" si="525"/>
        <v/>
      </c>
      <c r="U2591" cm="1">
        <f t="array" ref="U2591">MIN(IFERROR(FIND(_xlfn.SEQUENCE(10,,CHAR(48)),F2591),""))</f>
        <v>8</v>
      </c>
      <c r="V2591">
        <f t="shared" si="526"/>
        <v>15</v>
      </c>
      <c r="W2591" t="str">
        <f t="shared" si="527"/>
        <v>611_0836</v>
      </c>
      <c r="X2591" t="str">
        <f t="shared" si="528"/>
        <v>611_0836</v>
      </c>
      <c r="Y2591" t="str">
        <f t="shared" si="529"/>
        <v>1 A 8 H</v>
      </c>
      <c r="Z2591">
        <f t="shared" si="530"/>
        <v>130</v>
      </c>
      <c r="AA2591" t="str">
        <f t="shared" si="531"/>
        <v>611_0836 / 29063500</v>
      </c>
      <c r="AB2591">
        <f t="shared" si="532"/>
        <v>29063500</v>
      </c>
      <c r="AC2591" s="10" t="str">
        <f>Sheet1[[#This Row],[Emplacement]]</f>
        <v>1 A 8 H</v>
      </c>
      <c r="AD2591" s="10" t="str">
        <f>Sheet1[[#This Row],[Outillage]]</f>
        <v>611_0836</v>
      </c>
    </row>
    <row r="2592" spans="1:30" x14ac:dyDescent="0.25">
      <c r="A2592">
        <v>29063227</v>
      </c>
      <c r="B2592" t="s">
        <v>6438</v>
      </c>
      <c r="C2592" t="s">
        <v>28</v>
      </c>
      <c r="D2592" t="s">
        <v>29</v>
      </c>
      <c r="E2592" t="s">
        <v>6439</v>
      </c>
      <c r="F2592" t="s">
        <v>6440</v>
      </c>
      <c r="G2592" t="s">
        <v>32</v>
      </c>
      <c r="H2592" t="s">
        <v>33</v>
      </c>
      <c r="I2592">
        <v>112</v>
      </c>
      <c r="J2592" t="s">
        <v>34</v>
      </c>
      <c r="K2592" t="s">
        <v>35</v>
      </c>
      <c r="L2592">
        <v>11.48</v>
      </c>
      <c r="M2592" t="s">
        <v>32</v>
      </c>
      <c r="N2592">
        <v>1</v>
      </c>
      <c r="O2592" t="str">
        <f t="shared" si="520"/>
        <v/>
      </c>
      <c r="P2592" t="str">
        <f t="shared" si="521"/>
        <v/>
      </c>
      <c r="Q2592">
        <f t="shared" si="522"/>
        <v>16</v>
      </c>
      <c r="R2592" t="str">
        <f t="shared" si="523"/>
        <v/>
      </c>
      <c r="S2592" t="str">
        <f t="shared" si="524"/>
        <v/>
      </c>
      <c r="T2592" t="str">
        <f t="shared" si="525"/>
        <v/>
      </c>
      <c r="U2592" cm="1">
        <f t="array" ref="U2592">MIN(IFERROR(FIND(_xlfn.SEQUENCE(10,,CHAR(48)),F2592),""))</f>
        <v>8</v>
      </c>
      <c r="V2592">
        <f t="shared" si="526"/>
        <v>15</v>
      </c>
      <c r="W2592" t="str">
        <f t="shared" si="527"/>
        <v>611_1497</v>
      </c>
      <c r="X2592" t="str">
        <f t="shared" si="528"/>
        <v>611_1497</v>
      </c>
      <c r="Y2592" t="str">
        <f t="shared" si="529"/>
        <v>1 A 9 A</v>
      </c>
      <c r="Z2592">
        <f t="shared" si="530"/>
        <v>112</v>
      </c>
      <c r="AA2592" t="str">
        <f t="shared" si="531"/>
        <v>611_1497 / 29063227</v>
      </c>
      <c r="AB2592">
        <f t="shared" si="532"/>
        <v>29063227</v>
      </c>
      <c r="AC2592" s="10" t="str">
        <f>Sheet1[[#This Row],[Emplacement]]</f>
        <v>1 A 9 A</v>
      </c>
      <c r="AD2592" s="10" t="str">
        <f>Sheet1[[#This Row],[Outillage]]</f>
        <v>611_1497</v>
      </c>
    </row>
    <row r="2593" spans="1:30" x14ac:dyDescent="0.25">
      <c r="A2593">
        <v>29063215</v>
      </c>
      <c r="B2593" t="s">
        <v>6444</v>
      </c>
      <c r="C2593" t="s">
        <v>28</v>
      </c>
      <c r="D2593" t="s">
        <v>29</v>
      </c>
      <c r="E2593" t="s">
        <v>6439</v>
      </c>
      <c r="F2593" t="s">
        <v>6445</v>
      </c>
      <c r="G2593" t="s">
        <v>32</v>
      </c>
      <c r="H2593" t="s">
        <v>33</v>
      </c>
      <c r="I2593">
        <v>196</v>
      </c>
      <c r="J2593" t="s">
        <v>34</v>
      </c>
      <c r="K2593" t="s">
        <v>35</v>
      </c>
      <c r="L2593">
        <v>14.78</v>
      </c>
      <c r="M2593" t="s">
        <v>32</v>
      </c>
      <c r="N2593">
        <v>1</v>
      </c>
      <c r="O2593" t="str">
        <f t="shared" si="520"/>
        <v/>
      </c>
      <c r="P2593" t="str">
        <f t="shared" si="521"/>
        <v/>
      </c>
      <c r="Q2593">
        <f t="shared" si="522"/>
        <v>16</v>
      </c>
      <c r="R2593" t="str">
        <f t="shared" si="523"/>
        <v/>
      </c>
      <c r="S2593" t="str">
        <f t="shared" si="524"/>
        <v/>
      </c>
      <c r="T2593" t="str">
        <f t="shared" si="525"/>
        <v/>
      </c>
      <c r="U2593" cm="1">
        <f t="array" ref="U2593">MIN(IFERROR(FIND(_xlfn.SEQUENCE(10,,CHAR(48)),F2593),""))</f>
        <v>8</v>
      </c>
      <c r="V2593">
        <f t="shared" si="526"/>
        <v>15</v>
      </c>
      <c r="W2593" t="str">
        <f t="shared" si="527"/>
        <v>611_1498</v>
      </c>
      <c r="X2593" t="str">
        <f t="shared" si="528"/>
        <v>611_1498</v>
      </c>
      <c r="Y2593" t="str">
        <f t="shared" si="529"/>
        <v>1 A 9 A</v>
      </c>
      <c r="Z2593">
        <f t="shared" si="530"/>
        <v>196</v>
      </c>
      <c r="AA2593" t="str">
        <f t="shared" si="531"/>
        <v>611_1498 / 29063215</v>
      </c>
      <c r="AB2593">
        <f t="shared" si="532"/>
        <v>29063215</v>
      </c>
      <c r="AC2593" s="10" t="str">
        <f>Sheet1[[#This Row],[Emplacement]]</f>
        <v>1 A 9 A</v>
      </c>
      <c r="AD2593" s="10" t="str">
        <f>Sheet1[[#This Row],[Outillage]]</f>
        <v>611_1498</v>
      </c>
    </row>
    <row r="2594" spans="1:30" x14ac:dyDescent="0.25">
      <c r="A2594">
        <v>29063559</v>
      </c>
      <c r="B2594" t="s">
        <v>6450</v>
      </c>
      <c r="C2594" t="s">
        <v>28</v>
      </c>
      <c r="D2594" t="s">
        <v>29</v>
      </c>
      <c r="E2594" t="s">
        <v>6451</v>
      </c>
      <c r="F2594" t="s">
        <v>6452</v>
      </c>
      <c r="G2594" t="s">
        <v>32</v>
      </c>
      <c r="H2594" t="s">
        <v>33</v>
      </c>
      <c r="I2594">
        <v>374</v>
      </c>
      <c r="J2594" t="s">
        <v>34</v>
      </c>
      <c r="K2594" t="s">
        <v>35</v>
      </c>
      <c r="L2594">
        <v>22</v>
      </c>
      <c r="M2594" t="s">
        <v>32</v>
      </c>
      <c r="N2594">
        <v>1</v>
      </c>
      <c r="O2594" t="str">
        <f t="shared" si="520"/>
        <v/>
      </c>
      <c r="P2594" t="str">
        <f t="shared" si="521"/>
        <v/>
      </c>
      <c r="Q2594">
        <f t="shared" si="522"/>
        <v>15</v>
      </c>
      <c r="R2594" t="str">
        <f t="shared" si="523"/>
        <v/>
      </c>
      <c r="S2594" t="str">
        <f t="shared" si="524"/>
        <v/>
      </c>
      <c r="T2594" t="str">
        <f t="shared" si="525"/>
        <v/>
      </c>
      <c r="U2594" cm="1">
        <f t="array" ref="U2594">MIN(IFERROR(FIND(_xlfn.SEQUENCE(10,,CHAR(48)),F2594),""))</f>
        <v>8</v>
      </c>
      <c r="V2594">
        <f t="shared" si="526"/>
        <v>15</v>
      </c>
      <c r="W2594" t="str">
        <f t="shared" si="527"/>
        <v>312_0641</v>
      </c>
      <c r="X2594" t="str">
        <f t="shared" si="528"/>
        <v>312_0641</v>
      </c>
      <c r="Y2594" t="str">
        <f t="shared" si="529"/>
        <v>1 A 9 C</v>
      </c>
      <c r="Z2594">
        <f t="shared" si="530"/>
        <v>374</v>
      </c>
      <c r="AA2594" t="str">
        <f t="shared" si="531"/>
        <v>312_0641 / 29063559</v>
      </c>
      <c r="AB2594">
        <f t="shared" si="532"/>
        <v>29063559</v>
      </c>
      <c r="AC2594" s="10" t="str">
        <f>Sheet1[[#This Row],[Emplacement]]</f>
        <v>1 A 9 C</v>
      </c>
      <c r="AD2594" s="10" t="str">
        <f>Sheet1[[#This Row],[Outillage]]</f>
        <v>312_0641</v>
      </c>
    </row>
    <row r="2595" spans="1:30" x14ac:dyDescent="0.25">
      <c r="A2595">
        <v>29063561</v>
      </c>
      <c r="B2595" t="s">
        <v>6458</v>
      </c>
      <c r="C2595" t="s">
        <v>28</v>
      </c>
      <c r="D2595" t="s">
        <v>29</v>
      </c>
      <c r="E2595" t="s">
        <v>6451</v>
      </c>
      <c r="F2595" t="s">
        <v>6459</v>
      </c>
      <c r="G2595" t="s">
        <v>32</v>
      </c>
      <c r="H2595" t="s">
        <v>33</v>
      </c>
      <c r="I2595">
        <v>203</v>
      </c>
      <c r="J2595" t="s">
        <v>34</v>
      </c>
      <c r="K2595" t="s">
        <v>35</v>
      </c>
      <c r="L2595">
        <v>13.42</v>
      </c>
      <c r="M2595" t="s">
        <v>32</v>
      </c>
      <c r="N2595">
        <v>1</v>
      </c>
      <c r="O2595" t="str">
        <f t="shared" si="520"/>
        <v/>
      </c>
      <c r="P2595" t="str">
        <f t="shared" si="521"/>
        <v/>
      </c>
      <c r="Q2595">
        <f t="shared" si="522"/>
        <v>15</v>
      </c>
      <c r="R2595" t="str">
        <f t="shared" si="523"/>
        <v/>
      </c>
      <c r="S2595" t="str">
        <f t="shared" si="524"/>
        <v/>
      </c>
      <c r="T2595" t="str">
        <f t="shared" si="525"/>
        <v/>
      </c>
      <c r="U2595" cm="1">
        <f t="array" ref="U2595">MIN(IFERROR(FIND(_xlfn.SEQUENCE(10,,CHAR(48)),F2595),""))</f>
        <v>8</v>
      </c>
      <c r="V2595">
        <f t="shared" si="526"/>
        <v>15</v>
      </c>
      <c r="W2595" t="str">
        <f t="shared" si="527"/>
        <v>312_0642</v>
      </c>
      <c r="X2595" t="str">
        <f t="shared" si="528"/>
        <v>312_0642</v>
      </c>
      <c r="Y2595" t="str">
        <f t="shared" si="529"/>
        <v>1 A 9 C</v>
      </c>
      <c r="Z2595">
        <f t="shared" si="530"/>
        <v>203</v>
      </c>
      <c r="AA2595" t="str">
        <f t="shared" si="531"/>
        <v>312_0642 / 29063561</v>
      </c>
      <c r="AB2595">
        <f t="shared" si="532"/>
        <v>29063561</v>
      </c>
      <c r="AC2595" s="10" t="str">
        <f>Sheet1[[#This Row],[Emplacement]]</f>
        <v>1 A 9 C</v>
      </c>
      <c r="AD2595" s="10" t="str">
        <f>Sheet1[[#This Row],[Outillage]]</f>
        <v>312_0642</v>
      </c>
    </row>
    <row r="2596" spans="1:30" x14ac:dyDescent="0.25">
      <c r="A2596">
        <v>29063300</v>
      </c>
      <c r="B2596" t="s">
        <v>6460</v>
      </c>
      <c r="C2596" t="s">
        <v>28</v>
      </c>
      <c r="D2596" t="s">
        <v>29</v>
      </c>
      <c r="E2596" t="s">
        <v>6461</v>
      </c>
      <c r="F2596" t="s">
        <v>182</v>
      </c>
      <c r="G2596" t="s">
        <v>32</v>
      </c>
      <c r="H2596" t="s">
        <v>33</v>
      </c>
      <c r="I2596">
        <v>91</v>
      </c>
      <c r="J2596" t="s">
        <v>34</v>
      </c>
      <c r="K2596" t="s">
        <v>35</v>
      </c>
      <c r="L2596">
        <v>14.78</v>
      </c>
      <c r="M2596" t="s">
        <v>32</v>
      </c>
      <c r="N2596">
        <v>1</v>
      </c>
      <c r="O2596" t="str">
        <f t="shared" si="520"/>
        <v/>
      </c>
      <c r="P2596" t="str">
        <f t="shared" si="521"/>
        <v/>
      </c>
      <c r="Q2596">
        <f t="shared" si="522"/>
        <v>26</v>
      </c>
      <c r="R2596" t="str">
        <f t="shared" si="523"/>
        <v/>
      </c>
      <c r="S2596" t="str">
        <f t="shared" si="524"/>
        <v/>
      </c>
      <c r="T2596" t="str">
        <f t="shared" si="525"/>
        <v/>
      </c>
      <c r="U2596" cm="1">
        <f t="array" ref="U2596">MIN(IFERROR(FIND(_xlfn.SEQUENCE(10,,CHAR(48)),F2596),""))</f>
        <v>8</v>
      </c>
      <c r="V2596">
        <f t="shared" si="526"/>
        <v>15</v>
      </c>
      <c r="W2596" t="str">
        <f t="shared" si="527"/>
        <v>912_0103</v>
      </c>
      <c r="X2596" t="str">
        <f t="shared" si="528"/>
        <v>912_0103</v>
      </c>
      <c r="Y2596" t="str">
        <f t="shared" si="529"/>
        <v>1 A 9 F</v>
      </c>
      <c r="Z2596">
        <f t="shared" si="530"/>
        <v>91</v>
      </c>
      <c r="AA2596" t="str">
        <f t="shared" si="531"/>
        <v>912_0103 / 29063300</v>
      </c>
      <c r="AB2596">
        <f t="shared" si="532"/>
        <v>29063300</v>
      </c>
      <c r="AC2596" s="10" t="str">
        <f>Sheet1[[#This Row],[Emplacement]]</f>
        <v>1 A 9 F</v>
      </c>
      <c r="AD2596" s="10" t="str">
        <f>Sheet1[[#This Row],[Outillage]]</f>
        <v>912_0103</v>
      </c>
    </row>
    <row r="2597" spans="1:30" x14ac:dyDescent="0.25">
      <c r="A2597">
        <v>29063330</v>
      </c>
      <c r="B2597" t="s">
        <v>6462</v>
      </c>
      <c r="C2597" t="s">
        <v>28</v>
      </c>
      <c r="D2597" t="s">
        <v>29</v>
      </c>
      <c r="E2597" t="s">
        <v>6461</v>
      </c>
      <c r="F2597" t="s">
        <v>184</v>
      </c>
      <c r="G2597" t="s">
        <v>32</v>
      </c>
      <c r="H2597" t="s">
        <v>33</v>
      </c>
      <c r="I2597">
        <v>147</v>
      </c>
      <c r="J2597" t="s">
        <v>34</v>
      </c>
      <c r="K2597" t="s">
        <v>35</v>
      </c>
      <c r="L2597">
        <v>16.989999999999998</v>
      </c>
      <c r="M2597" t="s">
        <v>32</v>
      </c>
      <c r="N2597">
        <v>1</v>
      </c>
      <c r="O2597" t="str">
        <f t="shared" si="520"/>
        <v/>
      </c>
      <c r="P2597" t="str">
        <f t="shared" si="521"/>
        <v/>
      </c>
      <c r="Q2597">
        <f t="shared" si="522"/>
        <v>16</v>
      </c>
      <c r="R2597" t="str">
        <f t="shared" si="523"/>
        <v/>
      </c>
      <c r="S2597" t="str">
        <f t="shared" si="524"/>
        <v/>
      </c>
      <c r="T2597" t="str">
        <f t="shared" si="525"/>
        <v/>
      </c>
      <c r="U2597" cm="1">
        <f t="array" ref="U2597">MIN(IFERROR(FIND(_xlfn.SEQUENCE(10,,CHAR(48)),F2597),""))</f>
        <v>8</v>
      </c>
      <c r="V2597">
        <f t="shared" si="526"/>
        <v>15</v>
      </c>
      <c r="W2597" t="str">
        <f t="shared" si="527"/>
        <v>912_0102</v>
      </c>
      <c r="X2597" t="str">
        <f t="shared" si="528"/>
        <v>912_0102</v>
      </c>
      <c r="Y2597" t="str">
        <f t="shared" si="529"/>
        <v>1 A 9 F</v>
      </c>
      <c r="Z2597">
        <f t="shared" si="530"/>
        <v>147</v>
      </c>
      <c r="AA2597" t="str">
        <f t="shared" si="531"/>
        <v>912_0102 / 29063330</v>
      </c>
      <c r="AB2597">
        <f t="shared" si="532"/>
        <v>29063330</v>
      </c>
      <c r="AC2597" s="10" t="str">
        <f>Sheet1[[#This Row],[Emplacement]]</f>
        <v>1 A 9 F</v>
      </c>
      <c r="AD2597" s="10" t="str">
        <f>Sheet1[[#This Row],[Outillage]]</f>
        <v>912_0102</v>
      </c>
    </row>
    <row r="2598" spans="1:30" x14ac:dyDescent="0.25">
      <c r="A2598">
        <v>29063352</v>
      </c>
      <c r="B2598" t="s">
        <v>6463</v>
      </c>
      <c r="C2598" t="s">
        <v>28</v>
      </c>
      <c r="D2598" t="s">
        <v>29</v>
      </c>
      <c r="E2598" t="s">
        <v>6464</v>
      </c>
      <c r="F2598" t="s">
        <v>6465</v>
      </c>
      <c r="G2598" t="s">
        <v>32</v>
      </c>
      <c r="H2598" t="s">
        <v>33</v>
      </c>
      <c r="I2598">
        <v>234</v>
      </c>
      <c r="J2598" t="s">
        <v>34</v>
      </c>
      <c r="K2598" t="s">
        <v>35</v>
      </c>
      <c r="L2598">
        <v>35</v>
      </c>
      <c r="M2598" t="s">
        <v>32</v>
      </c>
      <c r="N2598">
        <v>1</v>
      </c>
      <c r="O2598" t="str">
        <f t="shared" si="520"/>
        <v/>
      </c>
      <c r="P2598" t="str">
        <f t="shared" si="521"/>
        <v/>
      </c>
      <c r="Q2598">
        <f t="shared" si="522"/>
        <v>26</v>
      </c>
      <c r="R2598" t="str">
        <f t="shared" si="523"/>
        <v/>
      </c>
      <c r="S2598" t="str">
        <f t="shared" si="524"/>
        <v/>
      </c>
      <c r="T2598" t="str">
        <f t="shared" si="525"/>
        <v/>
      </c>
      <c r="U2598" cm="1">
        <f t="array" ref="U2598">MIN(IFERROR(FIND(_xlfn.SEQUENCE(10,,CHAR(48)),F2598),""))</f>
        <v>8</v>
      </c>
      <c r="V2598">
        <f t="shared" si="526"/>
        <v>15</v>
      </c>
      <c r="W2598" t="str">
        <f t="shared" si="527"/>
        <v>611_0455</v>
      </c>
      <c r="X2598" t="str">
        <f t="shared" si="528"/>
        <v>611_0455</v>
      </c>
      <c r="Y2598" t="str">
        <f t="shared" si="529"/>
        <v>1 A 9 H</v>
      </c>
      <c r="Z2598">
        <f t="shared" si="530"/>
        <v>234</v>
      </c>
      <c r="AA2598" t="str">
        <f t="shared" si="531"/>
        <v>611_0455 / 29063352</v>
      </c>
      <c r="AB2598">
        <f t="shared" si="532"/>
        <v>29063352</v>
      </c>
      <c r="AC2598" s="10" t="str">
        <f>Sheet1[[#This Row],[Emplacement]]</f>
        <v>1 A 9 H</v>
      </c>
      <c r="AD2598" s="10" t="str">
        <f>Sheet1[[#This Row],[Outillage]]</f>
        <v>611_0455</v>
      </c>
    </row>
    <row r="2599" spans="1:30" x14ac:dyDescent="0.25">
      <c r="A2599">
        <v>29063392</v>
      </c>
      <c r="B2599" t="s">
        <v>6466</v>
      </c>
      <c r="C2599" t="s">
        <v>28</v>
      </c>
      <c r="D2599" t="s">
        <v>29</v>
      </c>
      <c r="E2599" t="s">
        <v>6467</v>
      </c>
      <c r="F2599" t="s">
        <v>6468</v>
      </c>
      <c r="G2599" t="s">
        <v>32</v>
      </c>
      <c r="H2599" t="s">
        <v>33</v>
      </c>
      <c r="I2599">
        <v>331</v>
      </c>
      <c r="J2599" t="s">
        <v>34</v>
      </c>
      <c r="K2599" t="s">
        <v>35</v>
      </c>
      <c r="L2599">
        <v>24.74</v>
      </c>
      <c r="M2599" t="s">
        <v>32</v>
      </c>
      <c r="N2599">
        <v>1</v>
      </c>
      <c r="O2599" t="str">
        <f t="shared" si="520"/>
        <v/>
      </c>
      <c r="P2599" t="str">
        <f t="shared" si="521"/>
        <v/>
      </c>
      <c r="Q2599">
        <f t="shared" si="522"/>
        <v>15</v>
      </c>
      <c r="R2599" t="str">
        <f t="shared" si="523"/>
        <v/>
      </c>
      <c r="S2599" t="str">
        <f t="shared" si="524"/>
        <v/>
      </c>
      <c r="T2599" t="str">
        <f t="shared" si="525"/>
        <v/>
      </c>
      <c r="U2599" cm="1">
        <f t="array" ref="U2599">MIN(IFERROR(FIND(_xlfn.SEQUENCE(10,,CHAR(48)),F2599),""))</f>
        <v>8</v>
      </c>
      <c r="V2599">
        <f t="shared" si="526"/>
        <v>15</v>
      </c>
      <c r="W2599" t="str">
        <f t="shared" si="527"/>
        <v>611_0589</v>
      </c>
      <c r="X2599" t="str">
        <f t="shared" si="528"/>
        <v>611_0589</v>
      </c>
      <c r="Y2599" t="str">
        <f t="shared" si="529"/>
        <v>1 A 9 G</v>
      </c>
      <c r="Z2599">
        <f t="shared" si="530"/>
        <v>331</v>
      </c>
      <c r="AA2599" t="str">
        <f t="shared" si="531"/>
        <v>611_0589 / 29063392</v>
      </c>
      <c r="AB2599">
        <f t="shared" si="532"/>
        <v>29063392</v>
      </c>
      <c r="AC2599" s="10" t="str">
        <f>Sheet1[[#This Row],[Emplacement]]</f>
        <v>1 A 9 G</v>
      </c>
      <c r="AD2599" s="10" t="str">
        <f>Sheet1[[#This Row],[Outillage]]</f>
        <v>611_0589</v>
      </c>
    </row>
    <row r="2600" spans="1:30" x14ac:dyDescent="0.25">
      <c r="A2600">
        <v>29063327</v>
      </c>
      <c r="B2600" t="s">
        <v>6481</v>
      </c>
      <c r="C2600" t="s">
        <v>28</v>
      </c>
      <c r="D2600" t="s">
        <v>29</v>
      </c>
      <c r="E2600" t="s">
        <v>6482</v>
      </c>
      <c r="F2600" t="s">
        <v>6483</v>
      </c>
      <c r="G2600" t="s">
        <v>32</v>
      </c>
      <c r="H2600" t="s">
        <v>33</v>
      </c>
      <c r="I2600">
        <v>127</v>
      </c>
      <c r="J2600" t="s">
        <v>34</v>
      </c>
      <c r="K2600" t="s">
        <v>35</v>
      </c>
      <c r="L2600">
        <v>11.48</v>
      </c>
      <c r="M2600" t="s">
        <v>32</v>
      </c>
      <c r="N2600">
        <v>1</v>
      </c>
      <c r="O2600" t="str">
        <f t="shared" si="520"/>
        <v/>
      </c>
      <c r="P2600" t="str">
        <f t="shared" si="521"/>
        <v/>
      </c>
      <c r="Q2600">
        <f t="shared" si="522"/>
        <v>15</v>
      </c>
      <c r="R2600" t="str">
        <f t="shared" si="523"/>
        <v/>
      </c>
      <c r="S2600" t="str">
        <f t="shared" si="524"/>
        <v/>
      </c>
      <c r="T2600" t="str">
        <f t="shared" si="525"/>
        <v/>
      </c>
      <c r="U2600" cm="1">
        <f t="array" ref="U2600">MIN(IFERROR(FIND(_xlfn.SEQUENCE(10,,CHAR(48)),F2600),""))</f>
        <v>8</v>
      </c>
      <c r="V2600">
        <f t="shared" si="526"/>
        <v>15</v>
      </c>
      <c r="W2600" t="str">
        <f t="shared" si="527"/>
        <v>611_0610</v>
      </c>
      <c r="X2600" t="str">
        <f t="shared" si="528"/>
        <v>611_0610</v>
      </c>
      <c r="Y2600" t="str">
        <f t="shared" si="529"/>
        <v>1 A 9 J</v>
      </c>
      <c r="Z2600">
        <f t="shared" si="530"/>
        <v>127</v>
      </c>
      <c r="AA2600" t="str">
        <f t="shared" si="531"/>
        <v>611_0610 / 29063327</v>
      </c>
      <c r="AB2600">
        <f t="shared" si="532"/>
        <v>29063327</v>
      </c>
      <c r="AC2600" s="10" t="str">
        <f>Sheet1[[#This Row],[Emplacement]]</f>
        <v>1 A 9 J</v>
      </c>
      <c r="AD2600" s="10" t="str">
        <f>Sheet1[[#This Row],[Outillage]]</f>
        <v>611_0610</v>
      </c>
    </row>
    <row r="2601" spans="1:30" x14ac:dyDescent="0.25">
      <c r="A2601">
        <v>29063309</v>
      </c>
      <c r="B2601" t="s">
        <v>6610</v>
      </c>
      <c r="C2601" t="s">
        <v>28</v>
      </c>
      <c r="D2601" t="s">
        <v>29</v>
      </c>
      <c r="E2601" t="s">
        <v>6611</v>
      </c>
      <c r="F2601" t="s">
        <v>6612</v>
      </c>
      <c r="G2601" t="s">
        <v>32</v>
      </c>
      <c r="H2601" t="s">
        <v>33</v>
      </c>
      <c r="I2601">
        <v>110</v>
      </c>
      <c r="J2601" t="s">
        <v>34</v>
      </c>
      <c r="K2601" t="s">
        <v>35</v>
      </c>
      <c r="L2601">
        <v>12.14</v>
      </c>
      <c r="M2601" t="s">
        <v>32</v>
      </c>
      <c r="N2601">
        <v>1</v>
      </c>
      <c r="O2601" t="str">
        <f t="shared" si="520"/>
        <v/>
      </c>
      <c r="P2601" t="str">
        <f t="shared" si="521"/>
        <v/>
      </c>
      <c r="Q2601">
        <f t="shared" si="522"/>
        <v>13</v>
      </c>
      <c r="R2601" t="str">
        <f t="shared" si="523"/>
        <v/>
      </c>
      <c r="S2601" t="str">
        <f t="shared" si="524"/>
        <v/>
      </c>
      <c r="T2601" t="str">
        <f t="shared" si="525"/>
        <v/>
      </c>
      <c r="U2601" cm="1">
        <f t="array" ref="U2601">MIN(IFERROR(FIND(_xlfn.SEQUENCE(10,,CHAR(48)),F2601),""))</f>
        <v>8</v>
      </c>
      <c r="V2601">
        <f t="shared" si="526"/>
        <v>15</v>
      </c>
      <c r="W2601" t="str">
        <f t="shared" si="527"/>
        <v>611_0668</v>
      </c>
      <c r="X2601" t="str">
        <f t="shared" si="528"/>
        <v>611_0668</v>
      </c>
      <c r="Y2601" t="str">
        <f t="shared" si="529"/>
        <v>1 A 12 C</v>
      </c>
      <c r="Z2601">
        <f t="shared" si="530"/>
        <v>110</v>
      </c>
      <c r="AA2601" t="str">
        <f t="shared" si="531"/>
        <v>611_0668 / 29063309</v>
      </c>
      <c r="AB2601">
        <f t="shared" si="532"/>
        <v>29063309</v>
      </c>
      <c r="AC2601" s="10" t="str">
        <f>Sheet1[[#This Row],[Emplacement]]</f>
        <v>1 A 12 C</v>
      </c>
      <c r="AD2601" s="10" t="str">
        <f>Sheet1[[#This Row],[Outillage]]</f>
        <v>611_0668</v>
      </c>
    </row>
    <row r="2602" spans="1:30" x14ac:dyDescent="0.25">
      <c r="A2602">
        <v>29063250</v>
      </c>
      <c r="B2602" t="s">
        <v>6692</v>
      </c>
      <c r="C2602" t="s">
        <v>28</v>
      </c>
      <c r="D2602" t="s">
        <v>29</v>
      </c>
      <c r="E2602" t="s">
        <v>6693</v>
      </c>
      <c r="F2602" t="s">
        <v>6694</v>
      </c>
      <c r="G2602" t="s">
        <v>32</v>
      </c>
      <c r="H2602" t="s">
        <v>33</v>
      </c>
      <c r="I2602">
        <v>1884</v>
      </c>
      <c r="J2602" t="s">
        <v>34</v>
      </c>
      <c r="K2602" t="s">
        <v>35</v>
      </c>
      <c r="L2602">
        <v>3.55</v>
      </c>
      <c r="M2602" t="s">
        <v>32</v>
      </c>
      <c r="N2602">
        <v>1</v>
      </c>
      <c r="O2602" t="str">
        <f t="shared" si="520"/>
        <v/>
      </c>
      <c r="P2602" t="str">
        <f t="shared" si="521"/>
        <v/>
      </c>
      <c r="Q2602">
        <f t="shared" si="522"/>
        <v>36</v>
      </c>
      <c r="R2602" t="str">
        <f t="shared" si="523"/>
        <v/>
      </c>
      <c r="S2602" t="str">
        <f t="shared" si="524"/>
        <v/>
      </c>
      <c r="T2602" t="str">
        <f t="shared" si="525"/>
        <v/>
      </c>
      <c r="U2602" cm="1">
        <f t="array" ref="U2602">MIN(IFERROR(FIND(_xlfn.SEQUENCE(10,,CHAR(48)),F2602),""))</f>
        <v>8</v>
      </c>
      <c r="V2602">
        <f t="shared" si="526"/>
        <v>15</v>
      </c>
      <c r="W2602" t="str">
        <f t="shared" si="527"/>
        <v>312_0904</v>
      </c>
      <c r="X2602" t="str">
        <f t="shared" si="528"/>
        <v>312_0904</v>
      </c>
      <c r="Y2602" t="str">
        <f t="shared" si="529"/>
        <v>1 A 13 J</v>
      </c>
      <c r="Z2602">
        <f t="shared" si="530"/>
        <v>1884</v>
      </c>
      <c r="AA2602" t="str">
        <f t="shared" si="531"/>
        <v>312_0904 / 29063250</v>
      </c>
      <c r="AB2602">
        <f t="shared" si="532"/>
        <v>29063250</v>
      </c>
      <c r="AC2602" s="10" t="str">
        <f>Sheet1[[#This Row],[Emplacement]]</f>
        <v>1 A 13 J</v>
      </c>
      <c r="AD2602" s="10" t="str">
        <f>Sheet1[[#This Row],[Outillage]]</f>
        <v>312_0904</v>
      </c>
    </row>
    <row r="2603" spans="1:30" x14ac:dyDescent="0.25">
      <c r="A2603">
        <v>29062433</v>
      </c>
      <c r="B2603" t="s">
        <v>6697</v>
      </c>
      <c r="C2603" t="s">
        <v>28</v>
      </c>
      <c r="D2603" t="s">
        <v>29</v>
      </c>
      <c r="E2603" t="s">
        <v>6698</v>
      </c>
      <c r="F2603" t="s">
        <v>6699</v>
      </c>
      <c r="G2603" t="s">
        <v>32</v>
      </c>
      <c r="H2603" t="s">
        <v>33</v>
      </c>
      <c r="I2603">
        <v>118</v>
      </c>
      <c r="J2603" t="s">
        <v>34</v>
      </c>
      <c r="K2603" t="s">
        <v>35</v>
      </c>
      <c r="L2603">
        <v>6.39</v>
      </c>
      <c r="M2603" t="s">
        <v>32</v>
      </c>
      <c r="N2603">
        <v>1</v>
      </c>
      <c r="O2603" t="str">
        <f t="shared" si="520"/>
        <v/>
      </c>
      <c r="P2603" t="str">
        <f t="shared" si="521"/>
        <v/>
      </c>
      <c r="Q2603">
        <f t="shared" si="522"/>
        <v>37</v>
      </c>
      <c r="R2603" t="str">
        <f t="shared" si="523"/>
        <v/>
      </c>
      <c r="S2603" t="str">
        <f t="shared" si="524"/>
        <v/>
      </c>
      <c r="T2603" t="str">
        <f t="shared" si="525"/>
        <v/>
      </c>
      <c r="U2603" cm="1">
        <f t="array" ref="U2603">MIN(IFERROR(FIND(_xlfn.SEQUENCE(10,,CHAR(48)),F2603),""))</f>
        <v>1</v>
      </c>
      <c r="V2603">
        <f t="shared" si="526"/>
        <v>9</v>
      </c>
      <c r="W2603" t="str">
        <f t="shared" si="527"/>
        <v>934060100</v>
      </c>
      <c r="X2603" t="str">
        <f t="shared" si="528"/>
        <v>93406010</v>
      </c>
      <c r="Y2603" t="str">
        <f t="shared" si="529"/>
        <v>1 A 13 L</v>
      </c>
      <c r="Z2603">
        <f t="shared" si="530"/>
        <v>118</v>
      </c>
      <c r="AA2603" t="str">
        <f t="shared" si="531"/>
        <v>93406010 / 29062433</v>
      </c>
      <c r="AB2603">
        <f t="shared" si="532"/>
        <v>29062433</v>
      </c>
      <c r="AC2603" s="10" t="str">
        <f>Sheet1[[#This Row],[Emplacement]]</f>
        <v>1 A 13 L</v>
      </c>
      <c r="AD2603" s="10" t="str">
        <f>Sheet1[[#This Row],[Outillage]]</f>
        <v>93406010</v>
      </c>
    </row>
    <row r="2604" spans="1:30" x14ac:dyDescent="0.25">
      <c r="A2604">
        <v>29063369</v>
      </c>
      <c r="B2604" t="s">
        <v>6849</v>
      </c>
      <c r="C2604" t="s">
        <v>28</v>
      </c>
      <c r="D2604" t="s">
        <v>29</v>
      </c>
      <c r="E2604" t="s">
        <v>6099</v>
      </c>
      <c r="F2604" t="s">
        <v>6850</v>
      </c>
      <c r="G2604" t="s">
        <v>32</v>
      </c>
      <c r="H2604" t="s">
        <v>33</v>
      </c>
      <c r="I2604">
        <v>48</v>
      </c>
      <c r="J2604" t="s">
        <v>34</v>
      </c>
      <c r="K2604" t="s">
        <v>35</v>
      </c>
      <c r="L2604">
        <v>48</v>
      </c>
      <c r="M2604" t="s">
        <v>32</v>
      </c>
      <c r="N2604">
        <v>1</v>
      </c>
      <c r="O2604">
        <f t="shared" si="520"/>
        <v>12</v>
      </c>
      <c r="P2604">
        <f t="shared" si="521"/>
        <v>18</v>
      </c>
      <c r="Q2604">
        <f t="shared" si="522"/>
        <v>26</v>
      </c>
      <c r="R2604" t="str">
        <f t="shared" si="523"/>
        <v>312_0855</v>
      </c>
      <c r="S2604" t="str">
        <f t="shared" si="524"/>
        <v/>
      </c>
      <c r="T2604" t="str">
        <f t="shared" si="525"/>
        <v/>
      </c>
      <c r="U2604" cm="1">
        <f t="array" ref="U2604">MIN(IFERROR(FIND(_xlfn.SEQUENCE(10,,CHAR(48)),F2604),""))</f>
        <v>8</v>
      </c>
      <c r="V2604">
        <f t="shared" si="526"/>
        <v>15</v>
      </c>
      <c r="W2604" t="str">
        <f t="shared" si="527"/>
        <v>312_0855</v>
      </c>
      <c r="X2604" t="str">
        <f t="shared" si="528"/>
        <v>312_0855</v>
      </c>
      <c r="Y2604" t="str">
        <f t="shared" si="529"/>
        <v>2 C 5 G</v>
      </c>
      <c r="Z2604">
        <f t="shared" si="530"/>
        <v>48</v>
      </c>
      <c r="AA2604" t="str">
        <f t="shared" si="531"/>
        <v>312_0855 / 29063369</v>
      </c>
      <c r="AB2604">
        <f t="shared" si="532"/>
        <v>29063369</v>
      </c>
      <c r="AC2604" s="10" t="str">
        <f>Sheet1[[#This Row],[Emplacement]]</f>
        <v>2 C 5 G</v>
      </c>
      <c r="AD2604" s="10" t="str">
        <f>Sheet1[[#This Row],[Outillage]]</f>
        <v>312_0855</v>
      </c>
    </row>
    <row r="2605" spans="1:30" x14ac:dyDescent="0.25">
      <c r="A2605">
        <v>29063518</v>
      </c>
      <c r="B2605" t="s">
        <v>6857</v>
      </c>
      <c r="C2605" t="s">
        <v>28</v>
      </c>
      <c r="D2605" t="s">
        <v>29</v>
      </c>
      <c r="E2605" t="s">
        <v>6036</v>
      </c>
      <c r="F2605" t="s">
        <v>6858</v>
      </c>
      <c r="G2605" t="s">
        <v>32</v>
      </c>
      <c r="H2605" t="s">
        <v>33</v>
      </c>
      <c r="I2605">
        <v>7</v>
      </c>
      <c r="J2605" t="s">
        <v>34</v>
      </c>
      <c r="K2605" t="s">
        <v>35</v>
      </c>
      <c r="L2605">
        <v>190</v>
      </c>
      <c r="M2605" t="s">
        <v>32</v>
      </c>
      <c r="N2605">
        <v>1</v>
      </c>
      <c r="O2605">
        <f t="shared" si="520"/>
        <v>8</v>
      </c>
      <c r="P2605">
        <f t="shared" si="521"/>
        <v>14</v>
      </c>
      <c r="Q2605">
        <f t="shared" si="522"/>
        <v>22</v>
      </c>
      <c r="R2605" t="str">
        <f t="shared" si="523"/>
        <v>312_2424</v>
      </c>
      <c r="S2605" t="str">
        <f t="shared" si="524"/>
        <v/>
      </c>
      <c r="T2605" t="str">
        <f t="shared" si="525"/>
        <v/>
      </c>
      <c r="U2605" cm="1">
        <f t="array" ref="U2605">MIN(IFERROR(FIND(_xlfn.SEQUENCE(10,,CHAR(48)),F2605),""))</f>
        <v>8</v>
      </c>
      <c r="V2605">
        <f t="shared" si="526"/>
        <v>15</v>
      </c>
      <c r="W2605" t="str">
        <f t="shared" si="527"/>
        <v>312_2424</v>
      </c>
      <c r="X2605" t="str">
        <f t="shared" si="528"/>
        <v>312_2424</v>
      </c>
      <c r="Y2605" t="str">
        <f t="shared" si="529"/>
        <v>2 C 4 G</v>
      </c>
      <c r="Z2605">
        <f t="shared" si="530"/>
        <v>7</v>
      </c>
      <c r="AA2605" t="str">
        <f t="shared" si="531"/>
        <v>312_2424 / 29063518</v>
      </c>
      <c r="AB2605">
        <f t="shared" si="532"/>
        <v>29063518</v>
      </c>
      <c r="AC2605" s="10" t="str">
        <f>Sheet1[[#This Row],[Emplacement]]</f>
        <v>2 C 4 G</v>
      </c>
      <c r="AD2605" s="10" t="str">
        <f>Sheet1[[#This Row],[Outillage]]</f>
        <v>312_2424</v>
      </c>
    </row>
    <row r="2606" spans="1:30" x14ac:dyDescent="0.25">
      <c r="A2606">
        <v>29063293</v>
      </c>
      <c r="B2606" t="s">
        <v>7086</v>
      </c>
      <c r="C2606" t="s">
        <v>28</v>
      </c>
      <c r="D2606" t="s">
        <v>29</v>
      </c>
      <c r="E2606" t="s">
        <v>6482</v>
      </c>
      <c r="F2606" t="s">
        <v>7087</v>
      </c>
      <c r="G2606" t="s">
        <v>32</v>
      </c>
      <c r="H2606" t="s">
        <v>33</v>
      </c>
      <c r="I2606">
        <v>224</v>
      </c>
      <c r="J2606" t="s">
        <v>34</v>
      </c>
      <c r="K2606" t="s">
        <v>35</v>
      </c>
      <c r="L2606">
        <v>33</v>
      </c>
      <c r="M2606" t="s">
        <v>32</v>
      </c>
      <c r="N2606">
        <v>1</v>
      </c>
      <c r="O2606" t="str">
        <f t="shared" si="520"/>
        <v/>
      </c>
      <c r="P2606" t="str">
        <f t="shared" si="521"/>
        <v/>
      </c>
      <c r="Q2606">
        <f t="shared" si="522"/>
        <v>26</v>
      </c>
      <c r="R2606" t="str">
        <f t="shared" si="523"/>
        <v/>
      </c>
      <c r="S2606" t="str">
        <f t="shared" si="524"/>
        <v/>
      </c>
      <c r="T2606" t="str">
        <f t="shared" si="525"/>
        <v/>
      </c>
      <c r="U2606" cm="1">
        <f t="array" ref="U2606">MIN(IFERROR(FIND(_xlfn.SEQUENCE(10,,CHAR(48)),F2606),""))</f>
        <v>8</v>
      </c>
      <c r="V2606">
        <f t="shared" si="526"/>
        <v>15</v>
      </c>
      <c r="W2606" t="str">
        <f t="shared" si="527"/>
        <v>611_0609</v>
      </c>
      <c r="X2606" t="str">
        <f t="shared" si="528"/>
        <v>611_0609</v>
      </c>
      <c r="Y2606" t="str">
        <f t="shared" si="529"/>
        <v>1 A 9 J</v>
      </c>
      <c r="Z2606">
        <f t="shared" si="530"/>
        <v>224</v>
      </c>
      <c r="AA2606" t="str">
        <f t="shared" si="531"/>
        <v>611_0609 / 29063293</v>
      </c>
      <c r="AB2606">
        <f t="shared" si="532"/>
        <v>29063293</v>
      </c>
      <c r="AC2606" s="10" t="str">
        <f>Sheet1[[#This Row],[Emplacement]]</f>
        <v>1 A 9 J</v>
      </c>
      <c r="AD2606" s="10" t="str">
        <f>Sheet1[[#This Row],[Outillage]]</f>
        <v>611_0609</v>
      </c>
    </row>
    <row r="2607" spans="1:30" x14ac:dyDescent="0.25">
      <c r="A2607">
        <v>29063214</v>
      </c>
      <c r="B2607" t="s">
        <v>7178</v>
      </c>
      <c r="C2607" t="s">
        <v>28</v>
      </c>
      <c r="D2607" t="s">
        <v>29</v>
      </c>
      <c r="E2607" t="s">
        <v>7179</v>
      </c>
      <c r="F2607" t="s">
        <v>7180</v>
      </c>
      <c r="G2607" t="s">
        <v>32</v>
      </c>
      <c r="H2607" t="s">
        <v>33</v>
      </c>
      <c r="I2607">
        <v>724</v>
      </c>
      <c r="J2607" t="s">
        <v>34</v>
      </c>
      <c r="K2607" t="s">
        <v>35</v>
      </c>
      <c r="L2607">
        <v>35</v>
      </c>
      <c r="M2607" t="s">
        <v>32</v>
      </c>
      <c r="N2607">
        <v>1</v>
      </c>
      <c r="O2607" t="str">
        <f t="shared" si="520"/>
        <v/>
      </c>
      <c r="P2607" t="str">
        <f t="shared" si="521"/>
        <v/>
      </c>
      <c r="Q2607">
        <f t="shared" si="522"/>
        <v>27</v>
      </c>
      <c r="R2607" t="str">
        <f t="shared" si="523"/>
        <v/>
      </c>
      <c r="S2607" t="str">
        <f t="shared" si="524"/>
        <v/>
      </c>
      <c r="T2607" t="str">
        <f t="shared" si="525"/>
        <v/>
      </c>
      <c r="U2607" cm="1">
        <f t="array" ref="U2607">MIN(IFERROR(FIND(_xlfn.SEQUENCE(10,,CHAR(48)),F2607),""))</f>
        <v>8</v>
      </c>
      <c r="V2607">
        <f t="shared" si="526"/>
        <v>15</v>
      </c>
      <c r="W2607" t="str">
        <f t="shared" si="527"/>
        <v>312_1435</v>
      </c>
      <c r="X2607" t="str">
        <f t="shared" si="528"/>
        <v>312_1435</v>
      </c>
      <c r="Y2607" t="str">
        <f t="shared" si="529"/>
        <v>1 A 4 K</v>
      </c>
      <c r="Z2607">
        <f t="shared" si="530"/>
        <v>724</v>
      </c>
      <c r="AA2607" t="str">
        <f t="shared" si="531"/>
        <v>312_1435 / 29063214</v>
      </c>
      <c r="AB2607">
        <f t="shared" si="532"/>
        <v>29063214</v>
      </c>
      <c r="AC2607" s="10" t="str">
        <f>Sheet1[[#This Row],[Emplacement]]</f>
        <v>1 A 4 K</v>
      </c>
      <c r="AD2607" s="10" t="str">
        <f>Sheet1[[#This Row],[Outillage]]</f>
        <v>312_1435</v>
      </c>
    </row>
    <row r="2608" spans="1:30" x14ac:dyDescent="0.25">
      <c r="A2608">
        <v>29063165</v>
      </c>
      <c r="B2608" t="s">
        <v>7287</v>
      </c>
      <c r="C2608" t="s">
        <v>28</v>
      </c>
      <c r="D2608" t="s">
        <v>29</v>
      </c>
      <c r="E2608" t="s">
        <v>5812</v>
      </c>
      <c r="F2608" t="s">
        <v>7288</v>
      </c>
      <c r="G2608" t="s">
        <v>32</v>
      </c>
      <c r="H2608" t="s">
        <v>33</v>
      </c>
      <c r="I2608">
        <v>10</v>
      </c>
      <c r="J2608" t="s">
        <v>34</v>
      </c>
      <c r="K2608" t="s">
        <v>35</v>
      </c>
      <c r="L2608">
        <v>135</v>
      </c>
      <c r="M2608" t="s">
        <v>32</v>
      </c>
      <c r="N2608">
        <v>1</v>
      </c>
      <c r="O2608" t="str">
        <f t="shared" si="520"/>
        <v/>
      </c>
      <c r="P2608" t="str">
        <f t="shared" si="521"/>
        <v/>
      </c>
      <c r="Q2608">
        <f t="shared" si="522"/>
        <v>12</v>
      </c>
      <c r="R2608" t="str">
        <f t="shared" si="523"/>
        <v/>
      </c>
      <c r="S2608" t="str">
        <f t="shared" si="524"/>
        <v/>
      </c>
      <c r="T2608" t="str">
        <f t="shared" si="525"/>
        <v/>
      </c>
      <c r="U2608" cm="1">
        <f t="array" ref="U2608">MIN(IFERROR(FIND(_xlfn.SEQUENCE(10,,CHAR(48)),F2608),""))</f>
        <v>8</v>
      </c>
      <c r="V2608">
        <f t="shared" si="526"/>
        <v>15</v>
      </c>
      <c r="W2608" t="str">
        <f t="shared" si="527"/>
        <v>312_0065</v>
      </c>
      <c r="X2608" t="str">
        <f t="shared" si="528"/>
        <v>312_0065</v>
      </c>
      <c r="Y2608" t="str">
        <f t="shared" si="529"/>
        <v>2 C 1 C</v>
      </c>
      <c r="Z2608">
        <f t="shared" si="530"/>
        <v>10</v>
      </c>
      <c r="AA2608" t="str">
        <f t="shared" si="531"/>
        <v>312_0065 / 29063165</v>
      </c>
      <c r="AB2608">
        <f t="shared" si="532"/>
        <v>29063165</v>
      </c>
      <c r="AC2608" s="10" t="str">
        <f>Sheet1[[#This Row],[Emplacement]]</f>
        <v>2 C 1 C</v>
      </c>
      <c r="AD2608" s="10" t="str">
        <f>Sheet1[[#This Row],[Outillage]]</f>
        <v>312_0065</v>
      </c>
    </row>
    <row r="2609" spans="1:30" x14ac:dyDescent="0.25">
      <c r="A2609">
        <v>29063189</v>
      </c>
      <c r="B2609" t="s">
        <v>7446</v>
      </c>
      <c r="C2609" t="s">
        <v>28</v>
      </c>
      <c r="D2609" t="s">
        <v>29</v>
      </c>
      <c r="E2609" t="s">
        <v>7447</v>
      </c>
      <c r="F2609" t="s">
        <v>7448</v>
      </c>
      <c r="G2609" t="s">
        <v>32</v>
      </c>
      <c r="H2609" t="s">
        <v>33</v>
      </c>
      <c r="I2609">
        <v>8</v>
      </c>
      <c r="J2609" t="s">
        <v>34</v>
      </c>
      <c r="K2609" t="s">
        <v>35</v>
      </c>
      <c r="L2609">
        <v>295</v>
      </c>
      <c r="M2609" t="s">
        <v>32</v>
      </c>
      <c r="N2609">
        <v>1</v>
      </c>
      <c r="O2609" t="str">
        <f t="shared" si="520"/>
        <v/>
      </c>
      <c r="P2609" t="str">
        <f t="shared" si="521"/>
        <v/>
      </c>
      <c r="Q2609">
        <f t="shared" si="522"/>
        <v>35</v>
      </c>
      <c r="R2609" t="str">
        <f t="shared" si="523"/>
        <v/>
      </c>
      <c r="S2609" t="str">
        <f t="shared" si="524"/>
        <v/>
      </c>
      <c r="T2609" t="str">
        <f t="shared" si="525"/>
        <v/>
      </c>
      <c r="U2609" cm="1">
        <f t="array" ref="U2609">MIN(IFERROR(FIND(_xlfn.SEQUENCE(10,,CHAR(48)),F2609),""))</f>
        <v>8</v>
      </c>
      <c r="V2609">
        <f t="shared" si="526"/>
        <v>15</v>
      </c>
      <c r="W2609" t="str">
        <f t="shared" si="527"/>
        <v>312_0202</v>
      </c>
      <c r="X2609" t="str">
        <f t="shared" si="528"/>
        <v>312_0202</v>
      </c>
      <c r="Y2609" t="str">
        <f t="shared" si="529"/>
        <v>2 A 3 G</v>
      </c>
      <c r="Z2609">
        <f t="shared" si="530"/>
        <v>8</v>
      </c>
      <c r="AA2609" t="str">
        <f t="shared" si="531"/>
        <v>312_0202 / 29063189</v>
      </c>
      <c r="AB2609">
        <f t="shared" si="532"/>
        <v>29063189</v>
      </c>
      <c r="AC2609" s="10" t="str">
        <f>Sheet1[[#This Row],[Emplacement]]</f>
        <v>2 A 3 G</v>
      </c>
      <c r="AD2609" s="10" t="str">
        <f>Sheet1[[#This Row],[Outillage]]</f>
        <v>312_0202</v>
      </c>
    </row>
    <row r="2610" spans="1:30" x14ac:dyDescent="0.25">
      <c r="A2610">
        <v>29063418</v>
      </c>
      <c r="B2610" t="s">
        <v>7496</v>
      </c>
      <c r="C2610" t="s">
        <v>28</v>
      </c>
      <c r="D2610" t="s">
        <v>29</v>
      </c>
      <c r="E2610" t="s">
        <v>7497</v>
      </c>
      <c r="F2610" t="s">
        <v>7498</v>
      </c>
      <c r="G2610" t="s">
        <v>32</v>
      </c>
      <c r="H2610" t="s">
        <v>33</v>
      </c>
      <c r="I2610">
        <v>5</v>
      </c>
      <c r="J2610" t="s">
        <v>34</v>
      </c>
      <c r="K2610" t="s">
        <v>35</v>
      </c>
      <c r="L2610">
        <v>120</v>
      </c>
      <c r="M2610" t="s">
        <v>32</v>
      </c>
      <c r="N2610">
        <v>1</v>
      </c>
      <c r="O2610" t="str">
        <f t="shared" si="520"/>
        <v/>
      </c>
      <c r="P2610" t="str">
        <f t="shared" si="521"/>
        <v/>
      </c>
      <c r="Q2610">
        <f t="shared" si="522"/>
        <v>16</v>
      </c>
      <c r="R2610" t="str">
        <f t="shared" si="523"/>
        <v/>
      </c>
      <c r="S2610" t="str">
        <f t="shared" si="524"/>
        <v/>
      </c>
      <c r="T2610" t="str">
        <f t="shared" si="525"/>
        <v/>
      </c>
      <c r="U2610" cm="1">
        <f t="array" ref="U2610">MIN(IFERROR(FIND(_xlfn.SEQUENCE(10,,CHAR(48)),F2610),""))</f>
        <v>8</v>
      </c>
      <c r="V2610">
        <f t="shared" si="526"/>
        <v>15</v>
      </c>
      <c r="W2610" t="str">
        <f t="shared" si="527"/>
        <v>312_0279</v>
      </c>
      <c r="X2610" t="str">
        <f t="shared" si="528"/>
        <v>312_0279</v>
      </c>
      <c r="Y2610" t="str">
        <f t="shared" si="529"/>
        <v>1 A 13 M</v>
      </c>
      <c r="Z2610">
        <f t="shared" si="530"/>
        <v>5</v>
      </c>
      <c r="AA2610" t="str">
        <f t="shared" si="531"/>
        <v>312_0279 / 29063418</v>
      </c>
      <c r="AB2610">
        <f t="shared" si="532"/>
        <v>29063418</v>
      </c>
      <c r="AC2610" s="10" t="str">
        <f>Sheet1[[#This Row],[Emplacement]]</f>
        <v>1 A 13 M</v>
      </c>
      <c r="AD2610" s="10" t="str">
        <f>Sheet1[[#This Row],[Outillage]]</f>
        <v>312_0279</v>
      </c>
    </row>
    <row r="2611" spans="1:30" x14ac:dyDescent="0.25">
      <c r="A2611">
        <v>29069253</v>
      </c>
      <c r="B2611" t="s">
        <v>5668</v>
      </c>
      <c r="C2611" t="s">
        <v>28</v>
      </c>
      <c r="D2611" t="s">
        <v>29</v>
      </c>
      <c r="E2611" t="s">
        <v>5669</v>
      </c>
      <c r="F2611" t="s">
        <v>5670</v>
      </c>
      <c r="G2611" t="s">
        <v>32</v>
      </c>
      <c r="H2611" t="s">
        <v>33</v>
      </c>
      <c r="I2611">
        <v>15</v>
      </c>
      <c r="J2611" t="s">
        <v>34</v>
      </c>
      <c r="K2611" t="s">
        <v>35</v>
      </c>
      <c r="L2611">
        <v>65.67</v>
      </c>
      <c r="M2611" t="s">
        <v>32</v>
      </c>
      <c r="N2611">
        <v>1</v>
      </c>
      <c r="O2611" t="str">
        <f t="shared" si="520"/>
        <v/>
      </c>
      <c r="P2611" t="str">
        <f t="shared" si="521"/>
        <v/>
      </c>
      <c r="Q2611">
        <f t="shared" si="522"/>
        <v>16</v>
      </c>
      <c r="R2611" t="str">
        <f t="shared" si="523"/>
        <v/>
      </c>
      <c r="S2611" t="str">
        <f t="shared" si="524"/>
        <v/>
      </c>
      <c r="T2611" t="str">
        <f t="shared" si="525"/>
        <v/>
      </c>
      <c r="U2611" cm="1">
        <f t="array" ref="U2611">MIN(IFERROR(FIND(_xlfn.SEQUENCE(10,,CHAR(48)),F2611),""))</f>
        <v>8</v>
      </c>
      <c r="V2611">
        <f t="shared" si="526"/>
        <v>15</v>
      </c>
      <c r="W2611" t="str">
        <f t="shared" si="527"/>
        <v>312_0960</v>
      </c>
      <c r="X2611" t="str">
        <f t="shared" si="528"/>
        <v>312_0960</v>
      </c>
      <c r="Y2611" t="str">
        <f t="shared" si="529"/>
        <v>2 B 8 G</v>
      </c>
      <c r="Z2611">
        <f t="shared" si="530"/>
        <v>15</v>
      </c>
      <c r="AA2611" t="str">
        <f t="shared" si="531"/>
        <v>312_0960 / 29069253</v>
      </c>
      <c r="AB2611">
        <f t="shared" si="532"/>
        <v>29069253</v>
      </c>
      <c r="AC2611" s="10" t="str">
        <f>Sheet1[[#This Row],[Emplacement]]</f>
        <v>2 B 8 G</v>
      </c>
      <c r="AD2611" s="10" t="str">
        <f>Sheet1[[#This Row],[Outillage]]</f>
        <v>312_0960</v>
      </c>
    </row>
    <row r="2612" spans="1:30" x14ac:dyDescent="0.25">
      <c r="A2612">
        <v>29063446</v>
      </c>
      <c r="B2612" t="s">
        <v>5999</v>
      </c>
      <c r="C2612" t="s">
        <v>28</v>
      </c>
      <c r="D2612" t="s">
        <v>29</v>
      </c>
      <c r="E2612" t="s">
        <v>6000</v>
      </c>
      <c r="F2612" t="s">
        <v>6001</v>
      </c>
      <c r="G2612" t="s">
        <v>32</v>
      </c>
      <c r="H2612" t="s">
        <v>33</v>
      </c>
      <c r="I2612">
        <v>3</v>
      </c>
      <c r="J2612" t="s">
        <v>34</v>
      </c>
      <c r="K2612" t="s">
        <v>35</v>
      </c>
      <c r="L2612">
        <v>205</v>
      </c>
      <c r="M2612" t="s">
        <v>32</v>
      </c>
      <c r="N2612">
        <v>1</v>
      </c>
      <c r="O2612" t="str">
        <f t="shared" si="520"/>
        <v/>
      </c>
      <c r="P2612" t="str">
        <f t="shared" si="521"/>
        <v/>
      </c>
      <c r="Q2612">
        <f t="shared" si="522"/>
        <v>15</v>
      </c>
      <c r="R2612" t="str">
        <f t="shared" si="523"/>
        <v/>
      </c>
      <c r="S2612" t="str">
        <f t="shared" si="524"/>
        <v/>
      </c>
      <c r="T2612" t="str">
        <f t="shared" si="525"/>
        <v/>
      </c>
      <c r="U2612" cm="1">
        <f t="array" ref="U2612">MIN(IFERROR(FIND(_xlfn.SEQUENCE(10,,CHAR(48)),F2612),""))</f>
        <v>8</v>
      </c>
      <c r="V2612">
        <f t="shared" si="526"/>
        <v>15</v>
      </c>
      <c r="W2612" t="str">
        <f t="shared" si="527"/>
        <v>312_0285</v>
      </c>
      <c r="X2612" t="str">
        <f t="shared" si="528"/>
        <v>312_0285</v>
      </c>
      <c r="Y2612" t="str">
        <f t="shared" si="529"/>
        <v>2 C 4 A</v>
      </c>
      <c r="Z2612">
        <f t="shared" si="530"/>
        <v>3</v>
      </c>
      <c r="AA2612" t="str">
        <f t="shared" si="531"/>
        <v>312_0285 / 29063446</v>
      </c>
      <c r="AB2612">
        <f t="shared" si="532"/>
        <v>29063446</v>
      </c>
      <c r="AC2612" s="10" t="str">
        <f>Sheet1[[#This Row],[Emplacement]]</f>
        <v>2 C 4 A</v>
      </c>
      <c r="AD2612" s="10" t="str">
        <f>Sheet1[[#This Row],[Outillage]]</f>
        <v>312_0285</v>
      </c>
    </row>
    <row r="2613" spans="1:30" x14ac:dyDescent="0.25">
      <c r="A2613">
        <v>29069256</v>
      </c>
      <c r="B2613" t="s">
        <v>7538</v>
      </c>
      <c r="C2613" t="s">
        <v>28</v>
      </c>
      <c r="D2613" t="s">
        <v>29</v>
      </c>
      <c r="E2613" t="s">
        <v>7497</v>
      </c>
      <c r="F2613" t="s">
        <v>7539</v>
      </c>
      <c r="G2613" t="s">
        <v>32</v>
      </c>
      <c r="H2613" t="s">
        <v>33</v>
      </c>
      <c r="I2613">
        <v>7</v>
      </c>
      <c r="J2613" t="s">
        <v>34</v>
      </c>
      <c r="K2613" t="s">
        <v>35</v>
      </c>
      <c r="L2613">
        <v>195</v>
      </c>
      <c r="M2613" t="s">
        <v>32</v>
      </c>
      <c r="N2613">
        <v>1</v>
      </c>
      <c r="O2613" t="str">
        <f t="shared" si="520"/>
        <v/>
      </c>
      <c r="P2613" t="str">
        <f t="shared" si="521"/>
        <v/>
      </c>
      <c r="Q2613">
        <f t="shared" si="522"/>
        <v>27</v>
      </c>
      <c r="R2613" t="str">
        <f t="shared" si="523"/>
        <v/>
      </c>
      <c r="S2613" t="str">
        <f t="shared" si="524"/>
        <v/>
      </c>
      <c r="T2613" t="str">
        <f t="shared" si="525"/>
        <v/>
      </c>
      <c r="U2613" cm="1">
        <f t="array" ref="U2613">MIN(IFERROR(FIND(_xlfn.SEQUENCE(10,,CHAR(48)),F2613),""))</f>
        <v>8</v>
      </c>
      <c r="V2613">
        <f t="shared" si="526"/>
        <v>15</v>
      </c>
      <c r="W2613" t="str">
        <f t="shared" si="527"/>
        <v>312_0002</v>
      </c>
      <c r="X2613" t="str">
        <f t="shared" si="528"/>
        <v>312_0002</v>
      </c>
      <c r="Y2613" t="str">
        <f t="shared" si="529"/>
        <v>1 A 13 M</v>
      </c>
      <c r="Z2613">
        <f t="shared" si="530"/>
        <v>7</v>
      </c>
      <c r="AA2613" t="str">
        <f t="shared" si="531"/>
        <v>312_0002 / 29069256</v>
      </c>
      <c r="AB2613">
        <f t="shared" si="532"/>
        <v>29069256</v>
      </c>
      <c r="AC2613" s="10" t="str">
        <f>Sheet1[[#This Row],[Emplacement]]</f>
        <v>1 A 13 M</v>
      </c>
      <c r="AD2613" s="10" t="str">
        <f>Sheet1[[#This Row],[Outillage]]</f>
        <v>312_0002</v>
      </c>
    </row>
    <row r="2614" spans="1:30" x14ac:dyDescent="0.25">
      <c r="A2614">
        <v>29063235</v>
      </c>
      <c r="B2614" t="s">
        <v>3659</v>
      </c>
      <c r="C2614" t="s">
        <v>28</v>
      </c>
      <c r="D2614" t="s">
        <v>29</v>
      </c>
      <c r="E2614" t="s">
        <v>3660</v>
      </c>
      <c r="F2614" t="s">
        <v>3661</v>
      </c>
      <c r="G2614" t="s">
        <v>32</v>
      </c>
      <c r="H2614" t="s">
        <v>33</v>
      </c>
      <c r="I2614">
        <v>10</v>
      </c>
      <c r="J2614" t="s">
        <v>34</v>
      </c>
      <c r="K2614" t="s">
        <v>35</v>
      </c>
      <c r="L2614">
        <v>145</v>
      </c>
      <c r="M2614" t="s">
        <v>32</v>
      </c>
      <c r="N2614">
        <v>1</v>
      </c>
      <c r="O2614" t="str">
        <f t="shared" si="520"/>
        <v/>
      </c>
      <c r="P2614" t="str">
        <f t="shared" si="521"/>
        <v/>
      </c>
      <c r="Q2614">
        <f t="shared" si="522"/>
        <v>13</v>
      </c>
      <c r="R2614" t="str">
        <f t="shared" si="523"/>
        <v/>
      </c>
      <c r="S2614" t="str">
        <f t="shared" si="524"/>
        <v/>
      </c>
      <c r="T2614" t="str">
        <f t="shared" si="525"/>
        <v/>
      </c>
      <c r="U2614" cm="1">
        <f t="array" ref="U2614">MIN(IFERROR(FIND(_xlfn.SEQUENCE(10,,CHAR(48)),F2614),""))</f>
        <v>8</v>
      </c>
      <c r="V2614">
        <f t="shared" si="526"/>
        <v>15</v>
      </c>
      <c r="W2614" t="str">
        <f t="shared" si="527"/>
        <v>312_1653</v>
      </c>
      <c r="X2614" t="str">
        <f t="shared" si="528"/>
        <v>312_1653</v>
      </c>
      <c r="Y2614" t="str">
        <f t="shared" si="529"/>
        <v>1 B 13 B</v>
      </c>
      <c r="Z2614">
        <f t="shared" si="530"/>
        <v>10</v>
      </c>
      <c r="AA2614" t="str">
        <f t="shared" si="531"/>
        <v>312_1653 / 29063235</v>
      </c>
      <c r="AB2614">
        <f t="shared" si="532"/>
        <v>29063235</v>
      </c>
      <c r="AC2614" s="10" t="str">
        <f>Sheet1[[#This Row],[Emplacement]]</f>
        <v>1 B 13 B</v>
      </c>
      <c r="AD2614" s="10" t="str">
        <f>Sheet1[[#This Row],[Outillage]]</f>
        <v>312_1653</v>
      </c>
    </row>
    <row r="2615" spans="1:30" x14ac:dyDescent="0.25">
      <c r="A2615">
        <v>29063261</v>
      </c>
      <c r="B2615" t="s">
        <v>3662</v>
      </c>
      <c r="C2615" t="s">
        <v>28</v>
      </c>
      <c r="D2615" t="s">
        <v>29</v>
      </c>
      <c r="E2615" t="s">
        <v>3663</v>
      </c>
      <c r="F2615" t="s">
        <v>3664</v>
      </c>
      <c r="G2615" t="s">
        <v>32</v>
      </c>
      <c r="H2615" t="s">
        <v>33</v>
      </c>
      <c r="I2615">
        <v>2</v>
      </c>
      <c r="J2615" t="s">
        <v>34</v>
      </c>
      <c r="K2615" t="s">
        <v>35</v>
      </c>
      <c r="L2615">
        <v>360</v>
      </c>
      <c r="M2615" t="s">
        <v>32</v>
      </c>
      <c r="N2615">
        <v>1</v>
      </c>
      <c r="O2615" t="str">
        <f t="shared" si="520"/>
        <v/>
      </c>
      <c r="P2615" t="str">
        <f t="shared" si="521"/>
        <v/>
      </c>
      <c r="Q2615">
        <f t="shared" si="522"/>
        <v>25</v>
      </c>
      <c r="R2615" t="str">
        <f t="shared" si="523"/>
        <v/>
      </c>
      <c r="S2615" t="str">
        <f t="shared" si="524"/>
        <v/>
      </c>
      <c r="T2615" t="str">
        <f t="shared" si="525"/>
        <v/>
      </c>
      <c r="U2615" cm="1">
        <f t="array" ref="U2615">MIN(IFERROR(FIND(_xlfn.SEQUENCE(10,,CHAR(48)),F2615),""))</f>
        <v>8</v>
      </c>
      <c r="V2615">
        <f t="shared" si="526"/>
        <v>15</v>
      </c>
      <c r="W2615" t="str">
        <f t="shared" si="527"/>
        <v>611_1367</v>
      </c>
      <c r="X2615" t="str">
        <f t="shared" si="528"/>
        <v>611_1367</v>
      </c>
      <c r="Y2615" t="str">
        <f t="shared" si="529"/>
        <v>1 B 13 A</v>
      </c>
      <c r="Z2615">
        <f t="shared" si="530"/>
        <v>2</v>
      </c>
      <c r="AA2615" t="str">
        <f t="shared" si="531"/>
        <v>611_1367 / 29063261</v>
      </c>
      <c r="AB2615">
        <f t="shared" si="532"/>
        <v>29063261</v>
      </c>
      <c r="AC2615" s="10" t="str">
        <f>Sheet1[[#This Row],[Emplacement]]</f>
        <v>1 B 13 A</v>
      </c>
      <c r="AD2615" s="10" t="str">
        <f>Sheet1[[#This Row],[Outillage]]</f>
        <v>611_1367</v>
      </c>
    </row>
    <row r="2616" spans="1:30" x14ac:dyDescent="0.25">
      <c r="A2616">
        <v>29063374</v>
      </c>
      <c r="B2616" t="s">
        <v>2912</v>
      </c>
      <c r="C2616" t="s">
        <v>28</v>
      </c>
      <c r="D2616" t="s">
        <v>29</v>
      </c>
      <c r="E2616" t="s">
        <v>2913</v>
      </c>
      <c r="F2616" t="s">
        <v>2914</v>
      </c>
      <c r="G2616" t="s">
        <v>32</v>
      </c>
      <c r="H2616" t="s">
        <v>33</v>
      </c>
      <c r="I2616">
        <v>0</v>
      </c>
      <c r="J2616" t="s">
        <v>34</v>
      </c>
      <c r="K2616" t="s">
        <v>35</v>
      </c>
      <c r="L2616">
        <v>80</v>
      </c>
      <c r="M2616" t="s">
        <v>32</v>
      </c>
      <c r="N2616">
        <v>1</v>
      </c>
      <c r="O2616" t="str">
        <f t="shared" si="520"/>
        <v/>
      </c>
      <c r="P2616" t="str">
        <f t="shared" si="521"/>
        <v/>
      </c>
      <c r="Q2616">
        <f t="shared" si="522"/>
        <v>14</v>
      </c>
      <c r="R2616" t="str">
        <f t="shared" si="523"/>
        <v/>
      </c>
      <c r="S2616" t="str">
        <f t="shared" si="524"/>
        <v/>
      </c>
      <c r="T2616" t="str">
        <f t="shared" si="525"/>
        <v/>
      </c>
      <c r="U2616" cm="1">
        <f t="array" ref="U2616">MIN(IFERROR(FIND(_xlfn.SEQUENCE(10,,CHAR(48)),F2616),""))</f>
        <v>8</v>
      </c>
      <c r="V2616">
        <f t="shared" si="526"/>
        <v>15</v>
      </c>
      <c r="W2616" t="str">
        <f t="shared" si="527"/>
        <v>611_0515</v>
      </c>
      <c r="X2616" t="str">
        <f t="shared" si="528"/>
        <v>611_0515</v>
      </c>
      <c r="Y2616" t="str">
        <f t="shared" si="529"/>
        <v>1 A 11 E</v>
      </c>
      <c r="Z2616">
        <f t="shared" si="530"/>
        <v>0</v>
      </c>
      <c r="AA2616" t="str">
        <f t="shared" si="531"/>
        <v>611_0515 / 29063374</v>
      </c>
      <c r="AB2616">
        <f t="shared" si="532"/>
        <v>29063374</v>
      </c>
      <c r="AC2616" s="10" t="str">
        <f>Sheet1[[#This Row],[Emplacement]]</f>
        <v>1 A 11 E</v>
      </c>
      <c r="AD2616" s="10" t="str">
        <f>Sheet1[[#This Row],[Outillage]]</f>
        <v>611_0515</v>
      </c>
    </row>
    <row r="2617" spans="1:30" x14ac:dyDescent="0.25">
      <c r="A2617">
        <v>29063743</v>
      </c>
      <c r="B2617" t="s">
        <v>2958</v>
      </c>
      <c r="C2617" t="s">
        <v>28</v>
      </c>
      <c r="D2617" t="s">
        <v>29</v>
      </c>
      <c r="E2617" t="s">
        <v>2959</v>
      </c>
      <c r="F2617" t="s">
        <v>2960</v>
      </c>
      <c r="G2617" t="s">
        <v>32</v>
      </c>
      <c r="H2617" t="s">
        <v>33</v>
      </c>
      <c r="I2617">
        <v>4</v>
      </c>
      <c r="J2617" t="s">
        <v>34</v>
      </c>
      <c r="K2617" t="s">
        <v>35</v>
      </c>
      <c r="L2617">
        <v>75</v>
      </c>
      <c r="M2617" t="s">
        <v>32</v>
      </c>
      <c r="N2617">
        <v>1</v>
      </c>
      <c r="O2617" t="str">
        <f t="shared" si="520"/>
        <v/>
      </c>
      <c r="P2617" t="str">
        <f t="shared" si="521"/>
        <v/>
      </c>
      <c r="Q2617">
        <f t="shared" si="522"/>
        <v>27</v>
      </c>
      <c r="R2617" t="str">
        <f t="shared" si="523"/>
        <v/>
      </c>
      <c r="S2617" t="str">
        <f t="shared" si="524"/>
        <v/>
      </c>
      <c r="T2617" t="str">
        <f t="shared" si="525"/>
        <v/>
      </c>
      <c r="U2617" cm="1">
        <f t="array" ref="U2617">MIN(IFERROR(FIND(_xlfn.SEQUENCE(10,,CHAR(48)),F2617),""))</f>
        <v>8</v>
      </c>
      <c r="V2617">
        <f t="shared" si="526"/>
        <v>15</v>
      </c>
      <c r="W2617" t="str">
        <f t="shared" si="527"/>
        <v>611_1104</v>
      </c>
      <c r="X2617" t="str">
        <f t="shared" si="528"/>
        <v>611_1104</v>
      </c>
      <c r="Y2617" t="str">
        <f t="shared" si="529"/>
        <v>1 A 12 B</v>
      </c>
      <c r="Z2617">
        <f t="shared" si="530"/>
        <v>4</v>
      </c>
      <c r="AA2617" t="str">
        <f t="shared" si="531"/>
        <v>611_1104 / 29063743</v>
      </c>
      <c r="AB2617">
        <f t="shared" si="532"/>
        <v>29063743</v>
      </c>
      <c r="AC2617" s="10" t="str">
        <f>Sheet1[[#This Row],[Emplacement]]</f>
        <v>1 A 12 B</v>
      </c>
      <c r="AD2617" s="10" t="str">
        <f>Sheet1[[#This Row],[Outillage]]</f>
        <v>611_1104</v>
      </c>
    </row>
    <row r="2618" spans="1:30" x14ac:dyDescent="0.25">
      <c r="A2618">
        <v>29063562</v>
      </c>
      <c r="B2618" t="s">
        <v>2961</v>
      </c>
      <c r="C2618" t="s">
        <v>28</v>
      </c>
      <c r="D2618" t="s">
        <v>29</v>
      </c>
      <c r="E2618" t="s">
        <v>2959</v>
      </c>
      <c r="F2618" t="s">
        <v>2962</v>
      </c>
      <c r="G2618" t="s">
        <v>32</v>
      </c>
      <c r="H2618" t="s">
        <v>33</v>
      </c>
      <c r="I2618">
        <v>19</v>
      </c>
      <c r="J2618" t="s">
        <v>34</v>
      </c>
      <c r="K2618" t="s">
        <v>35</v>
      </c>
      <c r="L2618">
        <v>7.5</v>
      </c>
      <c r="M2618" t="s">
        <v>32</v>
      </c>
      <c r="N2618">
        <v>1</v>
      </c>
      <c r="O2618" t="str">
        <f t="shared" si="520"/>
        <v/>
      </c>
      <c r="P2618" t="str">
        <f t="shared" si="521"/>
        <v/>
      </c>
      <c r="Q2618">
        <f t="shared" si="522"/>
        <v>13</v>
      </c>
      <c r="R2618" t="str">
        <f t="shared" si="523"/>
        <v/>
      </c>
      <c r="S2618" t="str">
        <f t="shared" si="524"/>
        <v/>
      </c>
      <c r="T2618" t="str">
        <f t="shared" si="525"/>
        <v/>
      </c>
      <c r="U2618" cm="1">
        <f t="array" ref="U2618">MIN(IFERROR(FIND(_xlfn.SEQUENCE(10,,CHAR(48)),F2618),""))</f>
        <v>8</v>
      </c>
      <c r="V2618">
        <f t="shared" si="526"/>
        <v>15</v>
      </c>
      <c r="W2618" t="str">
        <f t="shared" si="527"/>
        <v>811_0126</v>
      </c>
      <c r="X2618" t="str">
        <f t="shared" si="528"/>
        <v>811_0126</v>
      </c>
      <c r="Y2618" t="str">
        <f t="shared" si="529"/>
        <v>1 A 12 B</v>
      </c>
      <c r="Z2618">
        <f t="shared" si="530"/>
        <v>19</v>
      </c>
      <c r="AA2618" t="str">
        <f t="shared" si="531"/>
        <v>811_0126 / 29063562</v>
      </c>
      <c r="AB2618">
        <f t="shared" si="532"/>
        <v>29063562</v>
      </c>
      <c r="AC2618" s="10" t="str">
        <f>Sheet1[[#This Row],[Emplacement]]</f>
        <v>1 A 12 B</v>
      </c>
      <c r="AD2618" s="10" t="str">
        <f>Sheet1[[#This Row],[Outillage]]</f>
        <v>811_0126</v>
      </c>
    </row>
    <row r="2619" spans="1:30" x14ac:dyDescent="0.25">
      <c r="A2619">
        <v>29063575</v>
      </c>
      <c r="B2619" t="s">
        <v>2982</v>
      </c>
      <c r="C2619" t="s">
        <v>28</v>
      </c>
      <c r="D2619" t="s">
        <v>29</v>
      </c>
      <c r="E2619" t="s">
        <v>2983</v>
      </c>
      <c r="F2619" t="s">
        <v>2984</v>
      </c>
      <c r="G2619" t="s">
        <v>32</v>
      </c>
      <c r="H2619" t="s">
        <v>33</v>
      </c>
      <c r="I2619">
        <v>46</v>
      </c>
      <c r="J2619" t="s">
        <v>34</v>
      </c>
      <c r="K2619" t="s">
        <v>35</v>
      </c>
      <c r="L2619">
        <v>7.5</v>
      </c>
      <c r="M2619" t="s">
        <v>32</v>
      </c>
      <c r="N2619">
        <v>1</v>
      </c>
      <c r="O2619" t="str">
        <f t="shared" si="520"/>
        <v/>
      </c>
      <c r="P2619" t="str">
        <f t="shared" si="521"/>
        <v/>
      </c>
      <c r="Q2619">
        <f t="shared" si="522"/>
        <v>14</v>
      </c>
      <c r="R2619" t="str">
        <f t="shared" si="523"/>
        <v/>
      </c>
      <c r="S2619" t="str">
        <f t="shared" si="524"/>
        <v/>
      </c>
      <c r="T2619" t="str">
        <f t="shared" si="525"/>
        <v/>
      </c>
      <c r="U2619" cm="1">
        <f t="array" ref="U2619">MIN(IFERROR(FIND(_xlfn.SEQUENCE(10,,CHAR(48)),F2619),""))</f>
        <v>8</v>
      </c>
      <c r="V2619">
        <f t="shared" si="526"/>
        <v>15</v>
      </c>
      <c r="W2619" t="str">
        <f t="shared" si="527"/>
        <v>611_2067</v>
      </c>
      <c r="X2619" t="str">
        <f t="shared" si="528"/>
        <v>611_2067</v>
      </c>
      <c r="Y2619" t="str">
        <f t="shared" si="529"/>
        <v>1 A 12 L</v>
      </c>
      <c r="Z2619">
        <f t="shared" si="530"/>
        <v>46</v>
      </c>
      <c r="AA2619" t="str">
        <f t="shared" si="531"/>
        <v>611_2067 / 29063575</v>
      </c>
      <c r="AB2619">
        <f t="shared" si="532"/>
        <v>29063575</v>
      </c>
      <c r="AC2619" s="10" t="str">
        <f>Sheet1[[#This Row],[Emplacement]]</f>
        <v>1 A 12 L</v>
      </c>
      <c r="AD2619" s="10" t="str">
        <f>Sheet1[[#This Row],[Outillage]]</f>
        <v>611_2067</v>
      </c>
    </row>
    <row r="2620" spans="1:30" x14ac:dyDescent="0.25">
      <c r="A2620">
        <v>29063251</v>
      </c>
      <c r="B2620" t="s">
        <v>42</v>
      </c>
      <c r="C2620" t="s">
        <v>28</v>
      </c>
      <c r="D2620" t="s">
        <v>29</v>
      </c>
      <c r="E2620" t="s">
        <v>43</v>
      </c>
      <c r="F2620" t="s">
        <v>44</v>
      </c>
      <c r="G2620" t="s">
        <v>32</v>
      </c>
      <c r="H2620" t="s">
        <v>33</v>
      </c>
      <c r="I2620">
        <v>5</v>
      </c>
      <c r="J2620" t="s">
        <v>34</v>
      </c>
      <c r="K2620" t="s">
        <v>35</v>
      </c>
      <c r="L2620">
        <v>6.75</v>
      </c>
      <c r="M2620" t="s">
        <v>32</v>
      </c>
      <c r="N2620">
        <v>1</v>
      </c>
      <c r="O2620" t="str">
        <f t="shared" si="520"/>
        <v/>
      </c>
      <c r="P2620" t="str">
        <f t="shared" si="521"/>
        <v/>
      </c>
      <c r="Q2620">
        <f t="shared" si="522"/>
        <v>17</v>
      </c>
      <c r="R2620" t="str">
        <f t="shared" si="523"/>
        <v/>
      </c>
      <c r="S2620" t="str">
        <f t="shared" si="524"/>
        <v/>
      </c>
      <c r="T2620" t="str">
        <f t="shared" si="525"/>
        <v/>
      </c>
      <c r="U2620" cm="1">
        <f t="array" ref="U2620">MIN(IFERROR(FIND(_xlfn.SEQUENCE(10,,CHAR(48)),F2620),""))</f>
        <v>8</v>
      </c>
      <c r="V2620">
        <f t="shared" si="526"/>
        <v>15</v>
      </c>
      <c r="W2620" t="str">
        <f t="shared" si="527"/>
        <v>611_1786</v>
      </c>
      <c r="X2620" t="str">
        <f t="shared" si="528"/>
        <v>611_1786</v>
      </c>
      <c r="Y2620" t="str">
        <f t="shared" si="529"/>
        <v>2 F 4 K</v>
      </c>
      <c r="Z2620">
        <f t="shared" si="530"/>
        <v>5</v>
      </c>
      <c r="AA2620" t="str">
        <f t="shared" si="531"/>
        <v>611_1786 / 29063251</v>
      </c>
      <c r="AB2620">
        <f t="shared" si="532"/>
        <v>29063251</v>
      </c>
      <c r="AC2620" s="10" t="str">
        <f>Sheet1[[#This Row],[Emplacement]]</f>
        <v>2 F 4 K</v>
      </c>
      <c r="AD2620" s="10" t="str">
        <f>Sheet1[[#This Row],[Outillage]]</f>
        <v>611_1786</v>
      </c>
    </row>
    <row r="2621" spans="1:30" x14ac:dyDescent="0.25">
      <c r="A2621">
        <v>29063697</v>
      </c>
      <c r="B2621" t="s">
        <v>47</v>
      </c>
      <c r="C2621" t="s">
        <v>28</v>
      </c>
      <c r="D2621" t="s">
        <v>29</v>
      </c>
      <c r="E2621" t="s">
        <v>48</v>
      </c>
      <c r="F2621" t="s">
        <v>49</v>
      </c>
      <c r="G2621" t="s">
        <v>32</v>
      </c>
      <c r="H2621" t="s">
        <v>33</v>
      </c>
      <c r="I2621">
        <v>12</v>
      </c>
      <c r="J2621" t="s">
        <v>34</v>
      </c>
      <c r="K2621" t="s">
        <v>35</v>
      </c>
      <c r="L2621">
        <v>16.5</v>
      </c>
      <c r="M2621" t="s">
        <v>32</v>
      </c>
      <c r="N2621">
        <v>1</v>
      </c>
      <c r="O2621" t="str">
        <f t="shared" si="520"/>
        <v/>
      </c>
      <c r="P2621" t="str">
        <f t="shared" si="521"/>
        <v/>
      </c>
      <c r="Q2621">
        <f t="shared" si="522"/>
        <v>18</v>
      </c>
      <c r="R2621" t="str">
        <f t="shared" si="523"/>
        <v/>
      </c>
      <c r="S2621" t="str">
        <f t="shared" si="524"/>
        <v/>
      </c>
      <c r="T2621" t="str">
        <f t="shared" si="525"/>
        <v/>
      </c>
      <c r="U2621" cm="1">
        <f t="array" ref="U2621">MIN(IFERROR(FIND(_xlfn.SEQUENCE(10,,CHAR(48)),F2621),""))</f>
        <v>8</v>
      </c>
      <c r="V2621">
        <f t="shared" si="526"/>
        <v>15</v>
      </c>
      <c r="W2621" t="str">
        <f t="shared" si="527"/>
        <v>312_2443</v>
      </c>
      <c r="X2621" t="str">
        <f t="shared" si="528"/>
        <v>312_2443</v>
      </c>
      <c r="Y2621" t="str">
        <f t="shared" si="529"/>
        <v>2 F 4 L</v>
      </c>
      <c r="Z2621">
        <f t="shared" si="530"/>
        <v>12</v>
      </c>
      <c r="AA2621" t="str">
        <f t="shared" si="531"/>
        <v>312_2443 / 29063697</v>
      </c>
      <c r="AB2621">
        <f t="shared" si="532"/>
        <v>29063697</v>
      </c>
      <c r="AC2621" s="10" t="str">
        <f>Sheet1[[#This Row],[Emplacement]]</f>
        <v>2 F 4 L</v>
      </c>
      <c r="AD2621" s="10" t="str">
        <f>Sheet1[[#This Row],[Outillage]]</f>
        <v>312_2443</v>
      </c>
    </row>
    <row r="2622" spans="1:30" x14ac:dyDescent="0.25">
      <c r="A2622">
        <v>29063665</v>
      </c>
      <c r="B2622" t="s">
        <v>2632</v>
      </c>
      <c r="C2622" t="s">
        <v>28</v>
      </c>
      <c r="D2622" t="s">
        <v>29</v>
      </c>
      <c r="E2622" t="s">
        <v>2633</v>
      </c>
      <c r="F2622" t="s">
        <v>2634</v>
      </c>
      <c r="G2622" t="s">
        <v>32</v>
      </c>
      <c r="H2622" t="s">
        <v>33</v>
      </c>
      <c r="I2622">
        <v>3</v>
      </c>
      <c r="J2622" t="s">
        <v>34</v>
      </c>
      <c r="K2622" t="s">
        <v>35</v>
      </c>
      <c r="L2622">
        <v>138</v>
      </c>
      <c r="M2622" t="s">
        <v>32</v>
      </c>
      <c r="N2622">
        <v>1</v>
      </c>
      <c r="O2622" t="str">
        <f t="shared" si="520"/>
        <v/>
      </c>
      <c r="P2622" t="str">
        <f t="shared" si="521"/>
        <v/>
      </c>
      <c r="Q2622">
        <f t="shared" si="522"/>
        <v>37</v>
      </c>
      <c r="R2622" t="str">
        <f t="shared" si="523"/>
        <v/>
      </c>
      <c r="S2622" t="str">
        <f t="shared" si="524"/>
        <v/>
      </c>
      <c r="T2622" t="str">
        <f t="shared" si="525"/>
        <v/>
      </c>
      <c r="U2622" cm="1">
        <f t="array" ref="U2622">MIN(IFERROR(FIND(_xlfn.SEQUENCE(10,,CHAR(48)),F2622),""))</f>
        <v>8</v>
      </c>
      <c r="V2622">
        <f t="shared" si="526"/>
        <v>15</v>
      </c>
      <c r="W2622" t="str">
        <f t="shared" si="527"/>
        <v>312_1864</v>
      </c>
      <c r="X2622" t="str">
        <f t="shared" si="528"/>
        <v>312_1864</v>
      </c>
      <c r="Y2622" t="str">
        <f t="shared" si="529"/>
        <v>2 B 13 D</v>
      </c>
      <c r="Z2622">
        <f t="shared" si="530"/>
        <v>3</v>
      </c>
      <c r="AA2622" t="str">
        <f t="shared" si="531"/>
        <v>312_1864 / 29063665</v>
      </c>
      <c r="AB2622">
        <f t="shared" si="532"/>
        <v>29063665</v>
      </c>
      <c r="AC2622" s="10" t="str">
        <f>Sheet1[[#This Row],[Emplacement]]</f>
        <v>2 B 13 D</v>
      </c>
      <c r="AD2622" s="10" t="str">
        <f>Sheet1[[#This Row],[Outillage]]</f>
        <v>312_1864</v>
      </c>
    </row>
    <row r="2623" spans="1:30" x14ac:dyDescent="0.25">
      <c r="A2623">
        <v>29063664</v>
      </c>
      <c r="B2623" t="s">
        <v>2635</v>
      </c>
      <c r="C2623" t="s">
        <v>28</v>
      </c>
      <c r="D2623" t="s">
        <v>29</v>
      </c>
      <c r="E2623" t="s">
        <v>2636</v>
      </c>
      <c r="F2623" t="s">
        <v>2637</v>
      </c>
      <c r="G2623" t="s">
        <v>32</v>
      </c>
      <c r="H2623" t="s">
        <v>33</v>
      </c>
      <c r="I2623">
        <v>4</v>
      </c>
      <c r="J2623" t="s">
        <v>34</v>
      </c>
      <c r="K2623" t="s">
        <v>35</v>
      </c>
      <c r="L2623">
        <v>66</v>
      </c>
      <c r="M2623" t="s">
        <v>32</v>
      </c>
      <c r="N2623">
        <v>1</v>
      </c>
      <c r="O2623" t="str">
        <f t="shared" si="520"/>
        <v/>
      </c>
      <c r="P2623" t="str">
        <f t="shared" si="521"/>
        <v/>
      </c>
      <c r="Q2623">
        <f t="shared" si="522"/>
        <v>28</v>
      </c>
      <c r="R2623" t="str">
        <f t="shared" si="523"/>
        <v/>
      </c>
      <c r="S2623" t="str">
        <f t="shared" si="524"/>
        <v/>
      </c>
      <c r="T2623" t="str">
        <f t="shared" si="525"/>
        <v/>
      </c>
      <c r="U2623" cm="1">
        <f t="array" ref="U2623">MIN(IFERROR(FIND(_xlfn.SEQUENCE(10,,CHAR(48)),F2623),""))</f>
        <v>8</v>
      </c>
      <c r="V2623">
        <f t="shared" si="526"/>
        <v>15</v>
      </c>
      <c r="W2623" t="str">
        <f t="shared" si="527"/>
        <v>312_1866</v>
      </c>
      <c r="X2623" t="str">
        <f t="shared" si="528"/>
        <v>312_1866</v>
      </c>
      <c r="Y2623" t="str">
        <f t="shared" si="529"/>
        <v>2 B 13 E</v>
      </c>
      <c r="Z2623">
        <f t="shared" si="530"/>
        <v>4</v>
      </c>
      <c r="AA2623" t="str">
        <f t="shared" si="531"/>
        <v>312_1866 / 29063664</v>
      </c>
      <c r="AB2623">
        <f t="shared" si="532"/>
        <v>29063664</v>
      </c>
      <c r="AC2623" s="10" t="str">
        <f>Sheet1[[#This Row],[Emplacement]]</f>
        <v>2 B 13 E</v>
      </c>
      <c r="AD2623" s="10" t="str">
        <f>Sheet1[[#This Row],[Outillage]]</f>
        <v>312_1866</v>
      </c>
    </row>
    <row r="2624" spans="1:30" x14ac:dyDescent="0.25">
      <c r="A2624">
        <v>29063617</v>
      </c>
      <c r="B2624" t="s">
        <v>2697</v>
      </c>
      <c r="C2624" t="s">
        <v>28</v>
      </c>
      <c r="D2624" t="s">
        <v>29</v>
      </c>
      <c r="E2624" t="s">
        <v>2698</v>
      </c>
      <c r="F2624" t="s">
        <v>2699</v>
      </c>
      <c r="G2624" t="s">
        <v>32</v>
      </c>
      <c r="H2624" t="s">
        <v>33</v>
      </c>
      <c r="I2624">
        <v>13</v>
      </c>
      <c r="J2624" t="s">
        <v>34</v>
      </c>
      <c r="K2624" t="s">
        <v>35</v>
      </c>
      <c r="L2624">
        <v>130</v>
      </c>
      <c r="M2624" t="s">
        <v>32</v>
      </c>
      <c r="N2624">
        <v>1</v>
      </c>
      <c r="O2624" t="str">
        <f t="shared" si="520"/>
        <v/>
      </c>
      <c r="P2624" t="str">
        <f t="shared" si="521"/>
        <v/>
      </c>
      <c r="Q2624">
        <f t="shared" si="522"/>
        <v>22</v>
      </c>
      <c r="R2624" t="str">
        <f t="shared" si="523"/>
        <v/>
      </c>
      <c r="S2624" t="str">
        <f t="shared" si="524"/>
        <v/>
      </c>
      <c r="T2624" t="str">
        <f t="shared" si="525"/>
        <v/>
      </c>
      <c r="U2624" cm="1">
        <f t="array" ref="U2624">MIN(IFERROR(FIND(_xlfn.SEQUENCE(10,,CHAR(48)),F2624),""))</f>
        <v>8</v>
      </c>
      <c r="V2624">
        <f t="shared" si="526"/>
        <v>15</v>
      </c>
      <c r="W2624" t="str">
        <f t="shared" si="527"/>
        <v>312_2489</v>
      </c>
      <c r="X2624" t="str">
        <f t="shared" si="528"/>
        <v>312_2489</v>
      </c>
      <c r="Y2624" t="str">
        <f t="shared" si="529"/>
        <v>2 C 8 B</v>
      </c>
      <c r="Z2624">
        <f t="shared" si="530"/>
        <v>13</v>
      </c>
      <c r="AA2624" t="str">
        <f t="shared" si="531"/>
        <v>312_2489 / 29063617</v>
      </c>
      <c r="AB2624">
        <f t="shared" si="532"/>
        <v>29063617</v>
      </c>
      <c r="AC2624" s="10" t="str">
        <f>Sheet1[[#This Row],[Emplacement]]</f>
        <v>2 C 8 B</v>
      </c>
      <c r="AD2624" s="10" t="str">
        <f>Sheet1[[#This Row],[Outillage]]</f>
        <v>312_2489</v>
      </c>
    </row>
    <row r="2625" spans="1:30" x14ac:dyDescent="0.25">
      <c r="A2625">
        <v>29063614</v>
      </c>
      <c r="B2625" t="s">
        <v>2702</v>
      </c>
      <c r="C2625" t="s">
        <v>28</v>
      </c>
      <c r="D2625" t="s">
        <v>29</v>
      </c>
      <c r="E2625" t="s">
        <v>2698</v>
      </c>
      <c r="F2625" t="s">
        <v>2703</v>
      </c>
      <c r="G2625" t="s">
        <v>32</v>
      </c>
      <c r="H2625" t="s">
        <v>33</v>
      </c>
      <c r="I2625">
        <v>11</v>
      </c>
      <c r="J2625" t="s">
        <v>34</v>
      </c>
      <c r="K2625" t="s">
        <v>35</v>
      </c>
      <c r="L2625">
        <v>130</v>
      </c>
      <c r="M2625" t="s">
        <v>32</v>
      </c>
      <c r="N2625">
        <v>1</v>
      </c>
      <c r="O2625" t="str">
        <f t="shared" si="520"/>
        <v/>
      </c>
      <c r="P2625" t="str">
        <f t="shared" si="521"/>
        <v/>
      </c>
      <c r="Q2625">
        <f t="shared" si="522"/>
        <v>22</v>
      </c>
      <c r="R2625" t="str">
        <f t="shared" si="523"/>
        <v/>
      </c>
      <c r="S2625" t="str">
        <f t="shared" si="524"/>
        <v/>
      </c>
      <c r="T2625" t="str">
        <f t="shared" si="525"/>
        <v/>
      </c>
      <c r="U2625" cm="1">
        <f t="array" ref="U2625">MIN(IFERROR(FIND(_xlfn.SEQUENCE(10,,CHAR(48)),F2625),""))</f>
        <v>8</v>
      </c>
      <c r="V2625">
        <f t="shared" si="526"/>
        <v>15</v>
      </c>
      <c r="W2625" t="str">
        <f t="shared" si="527"/>
        <v>312_2490</v>
      </c>
      <c r="X2625" t="str">
        <f t="shared" si="528"/>
        <v>312_2490</v>
      </c>
      <c r="Y2625" t="str">
        <f t="shared" si="529"/>
        <v>2 C 8 B</v>
      </c>
      <c r="Z2625">
        <f t="shared" si="530"/>
        <v>11</v>
      </c>
      <c r="AA2625" t="str">
        <f t="shared" si="531"/>
        <v>312_2490 / 29063614</v>
      </c>
      <c r="AB2625">
        <f t="shared" si="532"/>
        <v>29063614</v>
      </c>
      <c r="AC2625" s="10" t="str">
        <f>Sheet1[[#This Row],[Emplacement]]</f>
        <v>2 C 8 B</v>
      </c>
      <c r="AD2625" s="10" t="str">
        <f>Sheet1[[#This Row],[Outillage]]</f>
        <v>312_2490</v>
      </c>
    </row>
    <row r="2626" spans="1:30" x14ac:dyDescent="0.25">
      <c r="A2626">
        <v>29063615</v>
      </c>
      <c r="B2626" t="s">
        <v>2704</v>
      </c>
      <c r="C2626" t="s">
        <v>28</v>
      </c>
      <c r="D2626" t="s">
        <v>29</v>
      </c>
      <c r="E2626" t="s">
        <v>2705</v>
      </c>
      <c r="F2626" t="s">
        <v>2706</v>
      </c>
      <c r="G2626" t="s">
        <v>32</v>
      </c>
      <c r="H2626" t="s">
        <v>33</v>
      </c>
      <c r="I2626">
        <v>12</v>
      </c>
      <c r="J2626" t="s">
        <v>34</v>
      </c>
      <c r="K2626" t="s">
        <v>35</v>
      </c>
      <c r="L2626">
        <v>130</v>
      </c>
      <c r="M2626" t="s">
        <v>32</v>
      </c>
      <c r="N2626">
        <v>1</v>
      </c>
      <c r="O2626" t="str">
        <f t="shared" ref="O2626:O2689" si="533">IF(F2626="","",IFERROR(FIND("DRW ACY",B2626),""))</f>
        <v/>
      </c>
      <c r="P2626" t="str">
        <f t="shared" ref="P2626:P2689" si="534">IF(O2626="","",O2626+6)</f>
        <v/>
      </c>
      <c r="Q2626">
        <f t="shared" ref="Q2626:Q2689" si="535">LEN(B2626)</f>
        <v>22</v>
      </c>
      <c r="R2626" t="str">
        <f t="shared" ref="R2626:R2689" si="536">IF(P2626="","",RIGHT(B2626,Q2626-P2626))</f>
        <v/>
      </c>
      <c r="S2626" t="str">
        <f t="shared" ref="S2626:S2689" si="537">IFERROR(FIND("DRWACY",F2626),"")</f>
        <v/>
      </c>
      <c r="T2626" t="str">
        <f t="shared" ref="T2626:T2689" si="538">IF(S2626="","",S2626+6)</f>
        <v/>
      </c>
      <c r="U2626" cm="1">
        <f t="array" ref="U2626">MIN(IFERROR(FIND(_xlfn.SEQUENCE(10,,CHAR(48)),F2626),""))</f>
        <v>8</v>
      </c>
      <c r="V2626">
        <f t="shared" ref="V2626:V2689" si="539">LEN(F2626)</f>
        <v>15</v>
      </c>
      <c r="W2626" t="str">
        <f t="shared" ref="W2626:W2689" si="540">RIGHT(F2626,(V2626+1)-U2626)</f>
        <v>312_2492</v>
      </c>
      <c r="X2626" t="str">
        <f t="shared" ref="X2626:X2689" si="541">LEFT(W2626,8)</f>
        <v>312_2492</v>
      </c>
      <c r="Y2626" t="str">
        <f t="shared" ref="Y2626:Y2689" si="542">IF(E2626&lt;&gt;"",E2626,"A créer")</f>
        <v>2 C 8 C</v>
      </c>
      <c r="Z2626">
        <f t="shared" ref="Z2626:Z2689" si="543">I2626</f>
        <v>12</v>
      </c>
      <c r="AA2626" t="str">
        <f t="shared" ref="AA2626:AA2689" si="544">X2626&amp;" / "&amp;A2626</f>
        <v>312_2492 / 29063615</v>
      </c>
      <c r="AB2626">
        <f t="shared" ref="AB2626:AB2689" si="545">A2626</f>
        <v>29063615</v>
      </c>
      <c r="AC2626" s="10" t="str">
        <f>Sheet1[[#This Row],[Emplacement]]</f>
        <v>2 C 8 C</v>
      </c>
      <c r="AD2626" s="10" t="str">
        <f>Sheet1[[#This Row],[Outillage]]</f>
        <v>312_2492</v>
      </c>
    </row>
    <row r="2627" spans="1:30" x14ac:dyDescent="0.25">
      <c r="A2627">
        <v>29063616</v>
      </c>
      <c r="B2627" t="s">
        <v>2707</v>
      </c>
      <c r="C2627" t="s">
        <v>28</v>
      </c>
      <c r="D2627" t="s">
        <v>29</v>
      </c>
      <c r="E2627" t="s">
        <v>2705</v>
      </c>
      <c r="F2627" t="s">
        <v>2708</v>
      </c>
      <c r="G2627" t="s">
        <v>32</v>
      </c>
      <c r="H2627" t="s">
        <v>33</v>
      </c>
      <c r="I2627">
        <v>12</v>
      </c>
      <c r="J2627" t="s">
        <v>34</v>
      </c>
      <c r="K2627" t="s">
        <v>35</v>
      </c>
      <c r="L2627">
        <v>130</v>
      </c>
      <c r="M2627" t="s">
        <v>32</v>
      </c>
      <c r="N2627">
        <v>1</v>
      </c>
      <c r="O2627" t="str">
        <f t="shared" si="533"/>
        <v/>
      </c>
      <c r="P2627" t="str">
        <f t="shared" si="534"/>
        <v/>
      </c>
      <c r="Q2627">
        <f t="shared" si="535"/>
        <v>22</v>
      </c>
      <c r="R2627" t="str">
        <f t="shared" si="536"/>
        <v/>
      </c>
      <c r="S2627" t="str">
        <f t="shared" si="537"/>
        <v/>
      </c>
      <c r="T2627" t="str">
        <f t="shared" si="538"/>
        <v/>
      </c>
      <c r="U2627" cm="1">
        <f t="array" ref="U2627">MIN(IFERROR(FIND(_xlfn.SEQUENCE(10,,CHAR(48)),F2627),""))</f>
        <v>8</v>
      </c>
      <c r="V2627">
        <f t="shared" si="539"/>
        <v>15</v>
      </c>
      <c r="W2627" t="str">
        <f t="shared" si="540"/>
        <v>312_2491</v>
      </c>
      <c r="X2627" t="str">
        <f t="shared" si="541"/>
        <v>312_2491</v>
      </c>
      <c r="Y2627" t="str">
        <f t="shared" si="542"/>
        <v>2 C 8 C</v>
      </c>
      <c r="Z2627">
        <f t="shared" si="543"/>
        <v>12</v>
      </c>
      <c r="AA2627" t="str">
        <f t="shared" si="544"/>
        <v>312_2491 / 29063616</v>
      </c>
      <c r="AB2627">
        <f t="shared" si="545"/>
        <v>29063616</v>
      </c>
      <c r="AC2627" s="10" t="str">
        <f>Sheet1[[#This Row],[Emplacement]]</f>
        <v>2 C 8 C</v>
      </c>
      <c r="AD2627" s="10" t="str">
        <f>Sheet1[[#This Row],[Outillage]]</f>
        <v>312_2491</v>
      </c>
    </row>
    <row r="2628" spans="1:30" x14ac:dyDescent="0.25">
      <c r="A2628">
        <v>29063530</v>
      </c>
      <c r="B2628" t="s">
        <v>2709</v>
      </c>
      <c r="C2628" t="s">
        <v>28</v>
      </c>
      <c r="D2628" t="s">
        <v>29</v>
      </c>
      <c r="E2628" t="s">
        <v>2710</v>
      </c>
      <c r="F2628" t="s">
        <v>2711</v>
      </c>
      <c r="G2628" t="s">
        <v>32</v>
      </c>
      <c r="H2628" t="s">
        <v>33</v>
      </c>
      <c r="I2628">
        <v>11</v>
      </c>
      <c r="J2628" t="s">
        <v>34</v>
      </c>
      <c r="K2628" t="s">
        <v>35</v>
      </c>
      <c r="L2628">
        <v>130</v>
      </c>
      <c r="M2628" t="s">
        <v>32</v>
      </c>
      <c r="N2628">
        <v>1</v>
      </c>
      <c r="O2628" t="str">
        <f t="shared" si="533"/>
        <v/>
      </c>
      <c r="P2628" t="str">
        <f t="shared" si="534"/>
        <v/>
      </c>
      <c r="Q2628">
        <f t="shared" si="535"/>
        <v>22</v>
      </c>
      <c r="R2628" t="str">
        <f t="shared" si="536"/>
        <v/>
      </c>
      <c r="S2628" t="str">
        <f t="shared" si="537"/>
        <v/>
      </c>
      <c r="T2628" t="str">
        <f t="shared" si="538"/>
        <v/>
      </c>
      <c r="U2628" cm="1">
        <f t="array" ref="U2628">MIN(IFERROR(FIND(_xlfn.SEQUENCE(10,,CHAR(48)),F2628),""))</f>
        <v>8</v>
      </c>
      <c r="V2628">
        <f t="shared" si="539"/>
        <v>15</v>
      </c>
      <c r="W2628" t="str">
        <f t="shared" si="540"/>
        <v>312_2438</v>
      </c>
      <c r="X2628" t="str">
        <f t="shared" si="541"/>
        <v>312_2438</v>
      </c>
      <c r="Y2628" t="str">
        <f t="shared" si="542"/>
        <v>2 C 8 D</v>
      </c>
      <c r="Z2628">
        <f t="shared" si="543"/>
        <v>11</v>
      </c>
      <c r="AA2628" t="str">
        <f t="shared" si="544"/>
        <v>312_2438 / 29063530</v>
      </c>
      <c r="AB2628">
        <f t="shared" si="545"/>
        <v>29063530</v>
      </c>
      <c r="AC2628" s="10" t="str">
        <f>Sheet1[[#This Row],[Emplacement]]</f>
        <v>2 C 8 D</v>
      </c>
      <c r="AD2628" s="10" t="str">
        <f>Sheet1[[#This Row],[Outillage]]</f>
        <v>312_2438</v>
      </c>
    </row>
    <row r="2629" spans="1:30" x14ac:dyDescent="0.25">
      <c r="A2629">
        <v>29063529</v>
      </c>
      <c r="B2629" t="s">
        <v>2712</v>
      </c>
      <c r="C2629" t="s">
        <v>28</v>
      </c>
      <c r="D2629" t="s">
        <v>29</v>
      </c>
      <c r="E2629" t="s">
        <v>2710</v>
      </c>
      <c r="F2629" t="s">
        <v>2713</v>
      </c>
      <c r="G2629" t="s">
        <v>32</v>
      </c>
      <c r="H2629" t="s">
        <v>33</v>
      </c>
      <c r="I2629">
        <v>12</v>
      </c>
      <c r="J2629" t="s">
        <v>34</v>
      </c>
      <c r="K2629" t="s">
        <v>35</v>
      </c>
      <c r="L2629">
        <v>130</v>
      </c>
      <c r="M2629" t="s">
        <v>32</v>
      </c>
      <c r="N2629">
        <v>1</v>
      </c>
      <c r="O2629" t="str">
        <f t="shared" si="533"/>
        <v/>
      </c>
      <c r="P2629" t="str">
        <f t="shared" si="534"/>
        <v/>
      </c>
      <c r="Q2629">
        <f t="shared" si="535"/>
        <v>22</v>
      </c>
      <c r="R2629" t="str">
        <f t="shared" si="536"/>
        <v/>
      </c>
      <c r="S2629" t="str">
        <f t="shared" si="537"/>
        <v/>
      </c>
      <c r="T2629" t="str">
        <f t="shared" si="538"/>
        <v/>
      </c>
      <c r="U2629" cm="1">
        <f t="array" ref="U2629">MIN(IFERROR(FIND(_xlfn.SEQUENCE(10,,CHAR(48)),F2629),""))</f>
        <v>8</v>
      </c>
      <c r="V2629">
        <f t="shared" si="539"/>
        <v>15</v>
      </c>
      <c r="W2629" t="str">
        <f t="shared" si="540"/>
        <v>312_2433</v>
      </c>
      <c r="X2629" t="str">
        <f t="shared" si="541"/>
        <v>312_2433</v>
      </c>
      <c r="Y2629" t="str">
        <f t="shared" si="542"/>
        <v>2 C 8 D</v>
      </c>
      <c r="Z2629">
        <f t="shared" si="543"/>
        <v>12</v>
      </c>
      <c r="AA2629" t="str">
        <f t="shared" si="544"/>
        <v>312_2433 / 29063529</v>
      </c>
      <c r="AB2629">
        <f t="shared" si="545"/>
        <v>29063529</v>
      </c>
      <c r="AC2629" s="10" t="str">
        <f>Sheet1[[#This Row],[Emplacement]]</f>
        <v>2 C 8 D</v>
      </c>
      <c r="AD2629" s="10" t="str">
        <f>Sheet1[[#This Row],[Outillage]]</f>
        <v>312_2433</v>
      </c>
    </row>
    <row r="2630" spans="1:30" x14ac:dyDescent="0.25">
      <c r="A2630">
        <v>29063531</v>
      </c>
      <c r="B2630" t="s">
        <v>2714</v>
      </c>
      <c r="C2630" t="s">
        <v>28</v>
      </c>
      <c r="D2630" t="s">
        <v>29</v>
      </c>
      <c r="E2630" t="s">
        <v>2710</v>
      </c>
      <c r="F2630" t="s">
        <v>2715</v>
      </c>
      <c r="G2630" t="s">
        <v>32</v>
      </c>
      <c r="H2630" t="s">
        <v>33</v>
      </c>
      <c r="I2630">
        <v>10</v>
      </c>
      <c r="J2630" t="s">
        <v>34</v>
      </c>
      <c r="K2630" t="s">
        <v>35</v>
      </c>
      <c r="L2630">
        <v>130</v>
      </c>
      <c r="M2630" t="s">
        <v>32</v>
      </c>
      <c r="N2630">
        <v>1</v>
      </c>
      <c r="O2630" t="str">
        <f t="shared" si="533"/>
        <v/>
      </c>
      <c r="P2630" t="str">
        <f t="shared" si="534"/>
        <v/>
      </c>
      <c r="Q2630">
        <f t="shared" si="535"/>
        <v>22</v>
      </c>
      <c r="R2630" t="str">
        <f t="shared" si="536"/>
        <v/>
      </c>
      <c r="S2630" t="str">
        <f t="shared" si="537"/>
        <v/>
      </c>
      <c r="T2630" t="str">
        <f t="shared" si="538"/>
        <v/>
      </c>
      <c r="U2630" cm="1">
        <f t="array" ref="U2630">MIN(IFERROR(FIND(_xlfn.SEQUENCE(10,,CHAR(48)),F2630),""))</f>
        <v>8</v>
      </c>
      <c r="V2630">
        <f t="shared" si="539"/>
        <v>15</v>
      </c>
      <c r="W2630" t="str">
        <f t="shared" si="540"/>
        <v>312_2432</v>
      </c>
      <c r="X2630" t="str">
        <f t="shared" si="541"/>
        <v>312_2432</v>
      </c>
      <c r="Y2630" t="str">
        <f t="shared" si="542"/>
        <v>2 C 8 D</v>
      </c>
      <c r="Z2630">
        <f t="shared" si="543"/>
        <v>10</v>
      </c>
      <c r="AA2630" t="str">
        <f t="shared" si="544"/>
        <v>312_2432 / 29063531</v>
      </c>
      <c r="AB2630">
        <f t="shared" si="545"/>
        <v>29063531</v>
      </c>
      <c r="AC2630" s="10" t="str">
        <f>Sheet1[[#This Row],[Emplacement]]</f>
        <v>2 C 8 D</v>
      </c>
      <c r="AD2630" s="10" t="str">
        <f>Sheet1[[#This Row],[Outillage]]</f>
        <v>312_2432</v>
      </c>
    </row>
    <row r="2631" spans="1:30" x14ac:dyDescent="0.25">
      <c r="A2631">
        <v>29063549</v>
      </c>
      <c r="B2631" t="s">
        <v>2719</v>
      </c>
      <c r="C2631" t="s">
        <v>28</v>
      </c>
      <c r="D2631" t="s">
        <v>29</v>
      </c>
      <c r="E2631" t="s">
        <v>2720</v>
      </c>
      <c r="F2631" t="s">
        <v>2721</v>
      </c>
      <c r="G2631" t="s">
        <v>32</v>
      </c>
      <c r="H2631" t="s">
        <v>33</v>
      </c>
      <c r="I2631">
        <v>15</v>
      </c>
      <c r="J2631" t="s">
        <v>34</v>
      </c>
      <c r="K2631" t="s">
        <v>35</v>
      </c>
      <c r="L2631">
        <v>130</v>
      </c>
      <c r="M2631" t="s">
        <v>32</v>
      </c>
      <c r="N2631">
        <v>1</v>
      </c>
      <c r="O2631" t="str">
        <f t="shared" si="533"/>
        <v/>
      </c>
      <c r="P2631" t="str">
        <f t="shared" si="534"/>
        <v/>
      </c>
      <c r="Q2631">
        <f t="shared" si="535"/>
        <v>15</v>
      </c>
      <c r="R2631" t="str">
        <f t="shared" si="536"/>
        <v/>
      </c>
      <c r="S2631" t="str">
        <f t="shared" si="537"/>
        <v/>
      </c>
      <c r="T2631" t="str">
        <f t="shared" si="538"/>
        <v/>
      </c>
      <c r="U2631" cm="1">
        <f t="array" ref="U2631">MIN(IFERROR(FIND(_xlfn.SEQUENCE(10,,CHAR(48)),F2631),""))</f>
        <v>8</v>
      </c>
      <c r="V2631">
        <f t="shared" si="539"/>
        <v>15</v>
      </c>
      <c r="W2631" t="str">
        <f t="shared" si="540"/>
        <v>312_1998</v>
      </c>
      <c r="X2631" t="str">
        <f t="shared" si="541"/>
        <v>312_1998</v>
      </c>
      <c r="Y2631" t="str">
        <f t="shared" si="542"/>
        <v>2 C 8 E</v>
      </c>
      <c r="Z2631">
        <f t="shared" si="543"/>
        <v>15</v>
      </c>
      <c r="AA2631" t="str">
        <f t="shared" si="544"/>
        <v>312_1998 / 29063549</v>
      </c>
      <c r="AB2631">
        <f t="shared" si="545"/>
        <v>29063549</v>
      </c>
      <c r="AC2631" s="10" t="str">
        <f>Sheet1[[#This Row],[Emplacement]]</f>
        <v>2 C 8 E</v>
      </c>
      <c r="AD2631" s="10" t="str">
        <f>Sheet1[[#This Row],[Outillage]]</f>
        <v>312_1998</v>
      </c>
    </row>
    <row r="2632" spans="1:30" x14ac:dyDescent="0.25">
      <c r="A2632">
        <v>29063564</v>
      </c>
      <c r="B2632" t="s">
        <v>2722</v>
      </c>
      <c r="C2632" t="s">
        <v>28</v>
      </c>
      <c r="D2632" t="s">
        <v>29</v>
      </c>
      <c r="E2632" t="s">
        <v>2720</v>
      </c>
      <c r="F2632" t="s">
        <v>2723</v>
      </c>
      <c r="G2632" t="s">
        <v>32</v>
      </c>
      <c r="H2632" t="s">
        <v>33</v>
      </c>
      <c r="I2632">
        <v>10</v>
      </c>
      <c r="J2632" t="s">
        <v>34</v>
      </c>
      <c r="K2632" t="s">
        <v>35</v>
      </c>
      <c r="L2632">
        <v>130</v>
      </c>
      <c r="M2632" t="s">
        <v>32</v>
      </c>
      <c r="N2632">
        <v>1</v>
      </c>
      <c r="O2632" t="str">
        <f t="shared" si="533"/>
        <v/>
      </c>
      <c r="P2632" t="str">
        <f t="shared" si="534"/>
        <v/>
      </c>
      <c r="Q2632">
        <f t="shared" si="535"/>
        <v>22</v>
      </c>
      <c r="R2632" t="str">
        <f t="shared" si="536"/>
        <v/>
      </c>
      <c r="S2632" t="str">
        <f t="shared" si="537"/>
        <v/>
      </c>
      <c r="T2632" t="str">
        <f t="shared" si="538"/>
        <v/>
      </c>
      <c r="U2632" cm="1">
        <f t="array" ref="U2632">MIN(IFERROR(FIND(_xlfn.SEQUENCE(10,,CHAR(48)),F2632),""))</f>
        <v>8</v>
      </c>
      <c r="V2632">
        <f t="shared" si="539"/>
        <v>15</v>
      </c>
      <c r="W2632" t="str">
        <f t="shared" si="540"/>
        <v>312_2346</v>
      </c>
      <c r="X2632" t="str">
        <f t="shared" si="541"/>
        <v>312_2346</v>
      </c>
      <c r="Y2632" t="str">
        <f t="shared" si="542"/>
        <v>2 C 8 E</v>
      </c>
      <c r="Z2632">
        <f t="shared" si="543"/>
        <v>10</v>
      </c>
      <c r="AA2632" t="str">
        <f t="shared" si="544"/>
        <v>312_2346 / 29063564</v>
      </c>
      <c r="AB2632">
        <f t="shared" si="545"/>
        <v>29063564</v>
      </c>
      <c r="AC2632" s="10" t="str">
        <f>Sheet1[[#This Row],[Emplacement]]</f>
        <v>2 C 8 E</v>
      </c>
      <c r="AD2632" s="10" t="str">
        <f>Sheet1[[#This Row],[Outillage]]</f>
        <v>312_2346</v>
      </c>
    </row>
    <row r="2633" spans="1:30" x14ac:dyDescent="0.25">
      <c r="A2633">
        <v>29063565</v>
      </c>
      <c r="B2633" t="s">
        <v>2727</v>
      </c>
      <c r="C2633" t="s">
        <v>28</v>
      </c>
      <c r="D2633" t="s">
        <v>29</v>
      </c>
      <c r="E2633" t="s">
        <v>2720</v>
      </c>
      <c r="F2633" t="s">
        <v>2728</v>
      </c>
      <c r="G2633" t="s">
        <v>32</v>
      </c>
      <c r="H2633" t="s">
        <v>33</v>
      </c>
      <c r="I2633">
        <v>9</v>
      </c>
      <c r="J2633" t="s">
        <v>34</v>
      </c>
      <c r="K2633" t="s">
        <v>35</v>
      </c>
      <c r="L2633">
        <v>130</v>
      </c>
      <c r="M2633" t="s">
        <v>32</v>
      </c>
      <c r="N2633">
        <v>1</v>
      </c>
      <c r="O2633" t="str">
        <f t="shared" si="533"/>
        <v/>
      </c>
      <c r="P2633" t="str">
        <f t="shared" si="534"/>
        <v/>
      </c>
      <c r="Q2633">
        <f t="shared" si="535"/>
        <v>22</v>
      </c>
      <c r="R2633" t="str">
        <f t="shared" si="536"/>
        <v/>
      </c>
      <c r="S2633" t="str">
        <f t="shared" si="537"/>
        <v/>
      </c>
      <c r="T2633" t="str">
        <f t="shared" si="538"/>
        <v/>
      </c>
      <c r="U2633" cm="1">
        <f t="array" ref="U2633">MIN(IFERROR(FIND(_xlfn.SEQUENCE(10,,CHAR(48)),F2633),""))</f>
        <v>8</v>
      </c>
      <c r="V2633">
        <f t="shared" si="539"/>
        <v>15</v>
      </c>
      <c r="W2633" t="str">
        <f t="shared" si="540"/>
        <v>312_2345</v>
      </c>
      <c r="X2633" t="str">
        <f t="shared" si="541"/>
        <v>312_2345</v>
      </c>
      <c r="Y2633" t="str">
        <f t="shared" si="542"/>
        <v>2 C 8 E</v>
      </c>
      <c r="Z2633">
        <f t="shared" si="543"/>
        <v>9</v>
      </c>
      <c r="AA2633" t="str">
        <f t="shared" si="544"/>
        <v>312_2345 / 29063565</v>
      </c>
      <c r="AB2633">
        <f t="shared" si="545"/>
        <v>29063565</v>
      </c>
      <c r="AC2633" s="10" t="str">
        <f>Sheet1[[#This Row],[Emplacement]]</f>
        <v>2 C 8 E</v>
      </c>
      <c r="AD2633" s="10" t="str">
        <f>Sheet1[[#This Row],[Outillage]]</f>
        <v>312_2345</v>
      </c>
    </row>
    <row r="2634" spans="1:30" x14ac:dyDescent="0.25">
      <c r="A2634">
        <v>29063275</v>
      </c>
      <c r="B2634" t="s">
        <v>2729</v>
      </c>
      <c r="C2634" t="s">
        <v>28</v>
      </c>
      <c r="D2634" t="s">
        <v>29</v>
      </c>
      <c r="E2634" t="s">
        <v>2730</v>
      </c>
      <c r="F2634" t="s">
        <v>2731</v>
      </c>
      <c r="G2634" t="s">
        <v>32</v>
      </c>
      <c r="H2634" t="s">
        <v>33</v>
      </c>
      <c r="I2634">
        <v>12</v>
      </c>
      <c r="J2634" t="s">
        <v>34</v>
      </c>
      <c r="K2634" t="s">
        <v>35</v>
      </c>
      <c r="L2634">
        <v>70</v>
      </c>
      <c r="M2634" t="s">
        <v>32</v>
      </c>
      <c r="N2634">
        <v>1</v>
      </c>
      <c r="O2634" t="str">
        <f t="shared" si="533"/>
        <v/>
      </c>
      <c r="P2634" t="str">
        <f t="shared" si="534"/>
        <v/>
      </c>
      <c r="Q2634">
        <f t="shared" si="535"/>
        <v>15</v>
      </c>
      <c r="R2634" t="str">
        <f t="shared" si="536"/>
        <v/>
      </c>
      <c r="S2634" t="str">
        <f t="shared" si="537"/>
        <v/>
      </c>
      <c r="T2634" t="str">
        <f t="shared" si="538"/>
        <v/>
      </c>
      <c r="U2634" cm="1">
        <f t="array" ref="U2634">MIN(IFERROR(FIND(_xlfn.SEQUENCE(10,,CHAR(48)),F2634),""))</f>
        <v>8</v>
      </c>
      <c r="V2634">
        <f t="shared" si="539"/>
        <v>15</v>
      </c>
      <c r="W2634" t="str">
        <f t="shared" si="540"/>
        <v>312_2126</v>
      </c>
      <c r="X2634" t="str">
        <f t="shared" si="541"/>
        <v>312_2126</v>
      </c>
      <c r="Y2634" t="str">
        <f t="shared" si="542"/>
        <v>2 C 8 F</v>
      </c>
      <c r="Z2634">
        <f t="shared" si="543"/>
        <v>12</v>
      </c>
      <c r="AA2634" t="str">
        <f t="shared" si="544"/>
        <v>312_2126 / 29063275</v>
      </c>
      <c r="AB2634">
        <f t="shared" si="545"/>
        <v>29063275</v>
      </c>
      <c r="AC2634" s="10" t="str">
        <f>Sheet1[[#This Row],[Emplacement]]</f>
        <v>2 C 8 F</v>
      </c>
      <c r="AD2634" s="10" t="str">
        <f>Sheet1[[#This Row],[Outillage]]</f>
        <v>312_2126</v>
      </c>
    </row>
    <row r="2635" spans="1:30" x14ac:dyDescent="0.25">
      <c r="A2635">
        <v>29063241</v>
      </c>
      <c r="B2635" t="s">
        <v>2770</v>
      </c>
      <c r="C2635" t="s">
        <v>28</v>
      </c>
      <c r="D2635" t="s">
        <v>29</v>
      </c>
      <c r="E2635" t="s">
        <v>2768</v>
      </c>
      <c r="F2635" t="s">
        <v>2771</v>
      </c>
      <c r="G2635" t="s">
        <v>32</v>
      </c>
      <c r="H2635" t="s">
        <v>33</v>
      </c>
      <c r="I2635">
        <v>2</v>
      </c>
      <c r="J2635" t="s">
        <v>34</v>
      </c>
      <c r="K2635" t="s">
        <v>35</v>
      </c>
      <c r="L2635">
        <v>65</v>
      </c>
      <c r="M2635" t="s">
        <v>32</v>
      </c>
      <c r="N2635">
        <v>1</v>
      </c>
      <c r="O2635" t="str">
        <f t="shared" si="533"/>
        <v/>
      </c>
      <c r="P2635" t="str">
        <f t="shared" si="534"/>
        <v/>
      </c>
      <c r="Q2635">
        <f t="shared" si="535"/>
        <v>27</v>
      </c>
      <c r="R2635" t="str">
        <f t="shared" si="536"/>
        <v/>
      </c>
      <c r="S2635" t="str">
        <f t="shared" si="537"/>
        <v/>
      </c>
      <c r="T2635" t="str">
        <f t="shared" si="538"/>
        <v/>
      </c>
      <c r="U2635" cm="1">
        <f t="array" ref="U2635">MIN(IFERROR(FIND(_xlfn.SEQUENCE(10,,CHAR(48)),F2635),""))</f>
        <v>8</v>
      </c>
      <c r="V2635">
        <f t="shared" si="539"/>
        <v>15</v>
      </c>
      <c r="W2635" t="str">
        <f t="shared" si="540"/>
        <v>312_2120</v>
      </c>
      <c r="X2635" t="str">
        <f t="shared" si="541"/>
        <v>312_2120</v>
      </c>
      <c r="Y2635" t="str">
        <f t="shared" si="542"/>
        <v>2 C 8 J</v>
      </c>
      <c r="Z2635">
        <f t="shared" si="543"/>
        <v>2</v>
      </c>
      <c r="AA2635" t="str">
        <f t="shared" si="544"/>
        <v>312_2120 / 29063241</v>
      </c>
      <c r="AB2635">
        <f t="shared" si="545"/>
        <v>29063241</v>
      </c>
      <c r="AC2635" s="10" t="str">
        <f>Sheet1[[#This Row],[Emplacement]]</f>
        <v>2 C 8 J</v>
      </c>
      <c r="AD2635" s="10" t="str">
        <f>Sheet1[[#This Row],[Outillage]]</f>
        <v>312_2120</v>
      </c>
    </row>
    <row r="2636" spans="1:30" x14ac:dyDescent="0.25">
      <c r="A2636">
        <v>29063598</v>
      </c>
      <c r="B2636" t="s">
        <v>2782</v>
      </c>
      <c r="C2636" t="s">
        <v>28</v>
      </c>
      <c r="D2636" t="s">
        <v>29</v>
      </c>
      <c r="E2636" t="s">
        <v>2780</v>
      </c>
      <c r="F2636" t="s">
        <v>2783</v>
      </c>
      <c r="G2636" t="s">
        <v>32</v>
      </c>
      <c r="H2636" t="s">
        <v>33</v>
      </c>
      <c r="I2636">
        <v>3</v>
      </c>
      <c r="J2636" t="s">
        <v>34</v>
      </c>
      <c r="K2636" t="s">
        <v>35</v>
      </c>
      <c r="L2636">
        <v>70</v>
      </c>
      <c r="M2636" t="s">
        <v>32</v>
      </c>
      <c r="N2636">
        <v>1</v>
      </c>
      <c r="O2636" t="str">
        <f t="shared" si="533"/>
        <v/>
      </c>
      <c r="P2636" t="str">
        <f t="shared" si="534"/>
        <v/>
      </c>
      <c r="Q2636">
        <f t="shared" si="535"/>
        <v>15</v>
      </c>
      <c r="R2636" t="str">
        <f t="shared" si="536"/>
        <v/>
      </c>
      <c r="S2636" t="str">
        <f t="shared" si="537"/>
        <v/>
      </c>
      <c r="T2636" t="str">
        <f t="shared" si="538"/>
        <v/>
      </c>
      <c r="U2636" cm="1">
        <f t="array" ref="U2636">MIN(IFERROR(FIND(_xlfn.SEQUENCE(10,,CHAR(48)),F2636),""))</f>
        <v>8</v>
      </c>
      <c r="V2636">
        <f t="shared" si="539"/>
        <v>15</v>
      </c>
      <c r="W2636" t="str">
        <f t="shared" si="540"/>
        <v>312_2478</v>
      </c>
      <c r="X2636" t="str">
        <f t="shared" si="541"/>
        <v>312_2478</v>
      </c>
      <c r="Y2636" t="str">
        <f t="shared" si="542"/>
        <v>2 C 8 L</v>
      </c>
      <c r="Z2636">
        <f t="shared" si="543"/>
        <v>3</v>
      </c>
      <c r="AA2636" t="str">
        <f t="shared" si="544"/>
        <v>312_2478 / 29063598</v>
      </c>
      <c r="AB2636">
        <f t="shared" si="545"/>
        <v>29063598</v>
      </c>
      <c r="AC2636" s="10" t="str">
        <f>Sheet1[[#This Row],[Emplacement]]</f>
        <v>2 C 8 L</v>
      </c>
      <c r="AD2636" s="10" t="str">
        <f>Sheet1[[#This Row],[Outillage]]</f>
        <v>312_2478</v>
      </c>
    </row>
    <row r="2637" spans="1:30" x14ac:dyDescent="0.25">
      <c r="A2637">
        <v>29063595</v>
      </c>
      <c r="B2637" t="s">
        <v>2786</v>
      </c>
      <c r="C2637" t="s">
        <v>28</v>
      </c>
      <c r="D2637" t="s">
        <v>29</v>
      </c>
      <c r="E2637" t="s">
        <v>2787</v>
      </c>
      <c r="F2637" t="s">
        <v>2788</v>
      </c>
      <c r="G2637" t="s">
        <v>32</v>
      </c>
      <c r="H2637" t="s">
        <v>33</v>
      </c>
      <c r="I2637">
        <v>11</v>
      </c>
      <c r="J2637" t="s">
        <v>34</v>
      </c>
      <c r="K2637" t="s">
        <v>35</v>
      </c>
      <c r="L2637">
        <v>75</v>
      </c>
      <c r="M2637" t="s">
        <v>32</v>
      </c>
      <c r="N2637">
        <v>1</v>
      </c>
      <c r="O2637" t="str">
        <f t="shared" si="533"/>
        <v/>
      </c>
      <c r="P2637" t="str">
        <f t="shared" si="534"/>
        <v/>
      </c>
      <c r="Q2637">
        <f t="shared" si="535"/>
        <v>15</v>
      </c>
      <c r="R2637" t="str">
        <f t="shared" si="536"/>
        <v/>
      </c>
      <c r="S2637" t="str">
        <f t="shared" si="537"/>
        <v/>
      </c>
      <c r="T2637" t="str">
        <f t="shared" si="538"/>
        <v/>
      </c>
      <c r="U2637" cm="1">
        <f t="array" ref="U2637">MIN(IFERROR(FIND(_xlfn.SEQUENCE(10,,CHAR(48)),F2637),""))</f>
        <v>8</v>
      </c>
      <c r="V2637">
        <f t="shared" si="539"/>
        <v>15</v>
      </c>
      <c r="W2637" t="str">
        <f t="shared" si="540"/>
        <v>312_2481</v>
      </c>
      <c r="X2637" t="str">
        <f t="shared" si="541"/>
        <v>312_2481</v>
      </c>
      <c r="Y2637" t="str">
        <f t="shared" si="542"/>
        <v>2 C 8 M</v>
      </c>
      <c r="Z2637">
        <f t="shared" si="543"/>
        <v>11</v>
      </c>
      <c r="AA2637" t="str">
        <f t="shared" si="544"/>
        <v>312_2481 / 29063595</v>
      </c>
      <c r="AB2637">
        <f t="shared" si="545"/>
        <v>29063595</v>
      </c>
      <c r="AC2637" s="10" t="str">
        <f>Sheet1[[#This Row],[Emplacement]]</f>
        <v>2 C 8 M</v>
      </c>
      <c r="AD2637" s="10" t="str">
        <f>Sheet1[[#This Row],[Outillage]]</f>
        <v>312_2481</v>
      </c>
    </row>
    <row r="2638" spans="1:30" x14ac:dyDescent="0.25">
      <c r="A2638">
        <v>29063348</v>
      </c>
      <c r="B2638" t="s">
        <v>2837</v>
      </c>
      <c r="C2638" t="s">
        <v>28</v>
      </c>
      <c r="D2638" t="s">
        <v>29</v>
      </c>
      <c r="E2638" t="s">
        <v>2838</v>
      </c>
      <c r="F2638" t="s">
        <v>2839</v>
      </c>
      <c r="G2638" t="s">
        <v>32</v>
      </c>
      <c r="H2638" t="s">
        <v>33</v>
      </c>
      <c r="I2638">
        <v>29</v>
      </c>
      <c r="J2638" t="s">
        <v>34</v>
      </c>
      <c r="K2638" t="s">
        <v>35</v>
      </c>
      <c r="L2638">
        <v>7.5</v>
      </c>
      <c r="M2638" t="s">
        <v>32</v>
      </c>
      <c r="N2638">
        <v>1</v>
      </c>
      <c r="O2638" t="str">
        <f t="shared" si="533"/>
        <v/>
      </c>
      <c r="P2638" t="str">
        <f t="shared" si="534"/>
        <v/>
      </c>
      <c r="Q2638">
        <f t="shared" si="535"/>
        <v>22</v>
      </c>
      <c r="R2638" t="str">
        <f t="shared" si="536"/>
        <v/>
      </c>
      <c r="S2638" t="str">
        <f t="shared" si="537"/>
        <v/>
      </c>
      <c r="T2638" t="str">
        <f t="shared" si="538"/>
        <v/>
      </c>
      <c r="U2638" cm="1">
        <f t="array" ref="U2638">MIN(IFERROR(FIND(_xlfn.SEQUENCE(10,,CHAR(48)),F2638),""))</f>
        <v>8</v>
      </c>
      <c r="V2638">
        <f t="shared" si="539"/>
        <v>15</v>
      </c>
      <c r="W2638" t="str">
        <f t="shared" si="540"/>
        <v>312_2184</v>
      </c>
      <c r="X2638" t="str">
        <f t="shared" si="541"/>
        <v>312_2184</v>
      </c>
      <c r="Y2638" t="str">
        <f t="shared" si="542"/>
        <v>2 C 10 D</v>
      </c>
      <c r="Z2638">
        <f t="shared" si="543"/>
        <v>29</v>
      </c>
      <c r="AA2638" t="str">
        <f t="shared" si="544"/>
        <v>312_2184 / 29063348</v>
      </c>
      <c r="AB2638">
        <f t="shared" si="545"/>
        <v>29063348</v>
      </c>
      <c r="AC2638" s="10" t="str">
        <f>Sheet1[[#This Row],[Emplacement]]</f>
        <v>2 C 10 D</v>
      </c>
      <c r="AD2638" s="10" t="str">
        <f>Sheet1[[#This Row],[Outillage]]</f>
        <v>312_2184</v>
      </c>
    </row>
    <row r="2639" spans="1:30" x14ac:dyDescent="0.25">
      <c r="A2639">
        <v>29063609</v>
      </c>
      <c r="B2639" t="s">
        <v>2893</v>
      </c>
      <c r="C2639" t="s">
        <v>28</v>
      </c>
      <c r="D2639" t="s">
        <v>29</v>
      </c>
      <c r="E2639" t="s">
        <v>2894</v>
      </c>
      <c r="F2639" t="s">
        <v>2895</v>
      </c>
      <c r="G2639" t="s">
        <v>32</v>
      </c>
      <c r="H2639" t="s">
        <v>33</v>
      </c>
      <c r="I2639">
        <v>2</v>
      </c>
      <c r="J2639" t="s">
        <v>34</v>
      </c>
      <c r="K2639" t="s">
        <v>35</v>
      </c>
      <c r="L2639">
        <v>110</v>
      </c>
      <c r="M2639" t="s">
        <v>32</v>
      </c>
      <c r="N2639">
        <v>1</v>
      </c>
      <c r="O2639" t="str">
        <f t="shared" si="533"/>
        <v/>
      </c>
      <c r="P2639" t="str">
        <f t="shared" si="534"/>
        <v/>
      </c>
      <c r="Q2639">
        <f t="shared" si="535"/>
        <v>19</v>
      </c>
      <c r="R2639" t="str">
        <f t="shared" si="536"/>
        <v/>
      </c>
      <c r="S2639" t="str">
        <f t="shared" si="537"/>
        <v/>
      </c>
      <c r="T2639" t="str">
        <f t="shared" si="538"/>
        <v/>
      </c>
      <c r="U2639" cm="1">
        <f t="array" ref="U2639">MIN(IFERROR(FIND(_xlfn.SEQUENCE(10,,CHAR(48)),F2639),""))</f>
        <v>8</v>
      </c>
      <c r="V2639">
        <f t="shared" si="539"/>
        <v>15</v>
      </c>
      <c r="W2639" t="str">
        <f t="shared" si="540"/>
        <v>312_2487</v>
      </c>
      <c r="X2639" t="str">
        <f t="shared" si="541"/>
        <v>312_2487</v>
      </c>
      <c r="Y2639" t="str">
        <f t="shared" si="542"/>
        <v>2 C 15 A</v>
      </c>
      <c r="Z2639">
        <f t="shared" si="543"/>
        <v>2</v>
      </c>
      <c r="AA2639" t="str">
        <f t="shared" si="544"/>
        <v>312_2487 / 29063609</v>
      </c>
      <c r="AB2639">
        <f t="shared" si="545"/>
        <v>29063609</v>
      </c>
      <c r="AC2639" s="10" t="str">
        <f>Sheet1[[#This Row],[Emplacement]]</f>
        <v>2 C 15 A</v>
      </c>
      <c r="AD2639" s="10" t="str">
        <f>Sheet1[[#This Row],[Outillage]]</f>
        <v>312_2487</v>
      </c>
    </row>
    <row r="2640" spans="1:30" x14ac:dyDescent="0.25">
      <c r="A2640">
        <v>29063620</v>
      </c>
      <c r="B2640" t="s">
        <v>2896</v>
      </c>
      <c r="C2640" t="s">
        <v>28</v>
      </c>
      <c r="D2640" t="s">
        <v>29</v>
      </c>
      <c r="E2640" t="s">
        <v>2894</v>
      </c>
      <c r="F2640" t="s">
        <v>2897</v>
      </c>
      <c r="G2640" t="s">
        <v>32</v>
      </c>
      <c r="H2640" t="s">
        <v>33</v>
      </c>
      <c r="I2640">
        <v>2</v>
      </c>
      <c r="J2640" t="s">
        <v>34</v>
      </c>
      <c r="K2640" t="s">
        <v>35</v>
      </c>
      <c r="L2640">
        <v>170</v>
      </c>
      <c r="M2640" t="s">
        <v>32</v>
      </c>
      <c r="N2640">
        <v>1</v>
      </c>
      <c r="O2640" t="str">
        <f t="shared" si="533"/>
        <v/>
      </c>
      <c r="P2640" t="str">
        <f t="shared" si="534"/>
        <v/>
      </c>
      <c r="Q2640">
        <f t="shared" si="535"/>
        <v>20</v>
      </c>
      <c r="R2640" t="str">
        <f t="shared" si="536"/>
        <v/>
      </c>
      <c r="S2640" t="str">
        <f t="shared" si="537"/>
        <v/>
      </c>
      <c r="T2640" t="str">
        <f t="shared" si="538"/>
        <v/>
      </c>
      <c r="U2640" cm="1">
        <f t="array" ref="U2640">MIN(IFERROR(FIND(_xlfn.SEQUENCE(10,,CHAR(48)),F2640),""))</f>
        <v>8</v>
      </c>
      <c r="V2640">
        <f t="shared" si="539"/>
        <v>15</v>
      </c>
      <c r="W2640" t="str">
        <f t="shared" si="540"/>
        <v>312_2038</v>
      </c>
      <c r="X2640" t="str">
        <f t="shared" si="541"/>
        <v>312_2038</v>
      </c>
      <c r="Y2640" t="str">
        <f t="shared" si="542"/>
        <v>2 C 15 A</v>
      </c>
      <c r="Z2640">
        <f t="shared" si="543"/>
        <v>2</v>
      </c>
      <c r="AA2640" t="str">
        <f t="shared" si="544"/>
        <v>312_2038 / 29063620</v>
      </c>
      <c r="AB2640">
        <f t="shared" si="545"/>
        <v>29063620</v>
      </c>
      <c r="AC2640" s="10" t="str">
        <f>Sheet1[[#This Row],[Emplacement]]</f>
        <v>2 C 15 A</v>
      </c>
      <c r="AD2640" s="10" t="str">
        <f>Sheet1[[#This Row],[Outillage]]</f>
        <v>312_2038</v>
      </c>
    </row>
    <row r="2641" spans="1:30" x14ac:dyDescent="0.25">
      <c r="A2641">
        <v>29063608</v>
      </c>
      <c r="B2641" t="s">
        <v>2898</v>
      </c>
      <c r="C2641" t="s">
        <v>28</v>
      </c>
      <c r="D2641" t="s">
        <v>29</v>
      </c>
      <c r="E2641" t="s">
        <v>2894</v>
      </c>
      <c r="F2641" t="s">
        <v>2899</v>
      </c>
      <c r="G2641" t="s">
        <v>32</v>
      </c>
      <c r="H2641" t="s">
        <v>33</v>
      </c>
      <c r="I2641">
        <v>18</v>
      </c>
      <c r="J2641" t="s">
        <v>34</v>
      </c>
      <c r="K2641" t="s">
        <v>35</v>
      </c>
      <c r="L2641">
        <v>130</v>
      </c>
      <c r="M2641" t="s">
        <v>32</v>
      </c>
      <c r="N2641">
        <v>1</v>
      </c>
      <c r="O2641" t="str">
        <f t="shared" si="533"/>
        <v/>
      </c>
      <c r="P2641" t="str">
        <f t="shared" si="534"/>
        <v/>
      </c>
      <c r="Q2641">
        <f t="shared" si="535"/>
        <v>15</v>
      </c>
      <c r="R2641" t="str">
        <f t="shared" si="536"/>
        <v/>
      </c>
      <c r="S2641" t="str">
        <f t="shared" si="537"/>
        <v/>
      </c>
      <c r="T2641" t="str">
        <f t="shared" si="538"/>
        <v/>
      </c>
      <c r="U2641" cm="1">
        <f t="array" ref="U2641">MIN(IFERROR(FIND(_xlfn.SEQUENCE(10,,CHAR(48)),F2641),""))</f>
        <v>8</v>
      </c>
      <c r="V2641">
        <f t="shared" si="539"/>
        <v>15</v>
      </c>
      <c r="W2641" t="str">
        <f t="shared" si="540"/>
        <v>312_2464</v>
      </c>
      <c r="X2641" t="str">
        <f t="shared" si="541"/>
        <v>312_2464</v>
      </c>
      <c r="Y2641" t="str">
        <f t="shared" si="542"/>
        <v>2 C 15 A</v>
      </c>
      <c r="Z2641">
        <f t="shared" si="543"/>
        <v>18</v>
      </c>
      <c r="AA2641" t="str">
        <f t="shared" si="544"/>
        <v>312_2464 / 29063608</v>
      </c>
      <c r="AB2641">
        <f t="shared" si="545"/>
        <v>29063608</v>
      </c>
      <c r="AC2641" s="10" t="str">
        <f>Sheet1[[#This Row],[Emplacement]]</f>
        <v>2 C 15 A</v>
      </c>
      <c r="AD2641" s="10" t="str">
        <f>Sheet1[[#This Row],[Outillage]]</f>
        <v>312_2464</v>
      </c>
    </row>
    <row r="2642" spans="1:30" x14ac:dyDescent="0.25">
      <c r="A2642">
        <v>29063618</v>
      </c>
      <c r="B2642" t="s">
        <v>2900</v>
      </c>
      <c r="C2642" t="s">
        <v>28</v>
      </c>
      <c r="D2642" t="s">
        <v>29</v>
      </c>
      <c r="E2642" t="s">
        <v>2901</v>
      </c>
      <c r="F2642" t="s">
        <v>2902</v>
      </c>
      <c r="G2642" t="s">
        <v>32</v>
      </c>
      <c r="H2642" t="s">
        <v>33</v>
      </c>
      <c r="I2642">
        <v>2</v>
      </c>
      <c r="J2642" t="s">
        <v>34</v>
      </c>
      <c r="K2642" t="s">
        <v>35</v>
      </c>
      <c r="L2642">
        <v>285</v>
      </c>
      <c r="M2642" t="s">
        <v>32</v>
      </c>
      <c r="N2642">
        <v>1</v>
      </c>
      <c r="O2642" t="str">
        <f t="shared" si="533"/>
        <v/>
      </c>
      <c r="P2642" t="str">
        <f t="shared" si="534"/>
        <v/>
      </c>
      <c r="Q2642">
        <f t="shared" si="535"/>
        <v>20</v>
      </c>
      <c r="R2642" t="str">
        <f t="shared" si="536"/>
        <v/>
      </c>
      <c r="S2642" t="str">
        <f t="shared" si="537"/>
        <v/>
      </c>
      <c r="T2642" t="str">
        <f t="shared" si="538"/>
        <v/>
      </c>
      <c r="U2642" cm="1">
        <f t="array" ref="U2642">MIN(IFERROR(FIND(_xlfn.SEQUENCE(10,,CHAR(48)),F2642),""))</f>
        <v>8</v>
      </c>
      <c r="V2642">
        <f t="shared" si="539"/>
        <v>15</v>
      </c>
      <c r="W2642" t="str">
        <f t="shared" si="540"/>
        <v>312_2048</v>
      </c>
      <c r="X2642" t="str">
        <f t="shared" si="541"/>
        <v>312_2048</v>
      </c>
      <c r="Y2642" t="str">
        <f t="shared" si="542"/>
        <v>2 C 15 B</v>
      </c>
      <c r="Z2642">
        <f t="shared" si="543"/>
        <v>2</v>
      </c>
      <c r="AA2642" t="str">
        <f t="shared" si="544"/>
        <v>312_2048 / 29063618</v>
      </c>
      <c r="AB2642">
        <f t="shared" si="545"/>
        <v>29063618</v>
      </c>
      <c r="AC2642" s="10" t="str">
        <f>Sheet1[[#This Row],[Emplacement]]</f>
        <v>2 C 15 B</v>
      </c>
      <c r="AD2642" s="10" t="str">
        <f>Sheet1[[#This Row],[Outillage]]</f>
        <v>312_2048</v>
      </c>
    </row>
    <row r="2643" spans="1:30" x14ac:dyDescent="0.25">
      <c r="A2643">
        <v>29063610</v>
      </c>
      <c r="B2643" t="s">
        <v>2903</v>
      </c>
      <c r="C2643" t="s">
        <v>28</v>
      </c>
      <c r="D2643" t="s">
        <v>29</v>
      </c>
      <c r="E2643" t="s">
        <v>2901</v>
      </c>
      <c r="F2643" t="s">
        <v>2904</v>
      </c>
      <c r="G2643" t="s">
        <v>32</v>
      </c>
      <c r="H2643" t="s">
        <v>33</v>
      </c>
      <c r="I2643">
        <v>1</v>
      </c>
      <c r="J2643" t="s">
        <v>34</v>
      </c>
      <c r="K2643" t="s">
        <v>35</v>
      </c>
      <c r="L2643">
        <v>80</v>
      </c>
      <c r="M2643" t="s">
        <v>32</v>
      </c>
      <c r="N2643">
        <v>1</v>
      </c>
      <c r="O2643" t="str">
        <f t="shared" si="533"/>
        <v/>
      </c>
      <c r="P2643" t="str">
        <f t="shared" si="534"/>
        <v/>
      </c>
      <c r="Q2643">
        <f t="shared" si="535"/>
        <v>19</v>
      </c>
      <c r="R2643" t="str">
        <f t="shared" si="536"/>
        <v/>
      </c>
      <c r="S2643" t="str">
        <f t="shared" si="537"/>
        <v/>
      </c>
      <c r="T2643" t="str">
        <f t="shared" si="538"/>
        <v/>
      </c>
      <c r="U2643" cm="1">
        <f t="array" ref="U2643">MIN(IFERROR(FIND(_xlfn.SEQUENCE(10,,CHAR(48)),F2643),""))</f>
        <v>8</v>
      </c>
      <c r="V2643">
        <f t="shared" si="539"/>
        <v>15</v>
      </c>
      <c r="W2643" t="str">
        <f t="shared" si="540"/>
        <v>312_2463</v>
      </c>
      <c r="X2643" t="str">
        <f t="shared" si="541"/>
        <v>312_2463</v>
      </c>
      <c r="Y2643" t="str">
        <f t="shared" si="542"/>
        <v>2 C 15 B</v>
      </c>
      <c r="Z2643">
        <f t="shared" si="543"/>
        <v>1</v>
      </c>
      <c r="AA2643" t="str">
        <f t="shared" si="544"/>
        <v>312_2463 / 29063610</v>
      </c>
      <c r="AB2643">
        <f t="shared" si="545"/>
        <v>29063610</v>
      </c>
      <c r="AC2643" s="10" t="str">
        <f>Sheet1[[#This Row],[Emplacement]]</f>
        <v>2 C 15 B</v>
      </c>
      <c r="AD2643" s="10" t="str">
        <f>Sheet1[[#This Row],[Outillage]]</f>
        <v>312_2463</v>
      </c>
    </row>
    <row r="2644" spans="1:30" x14ac:dyDescent="0.25">
      <c r="A2644">
        <v>29063550</v>
      </c>
      <c r="B2644" t="s">
        <v>2907</v>
      </c>
      <c r="C2644" t="s">
        <v>28</v>
      </c>
      <c r="D2644" t="s">
        <v>29</v>
      </c>
      <c r="E2644" t="s">
        <v>2908</v>
      </c>
      <c r="F2644" t="s">
        <v>2909</v>
      </c>
      <c r="G2644" t="s">
        <v>32</v>
      </c>
      <c r="H2644" t="s">
        <v>33</v>
      </c>
      <c r="I2644">
        <v>2</v>
      </c>
      <c r="J2644" t="s">
        <v>34</v>
      </c>
      <c r="K2644" t="s">
        <v>35</v>
      </c>
      <c r="L2644">
        <v>150</v>
      </c>
      <c r="M2644" t="s">
        <v>32</v>
      </c>
      <c r="N2644">
        <v>1</v>
      </c>
      <c r="O2644" t="str">
        <f t="shared" si="533"/>
        <v/>
      </c>
      <c r="P2644" t="str">
        <f t="shared" si="534"/>
        <v/>
      </c>
      <c r="Q2644">
        <f t="shared" si="535"/>
        <v>15</v>
      </c>
      <c r="R2644" t="str">
        <f t="shared" si="536"/>
        <v/>
      </c>
      <c r="S2644" t="str">
        <f t="shared" si="537"/>
        <v/>
      </c>
      <c r="T2644" t="str">
        <f t="shared" si="538"/>
        <v/>
      </c>
      <c r="U2644" cm="1">
        <f t="array" ref="U2644">MIN(IFERROR(FIND(_xlfn.SEQUENCE(10,,CHAR(48)),F2644),""))</f>
        <v>8</v>
      </c>
      <c r="V2644">
        <f t="shared" si="539"/>
        <v>15</v>
      </c>
      <c r="W2644" t="str">
        <f t="shared" si="540"/>
        <v>312_2349</v>
      </c>
      <c r="X2644" t="str">
        <f t="shared" si="541"/>
        <v>312_2349</v>
      </c>
      <c r="Y2644" t="str">
        <f t="shared" si="542"/>
        <v>2 C 15 C</v>
      </c>
      <c r="Z2644">
        <f t="shared" si="543"/>
        <v>2</v>
      </c>
      <c r="AA2644" t="str">
        <f t="shared" si="544"/>
        <v>312_2349 / 29063550</v>
      </c>
      <c r="AB2644">
        <f t="shared" si="545"/>
        <v>29063550</v>
      </c>
      <c r="AC2644" s="10" t="str">
        <f>Sheet1[[#This Row],[Emplacement]]</f>
        <v>2 C 15 C</v>
      </c>
      <c r="AD2644" s="10" t="str">
        <f>Sheet1[[#This Row],[Outillage]]</f>
        <v>312_2349</v>
      </c>
    </row>
    <row r="2645" spans="1:30" x14ac:dyDescent="0.25">
      <c r="A2645">
        <v>29063452</v>
      </c>
      <c r="B2645" t="s">
        <v>2910</v>
      </c>
      <c r="C2645" t="s">
        <v>28</v>
      </c>
      <c r="D2645" t="s">
        <v>29</v>
      </c>
      <c r="E2645" t="s">
        <v>2908</v>
      </c>
      <c r="F2645" t="s">
        <v>2911</v>
      </c>
      <c r="G2645" t="s">
        <v>32</v>
      </c>
      <c r="H2645" t="s">
        <v>33</v>
      </c>
      <c r="I2645">
        <v>14</v>
      </c>
      <c r="J2645" t="s">
        <v>34</v>
      </c>
      <c r="K2645" t="s">
        <v>35</v>
      </c>
      <c r="L2645">
        <v>120</v>
      </c>
      <c r="M2645" t="s">
        <v>32</v>
      </c>
      <c r="N2645">
        <v>1</v>
      </c>
      <c r="O2645" t="str">
        <f t="shared" si="533"/>
        <v/>
      </c>
      <c r="P2645" t="str">
        <f t="shared" si="534"/>
        <v/>
      </c>
      <c r="Q2645">
        <f t="shared" si="535"/>
        <v>14</v>
      </c>
      <c r="R2645" t="str">
        <f t="shared" si="536"/>
        <v/>
      </c>
      <c r="S2645" t="str">
        <f t="shared" si="537"/>
        <v/>
      </c>
      <c r="T2645" t="str">
        <f t="shared" si="538"/>
        <v/>
      </c>
      <c r="U2645" cm="1">
        <f t="array" ref="U2645">MIN(IFERROR(FIND(_xlfn.SEQUENCE(10,,CHAR(48)),F2645),""))</f>
        <v>8</v>
      </c>
      <c r="V2645">
        <f t="shared" si="539"/>
        <v>15</v>
      </c>
      <c r="W2645" t="str">
        <f t="shared" si="540"/>
        <v>312_2082</v>
      </c>
      <c r="X2645" t="str">
        <f t="shared" si="541"/>
        <v>312_2082</v>
      </c>
      <c r="Y2645" t="str">
        <f t="shared" si="542"/>
        <v>2 C 15 C</v>
      </c>
      <c r="Z2645">
        <f t="shared" si="543"/>
        <v>14</v>
      </c>
      <c r="AA2645" t="str">
        <f t="shared" si="544"/>
        <v>312_2082 / 29063452</v>
      </c>
      <c r="AB2645">
        <f t="shared" si="545"/>
        <v>29063452</v>
      </c>
      <c r="AC2645" s="10" t="str">
        <f>Sheet1[[#This Row],[Emplacement]]</f>
        <v>2 C 15 C</v>
      </c>
      <c r="AD2645" s="10" t="str">
        <f>Sheet1[[#This Row],[Outillage]]</f>
        <v>312_2082</v>
      </c>
    </row>
    <row r="2646" spans="1:30" x14ac:dyDescent="0.25">
      <c r="A2646">
        <v>29069298</v>
      </c>
      <c r="B2646" t="s">
        <v>2920</v>
      </c>
      <c r="C2646" t="s">
        <v>28</v>
      </c>
      <c r="D2646" t="s">
        <v>29</v>
      </c>
      <c r="E2646" t="s">
        <v>2921</v>
      </c>
      <c r="F2646" t="s">
        <v>2922</v>
      </c>
      <c r="G2646" t="s">
        <v>32</v>
      </c>
      <c r="H2646" t="s">
        <v>33</v>
      </c>
      <c r="I2646">
        <v>3</v>
      </c>
      <c r="J2646" t="s">
        <v>34</v>
      </c>
      <c r="K2646" t="s">
        <v>35</v>
      </c>
      <c r="L2646">
        <v>54.5</v>
      </c>
      <c r="M2646" t="s">
        <v>32</v>
      </c>
      <c r="N2646">
        <v>1</v>
      </c>
      <c r="O2646" t="str">
        <f t="shared" si="533"/>
        <v/>
      </c>
      <c r="P2646" t="str">
        <f t="shared" si="534"/>
        <v/>
      </c>
      <c r="Q2646">
        <f t="shared" si="535"/>
        <v>31</v>
      </c>
      <c r="R2646" t="str">
        <f t="shared" si="536"/>
        <v/>
      </c>
      <c r="S2646" t="str">
        <f t="shared" si="537"/>
        <v/>
      </c>
      <c r="T2646" t="str">
        <f t="shared" si="538"/>
        <v/>
      </c>
      <c r="U2646" cm="1">
        <f t="array" ref="U2646">MIN(IFERROR(FIND(_xlfn.SEQUENCE(10,,CHAR(48)),F2646),""))</f>
        <v>8</v>
      </c>
      <c r="V2646">
        <f t="shared" si="539"/>
        <v>15</v>
      </c>
      <c r="W2646" t="str">
        <f t="shared" si="540"/>
        <v>312_2799</v>
      </c>
      <c r="X2646" t="str">
        <f t="shared" si="541"/>
        <v>312_2799</v>
      </c>
      <c r="Y2646" t="str">
        <f t="shared" si="542"/>
        <v>2 C 15 E</v>
      </c>
      <c r="Z2646">
        <f t="shared" si="543"/>
        <v>3</v>
      </c>
      <c r="AA2646" t="str">
        <f t="shared" si="544"/>
        <v>312_2799 / 29069298</v>
      </c>
      <c r="AB2646">
        <f t="shared" si="545"/>
        <v>29069298</v>
      </c>
      <c r="AC2646" s="10" t="str">
        <f>Sheet1[[#This Row],[Emplacement]]</f>
        <v>2 C 15 E</v>
      </c>
      <c r="AD2646" s="10" t="str">
        <f>Sheet1[[#This Row],[Outillage]]</f>
        <v>312_2799</v>
      </c>
    </row>
    <row r="2647" spans="1:30" x14ac:dyDescent="0.25">
      <c r="A2647">
        <v>29069261</v>
      </c>
      <c r="B2647" t="s">
        <v>2933</v>
      </c>
      <c r="C2647" t="s">
        <v>28</v>
      </c>
      <c r="D2647" t="s">
        <v>29</v>
      </c>
      <c r="E2647" t="s">
        <v>2934</v>
      </c>
      <c r="F2647" t="s">
        <v>2935</v>
      </c>
      <c r="G2647" t="s">
        <v>32</v>
      </c>
      <c r="H2647" t="s">
        <v>33</v>
      </c>
      <c r="I2647">
        <v>2</v>
      </c>
      <c r="J2647" t="s">
        <v>34</v>
      </c>
      <c r="K2647" t="s">
        <v>35</v>
      </c>
      <c r="L2647">
        <v>290</v>
      </c>
      <c r="M2647" t="s">
        <v>32</v>
      </c>
      <c r="N2647">
        <v>1</v>
      </c>
      <c r="O2647" t="str">
        <f t="shared" si="533"/>
        <v/>
      </c>
      <c r="P2647" t="str">
        <f t="shared" si="534"/>
        <v/>
      </c>
      <c r="Q2647">
        <f t="shared" si="535"/>
        <v>38</v>
      </c>
      <c r="R2647" t="str">
        <f t="shared" si="536"/>
        <v/>
      </c>
      <c r="S2647" t="str">
        <f t="shared" si="537"/>
        <v/>
      </c>
      <c r="T2647" t="str">
        <f t="shared" si="538"/>
        <v/>
      </c>
      <c r="U2647" cm="1">
        <f t="array" ref="U2647">MIN(IFERROR(FIND(_xlfn.SEQUENCE(10,,CHAR(48)),F2647),""))</f>
        <v>8</v>
      </c>
      <c r="V2647">
        <f t="shared" si="539"/>
        <v>15</v>
      </c>
      <c r="W2647" t="str">
        <f t="shared" si="540"/>
        <v>312_1503</v>
      </c>
      <c r="X2647" t="str">
        <f t="shared" si="541"/>
        <v>312_1503</v>
      </c>
      <c r="Y2647" t="str">
        <f t="shared" si="542"/>
        <v>2 C 15 M</v>
      </c>
      <c r="Z2647">
        <f t="shared" si="543"/>
        <v>2</v>
      </c>
      <c r="AA2647" t="str">
        <f t="shared" si="544"/>
        <v>312_1503 / 29069261</v>
      </c>
      <c r="AB2647">
        <f t="shared" si="545"/>
        <v>29069261</v>
      </c>
      <c r="AC2647" s="10" t="str">
        <f>Sheet1[[#This Row],[Emplacement]]</f>
        <v>2 C 15 M</v>
      </c>
      <c r="AD2647" s="10" t="str">
        <f>Sheet1[[#This Row],[Outillage]]</f>
        <v>312_1503</v>
      </c>
    </row>
    <row r="2648" spans="1:30" x14ac:dyDescent="0.25">
      <c r="A2648">
        <v>29069262</v>
      </c>
      <c r="B2648" t="s">
        <v>2936</v>
      </c>
      <c r="C2648" t="s">
        <v>28</v>
      </c>
      <c r="D2648" t="s">
        <v>29</v>
      </c>
      <c r="E2648" t="s">
        <v>2934</v>
      </c>
      <c r="F2648" t="s">
        <v>2937</v>
      </c>
      <c r="G2648" t="s">
        <v>32</v>
      </c>
      <c r="H2648" t="s">
        <v>33</v>
      </c>
      <c r="I2648">
        <v>2</v>
      </c>
      <c r="J2648" t="s">
        <v>34</v>
      </c>
      <c r="K2648" t="s">
        <v>35</v>
      </c>
      <c r="L2648">
        <v>340</v>
      </c>
      <c r="M2648" t="s">
        <v>32</v>
      </c>
      <c r="N2648">
        <v>1</v>
      </c>
      <c r="O2648" t="str">
        <f t="shared" si="533"/>
        <v/>
      </c>
      <c r="P2648" t="str">
        <f t="shared" si="534"/>
        <v/>
      </c>
      <c r="Q2648">
        <f t="shared" si="535"/>
        <v>38</v>
      </c>
      <c r="R2648" t="str">
        <f t="shared" si="536"/>
        <v/>
      </c>
      <c r="S2648" t="str">
        <f t="shared" si="537"/>
        <v/>
      </c>
      <c r="T2648" t="str">
        <f t="shared" si="538"/>
        <v/>
      </c>
      <c r="U2648" cm="1">
        <f t="array" ref="U2648">MIN(IFERROR(FIND(_xlfn.SEQUENCE(10,,CHAR(48)),F2648),""))</f>
        <v>8</v>
      </c>
      <c r="V2648">
        <f t="shared" si="539"/>
        <v>15</v>
      </c>
      <c r="W2648" t="str">
        <f t="shared" si="540"/>
        <v>312_1502</v>
      </c>
      <c r="X2648" t="str">
        <f t="shared" si="541"/>
        <v>312_1502</v>
      </c>
      <c r="Y2648" t="str">
        <f t="shared" si="542"/>
        <v>2 C 15 M</v>
      </c>
      <c r="Z2648">
        <f t="shared" si="543"/>
        <v>2</v>
      </c>
      <c r="AA2648" t="str">
        <f t="shared" si="544"/>
        <v>312_1502 / 29069262</v>
      </c>
      <c r="AB2648">
        <f t="shared" si="545"/>
        <v>29069262</v>
      </c>
      <c r="AC2648" s="10" t="str">
        <f>Sheet1[[#This Row],[Emplacement]]</f>
        <v>2 C 15 M</v>
      </c>
      <c r="AD2648" s="10" t="str">
        <f>Sheet1[[#This Row],[Outillage]]</f>
        <v>312_1502</v>
      </c>
    </row>
    <row r="2649" spans="1:30" x14ac:dyDescent="0.25">
      <c r="A2649">
        <v>29063804</v>
      </c>
      <c r="B2649" t="s">
        <v>2945</v>
      </c>
      <c r="C2649" t="s">
        <v>28</v>
      </c>
      <c r="D2649" t="s">
        <v>29</v>
      </c>
      <c r="E2649" t="s">
        <v>2946</v>
      </c>
      <c r="F2649" t="s">
        <v>2947</v>
      </c>
      <c r="G2649" t="s">
        <v>32</v>
      </c>
      <c r="H2649" t="s">
        <v>33</v>
      </c>
      <c r="I2649">
        <v>2</v>
      </c>
      <c r="J2649" t="s">
        <v>34</v>
      </c>
      <c r="K2649" t="s">
        <v>35</v>
      </c>
      <c r="L2649">
        <v>125</v>
      </c>
      <c r="M2649" t="s">
        <v>32</v>
      </c>
      <c r="N2649">
        <v>1</v>
      </c>
      <c r="O2649" t="str">
        <f t="shared" si="533"/>
        <v/>
      </c>
      <c r="P2649" t="str">
        <f t="shared" si="534"/>
        <v/>
      </c>
      <c r="Q2649">
        <f t="shared" si="535"/>
        <v>24</v>
      </c>
      <c r="R2649" t="str">
        <f t="shared" si="536"/>
        <v/>
      </c>
      <c r="S2649" t="str">
        <f t="shared" si="537"/>
        <v/>
      </c>
      <c r="T2649" t="str">
        <f t="shared" si="538"/>
        <v/>
      </c>
      <c r="U2649" cm="1">
        <f t="array" ref="U2649">MIN(IFERROR(FIND(_xlfn.SEQUENCE(10,,CHAR(48)),F2649),""))</f>
        <v>8</v>
      </c>
      <c r="V2649">
        <f t="shared" si="539"/>
        <v>15</v>
      </c>
      <c r="W2649" t="str">
        <f t="shared" si="540"/>
        <v>312_0205</v>
      </c>
      <c r="X2649" t="str">
        <f t="shared" si="541"/>
        <v>312_0205</v>
      </c>
      <c r="Y2649" t="str">
        <f t="shared" si="542"/>
        <v>2 D 1 B</v>
      </c>
      <c r="Z2649">
        <f t="shared" si="543"/>
        <v>2</v>
      </c>
      <c r="AA2649" t="str">
        <f t="shared" si="544"/>
        <v>312_0205 / 29063804</v>
      </c>
      <c r="AB2649">
        <f t="shared" si="545"/>
        <v>29063804</v>
      </c>
      <c r="AC2649" s="10" t="str">
        <f>Sheet1[[#This Row],[Emplacement]]</f>
        <v>2 D 1 B</v>
      </c>
      <c r="AD2649" s="10" t="str">
        <f>Sheet1[[#This Row],[Outillage]]</f>
        <v>312_0205</v>
      </c>
    </row>
    <row r="2650" spans="1:30" x14ac:dyDescent="0.25">
      <c r="A2650">
        <v>29063812</v>
      </c>
      <c r="B2650" t="s">
        <v>2979</v>
      </c>
      <c r="C2650" t="s">
        <v>28</v>
      </c>
      <c r="D2650" t="s">
        <v>29</v>
      </c>
      <c r="E2650" t="s">
        <v>2980</v>
      </c>
      <c r="F2650" t="s">
        <v>2981</v>
      </c>
      <c r="G2650" t="s">
        <v>32</v>
      </c>
      <c r="H2650" t="s">
        <v>33</v>
      </c>
      <c r="I2650">
        <v>1</v>
      </c>
      <c r="J2650" t="s">
        <v>34</v>
      </c>
      <c r="K2650" t="s">
        <v>35</v>
      </c>
      <c r="L2650">
        <v>295</v>
      </c>
      <c r="M2650" t="s">
        <v>32</v>
      </c>
      <c r="N2650">
        <v>1</v>
      </c>
      <c r="O2650" t="str">
        <f t="shared" si="533"/>
        <v/>
      </c>
      <c r="P2650" t="str">
        <f t="shared" si="534"/>
        <v/>
      </c>
      <c r="Q2650">
        <f t="shared" si="535"/>
        <v>26</v>
      </c>
      <c r="R2650" t="str">
        <f t="shared" si="536"/>
        <v/>
      </c>
      <c r="S2650" t="str">
        <f t="shared" si="537"/>
        <v/>
      </c>
      <c r="T2650" t="str">
        <f t="shared" si="538"/>
        <v/>
      </c>
      <c r="U2650" cm="1">
        <f t="array" ref="U2650">MIN(IFERROR(FIND(_xlfn.SEQUENCE(10,,CHAR(48)),F2650),""))</f>
        <v>8</v>
      </c>
      <c r="V2650">
        <f t="shared" si="539"/>
        <v>15</v>
      </c>
      <c r="W2650" t="str">
        <f t="shared" si="540"/>
        <v>312_1957</v>
      </c>
      <c r="X2650" t="str">
        <f t="shared" si="541"/>
        <v>312_1957</v>
      </c>
      <c r="Y2650" t="str">
        <f t="shared" si="542"/>
        <v>2 D 1 C</v>
      </c>
      <c r="Z2650">
        <f t="shared" si="543"/>
        <v>1</v>
      </c>
      <c r="AA2650" t="str">
        <f t="shared" si="544"/>
        <v>312_1957 / 29063812</v>
      </c>
      <c r="AB2650">
        <f t="shared" si="545"/>
        <v>29063812</v>
      </c>
      <c r="AC2650" s="10" t="str">
        <f>Sheet1[[#This Row],[Emplacement]]</f>
        <v>2 D 1 C</v>
      </c>
      <c r="AD2650" s="10" t="str">
        <f>Sheet1[[#This Row],[Outillage]]</f>
        <v>312_1957</v>
      </c>
    </row>
    <row r="2651" spans="1:30" x14ac:dyDescent="0.25">
      <c r="A2651">
        <v>29063738</v>
      </c>
      <c r="B2651" t="s">
        <v>2990</v>
      </c>
      <c r="C2651" t="s">
        <v>28</v>
      </c>
      <c r="D2651" t="s">
        <v>29</v>
      </c>
      <c r="E2651" t="s">
        <v>2980</v>
      </c>
      <c r="F2651" t="s">
        <v>2991</v>
      </c>
      <c r="G2651" t="s">
        <v>32</v>
      </c>
      <c r="H2651" t="s">
        <v>33</v>
      </c>
      <c r="I2651">
        <v>0</v>
      </c>
      <c r="J2651" t="s">
        <v>34</v>
      </c>
      <c r="K2651" t="s">
        <v>35</v>
      </c>
      <c r="L2651">
        <v>280</v>
      </c>
      <c r="M2651" t="s">
        <v>32</v>
      </c>
      <c r="N2651">
        <v>1</v>
      </c>
      <c r="O2651" t="str">
        <f t="shared" si="533"/>
        <v/>
      </c>
      <c r="P2651" t="str">
        <f t="shared" si="534"/>
        <v/>
      </c>
      <c r="Q2651">
        <f t="shared" si="535"/>
        <v>24</v>
      </c>
      <c r="R2651" t="str">
        <f t="shared" si="536"/>
        <v/>
      </c>
      <c r="S2651" t="str">
        <f t="shared" si="537"/>
        <v/>
      </c>
      <c r="T2651" t="str">
        <f t="shared" si="538"/>
        <v/>
      </c>
      <c r="U2651" cm="1">
        <f t="array" ref="U2651">MIN(IFERROR(FIND(_xlfn.SEQUENCE(10,,CHAR(48)),F2651),""))</f>
        <v>8</v>
      </c>
      <c r="V2651">
        <f t="shared" si="539"/>
        <v>15</v>
      </c>
      <c r="W2651" t="str">
        <f t="shared" si="540"/>
        <v>312_1884</v>
      </c>
      <c r="X2651" t="str">
        <f t="shared" si="541"/>
        <v>312_1884</v>
      </c>
      <c r="Y2651" t="str">
        <f t="shared" si="542"/>
        <v>2 D 1 C</v>
      </c>
      <c r="Z2651">
        <f t="shared" si="543"/>
        <v>0</v>
      </c>
      <c r="AA2651" t="str">
        <f t="shared" si="544"/>
        <v>312_1884 / 29063738</v>
      </c>
      <c r="AB2651">
        <f t="shared" si="545"/>
        <v>29063738</v>
      </c>
      <c r="AC2651" s="10" t="str">
        <f>Sheet1[[#This Row],[Emplacement]]</f>
        <v>2 D 1 C</v>
      </c>
      <c r="AD2651" s="10" t="str">
        <f>Sheet1[[#This Row],[Outillage]]</f>
        <v>312_1884</v>
      </c>
    </row>
    <row r="2652" spans="1:30" x14ac:dyDescent="0.25">
      <c r="A2652">
        <v>29063778</v>
      </c>
      <c r="B2652" t="s">
        <v>2998</v>
      </c>
      <c r="C2652" t="s">
        <v>28</v>
      </c>
      <c r="D2652" t="s">
        <v>29</v>
      </c>
      <c r="E2652" t="s">
        <v>2993</v>
      </c>
      <c r="F2652" t="s">
        <v>2999</v>
      </c>
      <c r="G2652" t="s">
        <v>32</v>
      </c>
      <c r="H2652" t="s">
        <v>33</v>
      </c>
      <c r="I2652">
        <v>2</v>
      </c>
      <c r="J2652" t="s">
        <v>34</v>
      </c>
      <c r="K2652" t="s">
        <v>35</v>
      </c>
      <c r="L2652">
        <v>325</v>
      </c>
      <c r="M2652" t="s">
        <v>32</v>
      </c>
      <c r="N2652">
        <v>1</v>
      </c>
      <c r="O2652" t="str">
        <f t="shared" si="533"/>
        <v/>
      </c>
      <c r="P2652" t="str">
        <f t="shared" si="534"/>
        <v/>
      </c>
      <c r="Q2652">
        <f t="shared" si="535"/>
        <v>24</v>
      </c>
      <c r="R2652" t="str">
        <f t="shared" si="536"/>
        <v/>
      </c>
      <c r="S2652" t="str">
        <f t="shared" si="537"/>
        <v/>
      </c>
      <c r="T2652" t="str">
        <f t="shared" si="538"/>
        <v/>
      </c>
      <c r="U2652" cm="1">
        <f t="array" ref="U2652">MIN(IFERROR(FIND(_xlfn.SEQUENCE(10,,CHAR(48)),F2652),""))</f>
        <v>8</v>
      </c>
      <c r="V2652">
        <f t="shared" si="539"/>
        <v>15</v>
      </c>
      <c r="W2652" t="str">
        <f t="shared" si="540"/>
        <v>312_1872</v>
      </c>
      <c r="X2652" t="str">
        <f t="shared" si="541"/>
        <v>312_1872</v>
      </c>
      <c r="Y2652" t="str">
        <f t="shared" si="542"/>
        <v>2 D 1 D</v>
      </c>
      <c r="Z2652">
        <f t="shared" si="543"/>
        <v>2</v>
      </c>
      <c r="AA2652" t="str">
        <f t="shared" si="544"/>
        <v>312_1872 / 29063778</v>
      </c>
      <c r="AB2652">
        <f t="shared" si="545"/>
        <v>29063778</v>
      </c>
      <c r="AC2652" s="10" t="str">
        <f>Sheet1[[#This Row],[Emplacement]]</f>
        <v>2 D 1 D</v>
      </c>
      <c r="AD2652" s="10" t="str">
        <f>Sheet1[[#This Row],[Outillage]]</f>
        <v>312_1872</v>
      </c>
    </row>
    <row r="2653" spans="1:30" x14ac:dyDescent="0.25">
      <c r="A2653">
        <v>29063779</v>
      </c>
      <c r="B2653" t="s">
        <v>3008</v>
      </c>
      <c r="C2653" t="s">
        <v>28</v>
      </c>
      <c r="D2653" t="s">
        <v>29</v>
      </c>
      <c r="E2653" t="s">
        <v>3009</v>
      </c>
      <c r="F2653" t="s">
        <v>3010</v>
      </c>
      <c r="G2653" t="s">
        <v>32</v>
      </c>
      <c r="H2653" t="s">
        <v>33</v>
      </c>
      <c r="I2653">
        <v>1</v>
      </c>
      <c r="J2653" t="s">
        <v>34</v>
      </c>
      <c r="K2653" t="s">
        <v>35</v>
      </c>
      <c r="L2653">
        <v>260</v>
      </c>
      <c r="M2653" t="s">
        <v>32</v>
      </c>
      <c r="N2653">
        <v>1</v>
      </c>
      <c r="O2653" t="str">
        <f t="shared" si="533"/>
        <v/>
      </c>
      <c r="P2653" t="str">
        <f t="shared" si="534"/>
        <v/>
      </c>
      <c r="Q2653">
        <f t="shared" si="535"/>
        <v>24</v>
      </c>
      <c r="R2653" t="str">
        <f t="shared" si="536"/>
        <v/>
      </c>
      <c r="S2653" t="str">
        <f t="shared" si="537"/>
        <v/>
      </c>
      <c r="T2653" t="str">
        <f t="shared" si="538"/>
        <v/>
      </c>
      <c r="U2653" cm="1">
        <f t="array" ref="U2653">MIN(IFERROR(FIND(_xlfn.SEQUENCE(10,,CHAR(48)),F2653),""))</f>
        <v>8</v>
      </c>
      <c r="V2653">
        <f t="shared" si="539"/>
        <v>15</v>
      </c>
      <c r="W2653" t="str">
        <f t="shared" si="540"/>
        <v>312_2404</v>
      </c>
      <c r="X2653" t="str">
        <f t="shared" si="541"/>
        <v>312_2404</v>
      </c>
      <c r="Y2653" t="str">
        <f t="shared" si="542"/>
        <v>2 D 1 E</v>
      </c>
      <c r="Z2653">
        <f t="shared" si="543"/>
        <v>1</v>
      </c>
      <c r="AA2653" t="str">
        <f t="shared" si="544"/>
        <v>312_2404 / 29063779</v>
      </c>
      <c r="AB2653">
        <f t="shared" si="545"/>
        <v>29063779</v>
      </c>
      <c r="AC2653" s="10" t="str">
        <f>Sheet1[[#This Row],[Emplacement]]</f>
        <v>2 D 1 E</v>
      </c>
      <c r="AD2653" s="10" t="str">
        <f>Sheet1[[#This Row],[Outillage]]</f>
        <v>312_2404</v>
      </c>
    </row>
    <row r="2654" spans="1:30" x14ac:dyDescent="0.25">
      <c r="A2654">
        <v>29063713</v>
      </c>
      <c r="B2654" t="s">
        <v>3015</v>
      </c>
      <c r="C2654" t="s">
        <v>28</v>
      </c>
      <c r="D2654" t="s">
        <v>29</v>
      </c>
      <c r="E2654" t="s">
        <v>3016</v>
      </c>
      <c r="F2654" t="s">
        <v>3017</v>
      </c>
      <c r="G2654" t="s">
        <v>32</v>
      </c>
      <c r="H2654" t="s">
        <v>33</v>
      </c>
      <c r="I2654">
        <v>2</v>
      </c>
      <c r="J2654" t="s">
        <v>34</v>
      </c>
      <c r="K2654" t="s">
        <v>35</v>
      </c>
      <c r="L2654">
        <v>280</v>
      </c>
      <c r="M2654" t="s">
        <v>32</v>
      </c>
      <c r="N2654">
        <v>1</v>
      </c>
      <c r="O2654" t="str">
        <f t="shared" si="533"/>
        <v/>
      </c>
      <c r="P2654" t="str">
        <f t="shared" si="534"/>
        <v/>
      </c>
      <c r="Q2654">
        <f t="shared" si="535"/>
        <v>23</v>
      </c>
      <c r="R2654" t="str">
        <f t="shared" si="536"/>
        <v/>
      </c>
      <c r="S2654" t="str">
        <f t="shared" si="537"/>
        <v/>
      </c>
      <c r="T2654" t="str">
        <f t="shared" si="538"/>
        <v/>
      </c>
      <c r="U2654" cm="1">
        <f t="array" ref="U2654">MIN(IFERROR(FIND(_xlfn.SEQUENCE(10,,CHAR(48)),F2654),""))</f>
        <v>8</v>
      </c>
      <c r="V2654">
        <f t="shared" si="539"/>
        <v>15</v>
      </c>
      <c r="W2654" t="str">
        <f t="shared" si="540"/>
        <v>312_0385</v>
      </c>
      <c r="X2654" t="str">
        <f t="shared" si="541"/>
        <v>312_0385</v>
      </c>
      <c r="Y2654" t="str">
        <f t="shared" si="542"/>
        <v>2 D 1 F</v>
      </c>
      <c r="Z2654">
        <f t="shared" si="543"/>
        <v>2</v>
      </c>
      <c r="AA2654" t="str">
        <f t="shared" si="544"/>
        <v>312_0385 / 29063713</v>
      </c>
      <c r="AB2654">
        <f t="shared" si="545"/>
        <v>29063713</v>
      </c>
      <c r="AC2654" s="10" t="str">
        <f>Sheet1[[#This Row],[Emplacement]]</f>
        <v>2 D 1 F</v>
      </c>
      <c r="AD2654" s="10" t="str">
        <f>Sheet1[[#This Row],[Outillage]]</f>
        <v>312_0385</v>
      </c>
    </row>
    <row r="2655" spans="1:30" x14ac:dyDescent="0.25">
      <c r="A2655">
        <v>29063817</v>
      </c>
      <c r="B2655" t="s">
        <v>3036</v>
      </c>
      <c r="C2655" t="s">
        <v>28</v>
      </c>
      <c r="D2655" t="s">
        <v>29</v>
      </c>
      <c r="E2655" t="s">
        <v>3037</v>
      </c>
      <c r="F2655" t="s">
        <v>3038</v>
      </c>
      <c r="G2655" t="s">
        <v>32</v>
      </c>
      <c r="H2655" t="s">
        <v>33</v>
      </c>
      <c r="I2655">
        <v>1</v>
      </c>
      <c r="J2655" t="s">
        <v>34</v>
      </c>
      <c r="K2655" t="s">
        <v>35</v>
      </c>
      <c r="L2655">
        <v>295</v>
      </c>
      <c r="M2655" t="s">
        <v>32</v>
      </c>
      <c r="N2655">
        <v>1</v>
      </c>
      <c r="O2655" t="str">
        <f t="shared" si="533"/>
        <v/>
      </c>
      <c r="P2655" t="str">
        <f t="shared" si="534"/>
        <v/>
      </c>
      <c r="Q2655">
        <f t="shared" si="535"/>
        <v>24</v>
      </c>
      <c r="R2655" t="str">
        <f t="shared" si="536"/>
        <v/>
      </c>
      <c r="S2655" t="str">
        <f t="shared" si="537"/>
        <v/>
      </c>
      <c r="T2655" t="str">
        <f t="shared" si="538"/>
        <v/>
      </c>
      <c r="U2655" cm="1">
        <f t="array" ref="U2655">MIN(IFERROR(FIND(_xlfn.SEQUENCE(10,,CHAR(48)),F2655),""))</f>
        <v>8</v>
      </c>
      <c r="V2655">
        <f t="shared" si="539"/>
        <v>15</v>
      </c>
      <c r="W2655" t="str">
        <f t="shared" si="540"/>
        <v>312_0982</v>
      </c>
      <c r="X2655" t="str">
        <f t="shared" si="541"/>
        <v>312_0982</v>
      </c>
      <c r="Y2655" t="str">
        <f t="shared" si="542"/>
        <v>2 D 1 I</v>
      </c>
      <c r="Z2655">
        <f t="shared" si="543"/>
        <v>1</v>
      </c>
      <c r="AA2655" t="str">
        <f t="shared" si="544"/>
        <v>312_0982 / 29063817</v>
      </c>
      <c r="AB2655">
        <f t="shared" si="545"/>
        <v>29063817</v>
      </c>
      <c r="AC2655" s="10" t="str">
        <f>Sheet1[[#This Row],[Emplacement]]</f>
        <v>2 D 1 I</v>
      </c>
      <c r="AD2655" s="10" t="str">
        <f>Sheet1[[#This Row],[Outillage]]</f>
        <v>312_0982</v>
      </c>
    </row>
    <row r="2656" spans="1:30" x14ac:dyDescent="0.25">
      <c r="A2656">
        <v>29063694</v>
      </c>
      <c r="B2656" t="s">
        <v>3039</v>
      </c>
      <c r="C2656" t="s">
        <v>28</v>
      </c>
      <c r="D2656" t="s">
        <v>29</v>
      </c>
      <c r="E2656" t="s">
        <v>3037</v>
      </c>
      <c r="F2656" t="s">
        <v>3040</v>
      </c>
      <c r="G2656" t="s">
        <v>32</v>
      </c>
      <c r="H2656" t="s">
        <v>33</v>
      </c>
      <c r="I2656">
        <v>1</v>
      </c>
      <c r="J2656" t="s">
        <v>34</v>
      </c>
      <c r="K2656" t="s">
        <v>35</v>
      </c>
      <c r="L2656">
        <v>260</v>
      </c>
      <c r="M2656" t="s">
        <v>32</v>
      </c>
      <c r="N2656">
        <v>1</v>
      </c>
      <c r="O2656" t="str">
        <f t="shared" si="533"/>
        <v/>
      </c>
      <c r="P2656" t="str">
        <f t="shared" si="534"/>
        <v/>
      </c>
      <c r="Q2656">
        <f t="shared" si="535"/>
        <v>24</v>
      </c>
      <c r="R2656" t="str">
        <f t="shared" si="536"/>
        <v/>
      </c>
      <c r="S2656" t="str">
        <f t="shared" si="537"/>
        <v/>
      </c>
      <c r="T2656" t="str">
        <f t="shared" si="538"/>
        <v/>
      </c>
      <c r="U2656" cm="1">
        <f t="array" ref="U2656">MIN(IFERROR(FIND(_xlfn.SEQUENCE(10,,CHAR(48)),F2656),""))</f>
        <v>8</v>
      </c>
      <c r="V2656">
        <f t="shared" si="539"/>
        <v>15</v>
      </c>
      <c r="W2656" t="str">
        <f t="shared" si="540"/>
        <v>312_1163</v>
      </c>
      <c r="X2656" t="str">
        <f t="shared" si="541"/>
        <v>312_1163</v>
      </c>
      <c r="Y2656" t="str">
        <f t="shared" si="542"/>
        <v>2 D 1 I</v>
      </c>
      <c r="Z2656">
        <f t="shared" si="543"/>
        <v>1</v>
      </c>
      <c r="AA2656" t="str">
        <f t="shared" si="544"/>
        <v>312_1163 / 29063694</v>
      </c>
      <c r="AB2656">
        <f t="shared" si="545"/>
        <v>29063694</v>
      </c>
      <c r="AC2656" s="10" t="str">
        <f>Sheet1[[#This Row],[Emplacement]]</f>
        <v>2 D 1 I</v>
      </c>
      <c r="AD2656" s="10" t="str">
        <f>Sheet1[[#This Row],[Outillage]]</f>
        <v>312_1163</v>
      </c>
    </row>
    <row r="2657" spans="1:30" x14ac:dyDescent="0.25">
      <c r="A2657">
        <v>29063638</v>
      </c>
      <c r="B2657" t="s">
        <v>3041</v>
      </c>
      <c r="C2657" t="s">
        <v>28</v>
      </c>
      <c r="D2657" t="s">
        <v>29</v>
      </c>
      <c r="E2657" t="s">
        <v>3037</v>
      </c>
      <c r="F2657" t="s">
        <v>3042</v>
      </c>
      <c r="G2657" t="s">
        <v>32</v>
      </c>
      <c r="H2657" t="s">
        <v>33</v>
      </c>
      <c r="I2657">
        <v>0</v>
      </c>
      <c r="J2657" t="s">
        <v>34</v>
      </c>
      <c r="K2657" t="s">
        <v>35</v>
      </c>
      <c r="L2657">
        <v>260</v>
      </c>
      <c r="M2657" t="s">
        <v>32</v>
      </c>
      <c r="N2657">
        <v>1</v>
      </c>
      <c r="O2657" t="str">
        <f t="shared" si="533"/>
        <v/>
      </c>
      <c r="P2657" t="str">
        <f t="shared" si="534"/>
        <v/>
      </c>
      <c r="Q2657">
        <f t="shared" si="535"/>
        <v>16</v>
      </c>
      <c r="R2657" t="str">
        <f t="shared" si="536"/>
        <v/>
      </c>
      <c r="S2657" t="str">
        <f t="shared" si="537"/>
        <v/>
      </c>
      <c r="T2657" t="str">
        <f t="shared" si="538"/>
        <v/>
      </c>
      <c r="U2657" cm="1">
        <f t="array" ref="U2657">MIN(IFERROR(FIND(_xlfn.SEQUENCE(10,,CHAR(48)),F2657),""))</f>
        <v>8</v>
      </c>
      <c r="V2657">
        <f t="shared" si="539"/>
        <v>15</v>
      </c>
      <c r="W2657" t="str">
        <f t="shared" si="540"/>
        <v>312_1178</v>
      </c>
      <c r="X2657" t="str">
        <f t="shared" si="541"/>
        <v>312_1178</v>
      </c>
      <c r="Y2657" t="str">
        <f t="shared" si="542"/>
        <v>2 D 1 I</v>
      </c>
      <c r="Z2657">
        <f t="shared" si="543"/>
        <v>0</v>
      </c>
      <c r="AA2657" t="str">
        <f t="shared" si="544"/>
        <v>312_1178 / 29063638</v>
      </c>
      <c r="AB2657">
        <f t="shared" si="545"/>
        <v>29063638</v>
      </c>
      <c r="AC2657" s="10" t="str">
        <f>Sheet1[[#This Row],[Emplacement]]</f>
        <v>2 D 1 I</v>
      </c>
      <c r="AD2657" s="10" t="str">
        <f>Sheet1[[#This Row],[Outillage]]</f>
        <v>312_1178</v>
      </c>
    </row>
    <row r="2658" spans="1:30" x14ac:dyDescent="0.25">
      <c r="A2658">
        <v>29063736</v>
      </c>
      <c r="B2658" t="s">
        <v>3046</v>
      </c>
      <c r="C2658" t="s">
        <v>28</v>
      </c>
      <c r="D2658" t="s">
        <v>29</v>
      </c>
      <c r="E2658" t="s">
        <v>3044</v>
      </c>
      <c r="F2658" t="s">
        <v>3047</v>
      </c>
      <c r="G2658" t="s">
        <v>32</v>
      </c>
      <c r="H2658" t="s">
        <v>33</v>
      </c>
      <c r="I2658">
        <v>1</v>
      </c>
      <c r="J2658" t="s">
        <v>34</v>
      </c>
      <c r="K2658" t="s">
        <v>35</v>
      </c>
      <c r="L2658">
        <v>280</v>
      </c>
      <c r="M2658" t="s">
        <v>32</v>
      </c>
      <c r="N2658">
        <v>1</v>
      </c>
      <c r="O2658" t="str">
        <f t="shared" si="533"/>
        <v/>
      </c>
      <c r="P2658" t="str">
        <f t="shared" si="534"/>
        <v/>
      </c>
      <c r="Q2658">
        <f t="shared" si="535"/>
        <v>24</v>
      </c>
      <c r="R2658" t="str">
        <f t="shared" si="536"/>
        <v/>
      </c>
      <c r="S2658" t="str">
        <f t="shared" si="537"/>
        <v/>
      </c>
      <c r="T2658" t="str">
        <f t="shared" si="538"/>
        <v/>
      </c>
      <c r="U2658" cm="1">
        <f t="array" ref="U2658">MIN(IFERROR(FIND(_xlfn.SEQUENCE(10,,CHAR(48)),F2658),""))</f>
        <v>8</v>
      </c>
      <c r="V2658">
        <f t="shared" si="539"/>
        <v>15</v>
      </c>
      <c r="W2658" t="str">
        <f t="shared" si="540"/>
        <v>312_1875</v>
      </c>
      <c r="X2658" t="str">
        <f t="shared" si="541"/>
        <v>312_1875</v>
      </c>
      <c r="Y2658" t="str">
        <f t="shared" si="542"/>
        <v>2 D 1 J</v>
      </c>
      <c r="Z2658">
        <f t="shared" si="543"/>
        <v>1</v>
      </c>
      <c r="AA2658" t="str">
        <f t="shared" si="544"/>
        <v>312_1875 / 29063736</v>
      </c>
      <c r="AB2658">
        <f t="shared" si="545"/>
        <v>29063736</v>
      </c>
      <c r="AC2658" s="10" t="str">
        <f>Sheet1[[#This Row],[Emplacement]]</f>
        <v>2 D 1 J</v>
      </c>
      <c r="AD2658" s="10" t="str">
        <f>Sheet1[[#This Row],[Outillage]]</f>
        <v>312_1875</v>
      </c>
    </row>
    <row r="2659" spans="1:30" x14ac:dyDescent="0.25">
      <c r="A2659">
        <v>29063810</v>
      </c>
      <c r="B2659" t="s">
        <v>3048</v>
      </c>
      <c r="C2659" t="s">
        <v>28</v>
      </c>
      <c r="D2659" t="s">
        <v>29</v>
      </c>
      <c r="E2659" t="s">
        <v>3044</v>
      </c>
      <c r="F2659" t="s">
        <v>3049</v>
      </c>
      <c r="G2659" t="s">
        <v>32</v>
      </c>
      <c r="H2659" t="s">
        <v>33</v>
      </c>
      <c r="I2659">
        <v>1</v>
      </c>
      <c r="J2659" t="s">
        <v>34</v>
      </c>
      <c r="K2659" t="s">
        <v>35</v>
      </c>
      <c r="L2659">
        <v>295</v>
      </c>
      <c r="M2659" t="s">
        <v>32</v>
      </c>
      <c r="N2659">
        <v>1</v>
      </c>
      <c r="O2659" t="str">
        <f t="shared" si="533"/>
        <v/>
      </c>
      <c r="P2659" t="str">
        <f t="shared" si="534"/>
        <v/>
      </c>
      <c r="Q2659">
        <f t="shared" si="535"/>
        <v>26</v>
      </c>
      <c r="R2659" t="str">
        <f t="shared" si="536"/>
        <v/>
      </c>
      <c r="S2659" t="str">
        <f t="shared" si="537"/>
        <v/>
      </c>
      <c r="T2659" t="str">
        <f t="shared" si="538"/>
        <v/>
      </c>
      <c r="U2659" cm="1">
        <f t="array" ref="U2659">MIN(IFERROR(FIND(_xlfn.SEQUENCE(10,,CHAR(48)),F2659),""))</f>
        <v>8</v>
      </c>
      <c r="V2659">
        <f t="shared" si="539"/>
        <v>15</v>
      </c>
      <c r="W2659" t="str">
        <f t="shared" si="540"/>
        <v>312_1314</v>
      </c>
      <c r="X2659" t="str">
        <f t="shared" si="541"/>
        <v>312_1314</v>
      </c>
      <c r="Y2659" t="str">
        <f t="shared" si="542"/>
        <v>2 D 1 J</v>
      </c>
      <c r="Z2659">
        <f t="shared" si="543"/>
        <v>1</v>
      </c>
      <c r="AA2659" t="str">
        <f t="shared" si="544"/>
        <v>312_1314 / 29063810</v>
      </c>
      <c r="AB2659">
        <f t="shared" si="545"/>
        <v>29063810</v>
      </c>
      <c r="AC2659" s="10" t="str">
        <f>Sheet1[[#This Row],[Emplacement]]</f>
        <v>2 D 1 J</v>
      </c>
      <c r="AD2659" s="10" t="str">
        <f>Sheet1[[#This Row],[Outillage]]</f>
        <v>312_1314</v>
      </c>
    </row>
    <row r="2660" spans="1:30" x14ac:dyDescent="0.25">
      <c r="A2660">
        <v>29063789</v>
      </c>
      <c r="B2660" t="s">
        <v>3050</v>
      </c>
      <c r="C2660" t="s">
        <v>28</v>
      </c>
      <c r="D2660" t="s">
        <v>29</v>
      </c>
      <c r="E2660" t="s">
        <v>3051</v>
      </c>
      <c r="F2660" t="s">
        <v>3052</v>
      </c>
      <c r="G2660" t="s">
        <v>32</v>
      </c>
      <c r="H2660" t="s">
        <v>33</v>
      </c>
      <c r="I2660">
        <v>1</v>
      </c>
      <c r="J2660" t="s">
        <v>34</v>
      </c>
      <c r="K2660" t="s">
        <v>35</v>
      </c>
      <c r="L2660">
        <v>295</v>
      </c>
      <c r="M2660" t="s">
        <v>32</v>
      </c>
      <c r="N2660">
        <v>1</v>
      </c>
      <c r="O2660" t="str">
        <f t="shared" si="533"/>
        <v/>
      </c>
      <c r="P2660" t="str">
        <f t="shared" si="534"/>
        <v/>
      </c>
      <c r="Q2660">
        <f t="shared" si="535"/>
        <v>24</v>
      </c>
      <c r="R2660" t="str">
        <f t="shared" si="536"/>
        <v/>
      </c>
      <c r="S2660" t="str">
        <f t="shared" si="537"/>
        <v/>
      </c>
      <c r="T2660" t="str">
        <f t="shared" si="538"/>
        <v/>
      </c>
      <c r="U2660" cm="1">
        <f t="array" ref="U2660">MIN(IFERROR(FIND(_xlfn.SEQUENCE(10,,CHAR(48)),F2660),""))</f>
        <v>8</v>
      </c>
      <c r="V2660">
        <f t="shared" si="539"/>
        <v>15</v>
      </c>
      <c r="W2660" t="str">
        <f t="shared" si="540"/>
        <v>312_1263</v>
      </c>
      <c r="X2660" t="str">
        <f t="shared" si="541"/>
        <v>312_1263</v>
      </c>
      <c r="Y2660" t="str">
        <f t="shared" si="542"/>
        <v>2 D 1 K</v>
      </c>
      <c r="Z2660">
        <f t="shared" si="543"/>
        <v>1</v>
      </c>
      <c r="AA2660" t="str">
        <f t="shared" si="544"/>
        <v>312_1263 / 29063789</v>
      </c>
      <c r="AB2660">
        <f t="shared" si="545"/>
        <v>29063789</v>
      </c>
      <c r="AC2660" s="10" t="str">
        <f>Sheet1[[#This Row],[Emplacement]]</f>
        <v>2 D 1 K</v>
      </c>
      <c r="AD2660" s="10" t="str">
        <f>Sheet1[[#This Row],[Outillage]]</f>
        <v>312_1263</v>
      </c>
    </row>
    <row r="2661" spans="1:30" x14ac:dyDescent="0.25">
      <c r="A2661">
        <v>29063820</v>
      </c>
      <c r="B2661" t="s">
        <v>3081</v>
      </c>
      <c r="C2661" t="s">
        <v>28</v>
      </c>
      <c r="D2661" t="s">
        <v>29</v>
      </c>
      <c r="E2661" t="s">
        <v>3073</v>
      </c>
      <c r="F2661" t="s">
        <v>3082</v>
      </c>
      <c r="G2661" t="s">
        <v>32</v>
      </c>
      <c r="H2661" t="s">
        <v>33</v>
      </c>
      <c r="I2661">
        <v>2</v>
      </c>
      <c r="J2661" t="s">
        <v>34</v>
      </c>
      <c r="K2661" t="s">
        <v>35</v>
      </c>
      <c r="L2661">
        <v>260</v>
      </c>
      <c r="M2661" t="s">
        <v>32</v>
      </c>
      <c r="N2661">
        <v>1</v>
      </c>
      <c r="O2661" t="str">
        <f t="shared" si="533"/>
        <v/>
      </c>
      <c r="P2661" t="str">
        <f t="shared" si="534"/>
        <v/>
      </c>
      <c r="Q2661">
        <f t="shared" si="535"/>
        <v>24</v>
      </c>
      <c r="R2661" t="str">
        <f t="shared" si="536"/>
        <v/>
      </c>
      <c r="S2661" t="str">
        <f t="shared" si="537"/>
        <v/>
      </c>
      <c r="T2661" t="str">
        <f t="shared" si="538"/>
        <v/>
      </c>
      <c r="U2661" cm="1">
        <f t="array" ref="U2661">MIN(IFERROR(FIND(_xlfn.SEQUENCE(10,,CHAR(48)),F2661),""))</f>
        <v>8</v>
      </c>
      <c r="V2661">
        <f t="shared" si="539"/>
        <v>15</v>
      </c>
      <c r="W2661" t="str">
        <f t="shared" si="540"/>
        <v>312_1951</v>
      </c>
      <c r="X2661" t="str">
        <f t="shared" si="541"/>
        <v>312_1951</v>
      </c>
      <c r="Y2661" t="str">
        <f t="shared" si="542"/>
        <v>2 D 2 A</v>
      </c>
      <c r="Z2661">
        <f t="shared" si="543"/>
        <v>2</v>
      </c>
      <c r="AA2661" t="str">
        <f t="shared" si="544"/>
        <v>312_1951 / 29063820</v>
      </c>
      <c r="AB2661">
        <f t="shared" si="545"/>
        <v>29063820</v>
      </c>
      <c r="AC2661" s="10" t="str">
        <f>Sheet1[[#This Row],[Emplacement]]</f>
        <v>2 D 2 A</v>
      </c>
      <c r="AD2661" s="10" t="str">
        <f>Sheet1[[#This Row],[Outillage]]</f>
        <v>312_1951</v>
      </c>
    </row>
    <row r="2662" spans="1:30" x14ac:dyDescent="0.25">
      <c r="A2662">
        <v>29063727</v>
      </c>
      <c r="B2662" t="s">
        <v>3083</v>
      </c>
      <c r="C2662" t="s">
        <v>28</v>
      </c>
      <c r="D2662" t="s">
        <v>29</v>
      </c>
      <c r="E2662" t="s">
        <v>3084</v>
      </c>
      <c r="F2662" t="s">
        <v>3085</v>
      </c>
      <c r="G2662" t="s">
        <v>32</v>
      </c>
      <c r="H2662" t="s">
        <v>33</v>
      </c>
      <c r="I2662">
        <v>1</v>
      </c>
      <c r="J2662" t="s">
        <v>34</v>
      </c>
      <c r="K2662" t="s">
        <v>35</v>
      </c>
      <c r="L2662">
        <v>260</v>
      </c>
      <c r="M2662" t="s">
        <v>32</v>
      </c>
      <c r="N2662">
        <v>1</v>
      </c>
      <c r="O2662" t="str">
        <f t="shared" si="533"/>
        <v/>
      </c>
      <c r="P2662" t="str">
        <f t="shared" si="534"/>
        <v/>
      </c>
      <c r="Q2662">
        <f t="shared" si="535"/>
        <v>16</v>
      </c>
      <c r="R2662" t="str">
        <f t="shared" si="536"/>
        <v/>
      </c>
      <c r="S2662" t="str">
        <f t="shared" si="537"/>
        <v/>
      </c>
      <c r="T2662" t="str">
        <f t="shared" si="538"/>
        <v/>
      </c>
      <c r="U2662" cm="1">
        <f t="array" ref="U2662">MIN(IFERROR(FIND(_xlfn.SEQUENCE(10,,CHAR(48)),F2662),""))</f>
        <v>8</v>
      </c>
      <c r="V2662">
        <f t="shared" si="539"/>
        <v>15</v>
      </c>
      <c r="W2662" t="str">
        <f t="shared" si="540"/>
        <v>312_1973</v>
      </c>
      <c r="X2662" t="str">
        <f t="shared" si="541"/>
        <v>312_1973</v>
      </c>
      <c r="Y2662" t="str">
        <f t="shared" si="542"/>
        <v>2 D 2 B</v>
      </c>
      <c r="Z2662">
        <f t="shared" si="543"/>
        <v>1</v>
      </c>
      <c r="AA2662" t="str">
        <f t="shared" si="544"/>
        <v>312_1973 / 29063727</v>
      </c>
      <c r="AB2662">
        <f t="shared" si="545"/>
        <v>29063727</v>
      </c>
      <c r="AC2662" s="10" t="str">
        <f>Sheet1[[#This Row],[Emplacement]]</f>
        <v>2 D 2 B</v>
      </c>
      <c r="AD2662" s="10" t="str">
        <f>Sheet1[[#This Row],[Outillage]]</f>
        <v>312_1973</v>
      </c>
    </row>
    <row r="2663" spans="1:30" x14ac:dyDescent="0.25">
      <c r="A2663">
        <v>29063796</v>
      </c>
      <c r="B2663" t="s">
        <v>3100</v>
      </c>
      <c r="C2663" t="s">
        <v>28</v>
      </c>
      <c r="D2663" t="s">
        <v>29</v>
      </c>
      <c r="E2663" t="s">
        <v>3098</v>
      </c>
      <c r="F2663" t="s">
        <v>3101</v>
      </c>
      <c r="G2663" t="s">
        <v>32</v>
      </c>
      <c r="H2663" t="s">
        <v>33</v>
      </c>
      <c r="I2663">
        <v>1</v>
      </c>
      <c r="J2663" t="s">
        <v>34</v>
      </c>
      <c r="K2663" t="s">
        <v>35</v>
      </c>
      <c r="L2663">
        <v>280</v>
      </c>
      <c r="M2663" t="s">
        <v>32</v>
      </c>
      <c r="N2663">
        <v>1</v>
      </c>
      <c r="O2663" t="str">
        <f t="shared" si="533"/>
        <v/>
      </c>
      <c r="P2663" t="str">
        <f t="shared" si="534"/>
        <v/>
      </c>
      <c r="Q2663">
        <f t="shared" si="535"/>
        <v>24</v>
      </c>
      <c r="R2663" t="str">
        <f t="shared" si="536"/>
        <v/>
      </c>
      <c r="S2663" t="str">
        <f t="shared" si="537"/>
        <v/>
      </c>
      <c r="T2663" t="str">
        <f t="shared" si="538"/>
        <v/>
      </c>
      <c r="U2663" cm="1">
        <f t="array" ref="U2663">MIN(IFERROR(FIND(_xlfn.SEQUENCE(10,,CHAR(48)),F2663),""))</f>
        <v>8</v>
      </c>
      <c r="V2663">
        <f t="shared" si="539"/>
        <v>15</v>
      </c>
      <c r="W2663" t="str">
        <f t="shared" si="540"/>
        <v>312_2459</v>
      </c>
      <c r="X2663" t="str">
        <f t="shared" si="541"/>
        <v>312_2459</v>
      </c>
      <c r="Y2663" t="str">
        <f t="shared" si="542"/>
        <v>2 D 2 D</v>
      </c>
      <c r="Z2663">
        <f t="shared" si="543"/>
        <v>1</v>
      </c>
      <c r="AA2663" t="str">
        <f t="shared" si="544"/>
        <v>312_2459 / 29063796</v>
      </c>
      <c r="AB2663">
        <f t="shared" si="545"/>
        <v>29063796</v>
      </c>
      <c r="AC2663" s="10" t="str">
        <f>Sheet1[[#This Row],[Emplacement]]</f>
        <v>2 D 2 D</v>
      </c>
      <c r="AD2663" s="10" t="str">
        <f>Sheet1[[#This Row],[Outillage]]</f>
        <v>312_2459</v>
      </c>
    </row>
    <row r="2664" spans="1:30" x14ac:dyDescent="0.25">
      <c r="A2664">
        <v>29063813</v>
      </c>
      <c r="B2664" t="s">
        <v>3222</v>
      </c>
      <c r="C2664" t="s">
        <v>28</v>
      </c>
      <c r="D2664" t="s">
        <v>29</v>
      </c>
      <c r="E2664" t="s">
        <v>3223</v>
      </c>
      <c r="F2664" t="s">
        <v>3224</v>
      </c>
      <c r="G2664" t="s">
        <v>32</v>
      </c>
      <c r="H2664" t="s">
        <v>33</v>
      </c>
      <c r="I2664">
        <v>1</v>
      </c>
      <c r="J2664" t="s">
        <v>34</v>
      </c>
      <c r="K2664" t="s">
        <v>35</v>
      </c>
      <c r="L2664">
        <v>215</v>
      </c>
      <c r="M2664" t="s">
        <v>32</v>
      </c>
      <c r="N2664">
        <v>1</v>
      </c>
      <c r="O2664" t="str">
        <f t="shared" si="533"/>
        <v/>
      </c>
      <c r="P2664" t="str">
        <f t="shared" si="534"/>
        <v/>
      </c>
      <c r="Q2664">
        <f t="shared" si="535"/>
        <v>23</v>
      </c>
      <c r="R2664" t="str">
        <f t="shared" si="536"/>
        <v/>
      </c>
      <c r="S2664" t="str">
        <f t="shared" si="537"/>
        <v/>
      </c>
      <c r="T2664" t="str">
        <f t="shared" si="538"/>
        <v/>
      </c>
      <c r="U2664" cm="1">
        <f t="array" ref="U2664">MIN(IFERROR(FIND(_xlfn.SEQUENCE(10,,CHAR(48)),F2664),""))</f>
        <v>8</v>
      </c>
      <c r="V2664">
        <f t="shared" si="539"/>
        <v>15</v>
      </c>
      <c r="W2664" t="str">
        <f t="shared" si="540"/>
        <v>312_0854</v>
      </c>
      <c r="X2664" t="str">
        <f t="shared" si="541"/>
        <v>312_0854</v>
      </c>
      <c r="Y2664" t="str">
        <f t="shared" si="542"/>
        <v>2 D 5 A</v>
      </c>
      <c r="Z2664">
        <f t="shared" si="543"/>
        <v>1</v>
      </c>
      <c r="AA2664" t="str">
        <f t="shared" si="544"/>
        <v>312_0854 / 29063813</v>
      </c>
      <c r="AB2664">
        <f t="shared" si="545"/>
        <v>29063813</v>
      </c>
      <c r="AC2664" s="10" t="str">
        <f>Sheet1[[#This Row],[Emplacement]]</f>
        <v>2 D 5 A</v>
      </c>
      <c r="AD2664" s="10" t="str">
        <f>Sheet1[[#This Row],[Outillage]]</f>
        <v>312_0854</v>
      </c>
    </row>
    <row r="2665" spans="1:30" x14ac:dyDescent="0.25">
      <c r="A2665">
        <v>29063728</v>
      </c>
      <c r="B2665" t="s">
        <v>3227</v>
      </c>
      <c r="C2665" t="s">
        <v>28</v>
      </c>
      <c r="D2665" t="s">
        <v>29</v>
      </c>
      <c r="E2665" t="s">
        <v>3223</v>
      </c>
      <c r="F2665" t="s">
        <v>3228</v>
      </c>
      <c r="G2665" t="s">
        <v>32</v>
      </c>
      <c r="H2665" t="s">
        <v>33</v>
      </c>
      <c r="I2665">
        <v>1</v>
      </c>
      <c r="J2665" t="s">
        <v>34</v>
      </c>
      <c r="K2665" t="s">
        <v>35</v>
      </c>
      <c r="L2665">
        <v>160</v>
      </c>
      <c r="M2665" t="s">
        <v>32</v>
      </c>
      <c r="N2665">
        <v>1</v>
      </c>
      <c r="O2665" t="str">
        <f t="shared" si="533"/>
        <v/>
      </c>
      <c r="P2665" t="str">
        <f t="shared" si="534"/>
        <v/>
      </c>
      <c r="Q2665">
        <f t="shared" si="535"/>
        <v>23</v>
      </c>
      <c r="R2665" t="str">
        <f t="shared" si="536"/>
        <v/>
      </c>
      <c r="S2665" t="str">
        <f t="shared" si="537"/>
        <v/>
      </c>
      <c r="T2665" t="str">
        <f t="shared" si="538"/>
        <v/>
      </c>
      <c r="U2665" cm="1">
        <f t="array" ref="U2665">MIN(IFERROR(FIND(_xlfn.SEQUENCE(10,,CHAR(48)),F2665),""))</f>
        <v>8</v>
      </c>
      <c r="V2665">
        <f t="shared" si="539"/>
        <v>15</v>
      </c>
      <c r="W2665" t="str">
        <f t="shared" si="540"/>
        <v>312_1989</v>
      </c>
      <c r="X2665" t="str">
        <f t="shared" si="541"/>
        <v>312_1989</v>
      </c>
      <c r="Y2665" t="str">
        <f t="shared" si="542"/>
        <v>2 D 5 A</v>
      </c>
      <c r="Z2665">
        <f t="shared" si="543"/>
        <v>1</v>
      </c>
      <c r="AA2665" t="str">
        <f t="shared" si="544"/>
        <v>312_1989 / 29063728</v>
      </c>
      <c r="AB2665">
        <f t="shared" si="545"/>
        <v>29063728</v>
      </c>
      <c r="AC2665" s="10" t="str">
        <f>Sheet1[[#This Row],[Emplacement]]</f>
        <v>2 D 5 A</v>
      </c>
      <c r="AD2665" s="10" t="str">
        <f>Sheet1[[#This Row],[Outillage]]</f>
        <v>312_1989</v>
      </c>
    </row>
    <row r="2666" spans="1:30" x14ac:dyDescent="0.25">
      <c r="A2666">
        <v>29063815</v>
      </c>
      <c r="B2666" t="s">
        <v>3236</v>
      </c>
      <c r="C2666" t="s">
        <v>28</v>
      </c>
      <c r="D2666" t="s">
        <v>29</v>
      </c>
      <c r="E2666" t="s">
        <v>3237</v>
      </c>
      <c r="F2666" t="s">
        <v>3238</v>
      </c>
      <c r="G2666" t="s">
        <v>32</v>
      </c>
      <c r="H2666" t="s">
        <v>33</v>
      </c>
      <c r="I2666">
        <v>1</v>
      </c>
      <c r="J2666" t="s">
        <v>34</v>
      </c>
      <c r="K2666" t="s">
        <v>35</v>
      </c>
      <c r="L2666">
        <v>200</v>
      </c>
      <c r="M2666" t="s">
        <v>32</v>
      </c>
      <c r="N2666">
        <v>1</v>
      </c>
      <c r="O2666" t="str">
        <f t="shared" si="533"/>
        <v/>
      </c>
      <c r="P2666" t="str">
        <f t="shared" si="534"/>
        <v/>
      </c>
      <c r="Q2666">
        <f t="shared" si="535"/>
        <v>23</v>
      </c>
      <c r="R2666" t="str">
        <f t="shared" si="536"/>
        <v/>
      </c>
      <c r="S2666" t="str">
        <f t="shared" si="537"/>
        <v/>
      </c>
      <c r="T2666" t="str">
        <f t="shared" si="538"/>
        <v/>
      </c>
      <c r="U2666" cm="1">
        <f t="array" ref="U2666">MIN(IFERROR(FIND(_xlfn.SEQUENCE(10,,CHAR(48)),F2666),""))</f>
        <v>8</v>
      </c>
      <c r="V2666">
        <f t="shared" si="539"/>
        <v>15</v>
      </c>
      <c r="W2666" t="str">
        <f t="shared" si="540"/>
        <v>312_2440</v>
      </c>
      <c r="X2666" t="str">
        <f t="shared" si="541"/>
        <v>312_2440</v>
      </c>
      <c r="Y2666" t="str">
        <f t="shared" si="542"/>
        <v>2 D 5 C</v>
      </c>
      <c r="Z2666">
        <f t="shared" si="543"/>
        <v>1</v>
      </c>
      <c r="AA2666" t="str">
        <f t="shared" si="544"/>
        <v>312_2440 / 29063815</v>
      </c>
      <c r="AB2666">
        <f t="shared" si="545"/>
        <v>29063815</v>
      </c>
      <c r="AC2666" s="10" t="str">
        <f>Sheet1[[#This Row],[Emplacement]]</f>
        <v>2 D 5 C</v>
      </c>
      <c r="AD2666" s="10" t="str">
        <f>Sheet1[[#This Row],[Outillage]]</f>
        <v>312_2440</v>
      </c>
    </row>
    <row r="2667" spans="1:30" x14ac:dyDescent="0.25">
      <c r="A2667">
        <v>29063822</v>
      </c>
      <c r="B2667" t="s">
        <v>3255</v>
      </c>
      <c r="C2667" t="s">
        <v>28</v>
      </c>
      <c r="D2667" t="s">
        <v>29</v>
      </c>
      <c r="E2667" t="s">
        <v>3251</v>
      </c>
      <c r="F2667" t="s">
        <v>3256</v>
      </c>
      <c r="G2667" t="s">
        <v>32</v>
      </c>
      <c r="H2667" t="s">
        <v>33</v>
      </c>
      <c r="I2667">
        <v>1</v>
      </c>
      <c r="J2667" t="s">
        <v>34</v>
      </c>
      <c r="K2667" t="s">
        <v>35</v>
      </c>
      <c r="L2667">
        <v>200</v>
      </c>
      <c r="M2667" t="s">
        <v>32</v>
      </c>
      <c r="N2667">
        <v>1</v>
      </c>
      <c r="O2667" t="str">
        <f t="shared" si="533"/>
        <v/>
      </c>
      <c r="P2667" t="str">
        <f t="shared" si="534"/>
        <v/>
      </c>
      <c r="Q2667">
        <f t="shared" si="535"/>
        <v>23</v>
      </c>
      <c r="R2667" t="str">
        <f t="shared" si="536"/>
        <v/>
      </c>
      <c r="S2667" t="str">
        <f t="shared" si="537"/>
        <v/>
      </c>
      <c r="T2667" t="str">
        <f t="shared" si="538"/>
        <v/>
      </c>
      <c r="U2667" cm="1">
        <f t="array" ref="U2667">MIN(IFERROR(FIND(_xlfn.SEQUENCE(10,,CHAR(48)),F2667),""))</f>
        <v>8</v>
      </c>
      <c r="V2667">
        <f t="shared" si="539"/>
        <v>15</v>
      </c>
      <c r="W2667" t="str">
        <f t="shared" si="540"/>
        <v>312_2638</v>
      </c>
      <c r="X2667" t="str">
        <f t="shared" si="541"/>
        <v>312_2638</v>
      </c>
      <c r="Y2667" t="str">
        <f t="shared" si="542"/>
        <v>2 D 5 E</v>
      </c>
      <c r="Z2667">
        <f t="shared" si="543"/>
        <v>1</v>
      </c>
      <c r="AA2667" t="str">
        <f t="shared" si="544"/>
        <v>312_2638 / 29063822</v>
      </c>
      <c r="AB2667">
        <f t="shared" si="545"/>
        <v>29063822</v>
      </c>
      <c r="AC2667" s="10" t="str">
        <f>Sheet1[[#This Row],[Emplacement]]</f>
        <v>2 D 5 E</v>
      </c>
      <c r="AD2667" s="10" t="str">
        <f>Sheet1[[#This Row],[Outillage]]</f>
        <v>312_2638</v>
      </c>
    </row>
    <row r="2668" spans="1:30" x14ac:dyDescent="0.25">
      <c r="A2668">
        <v>29063811</v>
      </c>
      <c r="B2668" t="s">
        <v>3257</v>
      </c>
      <c r="C2668" t="s">
        <v>28</v>
      </c>
      <c r="D2668" t="s">
        <v>29</v>
      </c>
      <c r="E2668" t="s">
        <v>3258</v>
      </c>
      <c r="F2668" t="s">
        <v>3259</v>
      </c>
      <c r="G2668" t="s">
        <v>32</v>
      </c>
      <c r="H2668" t="s">
        <v>33</v>
      </c>
      <c r="I2668">
        <v>1</v>
      </c>
      <c r="J2668" t="s">
        <v>34</v>
      </c>
      <c r="K2668" t="s">
        <v>35</v>
      </c>
      <c r="L2668">
        <v>200</v>
      </c>
      <c r="M2668" t="s">
        <v>32</v>
      </c>
      <c r="N2668">
        <v>1</v>
      </c>
      <c r="O2668" t="str">
        <f t="shared" si="533"/>
        <v/>
      </c>
      <c r="P2668" t="str">
        <f t="shared" si="534"/>
        <v/>
      </c>
      <c r="Q2668">
        <f t="shared" si="535"/>
        <v>23</v>
      </c>
      <c r="R2668" t="str">
        <f t="shared" si="536"/>
        <v/>
      </c>
      <c r="S2668" t="str">
        <f t="shared" si="537"/>
        <v/>
      </c>
      <c r="T2668" t="str">
        <f t="shared" si="538"/>
        <v/>
      </c>
      <c r="U2668" cm="1">
        <f t="array" ref="U2668">MIN(IFERROR(FIND(_xlfn.SEQUENCE(10,,CHAR(48)),F2668),""))</f>
        <v>8</v>
      </c>
      <c r="V2668">
        <f t="shared" si="539"/>
        <v>15</v>
      </c>
      <c r="W2668" t="str">
        <f t="shared" si="540"/>
        <v>312_1641</v>
      </c>
      <c r="X2668" t="str">
        <f t="shared" si="541"/>
        <v>312_1641</v>
      </c>
      <c r="Y2668" t="str">
        <f t="shared" si="542"/>
        <v>2 D 5 F</v>
      </c>
      <c r="Z2668">
        <f t="shared" si="543"/>
        <v>1</v>
      </c>
      <c r="AA2668" t="str">
        <f t="shared" si="544"/>
        <v>312_1641 / 29063811</v>
      </c>
      <c r="AB2668">
        <f t="shared" si="545"/>
        <v>29063811</v>
      </c>
      <c r="AC2668" s="10" t="str">
        <f>Sheet1[[#This Row],[Emplacement]]</f>
        <v>2 D 5 F</v>
      </c>
      <c r="AD2668" s="10" t="str">
        <f>Sheet1[[#This Row],[Outillage]]</f>
        <v>312_1641</v>
      </c>
    </row>
    <row r="2669" spans="1:30" x14ac:dyDescent="0.25">
      <c r="A2669">
        <v>29063765</v>
      </c>
      <c r="B2669" t="s">
        <v>3262</v>
      </c>
      <c r="C2669" t="s">
        <v>28</v>
      </c>
      <c r="D2669" t="s">
        <v>29</v>
      </c>
      <c r="E2669" t="s">
        <v>3258</v>
      </c>
      <c r="F2669" t="s">
        <v>3263</v>
      </c>
      <c r="G2669" t="s">
        <v>32</v>
      </c>
      <c r="H2669" t="s">
        <v>33</v>
      </c>
      <c r="I2669">
        <v>0</v>
      </c>
      <c r="J2669" t="s">
        <v>34</v>
      </c>
      <c r="K2669" t="s">
        <v>35</v>
      </c>
      <c r="L2669">
        <v>160</v>
      </c>
      <c r="M2669" t="s">
        <v>32</v>
      </c>
      <c r="N2669">
        <v>1</v>
      </c>
      <c r="O2669" t="str">
        <f t="shared" si="533"/>
        <v/>
      </c>
      <c r="P2669" t="str">
        <f t="shared" si="534"/>
        <v/>
      </c>
      <c r="Q2669">
        <f t="shared" si="535"/>
        <v>23</v>
      </c>
      <c r="R2669" t="str">
        <f t="shared" si="536"/>
        <v/>
      </c>
      <c r="S2669" t="str">
        <f t="shared" si="537"/>
        <v/>
      </c>
      <c r="T2669" t="str">
        <f t="shared" si="538"/>
        <v/>
      </c>
      <c r="U2669" cm="1">
        <f t="array" ref="U2669">MIN(IFERROR(FIND(_xlfn.SEQUENCE(10,,CHAR(48)),F2669),""))</f>
        <v>8</v>
      </c>
      <c r="V2669">
        <f t="shared" si="539"/>
        <v>15</v>
      </c>
      <c r="W2669" t="str">
        <f t="shared" si="540"/>
        <v>312_1759</v>
      </c>
      <c r="X2669" t="str">
        <f t="shared" si="541"/>
        <v>312_1759</v>
      </c>
      <c r="Y2669" t="str">
        <f t="shared" si="542"/>
        <v>2 D 5 F</v>
      </c>
      <c r="Z2669">
        <f t="shared" si="543"/>
        <v>0</v>
      </c>
      <c r="AA2669" t="str">
        <f t="shared" si="544"/>
        <v>312_1759 / 29063765</v>
      </c>
      <c r="AB2669">
        <f t="shared" si="545"/>
        <v>29063765</v>
      </c>
      <c r="AC2669" s="10" t="str">
        <f>Sheet1[[#This Row],[Emplacement]]</f>
        <v>2 D 5 F</v>
      </c>
      <c r="AD2669" s="10" t="str">
        <f>Sheet1[[#This Row],[Outillage]]</f>
        <v>312_1759</v>
      </c>
    </row>
    <row r="2670" spans="1:30" x14ac:dyDescent="0.25">
      <c r="A2670">
        <v>29063752</v>
      </c>
      <c r="B2670" t="s">
        <v>3267</v>
      </c>
      <c r="C2670" t="s">
        <v>28</v>
      </c>
      <c r="D2670" t="s">
        <v>29</v>
      </c>
      <c r="E2670" t="s">
        <v>3265</v>
      </c>
      <c r="F2670" t="s">
        <v>3268</v>
      </c>
      <c r="G2670" t="s">
        <v>32</v>
      </c>
      <c r="H2670" t="s">
        <v>33</v>
      </c>
      <c r="I2670">
        <v>1</v>
      </c>
      <c r="J2670" t="s">
        <v>34</v>
      </c>
      <c r="K2670" t="s">
        <v>35</v>
      </c>
      <c r="L2670">
        <v>160</v>
      </c>
      <c r="M2670" t="s">
        <v>32</v>
      </c>
      <c r="N2670">
        <v>1</v>
      </c>
      <c r="O2670" t="str">
        <f t="shared" si="533"/>
        <v/>
      </c>
      <c r="P2670" t="str">
        <f t="shared" si="534"/>
        <v/>
      </c>
      <c r="Q2670">
        <f t="shared" si="535"/>
        <v>23</v>
      </c>
      <c r="R2670" t="str">
        <f t="shared" si="536"/>
        <v/>
      </c>
      <c r="S2670" t="str">
        <f t="shared" si="537"/>
        <v/>
      </c>
      <c r="T2670" t="str">
        <f t="shared" si="538"/>
        <v/>
      </c>
      <c r="U2670" cm="1">
        <f t="array" ref="U2670">MIN(IFERROR(FIND(_xlfn.SEQUENCE(10,,CHAR(48)),F2670),""))</f>
        <v>8</v>
      </c>
      <c r="V2670">
        <f t="shared" si="539"/>
        <v>15</v>
      </c>
      <c r="W2670" t="str">
        <f t="shared" si="540"/>
        <v>312_2592</v>
      </c>
      <c r="X2670" t="str">
        <f t="shared" si="541"/>
        <v>312_2592</v>
      </c>
      <c r="Y2670" t="str">
        <f t="shared" si="542"/>
        <v>2 D 5 G</v>
      </c>
      <c r="Z2670">
        <f t="shared" si="543"/>
        <v>1</v>
      </c>
      <c r="AA2670" t="str">
        <f t="shared" si="544"/>
        <v>312_2592 / 29063752</v>
      </c>
      <c r="AB2670">
        <f t="shared" si="545"/>
        <v>29063752</v>
      </c>
      <c r="AC2670" s="10" t="str">
        <f>Sheet1[[#This Row],[Emplacement]]</f>
        <v>2 D 5 G</v>
      </c>
      <c r="AD2670" s="10" t="str">
        <f>Sheet1[[#This Row],[Outillage]]</f>
        <v>312_2592</v>
      </c>
    </row>
    <row r="2671" spans="1:30" x14ac:dyDescent="0.25">
      <c r="A2671">
        <v>29063781</v>
      </c>
      <c r="B2671" t="s">
        <v>3269</v>
      </c>
      <c r="C2671" t="s">
        <v>28</v>
      </c>
      <c r="D2671" t="s">
        <v>29</v>
      </c>
      <c r="E2671" t="s">
        <v>3265</v>
      </c>
      <c r="F2671" t="s">
        <v>3270</v>
      </c>
      <c r="G2671" t="s">
        <v>32</v>
      </c>
      <c r="H2671" t="s">
        <v>33</v>
      </c>
      <c r="I2671">
        <v>1</v>
      </c>
      <c r="J2671" t="s">
        <v>34</v>
      </c>
      <c r="K2671" t="s">
        <v>35</v>
      </c>
      <c r="L2671">
        <v>175</v>
      </c>
      <c r="M2671" t="s">
        <v>32</v>
      </c>
      <c r="N2671">
        <v>1</v>
      </c>
      <c r="O2671" t="str">
        <f t="shared" si="533"/>
        <v/>
      </c>
      <c r="P2671" t="str">
        <f t="shared" si="534"/>
        <v/>
      </c>
      <c r="Q2671">
        <f t="shared" si="535"/>
        <v>23</v>
      </c>
      <c r="R2671" t="str">
        <f t="shared" si="536"/>
        <v/>
      </c>
      <c r="S2671" t="str">
        <f t="shared" si="537"/>
        <v/>
      </c>
      <c r="T2671" t="str">
        <f t="shared" si="538"/>
        <v/>
      </c>
      <c r="U2671" cm="1">
        <f t="array" ref="U2671">MIN(IFERROR(FIND(_xlfn.SEQUENCE(10,,CHAR(48)),F2671),""))</f>
        <v>8</v>
      </c>
      <c r="V2671">
        <f t="shared" si="539"/>
        <v>15</v>
      </c>
      <c r="W2671" t="str">
        <f t="shared" si="540"/>
        <v>312_2383</v>
      </c>
      <c r="X2671" t="str">
        <f t="shared" si="541"/>
        <v>312_2383</v>
      </c>
      <c r="Y2671" t="str">
        <f t="shared" si="542"/>
        <v>2 D 5 G</v>
      </c>
      <c r="Z2671">
        <f t="shared" si="543"/>
        <v>1</v>
      </c>
      <c r="AA2671" t="str">
        <f t="shared" si="544"/>
        <v>312_2383 / 29063781</v>
      </c>
      <c r="AB2671">
        <f t="shared" si="545"/>
        <v>29063781</v>
      </c>
      <c r="AC2671" s="10" t="str">
        <f>Sheet1[[#This Row],[Emplacement]]</f>
        <v>2 D 5 G</v>
      </c>
      <c r="AD2671" s="10" t="str">
        <f>Sheet1[[#This Row],[Outillage]]</f>
        <v>312_2383</v>
      </c>
    </row>
    <row r="2672" spans="1:30" x14ac:dyDescent="0.25">
      <c r="A2672">
        <v>29063782</v>
      </c>
      <c r="B2672" t="s">
        <v>3278</v>
      </c>
      <c r="C2672" t="s">
        <v>28</v>
      </c>
      <c r="D2672" t="s">
        <v>29</v>
      </c>
      <c r="E2672" t="s">
        <v>3274</v>
      </c>
      <c r="F2672" t="s">
        <v>3279</v>
      </c>
      <c r="G2672" t="s">
        <v>32</v>
      </c>
      <c r="H2672" t="s">
        <v>33</v>
      </c>
      <c r="I2672">
        <v>1</v>
      </c>
      <c r="J2672" t="s">
        <v>34</v>
      </c>
      <c r="K2672" t="s">
        <v>35</v>
      </c>
      <c r="L2672">
        <v>160</v>
      </c>
      <c r="M2672" t="s">
        <v>32</v>
      </c>
      <c r="N2672">
        <v>1</v>
      </c>
      <c r="O2672" t="str">
        <f t="shared" si="533"/>
        <v/>
      </c>
      <c r="P2672" t="str">
        <f t="shared" si="534"/>
        <v/>
      </c>
      <c r="Q2672">
        <f t="shared" si="535"/>
        <v>23</v>
      </c>
      <c r="R2672" t="str">
        <f t="shared" si="536"/>
        <v/>
      </c>
      <c r="S2672" t="str">
        <f t="shared" si="537"/>
        <v/>
      </c>
      <c r="T2672" t="str">
        <f t="shared" si="538"/>
        <v/>
      </c>
      <c r="U2672" cm="1">
        <f t="array" ref="U2672">MIN(IFERROR(FIND(_xlfn.SEQUENCE(10,,CHAR(48)),F2672),""))</f>
        <v>8</v>
      </c>
      <c r="V2672">
        <f t="shared" si="539"/>
        <v>15</v>
      </c>
      <c r="W2672" t="str">
        <f t="shared" si="540"/>
        <v>312_1511</v>
      </c>
      <c r="X2672" t="str">
        <f t="shared" si="541"/>
        <v>312_1511</v>
      </c>
      <c r="Y2672" t="str">
        <f t="shared" si="542"/>
        <v>2 D 5 H</v>
      </c>
      <c r="Z2672">
        <f t="shared" si="543"/>
        <v>1</v>
      </c>
      <c r="AA2672" t="str">
        <f t="shared" si="544"/>
        <v>312_1511 / 29063782</v>
      </c>
      <c r="AB2672">
        <f t="shared" si="545"/>
        <v>29063782</v>
      </c>
      <c r="AC2672" s="10" t="str">
        <f>Sheet1[[#This Row],[Emplacement]]</f>
        <v>2 D 5 H</v>
      </c>
      <c r="AD2672" s="10" t="str">
        <f>Sheet1[[#This Row],[Outillage]]</f>
        <v>312_1511</v>
      </c>
    </row>
    <row r="2673" spans="1:30" x14ac:dyDescent="0.25">
      <c r="A2673">
        <v>29063672</v>
      </c>
      <c r="B2673" t="s">
        <v>3285</v>
      </c>
      <c r="C2673" t="s">
        <v>28</v>
      </c>
      <c r="D2673" t="s">
        <v>29</v>
      </c>
      <c r="E2673" t="s">
        <v>3281</v>
      </c>
      <c r="F2673" t="s">
        <v>3286</v>
      </c>
      <c r="G2673" t="s">
        <v>32</v>
      </c>
      <c r="H2673" t="s">
        <v>33</v>
      </c>
      <c r="I2673">
        <v>0</v>
      </c>
      <c r="J2673" t="s">
        <v>34</v>
      </c>
      <c r="K2673" t="s">
        <v>35</v>
      </c>
      <c r="L2673">
        <v>195</v>
      </c>
      <c r="M2673" t="s">
        <v>32</v>
      </c>
      <c r="N2673">
        <v>1</v>
      </c>
      <c r="O2673" t="str">
        <f t="shared" si="533"/>
        <v/>
      </c>
      <c r="P2673" t="str">
        <f t="shared" si="534"/>
        <v/>
      </c>
      <c r="Q2673">
        <f t="shared" si="535"/>
        <v>23</v>
      </c>
      <c r="R2673" t="str">
        <f t="shared" si="536"/>
        <v/>
      </c>
      <c r="S2673" t="str">
        <f t="shared" si="537"/>
        <v/>
      </c>
      <c r="T2673" t="str">
        <f t="shared" si="538"/>
        <v/>
      </c>
      <c r="U2673" cm="1">
        <f t="array" ref="U2673">MIN(IFERROR(FIND(_xlfn.SEQUENCE(10,,CHAR(48)),F2673),""))</f>
        <v>8</v>
      </c>
      <c r="V2673">
        <f t="shared" si="539"/>
        <v>15</v>
      </c>
      <c r="W2673" t="str">
        <f t="shared" si="540"/>
        <v>312_1701</v>
      </c>
      <c r="X2673" t="str">
        <f t="shared" si="541"/>
        <v>312_1701</v>
      </c>
      <c r="Y2673" t="str">
        <f t="shared" si="542"/>
        <v>2 D 5 I</v>
      </c>
      <c r="Z2673">
        <f t="shared" si="543"/>
        <v>0</v>
      </c>
      <c r="AA2673" t="str">
        <f t="shared" si="544"/>
        <v>312_1701 / 29063672</v>
      </c>
      <c r="AB2673">
        <f t="shared" si="545"/>
        <v>29063672</v>
      </c>
      <c r="AC2673" s="10" t="str">
        <f>Sheet1[[#This Row],[Emplacement]]</f>
        <v>2 D 5 I</v>
      </c>
      <c r="AD2673" s="10" t="str">
        <f>Sheet1[[#This Row],[Outillage]]</f>
        <v>312_1701</v>
      </c>
    </row>
    <row r="2674" spans="1:30" x14ac:dyDescent="0.25">
      <c r="A2674">
        <v>29063726</v>
      </c>
      <c r="B2674" t="s">
        <v>3294</v>
      </c>
      <c r="C2674" t="s">
        <v>28</v>
      </c>
      <c r="D2674" t="s">
        <v>29</v>
      </c>
      <c r="E2674" t="s">
        <v>3288</v>
      </c>
      <c r="F2674" t="s">
        <v>3295</v>
      </c>
      <c r="G2674" t="s">
        <v>32</v>
      </c>
      <c r="H2674" t="s">
        <v>33</v>
      </c>
      <c r="I2674">
        <v>1</v>
      </c>
      <c r="J2674" t="s">
        <v>34</v>
      </c>
      <c r="K2674" t="s">
        <v>35</v>
      </c>
      <c r="L2674">
        <v>160</v>
      </c>
      <c r="M2674" t="s">
        <v>32</v>
      </c>
      <c r="N2674">
        <v>1</v>
      </c>
      <c r="O2674" t="str">
        <f t="shared" si="533"/>
        <v/>
      </c>
      <c r="P2674" t="str">
        <f t="shared" si="534"/>
        <v/>
      </c>
      <c r="Q2674">
        <f t="shared" si="535"/>
        <v>23</v>
      </c>
      <c r="R2674" t="str">
        <f t="shared" si="536"/>
        <v/>
      </c>
      <c r="S2674" t="str">
        <f t="shared" si="537"/>
        <v/>
      </c>
      <c r="T2674" t="str">
        <f t="shared" si="538"/>
        <v/>
      </c>
      <c r="U2674" cm="1">
        <f t="array" ref="U2674">MIN(IFERROR(FIND(_xlfn.SEQUENCE(10,,CHAR(48)),F2674),""))</f>
        <v>8</v>
      </c>
      <c r="V2674">
        <f t="shared" si="539"/>
        <v>15</v>
      </c>
      <c r="W2674" t="str">
        <f t="shared" si="540"/>
        <v>312_1976</v>
      </c>
      <c r="X2674" t="str">
        <f t="shared" si="541"/>
        <v>312_1976</v>
      </c>
      <c r="Y2674" t="str">
        <f t="shared" si="542"/>
        <v>2 D 5 J</v>
      </c>
      <c r="Z2674">
        <f t="shared" si="543"/>
        <v>1</v>
      </c>
      <c r="AA2674" t="str">
        <f t="shared" si="544"/>
        <v>312_1976 / 29063726</v>
      </c>
      <c r="AB2674">
        <f t="shared" si="545"/>
        <v>29063726</v>
      </c>
      <c r="AC2674" s="10" t="str">
        <f>Sheet1[[#This Row],[Emplacement]]</f>
        <v>2 D 5 J</v>
      </c>
      <c r="AD2674" s="10" t="str">
        <f>Sheet1[[#This Row],[Outillage]]</f>
        <v>312_1976</v>
      </c>
    </row>
    <row r="2675" spans="1:30" x14ac:dyDescent="0.25">
      <c r="A2675">
        <v>29069263</v>
      </c>
      <c r="B2675" t="s">
        <v>3298</v>
      </c>
      <c r="C2675" t="s">
        <v>28</v>
      </c>
      <c r="D2675" t="s">
        <v>29</v>
      </c>
      <c r="E2675" t="s">
        <v>3299</v>
      </c>
      <c r="F2675" t="s">
        <v>3300</v>
      </c>
      <c r="G2675" t="s">
        <v>32</v>
      </c>
      <c r="H2675" t="s">
        <v>33</v>
      </c>
      <c r="I2675">
        <v>3</v>
      </c>
      <c r="J2675" t="s">
        <v>34</v>
      </c>
      <c r="K2675" t="s">
        <v>35</v>
      </c>
      <c r="L2675">
        <v>420</v>
      </c>
      <c r="M2675" t="s">
        <v>32</v>
      </c>
      <c r="N2675">
        <v>1</v>
      </c>
      <c r="O2675" t="str">
        <f t="shared" si="533"/>
        <v/>
      </c>
      <c r="P2675" t="str">
        <f t="shared" si="534"/>
        <v/>
      </c>
      <c r="Q2675">
        <f t="shared" si="535"/>
        <v>39</v>
      </c>
      <c r="R2675" t="str">
        <f t="shared" si="536"/>
        <v/>
      </c>
      <c r="S2675" t="str">
        <f t="shared" si="537"/>
        <v/>
      </c>
      <c r="T2675" t="str">
        <f t="shared" si="538"/>
        <v/>
      </c>
      <c r="U2675" cm="1">
        <f t="array" ref="U2675">MIN(IFERROR(FIND(_xlfn.SEQUENCE(10,,CHAR(48)),F2675),""))</f>
        <v>8</v>
      </c>
      <c r="V2675">
        <f t="shared" si="539"/>
        <v>15</v>
      </c>
      <c r="W2675" t="str">
        <f t="shared" si="540"/>
        <v>312_2014</v>
      </c>
      <c r="X2675" t="str">
        <f t="shared" si="541"/>
        <v>312_2014</v>
      </c>
      <c r="Y2675" t="str">
        <f t="shared" si="542"/>
        <v>2 D 5 K</v>
      </c>
      <c r="Z2675">
        <f t="shared" si="543"/>
        <v>3</v>
      </c>
      <c r="AA2675" t="str">
        <f t="shared" si="544"/>
        <v>312_2014 / 29069263</v>
      </c>
      <c r="AB2675">
        <f t="shared" si="545"/>
        <v>29069263</v>
      </c>
      <c r="AC2675" s="10" t="str">
        <f>Sheet1[[#This Row],[Emplacement]]</f>
        <v>2 D 5 K</v>
      </c>
      <c r="AD2675" s="10" t="str">
        <f>Sheet1[[#This Row],[Outillage]]</f>
        <v>312_2014</v>
      </c>
    </row>
    <row r="2676" spans="1:30" x14ac:dyDescent="0.25">
      <c r="A2676">
        <v>29063825</v>
      </c>
      <c r="B2676" t="s">
        <v>3301</v>
      </c>
      <c r="C2676" t="s">
        <v>28</v>
      </c>
      <c r="D2676" t="s">
        <v>29</v>
      </c>
      <c r="E2676" t="s">
        <v>3299</v>
      </c>
      <c r="F2676" t="s">
        <v>3302</v>
      </c>
      <c r="G2676" t="s">
        <v>32</v>
      </c>
      <c r="H2676" t="s">
        <v>33</v>
      </c>
      <c r="I2676">
        <v>1</v>
      </c>
      <c r="J2676" t="s">
        <v>34</v>
      </c>
      <c r="K2676" t="s">
        <v>35</v>
      </c>
      <c r="L2676">
        <v>430</v>
      </c>
      <c r="M2676" t="s">
        <v>32</v>
      </c>
      <c r="N2676">
        <v>1</v>
      </c>
      <c r="O2676" t="str">
        <f t="shared" si="533"/>
        <v/>
      </c>
      <c r="P2676" t="str">
        <f t="shared" si="534"/>
        <v/>
      </c>
      <c r="Q2676">
        <f t="shared" si="535"/>
        <v>23</v>
      </c>
      <c r="R2676" t="str">
        <f t="shared" si="536"/>
        <v/>
      </c>
      <c r="S2676" t="str">
        <f t="shared" si="537"/>
        <v/>
      </c>
      <c r="T2676" t="str">
        <f t="shared" si="538"/>
        <v/>
      </c>
      <c r="U2676" cm="1">
        <f t="array" ref="U2676">MIN(IFERROR(FIND(_xlfn.SEQUENCE(10,,CHAR(48)),F2676),""))</f>
        <v>8</v>
      </c>
      <c r="V2676">
        <f t="shared" si="539"/>
        <v>15</v>
      </c>
      <c r="W2676" t="str">
        <f t="shared" si="540"/>
        <v>312_2237</v>
      </c>
      <c r="X2676" t="str">
        <f t="shared" si="541"/>
        <v>312_2237</v>
      </c>
      <c r="Y2676" t="str">
        <f t="shared" si="542"/>
        <v>2 D 5 K</v>
      </c>
      <c r="Z2676">
        <f t="shared" si="543"/>
        <v>1</v>
      </c>
      <c r="AA2676" t="str">
        <f t="shared" si="544"/>
        <v>312_2237 / 29063825</v>
      </c>
      <c r="AB2676">
        <f t="shared" si="545"/>
        <v>29063825</v>
      </c>
      <c r="AC2676" s="10" t="str">
        <f>Sheet1[[#This Row],[Emplacement]]</f>
        <v>2 D 5 K</v>
      </c>
      <c r="AD2676" s="10" t="str">
        <f>Sheet1[[#This Row],[Outillage]]</f>
        <v>312_2237</v>
      </c>
    </row>
    <row r="2677" spans="1:30" x14ac:dyDescent="0.25">
      <c r="A2677">
        <v>29063634</v>
      </c>
      <c r="B2677" t="s">
        <v>3309</v>
      </c>
      <c r="C2677" t="s">
        <v>28</v>
      </c>
      <c r="D2677" t="s">
        <v>29</v>
      </c>
      <c r="E2677" t="s">
        <v>3310</v>
      </c>
      <c r="F2677" t="s">
        <v>3311</v>
      </c>
      <c r="G2677" t="s">
        <v>32</v>
      </c>
      <c r="H2677" t="s">
        <v>33</v>
      </c>
      <c r="I2677">
        <v>2</v>
      </c>
      <c r="J2677" t="s">
        <v>34</v>
      </c>
      <c r="K2677" t="s">
        <v>35</v>
      </c>
      <c r="L2677">
        <v>420</v>
      </c>
      <c r="M2677" t="s">
        <v>32</v>
      </c>
      <c r="N2677">
        <v>1</v>
      </c>
      <c r="O2677" t="str">
        <f t="shared" si="533"/>
        <v/>
      </c>
      <c r="P2677" t="str">
        <f t="shared" si="534"/>
        <v/>
      </c>
      <c r="Q2677">
        <f t="shared" si="535"/>
        <v>23</v>
      </c>
      <c r="R2677" t="str">
        <f t="shared" si="536"/>
        <v/>
      </c>
      <c r="S2677" t="str">
        <f t="shared" si="537"/>
        <v/>
      </c>
      <c r="T2677" t="str">
        <f t="shared" si="538"/>
        <v/>
      </c>
      <c r="U2677" cm="1">
        <f t="array" ref="U2677">MIN(IFERROR(FIND(_xlfn.SEQUENCE(10,,CHAR(48)),F2677),""))</f>
        <v>8</v>
      </c>
      <c r="V2677">
        <f t="shared" si="539"/>
        <v>15</v>
      </c>
      <c r="W2677" t="str">
        <f t="shared" si="540"/>
        <v>312_2242</v>
      </c>
      <c r="X2677" t="str">
        <f t="shared" si="541"/>
        <v>312_2242</v>
      </c>
      <c r="Y2677" t="str">
        <f t="shared" si="542"/>
        <v>2 D 5 L</v>
      </c>
      <c r="Z2677">
        <f t="shared" si="543"/>
        <v>2</v>
      </c>
      <c r="AA2677" t="str">
        <f t="shared" si="544"/>
        <v>312_2242 / 29063634</v>
      </c>
      <c r="AB2677">
        <f t="shared" si="545"/>
        <v>29063634</v>
      </c>
      <c r="AC2677" s="10" t="str">
        <f>Sheet1[[#This Row],[Emplacement]]</f>
        <v>2 D 5 L</v>
      </c>
      <c r="AD2677" s="10" t="str">
        <f>Sheet1[[#This Row],[Outillage]]</f>
        <v>312_2242</v>
      </c>
    </row>
    <row r="2678" spans="1:30" x14ac:dyDescent="0.25">
      <c r="A2678">
        <v>29063729</v>
      </c>
      <c r="B2678" t="s">
        <v>3397</v>
      </c>
      <c r="C2678" t="s">
        <v>28</v>
      </c>
      <c r="D2678" t="s">
        <v>29</v>
      </c>
      <c r="E2678" t="s">
        <v>3398</v>
      </c>
      <c r="F2678" t="s">
        <v>3399</v>
      </c>
      <c r="G2678" t="s">
        <v>32</v>
      </c>
      <c r="H2678" t="s">
        <v>33</v>
      </c>
      <c r="I2678">
        <v>1</v>
      </c>
      <c r="J2678" t="s">
        <v>34</v>
      </c>
      <c r="K2678" t="s">
        <v>35</v>
      </c>
      <c r="L2678">
        <v>200</v>
      </c>
      <c r="M2678" t="s">
        <v>32</v>
      </c>
      <c r="N2678">
        <v>1</v>
      </c>
      <c r="O2678" t="str">
        <f t="shared" si="533"/>
        <v/>
      </c>
      <c r="P2678" t="str">
        <f t="shared" si="534"/>
        <v/>
      </c>
      <c r="Q2678">
        <f t="shared" si="535"/>
        <v>16</v>
      </c>
      <c r="R2678" t="str">
        <f t="shared" si="536"/>
        <v/>
      </c>
      <c r="S2678" t="str">
        <f t="shared" si="537"/>
        <v/>
      </c>
      <c r="T2678" t="str">
        <f t="shared" si="538"/>
        <v/>
      </c>
      <c r="U2678" cm="1">
        <f t="array" ref="U2678">MIN(IFERROR(FIND(_xlfn.SEQUENCE(10,,CHAR(48)),F2678),""))</f>
        <v>8</v>
      </c>
      <c r="V2678">
        <f t="shared" si="539"/>
        <v>15</v>
      </c>
      <c r="W2678" t="str">
        <f t="shared" si="540"/>
        <v>312_1988</v>
      </c>
      <c r="X2678" t="str">
        <f t="shared" si="541"/>
        <v>312_1988</v>
      </c>
      <c r="Y2678" t="str">
        <f t="shared" si="542"/>
        <v>2 D 9 A</v>
      </c>
      <c r="Z2678">
        <f t="shared" si="543"/>
        <v>1</v>
      </c>
      <c r="AA2678" t="str">
        <f t="shared" si="544"/>
        <v>312_1988 / 29063729</v>
      </c>
      <c r="AB2678">
        <f t="shared" si="545"/>
        <v>29063729</v>
      </c>
      <c r="AC2678" s="10" t="str">
        <f>Sheet1[[#This Row],[Emplacement]]</f>
        <v>2 D 9 A</v>
      </c>
      <c r="AD2678" s="10" t="str">
        <f>Sheet1[[#This Row],[Outillage]]</f>
        <v>312_1988</v>
      </c>
    </row>
    <row r="2679" spans="1:30" x14ac:dyDescent="0.25">
      <c r="A2679">
        <v>29063784</v>
      </c>
      <c r="B2679" t="s">
        <v>3418</v>
      </c>
      <c r="C2679" t="s">
        <v>28</v>
      </c>
      <c r="D2679" t="s">
        <v>29</v>
      </c>
      <c r="E2679" t="s">
        <v>3419</v>
      </c>
      <c r="F2679" t="s">
        <v>3420</v>
      </c>
      <c r="G2679" t="s">
        <v>32</v>
      </c>
      <c r="H2679" t="s">
        <v>33</v>
      </c>
      <c r="I2679">
        <v>1</v>
      </c>
      <c r="J2679" t="s">
        <v>34</v>
      </c>
      <c r="K2679" t="s">
        <v>35</v>
      </c>
      <c r="L2679">
        <v>200</v>
      </c>
      <c r="M2679" t="s">
        <v>32</v>
      </c>
      <c r="N2679">
        <v>1</v>
      </c>
      <c r="O2679" t="str">
        <f t="shared" si="533"/>
        <v/>
      </c>
      <c r="P2679" t="str">
        <f t="shared" si="534"/>
        <v/>
      </c>
      <c r="Q2679">
        <f t="shared" si="535"/>
        <v>16</v>
      </c>
      <c r="R2679" t="str">
        <f t="shared" si="536"/>
        <v/>
      </c>
      <c r="S2679" t="str">
        <f t="shared" si="537"/>
        <v/>
      </c>
      <c r="T2679" t="str">
        <f t="shared" si="538"/>
        <v/>
      </c>
      <c r="U2679" cm="1">
        <f t="array" ref="U2679">MIN(IFERROR(FIND(_xlfn.SEQUENCE(10,,CHAR(48)),F2679),""))</f>
        <v>8</v>
      </c>
      <c r="V2679">
        <f t="shared" si="539"/>
        <v>15</v>
      </c>
      <c r="W2679" t="str">
        <f t="shared" si="540"/>
        <v>312_1360</v>
      </c>
      <c r="X2679" t="str">
        <f t="shared" si="541"/>
        <v>312_1360</v>
      </c>
      <c r="Y2679" t="str">
        <f t="shared" si="542"/>
        <v>2 D 9 D</v>
      </c>
      <c r="Z2679">
        <f t="shared" si="543"/>
        <v>1</v>
      </c>
      <c r="AA2679" t="str">
        <f t="shared" si="544"/>
        <v>312_1360 / 29063784</v>
      </c>
      <c r="AB2679">
        <f t="shared" si="545"/>
        <v>29063784</v>
      </c>
      <c r="AC2679" s="10" t="str">
        <f>Sheet1[[#This Row],[Emplacement]]</f>
        <v>2 D 9 D</v>
      </c>
      <c r="AD2679" s="10" t="str">
        <f>Sheet1[[#This Row],[Outillage]]</f>
        <v>312_1360</v>
      </c>
    </row>
    <row r="2680" spans="1:30" x14ac:dyDescent="0.25">
      <c r="A2680">
        <v>29063780</v>
      </c>
      <c r="B2680" t="s">
        <v>3423</v>
      </c>
      <c r="C2680" t="s">
        <v>28</v>
      </c>
      <c r="D2680" t="s">
        <v>29</v>
      </c>
      <c r="E2680" t="s">
        <v>3419</v>
      </c>
      <c r="F2680" t="s">
        <v>3424</v>
      </c>
      <c r="G2680" t="s">
        <v>32</v>
      </c>
      <c r="H2680" t="s">
        <v>33</v>
      </c>
      <c r="I2680">
        <v>2</v>
      </c>
      <c r="J2680" t="s">
        <v>34</v>
      </c>
      <c r="K2680" t="s">
        <v>35</v>
      </c>
      <c r="L2680">
        <v>200</v>
      </c>
      <c r="M2680" t="s">
        <v>32</v>
      </c>
      <c r="N2680">
        <v>1</v>
      </c>
      <c r="O2680" t="str">
        <f t="shared" si="533"/>
        <v/>
      </c>
      <c r="P2680" t="str">
        <f t="shared" si="534"/>
        <v/>
      </c>
      <c r="Q2680">
        <f t="shared" si="535"/>
        <v>16</v>
      </c>
      <c r="R2680" t="str">
        <f t="shared" si="536"/>
        <v/>
      </c>
      <c r="S2680" t="str">
        <f t="shared" si="537"/>
        <v/>
      </c>
      <c r="T2680" t="str">
        <f t="shared" si="538"/>
        <v/>
      </c>
      <c r="U2680" cm="1">
        <f t="array" ref="U2680">MIN(IFERROR(FIND(_xlfn.SEQUENCE(10,,CHAR(48)),F2680),""))</f>
        <v>8</v>
      </c>
      <c r="V2680">
        <f t="shared" si="539"/>
        <v>15</v>
      </c>
      <c r="W2680" t="str">
        <f t="shared" si="540"/>
        <v>312_1510</v>
      </c>
      <c r="X2680" t="str">
        <f t="shared" si="541"/>
        <v>312_1510</v>
      </c>
      <c r="Y2680" t="str">
        <f t="shared" si="542"/>
        <v>2 D 9 D</v>
      </c>
      <c r="Z2680">
        <f t="shared" si="543"/>
        <v>2</v>
      </c>
      <c r="AA2680" t="str">
        <f t="shared" si="544"/>
        <v>312_1510 / 29063780</v>
      </c>
      <c r="AB2680">
        <f t="shared" si="545"/>
        <v>29063780</v>
      </c>
      <c r="AC2680" s="10" t="str">
        <f>Sheet1[[#This Row],[Emplacement]]</f>
        <v>2 D 9 D</v>
      </c>
      <c r="AD2680" s="10" t="str">
        <f>Sheet1[[#This Row],[Outillage]]</f>
        <v>312_1510</v>
      </c>
    </row>
    <row r="2681" spans="1:30" x14ac:dyDescent="0.25">
      <c r="A2681">
        <v>29063725</v>
      </c>
      <c r="B2681" t="s">
        <v>3432</v>
      </c>
      <c r="C2681" t="s">
        <v>28</v>
      </c>
      <c r="D2681" t="s">
        <v>29</v>
      </c>
      <c r="E2681" t="s">
        <v>3433</v>
      </c>
      <c r="F2681" t="s">
        <v>3434</v>
      </c>
      <c r="G2681" t="s">
        <v>32</v>
      </c>
      <c r="H2681" t="s">
        <v>33</v>
      </c>
      <c r="I2681">
        <v>1</v>
      </c>
      <c r="J2681" t="s">
        <v>34</v>
      </c>
      <c r="K2681" t="s">
        <v>35</v>
      </c>
      <c r="L2681">
        <v>200</v>
      </c>
      <c r="M2681" t="s">
        <v>32</v>
      </c>
      <c r="N2681">
        <v>1</v>
      </c>
      <c r="O2681" t="str">
        <f t="shared" si="533"/>
        <v/>
      </c>
      <c r="P2681" t="str">
        <f t="shared" si="534"/>
        <v/>
      </c>
      <c r="Q2681">
        <f t="shared" si="535"/>
        <v>16</v>
      </c>
      <c r="R2681" t="str">
        <f t="shared" si="536"/>
        <v/>
      </c>
      <c r="S2681" t="str">
        <f t="shared" si="537"/>
        <v/>
      </c>
      <c r="T2681" t="str">
        <f t="shared" si="538"/>
        <v/>
      </c>
      <c r="U2681" cm="1">
        <f t="array" ref="U2681">MIN(IFERROR(FIND(_xlfn.SEQUENCE(10,,CHAR(48)),F2681),""))</f>
        <v>8</v>
      </c>
      <c r="V2681">
        <f t="shared" si="539"/>
        <v>15</v>
      </c>
      <c r="W2681" t="str">
        <f t="shared" si="540"/>
        <v>312_1977</v>
      </c>
      <c r="X2681" t="str">
        <f t="shared" si="541"/>
        <v>312_1977</v>
      </c>
      <c r="Y2681" t="str">
        <f t="shared" si="542"/>
        <v>2 D 9 F</v>
      </c>
      <c r="Z2681">
        <f t="shared" si="543"/>
        <v>1</v>
      </c>
      <c r="AA2681" t="str">
        <f t="shared" si="544"/>
        <v>312_1977 / 29063725</v>
      </c>
      <c r="AB2681">
        <f t="shared" si="545"/>
        <v>29063725</v>
      </c>
      <c r="AC2681" s="10" t="str">
        <f>Sheet1[[#This Row],[Emplacement]]</f>
        <v>2 D 9 F</v>
      </c>
      <c r="AD2681" s="10" t="str">
        <f>Sheet1[[#This Row],[Outillage]]</f>
        <v>312_1977</v>
      </c>
    </row>
    <row r="2682" spans="1:30" x14ac:dyDescent="0.25">
      <c r="A2682">
        <v>29063798</v>
      </c>
      <c r="B2682" t="s">
        <v>3636</v>
      </c>
      <c r="C2682" t="s">
        <v>28</v>
      </c>
      <c r="D2682" t="s">
        <v>29</v>
      </c>
      <c r="E2682" t="s">
        <v>3637</v>
      </c>
      <c r="F2682" t="s">
        <v>3638</v>
      </c>
      <c r="G2682" t="s">
        <v>32</v>
      </c>
      <c r="H2682" t="s">
        <v>33</v>
      </c>
      <c r="I2682">
        <v>3</v>
      </c>
      <c r="J2682" t="s">
        <v>34</v>
      </c>
      <c r="K2682" t="s">
        <v>35</v>
      </c>
      <c r="L2682">
        <v>13.13</v>
      </c>
      <c r="M2682" t="s">
        <v>32</v>
      </c>
      <c r="N2682">
        <v>1</v>
      </c>
      <c r="O2682" t="str">
        <f t="shared" si="533"/>
        <v/>
      </c>
      <c r="P2682" t="str">
        <f t="shared" si="534"/>
        <v/>
      </c>
      <c r="Q2682">
        <f t="shared" si="535"/>
        <v>15</v>
      </c>
      <c r="R2682" t="str">
        <f t="shared" si="536"/>
        <v/>
      </c>
      <c r="S2682" t="str">
        <f t="shared" si="537"/>
        <v/>
      </c>
      <c r="T2682" t="str">
        <f t="shared" si="538"/>
        <v/>
      </c>
      <c r="U2682" cm="1">
        <f t="array" ref="U2682">MIN(IFERROR(FIND(_xlfn.SEQUENCE(10,,CHAR(48)),F2682),""))</f>
        <v>8</v>
      </c>
      <c r="V2682">
        <f t="shared" si="539"/>
        <v>15</v>
      </c>
      <c r="W2682" t="str">
        <f t="shared" si="540"/>
        <v>312_1700</v>
      </c>
      <c r="X2682" t="str">
        <f t="shared" si="541"/>
        <v>312_1700</v>
      </c>
      <c r="Y2682" t="str">
        <f t="shared" si="542"/>
        <v>2 D 15 M</v>
      </c>
      <c r="Z2682">
        <f t="shared" si="543"/>
        <v>3</v>
      </c>
      <c r="AA2682" t="str">
        <f t="shared" si="544"/>
        <v>312_1700 / 29063798</v>
      </c>
      <c r="AB2682">
        <f t="shared" si="545"/>
        <v>29063798</v>
      </c>
      <c r="AC2682" s="10" t="str">
        <f>Sheet1[[#This Row],[Emplacement]]</f>
        <v>2 D 15 M</v>
      </c>
      <c r="AD2682" s="10" t="str">
        <f>Sheet1[[#This Row],[Outillage]]</f>
        <v>312_1700</v>
      </c>
    </row>
    <row r="2683" spans="1:30" x14ac:dyDescent="0.25">
      <c r="A2683">
        <v>29063551</v>
      </c>
      <c r="B2683" t="s">
        <v>3642</v>
      </c>
      <c r="C2683" t="s">
        <v>28</v>
      </c>
      <c r="D2683" t="s">
        <v>29</v>
      </c>
      <c r="E2683" t="s">
        <v>3643</v>
      </c>
      <c r="F2683" t="s">
        <v>3644</v>
      </c>
      <c r="G2683" t="s">
        <v>32</v>
      </c>
      <c r="H2683" t="s">
        <v>33</v>
      </c>
      <c r="I2683">
        <v>9</v>
      </c>
      <c r="J2683" t="s">
        <v>34</v>
      </c>
      <c r="K2683" t="s">
        <v>35</v>
      </c>
      <c r="L2683">
        <v>70</v>
      </c>
      <c r="M2683" t="s">
        <v>32</v>
      </c>
      <c r="N2683">
        <v>1</v>
      </c>
      <c r="O2683" t="str">
        <f t="shared" si="533"/>
        <v/>
      </c>
      <c r="P2683" t="str">
        <f t="shared" si="534"/>
        <v/>
      </c>
      <c r="Q2683">
        <f t="shared" si="535"/>
        <v>18</v>
      </c>
      <c r="R2683" t="str">
        <f t="shared" si="536"/>
        <v/>
      </c>
      <c r="S2683" t="str">
        <f t="shared" si="537"/>
        <v/>
      </c>
      <c r="T2683" t="str">
        <f t="shared" si="538"/>
        <v/>
      </c>
      <c r="U2683" cm="1">
        <f t="array" ref="U2683">MIN(IFERROR(FIND(_xlfn.SEQUENCE(10,,CHAR(48)),F2683),""))</f>
        <v>8</v>
      </c>
      <c r="V2683">
        <f t="shared" si="539"/>
        <v>15</v>
      </c>
      <c r="W2683" t="str">
        <f t="shared" si="540"/>
        <v>312_2260</v>
      </c>
      <c r="X2683" t="str">
        <f t="shared" si="541"/>
        <v>312_2260</v>
      </c>
      <c r="Y2683" t="str">
        <f t="shared" si="542"/>
        <v>2 D 13 D</v>
      </c>
      <c r="Z2683">
        <f t="shared" si="543"/>
        <v>9</v>
      </c>
      <c r="AA2683" t="str">
        <f t="shared" si="544"/>
        <v>312_2260 / 29063551</v>
      </c>
      <c r="AB2683">
        <f t="shared" si="545"/>
        <v>29063551</v>
      </c>
      <c r="AC2683" s="10" t="str">
        <f>Sheet1[[#This Row],[Emplacement]]</f>
        <v>2 D 13 D</v>
      </c>
      <c r="AD2683" s="10" t="str">
        <f>Sheet1[[#This Row],[Outillage]]</f>
        <v>312_2260</v>
      </c>
    </row>
    <row r="2684" spans="1:30" x14ac:dyDescent="0.25">
      <c r="A2684">
        <v>29063740</v>
      </c>
      <c r="B2684" t="s">
        <v>3650</v>
      </c>
      <c r="C2684" t="s">
        <v>28</v>
      </c>
      <c r="D2684" t="s">
        <v>29</v>
      </c>
      <c r="E2684" t="s">
        <v>3648</v>
      </c>
      <c r="F2684" t="s">
        <v>3651</v>
      </c>
      <c r="G2684" t="s">
        <v>32</v>
      </c>
      <c r="H2684" t="s">
        <v>33</v>
      </c>
      <c r="I2684">
        <v>20</v>
      </c>
      <c r="J2684" t="s">
        <v>34</v>
      </c>
      <c r="K2684" t="s">
        <v>35</v>
      </c>
      <c r="L2684">
        <v>75</v>
      </c>
      <c r="M2684" t="s">
        <v>32</v>
      </c>
      <c r="N2684">
        <v>1</v>
      </c>
      <c r="O2684" t="str">
        <f t="shared" si="533"/>
        <v/>
      </c>
      <c r="P2684" t="str">
        <f t="shared" si="534"/>
        <v/>
      </c>
      <c r="Q2684">
        <f t="shared" si="535"/>
        <v>27</v>
      </c>
      <c r="R2684" t="str">
        <f t="shared" si="536"/>
        <v/>
      </c>
      <c r="S2684" t="str">
        <f t="shared" si="537"/>
        <v/>
      </c>
      <c r="T2684" t="str">
        <f t="shared" si="538"/>
        <v/>
      </c>
      <c r="U2684" cm="1">
        <f t="array" ref="U2684">MIN(IFERROR(FIND(_xlfn.SEQUENCE(10,,CHAR(48)),F2684),""))</f>
        <v>8</v>
      </c>
      <c r="V2684">
        <f t="shared" si="539"/>
        <v>15</v>
      </c>
      <c r="W2684" t="str">
        <f t="shared" si="540"/>
        <v>312_2541</v>
      </c>
      <c r="X2684" t="str">
        <f t="shared" si="541"/>
        <v>312_2541</v>
      </c>
      <c r="Y2684" t="str">
        <f t="shared" si="542"/>
        <v>2 D 13 E</v>
      </c>
      <c r="Z2684">
        <f t="shared" si="543"/>
        <v>20</v>
      </c>
      <c r="AA2684" t="str">
        <f t="shared" si="544"/>
        <v>312_2541 / 29063740</v>
      </c>
      <c r="AB2684">
        <f t="shared" si="545"/>
        <v>29063740</v>
      </c>
      <c r="AC2684" s="10" t="str">
        <f>Sheet1[[#This Row],[Emplacement]]</f>
        <v>2 D 13 E</v>
      </c>
      <c r="AD2684" s="10" t="str">
        <f>Sheet1[[#This Row],[Outillage]]</f>
        <v>312_2541</v>
      </c>
    </row>
    <row r="2685" spans="1:30" x14ac:dyDescent="0.25">
      <c r="A2685">
        <v>29063310</v>
      </c>
      <c r="B2685" t="s">
        <v>3654</v>
      </c>
      <c r="C2685" t="s">
        <v>28</v>
      </c>
      <c r="D2685" t="s">
        <v>29</v>
      </c>
      <c r="E2685" t="s">
        <v>3655</v>
      </c>
      <c r="F2685" t="s">
        <v>3656</v>
      </c>
      <c r="G2685" t="s">
        <v>32</v>
      </c>
      <c r="H2685" t="s">
        <v>33</v>
      </c>
      <c r="I2685">
        <v>15</v>
      </c>
      <c r="J2685" t="s">
        <v>34</v>
      </c>
      <c r="K2685" t="s">
        <v>35</v>
      </c>
      <c r="L2685">
        <v>75</v>
      </c>
      <c r="M2685" t="s">
        <v>32</v>
      </c>
      <c r="N2685">
        <v>1</v>
      </c>
      <c r="O2685" t="str">
        <f t="shared" si="533"/>
        <v/>
      </c>
      <c r="P2685" t="str">
        <f t="shared" si="534"/>
        <v/>
      </c>
      <c r="Q2685">
        <f t="shared" si="535"/>
        <v>15</v>
      </c>
      <c r="R2685" t="str">
        <f t="shared" si="536"/>
        <v/>
      </c>
      <c r="S2685" t="str">
        <f t="shared" si="537"/>
        <v/>
      </c>
      <c r="T2685" t="str">
        <f t="shared" si="538"/>
        <v/>
      </c>
      <c r="U2685" cm="1">
        <f t="array" ref="U2685">MIN(IFERROR(FIND(_xlfn.SEQUENCE(10,,CHAR(48)),F2685),""))</f>
        <v>8</v>
      </c>
      <c r="V2685">
        <f t="shared" si="539"/>
        <v>15</v>
      </c>
      <c r="W2685" t="str">
        <f t="shared" si="540"/>
        <v>312_1817</v>
      </c>
      <c r="X2685" t="str">
        <f t="shared" si="541"/>
        <v>312_1817</v>
      </c>
      <c r="Y2685" t="str">
        <f t="shared" si="542"/>
        <v>2 D 13 F</v>
      </c>
      <c r="Z2685">
        <f t="shared" si="543"/>
        <v>15</v>
      </c>
      <c r="AA2685" t="str">
        <f t="shared" si="544"/>
        <v>312_1817 / 29063310</v>
      </c>
      <c r="AB2685">
        <f t="shared" si="545"/>
        <v>29063310</v>
      </c>
      <c r="AC2685" s="10" t="str">
        <f>Sheet1[[#This Row],[Emplacement]]</f>
        <v>2 D 13 F</v>
      </c>
      <c r="AD2685" s="10" t="str">
        <f>Sheet1[[#This Row],[Outillage]]</f>
        <v>312_1817</v>
      </c>
    </row>
    <row r="2686" spans="1:30" x14ac:dyDescent="0.25">
      <c r="A2686">
        <v>29063819</v>
      </c>
      <c r="B2686" t="s">
        <v>3681</v>
      </c>
      <c r="C2686" t="s">
        <v>28</v>
      </c>
      <c r="D2686" t="s">
        <v>29</v>
      </c>
      <c r="E2686" t="s">
        <v>3679</v>
      </c>
      <c r="F2686" t="s">
        <v>3682</v>
      </c>
      <c r="G2686" t="s">
        <v>32</v>
      </c>
      <c r="H2686" t="s">
        <v>33</v>
      </c>
      <c r="I2686">
        <v>8</v>
      </c>
      <c r="J2686" t="s">
        <v>34</v>
      </c>
      <c r="K2686" t="s">
        <v>35</v>
      </c>
      <c r="L2686">
        <v>70</v>
      </c>
      <c r="M2686" t="s">
        <v>32</v>
      </c>
      <c r="N2686">
        <v>1</v>
      </c>
      <c r="O2686" t="str">
        <f t="shared" si="533"/>
        <v/>
      </c>
      <c r="P2686" t="str">
        <f t="shared" si="534"/>
        <v/>
      </c>
      <c r="Q2686">
        <f t="shared" si="535"/>
        <v>28</v>
      </c>
      <c r="R2686" t="str">
        <f t="shared" si="536"/>
        <v/>
      </c>
      <c r="S2686" t="str">
        <f t="shared" si="537"/>
        <v/>
      </c>
      <c r="T2686" t="str">
        <f t="shared" si="538"/>
        <v/>
      </c>
      <c r="U2686" cm="1">
        <f t="array" ref="U2686">MIN(IFERROR(FIND(_xlfn.SEQUENCE(10,,CHAR(48)),F2686),""))</f>
        <v>8</v>
      </c>
      <c r="V2686">
        <f t="shared" si="539"/>
        <v>15</v>
      </c>
      <c r="W2686" t="str">
        <f t="shared" si="540"/>
        <v>312_1228</v>
      </c>
      <c r="X2686" t="str">
        <f t="shared" si="541"/>
        <v>312_1228</v>
      </c>
      <c r="Y2686" t="str">
        <f t="shared" si="542"/>
        <v>2 D 13 B</v>
      </c>
      <c r="Z2686">
        <f t="shared" si="543"/>
        <v>8</v>
      </c>
      <c r="AA2686" t="str">
        <f t="shared" si="544"/>
        <v>312_1228 / 29063819</v>
      </c>
      <c r="AB2686">
        <f t="shared" si="545"/>
        <v>29063819</v>
      </c>
      <c r="AC2686" s="10" t="str">
        <f>Sheet1[[#This Row],[Emplacement]]</f>
        <v>2 D 13 B</v>
      </c>
      <c r="AD2686" s="10" t="str">
        <f>Sheet1[[#This Row],[Outillage]]</f>
        <v>312_1228</v>
      </c>
    </row>
    <row r="2687" spans="1:30" x14ac:dyDescent="0.25">
      <c r="A2687">
        <v>29063808</v>
      </c>
      <c r="B2687" t="s">
        <v>3683</v>
      </c>
      <c r="C2687" t="s">
        <v>28</v>
      </c>
      <c r="D2687" t="s">
        <v>29</v>
      </c>
      <c r="E2687" t="s">
        <v>3684</v>
      </c>
      <c r="F2687" t="s">
        <v>3685</v>
      </c>
      <c r="G2687" t="s">
        <v>32</v>
      </c>
      <c r="H2687" t="s">
        <v>33</v>
      </c>
      <c r="I2687">
        <v>17</v>
      </c>
      <c r="J2687" t="s">
        <v>34</v>
      </c>
      <c r="K2687" t="s">
        <v>35</v>
      </c>
      <c r="L2687">
        <v>75</v>
      </c>
      <c r="M2687" t="s">
        <v>32</v>
      </c>
      <c r="N2687">
        <v>1</v>
      </c>
      <c r="O2687" t="str">
        <f t="shared" si="533"/>
        <v/>
      </c>
      <c r="P2687" t="str">
        <f t="shared" si="534"/>
        <v/>
      </c>
      <c r="Q2687">
        <f t="shared" si="535"/>
        <v>21</v>
      </c>
      <c r="R2687" t="str">
        <f t="shared" si="536"/>
        <v/>
      </c>
      <c r="S2687" t="str">
        <f t="shared" si="537"/>
        <v/>
      </c>
      <c r="T2687" t="str">
        <f t="shared" si="538"/>
        <v/>
      </c>
      <c r="U2687" cm="1">
        <f t="array" ref="U2687">MIN(IFERROR(FIND(_xlfn.SEQUENCE(10,,CHAR(48)),F2687),""))</f>
        <v>8</v>
      </c>
      <c r="V2687">
        <f t="shared" si="539"/>
        <v>15</v>
      </c>
      <c r="W2687" t="str">
        <f t="shared" si="540"/>
        <v>312_2640</v>
      </c>
      <c r="X2687" t="str">
        <f t="shared" si="541"/>
        <v>312_2640</v>
      </c>
      <c r="Y2687" t="str">
        <f t="shared" si="542"/>
        <v>2 D 13 C</v>
      </c>
      <c r="Z2687">
        <f t="shared" si="543"/>
        <v>17</v>
      </c>
      <c r="AA2687" t="str">
        <f t="shared" si="544"/>
        <v>312_2640 / 29063808</v>
      </c>
      <c r="AB2687">
        <f t="shared" si="545"/>
        <v>29063808</v>
      </c>
      <c r="AC2687" s="10" t="str">
        <f>Sheet1[[#This Row],[Emplacement]]</f>
        <v>2 D 13 C</v>
      </c>
      <c r="AD2687" s="10" t="str">
        <f>Sheet1[[#This Row],[Outillage]]</f>
        <v>312_2640</v>
      </c>
    </row>
    <row r="2688" spans="1:30" x14ac:dyDescent="0.25">
      <c r="A2688">
        <v>29063661</v>
      </c>
      <c r="B2688" t="s">
        <v>3709</v>
      </c>
      <c r="C2688" t="s">
        <v>28</v>
      </c>
      <c r="D2688" t="s">
        <v>29</v>
      </c>
      <c r="E2688" t="s">
        <v>3710</v>
      </c>
      <c r="F2688" t="s">
        <v>3711</v>
      </c>
      <c r="G2688" t="s">
        <v>32</v>
      </c>
      <c r="H2688" t="s">
        <v>33</v>
      </c>
      <c r="I2688">
        <v>2</v>
      </c>
      <c r="J2688" t="s">
        <v>34</v>
      </c>
      <c r="K2688" t="s">
        <v>35</v>
      </c>
      <c r="L2688">
        <v>275</v>
      </c>
      <c r="M2688" t="s">
        <v>32</v>
      </c>
      <c r="N2688">
        <v>1</v>
      </c>
      <c r="O2688" t="str">
        <f t="shared" si="533"/>
        <v/>
      </c>
      <c r="P2688" t="str">
        <f t="shared" si="534"/>
        <v/>
      </c>
      <c r="Q2688">
        <f t="shared" si="535"/>
        <v>19</v>
      </c>
      <c r="R2688" t="str">
        <f t="shared" si="536"/>
        <v/>
      </c>
      <c r="S2688" t="str">
        <f t="shared" si="537"/>
        <v/>
      </c>
      <c r="T2688" t="str">
        <f t="shared" si="538"/>
        <v/>
      </c>
      <c r="U2688" cm="1">
        <f t="array" ref="U2688">MIN(IFERROR(FIND(_xlfn.SEQUENCE(10,,CHAR(48)),F2688),""))</f>
        <v>8</v>
      </c>
      <c r="V2688">
        <f t="shared" si="539"/>
        <v>15</v>
      </c>
      <c r="W2688" t="str">
        <f t="shared" si="540"/>
        <v>611_2174</v>
      </c>
      <c r="X2688" t="str">
        <f t="shared" si="541"/>
        <v>611_2174</v>
      </c>
      <c r="Y2688" t="str">
        <f t="shared" si="542"/>
        <v>2 F 13 D</v>
      </c>
      <c r="Z2688">
        <f t="shared" si="543"/>
        <v>2</v>
      </c>
      <c r="AA2688" t="str">
        <f t="shared" si="544"/>
        <v>611_2174 / 29063661</v>
      </c>
      <c r="AB2688">
        <f t="shared" si="545"/>
        <v>29063661</v>
      </c>
      <c r="AC2688" s="10" t="str">
        <f>Sheet1[[#This Row],[Emplacement]]</f>
        <v>2 F 13 D</v>
      </c>
      <c r="AD2688" s="10" t="str">
        <f>Sheet1[[#This Row],[Outillage]]</f>
        <v>611_2174</v>
      </c>
    </row>
    <row r="2689" spans="1:30" x14ac:dyDescent="0.25">
      <c r="A2689">
        <v>29063192</v>
      </c>
      <c r="B2689" t="s">
        <v>3718</v>
      </c>
      <c r="C2689" t="s">
        <v>28</v>
      </c>
      <c r="D2689" t="s">
        <v>29</v>
      </c>
      <c r="E2689" t="s">
        <v>3719</v>
      </c>
      <c r="F2689" t="s">
        <v>3720</v>
      </c>
      <c r="G2689" t="s">
        <v>32</v>
      </c>
      <c r="H2689" t="s">
        <v>33</v>
      </c>
      <c r="I2689">
        <v>2</v>
      </c>
      <c r="J2689" t="s">
        <v>34</v>
      </c>
      <c r="K2689" t="s">
        <v>35</v>
      </c>
      <c r="L2689">
        <v>160</v>
      </c>
      <c r="M2689" t="s">
        <v>32</v>
      </c>
      <c r="N2689">
        <v>1</v>
      </c>
      <c r="O2689" t="str">
        <f t="shared" si="533"/>
        <v/>
      </c>
      <c r="P2689" t="str">
        <f t="shared" si="534"/>
        <v/>
      </c>
      <c r="Q2689">
        <f t="shared" si="535"/>
        <v>30</v>
      </c>
      <c r="R2689" t="str">
        <f t="shared" si="536"/>
        <v/>
      </c>
      <c r="S2689" t="str">
        <f t="shared" si="537"/>
        <v/>
      </c>
      <c r="T2689" t="str">
        <f t="shared" si="538"/>
        <v/>
      </c>
      <c r="U2689" cm="1">
        <f t="array" ref="U2689">MIN(IFERROR(FIND(_xlfn.SEQUENCE(10,,CHAR(48)),F2689),""))</f>
        <v>8</v>
      </c>
      <c r="V2689">
        <f t="shared" si="539"/>
        <v>15</v>
      </c>
      <c r="W2689" t="str">
        <f t="shared" si="540"/>
        <v>312_1071</v>
      </c>
      <c r="X2689" t="str">
        <f t="shared" si="541"/>
        <v>312_1071</v>
      </c>
      <c r="Y2689" t="str">
        <f t="shared" si="542"/>
        <v>2 F 13 A</v>
      </c>
      <c r="Z2689">
        <f t="shared" si="543"/>
        <v>2</v>
      </c>
      <c r="AA2689" t="str">
        <f t="shared" si="544"/>
        <v>312_1071 / 29063192</v>
      </c>
      <c r="AB2689">
        <f t="shared" si="545"/>
        <v>29063192</v>
      </c>
      <c r="AC2689" s="10" t="str">
        <f>Sheet1[[#This Row],[Emplacement]]</f>
        <v>2 F 13 A</v>
      </c>
      <c r="AD2689" s="10" t="str">
        <f>Sheet1[[#This Row],[Outillage]]</f>
        <v>312_1071</v>
      </c>
    </row>
    <row r="2690" spans="1:30" x14ac:dyDescent="0.25">
      <c r="A2690">
        <v>29062483</v>
      </c>
      <c r="B2690" t="s">
        <v>3743</v>
      </c>
      <c r="C2690" t="s">
        <v>28</v>
      </c>
      <c r="D2690" t="s">
        <v>29</v>
      </c>
      <c r="E2690" t="s">
        <v>3744</v>
      </c>
      <c r="F2690" t="s">
        <v>3745</v>
      </c>
      <c r="G2690" t="s">
        <v>32</v>
      </c>
      <c r="H2690" t="s">
        <v>33</v>
      </c>
      <c r="I2690">
        <v>5</v>
      </c>
      <c r="J2690" t="s">
        <v>34</v>
      </c>
      <c r="K2690" t="s">
        <v>35</v>
      </c>
      <c r="L2690">
        <v>40.46</v>
      </c>
      <c r="M2690" t="s">
        <v>32</v>
      </c>
      <c r="N2690">
        <v>1</v>
      </c>
      <c r="O2690" t="str">
        <f t="shared" ref="O2690:O2753" si="546">IF(F2690="","",IFERROR(FIND("DRW ACY",B2690),""))</f>
        <v/>
      </c>
      <c r="P2690" t="str">
        <f t="shared" ref="P2690:P2753" si="547">IF(O2690="","",O2690+6)</f>
        <v/>
      </c>
      <c r="Q2690">
        <f t="shared" ref="Q2690:Q2753" si="548">LEN(B2690)</f>
        <v>34</v>
      </c>
      <c r="R2690" t="str">
        <f t="shared" ref="R2690:R2753" si="549">IF(P2690="","",RIGHT(B2690,Q2690-P2690))</f>
        <v/>
      </c>
      <c r="S2690" t="str">
        <f t="shared" ref="S2690:S2753" si="550">IFERROR(FIND("DRWACY",F2690),"")</f>
        <v/>
      </c>
      <c r="T2690" t="str">
        <f t="shared" ref="T2690:T2753" si="551">IF(S2690="","",S2690+6)</f>
        <v/>
      </c>
      <c r="U2690" cm="1">
        <f t="array" ref="U2690">MIN(IFERROR(FIND(_xlfn.SEQUENCE(10,,CHAR(48)),F2690),""))</f>
        <v>5</v>
      </c>
      <c r="V2690">
        <f t="shared" ref="V2690:V2753" si="552">LEN(F2690)</f>
        <v>20</v>
      </c>
      <c r="W2690" t="str">
        <f t="shared" ref="W2690:W2753" si="553">RIGHT(F2690,(V2690+1)-U2690)</f>
        <v>09T304NF DA 1000</v>
      </c>
      <c r="X2690" t="str">
        <f t="shared" ref="X2690:X2753" si="554">LEFT(W2690,8)</f>
        <v>09T304NF</v>
      </c>
      <c r="Y2690" t="str">
        <f t="shared" ref="Y2690:Y2753" si="555">IF(E2690&lt;&gt;"",E2690,"A créer")</f>
        <v>2 F 8 E</v>
      </c>
      <c r="Z2690">
        <f t="shared" ref="Z2690:Z2753" si="556">I2690</f>
        <v>5</v>
      </c>
      <c r="AA2690" t="str">
        <f t="shared" ref="AA2690:AA2753" si="557">X2690&amp;" / "&amp;A2690</f>
        <v>09T304NF / 29062483</v>
      </c>
      <c r="AB2690">
        <f t="shared" ref="AB2690:AB2753" si="558">A2690</f>
        <v>29062483</v>
      </c>
      <c r="AC2690" s="10" t="str">
        <f>Sheet1[[#This Row],[Emplacement]]</f>
        <v>2 F 8 E</v>
      </c>
      <c r="AD2690" s="10" t="str">
        <f>Sheet1[[#This Row],[Outillage]]</f>
        <v>09T304NF</v>
      </c>
    </row>
    <row r="2691" spans="1:30" x14ac:dyDescent="0.25">
      <c r="A2691">
        <v>29062456</v>
      </c>
      <c r="B2691" t="s">
        <v>3761</v>
      </c>
      <c r="C2691" t="s">
        <v>28</v>
      </c>
      <c r="D2691" t="s">
        <v>29</v>
      </c>
      <c r="E2691" t="s">
        <v>3762</v>
      </c>
      <c r="F2691" t="s">
        <v>3763</v>
      </c>
      <c r="G2691" t="s">
        <v>32</v>
      </c>
      <c r="H2691" t="s">
        <v>33</v>
      </c>
      <c r="I2691">
        <v>2</v>
      </c>
      <c r="J2691" t="s">
        <v>34</v>
      </c>
      <c r="K2691" t="s">
        <v>35</v>
      </c>
      <c r="L2691">
        <v>6.2</v>
      </c>
      <c r="M2691" t="s">
        <v>32</v>
      </c>
      <c r="N2691">
        <v>1</v>
      </c>
      <c r="O2691" t="str">
        <f t="shared" si="546"/>
        <v/>
      </c>
      <c r="P2691" t="str">
        <f t="shared" si="547"/>
        <v/>
      </c>
      <c r="Q2691">
        <f t="shared" si="548"/>
        <v>21</v>
      </c>
      <c r="R2691" t="str">
        <f t="shared" si="549"/>
        <v/>
      </c>
      <c r="S2691" t="str">
        <f t="shared" si="550"/>
        <v/>
      </c>
      <c r="T2691" t="str">
        <f t="shared" si="551"/>
        <v/>
      </c>
      <c r="U2691" cm="1">
        <f t="array" ref="U2691">MIN(IFERROR(FIND(_xlfn.SEQUENCE(10,,CHAR(48)),F2691),""))</f>
        <v>1</v>
      </c>
      <c r="V2691">
        <f t="shared" si="552"/>
        <v>13</v>
      </c>
      <c r="W2691" t="str">
        <f t="shared" si="553"/>
        <v>241.15.25.139</v>
      </c>
      <c r="X2691" t="str">
        <f t="shared" si="554"/>
        <v>241.15.2</v>
      </c>
      <c r="Y2691" t="str">
        <f t="shared" si="555"/>
        <v>2 F 7 C</v>
      </c>
      <c r="Z2691">
        <f t="shared" si="556"/>
        <v>2</v>
      </c>
      <c r="AA2691" t="str">
        <f t="shared" si="557"/>
        <v>241.15.2 / 29062456</v>
      </c>
      <c r="AB2691">
        <f t="shared" si="558"/>
        <v>29062456</v>
      </c>
      <c r="AC2691" s="10" t="str">
        <f>Sheet1[[#This Row],[Emplacement]]</f>
        <v>2 F 7 C</v>
      </c>
      <c r="AD2691" s="10" t="str">
        <f>Sheet1[[#This Row],[Outillage]]</f>
        <v>241.15.2</v>
      </c>
    </row>
    <row r="2692" spans="1:30" x14ac:dyDescent="0.25">
      <c r="A2692">
        <v>29062668</v>
      </c>
      <c r="B2692" t="s">
        <v>3764</v>
      </c>
      <c r="C2692" t="s">
        <v>28</v>
      </c>
      <c r="D2692" t="s">
        <v>29</v>
      </c>
      <c r="E2692" t="s">
        <v>3765</v>
      </c>
      <c r="F2692" t="s">
        <v>3766</v>
      </c>
      <c r="G2692" t="s">
        <v>32</v>
      </c>
      <c r="H2692" t="s">
        <v>33</v>
      </c>
      <c r="I2692">
        <v>25</v>
      </c>
      <c r="J2692" t="s">
        <v>34</v>
      </c>
      <c r="K2692" t="s">
        <v>35</v>
      </c>
      <c r="L2692">
        <v>3.36</v>
      </c>
      <c r="M2692" t="s">
        <v>32</v>
      </c>
      <c r="N2692">
        <v>1</v>
      </c>
      <c r="O2692" t="str">
        <f t="shared" si="546"/>
        <v/>
      </c>
      <c r="P2692" t="str">
        <f t="shared" si="547"/>
        <v/>
      </c>
      <c r="Q2692">
        <f t="shared" si="548"/>
        <v>38</v>
      </c>
      <c r="R2692" t="str">
        <f t="shared" si="549"/>
        <v/>
      </c>
      <c r="S2692" t="str">
        <f t="shared" si="550"/>
        <v/>
      </c>
      <c r="T2692" t="str">
        <f t="shared" si="551"/>
        <v/>
      </c>
      <c r="U2692" cm="1">
        <f t="array" ref="U2692">MIN(IFERROR(FIND(_xlfn.SEQUENCE(10,,CHAR(48)),F2692),""))</f>
        <v>1</v>
      </c>
      <c r="V2692">
        <f t="shared" si="552"/>
        <v>22</v>
      </c>
      <c r="W2692" t="str">
        <f t="shared" si="553"/>
        <v>1.6X18.4X2.25 T-18876R</v>
      </c>
      <c r="X2692" t="str">
        <f t="shared" si="554"/>
        <v>1.6X18.4</v>
      </c>
      <c r="Y2692" t="str">
        <f t="shared" si="555"/>
        <v>2 F 7 D</v>
      </c>
      <c r="Z2692">
        <f t="shared" si="556"/>
        <v>25</v>
      </c>
      <c r="AA2692" t="str">
        <f t="shared" si="557"/>
        <v>1.6X18.4 / 29062668</v>
      </c>
      <c r="AB2692">
        <f t="shared" si="558"/>
        <v>29062668</v>
      </c>
      <c r="AC2692" s="10" t="str">
        <f>Sheet1[[#This Row],[Emplacement]]</f>
        <v>2 F 7 D</v>
      </c>
      <c r="AD2692" s="10" t="str">
        <f>Sheet1[[#This Row],[Outillage]]</f>
        <v>1.6X18.4</v>
      </c>
    </row>
    <row r="2693" spans="1:30" x14ac:dyDescent="0.25">
      <c r="A2693">
        <v>29062667</v>
      </c>
      <c r="B2693" t="s">
        <v>3767</v>
      </c>
      <c r="C2693" t="s">
        <v>28</v>
      </c>
      <c r="D2693" t="s">
        <v>29</v>
      </c>
      <c r="E2693" t="s">
        <v>3765</v>
      </c>
      <c r="F2693" t="s">
        <v>3768</v>
      </c>
      <c r="G2693" t="s">
        <v>32</v>
      </c>
      <c r="H2693" t="s">
        <v>33</v>
      </c>
      <c r="I2693">
        <v>24</v>
      </c>
      <c r="J2693" t="s">
        <v>34</v>
      </c>
      <c r="K2693" t="s">
        <v>35</v>
      </c>
      <c r="L2693">
        <v>3.36</v>
      </c>
      <c r="M2693" t="s">
        <v>32</v>
      </c>
      <c r="N2693">
        <v>1</v>
      </c>
      <c r="O2693" t="str">
        <f t="shared" si="546"/>
        <v/>
      </c>
      <c r="P2693" t="str">
        <f t="shared" si="547"/>
        <v/>
      </c>
      <c r="Q2693">
        <f t="shared" si="548"/>
        <v>38</v>
      </c>
      <c r="R2693" t="str">
        <f t="shared" si="549"/>
        <v/>
      </c>
      <c r="S2693" t="str">
        <f t="shared" si="550"/>
        <v/>
      </c>
      <c r="T2693" t="str">
        <f t="shared" si="551"/>
        <v/>
      </c>
      <c r="U2693" cm="1">
        <f t="array" ref="U2693">MIN(IFERROR(FIND(_xlfn.SEQUENCE(10,,CHAR(48)),F2693),""))</f>
        <v>1</v>
      </c>
      <c r="V2693">
        <f t="shared" si="552"/>
        <v>22</v>
      </c>
      <c r="W2693" t="str">
        <f t="shared" si="553"/>
        <v>1.6X18.4X2.25 T-18876L</v>
      </c>
      <c r="X2693" t="str">
        <f t="shared" si="554"/>
        <v>1.6X18.4</v>
      </c>
      <c r="Y2693" t="str">
        <f t="shared" si="555"/>
        <v>2 F 7 D</v>
      </c>
      <c r="Z2693">
        <f t="shared" si="556"/>
        <v>24</v>
      </c>
      <c r="AA2693" t="str">
        <f t="shared" si="557"/>
        <v>1.6X18.4 / 29062667</v>
      </c>
      <c r="AB2693">
        <f t="shared" si="558"/>
        <v>29062667</v>
      </c>
      <c r="AC2693" s="10" t="str">
        <f>Sheet1[[#This Row],[Emplacement]]</f>
        <v>2 F 7 D</v>
      </c>
      <c r="AD2693" s="10" t="str">
        <f>Sheet1[[#This Row],[Outillage]]</f>
        <v>1.6X18.4</v>
      </c>
    </row>
    <row r="2694" spans="1:30" x14ac:dyDescent="0.25">
      <c r="A2694">
        <v>29063539</v>
      </c>
      <c r="B2694" t="s">
        <v>3776</v>
      </c>
      <c r="C2694" t="s">
        <v>28</v>
      </c>
      <c r="D2694" t="s">
        <v>29</v>
      </c>
      <c r="E2694" t="s">
        <v>3777</v>
      </c>
      <c r="F2694" t="s">
        <v>3778</v>
      </c>
      <c r="G2694" t="s">
        <v>32</v>
      </c>
      <c r="H2694" t="s">
        <v>33</v>
      </c>
      <c r="I2694">
        <v>10</v>
      </c>
      <c r="J2694" t="s">
        <v>34</v>
      </c>
      <c r="K2694" t="s">
        <v>35</v>
      </c>
      <c r="L2694">
        <v>13</v>
      </c>
      <c r="M2694" t="s">
        <v>32</v>
      </c>
      <c r="N2694">
        <v>1</v>
      </c>
      <c r="O2694" t="str">
        <f t="shared" si="546"/>
        <v/>
      </c>
      <c r="P2694" t="str">
        <f t="shared" si="547"/>
        <v/>
      </c>
      <c r="Q2694">
        <f t="shared" si="548"/>
        <v>19</v>
      </c>
      <c r="R2694" t="str">
        <f t="shared" si="549"/>
        <v/>
      </c>
      <c r="S2694" t="str">
        <f t="shared" si="550"/>
        <v/>
      </c>
      <c r="T2694" t="str">
        <f t="shared" si="551"/>
        <v/>
      </c>
      <c r="U2694" cm="1">
        <f t="array" ref="U2694">MIN(IFERROR(FIND(_xlfn.SEQUENCE(10,,CHAR(48)),F2694),""))</f>
        <v>8</v>
      </c>
      <c r="V2694">
        <f t="shared" si="552"/>
        <v>15</v>
      </c>
      <c r="W2694" t="str">
        <f t="shared" si="553"/>
        <v>312_2313</v>
      </c>
      <c r="X2694" t="str">
        <f t="shared" si="554"/>
        <v>312_2313</v>
      </c>
      <c r="Y2694" t="str">
        <f t="shared" si="555"/>
        <v>2 F 6 B</v>
      </c>
      <c r="Z2694">
        <f t="shared" si="556"/>
        <v>10</v>
      </c>
      <c r="AA2694" t="str">
        <f t="shared" si="557"/>
        <v>312_2313 / 29063539</v>
      </c>
      <c r="AB2694">
        <f t="shared" si="558"/>
        <v>29063539</v>
      </c>
      <c r="AC2694" s="10" t="str">
        <f>Sheet1[[#This Row],[Emplacement]]</f>
        <v>2 F 6 B</v>
      </c>
      <c r="AD2694" s="10" t="str">
        <f>Sheet1[[#This Row],[Outillage]]</f>
        <v>312_2313</v>
      </c>
    </row>
    <row r="2695" spans="1:30" x14ac:dyDescent="0.25">
      <c r="A2695">
        <v>29062452</v>
      </c>
      <c r="B2695" t="s">
        <v>3846</v>
      </c>
      <c r="C2695" t="s">
        <v>28</v>
      </c>
      <c r="D2695" t="s">
        <v>29</v>
      </c>
      <c r="E2695" t="s">
        <v>3847</v>
      </c>
      <c r="F2695" t="s">
        <v>3848</v>
      </c>
      <c r="G2695" t="s">
        <v>32</v>
      </c>
      <c r="H2695" t="s">
        <v>33</v>
      </c>
      <c r="I2695">
        <v>7</v>
      </c>
      <c r="J2695" t="s">
        <v>34</v>
      </c>
      <c r="K2695" t="s">
        <v>35</v>
      </c>
      <c r="L2695">
        <v>365</v>
      </c>
      <c r="M2695" t="s">
        <v>32</v>
      </c>
      <c r="N2695">
        <v>1</v>
      </c>
      <c r="O2695" t="str">
        <f t="shared" si="546"/>
        <v/>
      </c>
      <c r="P2695" t="str">
        <f t="shared" si="547"/>
        <v/>
      </c>
      <c r="Q2695">
        <f t="shared" si="548"/>
        <v>23</v>
      </c>
      <c r="R2695" t="str">
        <f t="shared" si="549"/>
        <v/>
      </c>
      <c r="S2695" t="str">
        <f t="shared" si="550"/>
        <v/>
      </c>
      <c r="T2695" t="str">
        <f t="shared" si="551"/>
        <v/>
      </c>
      <c r="U2695" cm="1">
        <f t="array" ref="U2695">MIN(IFERROR(FIND(_xlfn.SEQUENCE(10,,CHAR(48)),F2695),""))</f>
        <v>1</v>
      </c>
      <c r="V2695">
        <f t="shared" si="552"/>
        <v>12</v>
      </c>
      <c r="W2695" t="str">
        <f t="shared" si="553"/>
        <v>9112.750.161</v>
      </c>
      <c r="X2695" t="str">
        <f t="shared" si="554"/>
        <v>9112.750</v>
      </c>
      <c r="Y2695" t="str">
        <f t="shared" si="555"/>
        <v>2 F 5 F</v>
      </c>
      <c r="Z2695">
        <f t="shared" si="556"/>
        <v>7</v>
      </c>
      <c r="AA2695" t="str">
        <f t="shared" si="557"/>
        <v>9112.750 / 29062452</v>
      </c>
      <c r="AB2695">
        <f t="shared" si="558"/>
        <v>29062452</v>
      </c>
      <c r="AC2695" s="10" t="str">
        <f>Sheet1[[#This Row],[Emplacement]]</f>
        <v>2 F 5 F</v>
      </c>
      <c r="AD2695" s="10" t="str">
        <f>Sheet1[[#This Row],[Outillage]]</f>
        <v>9112.750</v>
      </c>
    </row>
    <row r="2696" spans="1:30" x14ac:dyDescent="0.25">
      <c r="A2696">
        <v>29062437</v>
      </c>
      <c r="B2696" t="s">
        <v>3854</v>
      </c>
      <c r="C2696" t="s">
        <v>28</v>
      </c>
      <c r="D2696" t="s">
        <v>29</v>
      </c>
      <c r="E2696" t="s">
        <v>3852</v>
      </c>
      <c r="F2696" t="s">
        <v>3855</v>
      </c>
      <c r="G2696" t="s">
        <v>32</v>
      </c>
      <c r="H2696" t="s">
        <v>33</v>
      </c>
      <c r="I2696">
        <v>4</v>
      </c>
      <c r="J2696" t="s">
        <v>34</v>
      </c>
      <c r="K2696" t="s">
        <v>35</v>
      </c>
      <c r="L2696">
        <v>275</v>
      </c>
      <c r="M2696" t="s">
        <v>32</v>
      </c>
      <c r="N2696">
        <v>1</v>
      </c>
      <c r="O2696" t="str">
        <f t="shared" si="546"/>
        <v/>
      </c>
      <c r="P2696" t="str">
        <f t="shared" si="547"/>
        <v/>
      </c>
      <c r="Q2696">
        <f t="shared" si="548"/>
        <v>27</v>
      </c>
      <c r="R2696" t="str">
        <f t="shared" si="549"/>
        <v/>
      </c>
      <c r="S2696" t="str">
        <f t="shared" si="550"/>
        <v/>
      </c>
      <c r="T2696" t="str">
        <f t="shared" si="551"/>
        <v/>
      </c>
      <c r="U2696" cm="1">
        <f t="array" ref="U2696">MIN(IFERROR(FIND(_xlfn.SEQUENCE(10,,CHAR(48)),F2696),""))</f>
        <v>1</v>
      </c>
      <c r="V2696">
        <f t="shared" si="552"/>
        <v>12</v>
      </c>
      <c r="W2696" t="str">
        <f t="shared" si="553"/>
        <v>9112-750-151</v>
      </c>
      <c r="X2696" t="str">
        <f t="shared" si="554"/>
        <v>9112-750</v>
      </c>
      <c r="Y2696" t="str">
        <f t="shared" si="555"/>
        <v>2 F 5 G</v>
      </c>
      <c r="Z2696">
        <f t="shared" si="556"/>
        <v>4</v>
      </c>
      <c r="AA2696" t="str">
        <f t="shared" si="557"/>
        <v>9112-750 / 29062437</v>
      </c>
      <c r="AB2696">
        <f t="shared" si="558"/>
        <v>29062437</v>
      </c>
      <c r="AC2696" s="10" t="str">
        <f>Sheet1[[#This Row],[Emplacement]]</f>
        <v>2 F 5 G</v>
      </c>
      <c r="AD2696" s="10" t="str">
        <f>Sheet1[[#This Row],[Outillage]]</f>
        <v>9112-750</v>
      </c>
    </row>
    <row r="2697" spans="1:30" x14ac:dyDescent="0.25">
      <c r="A2697">
        <v>29063486</v>
      </c>
      <c r="B2697" t="s">
        <v>3863</v>
      </c>
      <c r="C2697" t="s">
        <v>28</v>
      </c>
      <c r="D2697" t="s">
        <v>29</v>
      </c>
      <c r="E2697" t="s">
        <v>3864</v>
      </c>
      <c r="F2697" t="s">
        <v>3865</v>
      </c>
      <c r="G2697" t="s">
        <v>32</v>
      </c>
      <c r="H2697" t="s">
        <v>33</v>
      </c>
      <c r="I2697">
        <v>5</v>
      </c>
      <c r="J2697" t="s">
        <v>34</v>
      </c>
      <c r="K2697" t="s">
        <v>35</v>
      </c>
      <c r="L2697">
        <v>418</v>
      </c>
      <c r="M2697" t="s">
        <v>32</v>
      </c>
      <c r="N2697">
        <v>1</v>
      </c>
      <c r="O2697" t="str">
        <f t="shared" si="546"/>
        <v/>
      </c>
      <c r="P2697" t="str">
        <f t="shared" si="547"/>
        <v/>
      </c>
      <c r="Q2697">
        <f t="shared" si="548"/>
        <v>23</v>
      </c>
      <c r="R2697" t="str">
        <f t="shared" si="549"/>
        <v/>
      </c>
      <c r="S2697" t="str">
        <f t="shared" si="550"/>
        <v/>
      </c>
      <c r="T2697" t="str">
        <f t="shared" si="551"/>
        <v/>
      </c>
      <c r="U2697" cm="1">
        <f t="array" ref="U2697">MIN(IFERROR(FIND(_xlfn.SEQUENCE(10,,CHAR(48)),F2697),""))</f>
        <v>8</v>
      </c>
      <c r="V2697">
        <f t="shared" si="552"/>
        <v>15</v>
      </c>
      <c r="W2697" t="str">
        <f t="shared" si="553"/>
        <v>611_3696</v>
      </c>
      <c r="X2697" t="str">
        <f t="shared" si="554"/>
        <v>611_3696</v>
      </c>
      <c r="Y2697" t="str">
        <f t="shared" si="555"/>
        <v>2 F 5 J</v>
      </c>
      <c r="Z2697">
        <f t="shared" si="556"/>
        <v>5</v>
      </c>
      <c r="AA2697" t="str">
        <f t="shared" si="557"/>
        <v>611_3696 / 29063486</v>
      </c>
      <c r="AB2697">
        <f t="shared" si="558"/>
        <v>29063486</v>
      </c>
      <c r="AC2697" s="10" t="str">
        <f>Sheet1[[#This Row],[Emplacement]]</f>
        <v>2 F 5 J</v>
      </c>
      <c r="AD2697" s="10" t="str">
        <f>Sheet1[[#This Row],[Outillage]]</f>
        <v>611_3696</v>
      </c>
    </row>
    <row r="2698" spans="1:30" x14ac:dyDescent="0.25">
      <c r="A2698">
        <v>29063193</v>
      </c>
      <c r="B2698" t="s">
        <v>3876</v>
      </c>
      <c r="C2698" t="s">
        <v>28</v>
      </c>
      <c r="D2698" t="s">
        <v>29</v>
      </c>
      <c r="E2698" t="s">
        <v>3877</v>
      </c>
      <c r="F2698" t="s">
        <v>3878</v>
      </c>
      <c r="G2698" t="s">
        <v>32</v>
      </c>
      <c r="H2698" t="s">
        <v>33</v>
      </c>
      <c r="I2698">
        <v>7</v>
      </c>
      <c r="J2698" t="s">
        <v>34</v>
      </c>
      <c r="K2698" t="s">
        <v>35</v>
      </c>
      <c r="L2698">
        <v>48</v>
      </c>
      <c r="M2698" t="s">
        <v>32</v>
      </c>
      <c r="N2698">
        <v>1</v>
      </c>
      <c r="O2698" t="str">
        <f t="shared" si="546"/>
        <v/>
      </c>
      <c r="P2698" t="str">
        <f t="shared" si="547"/>
        <v/>
      </c>
      <c r="Q2698">
        <f t="shared" si="548"/>
        <v>31</v>
      </c>
      <c r="R2698" t="str">
        <f t="shared" si="549"/>
        <v/>
      </c>
      <c r="S2698" t="str">
        <f t="shared" si="550"/>
        <v/>
      </c>
      <c r="T2698" t="str">
        <f t="shared" si="551"/>
        <v/>
      </c>
      <c r="U2698" cm="1">
        <f t="array" ref="U2698">MIN(IFERROR(FIND(_xlfn.SEQUENCE(10,,CHAR(48)),F2698),""))</f>
        <v>8</v>
      </c>
      <c r="V2698">
        <f t="shared" si="552"/>
        <v>15</v>
      </c>
      <c r="W2698" t="str">
        <f t="shared" si="553"/>
        <v>312_1072</v>
      </c>
      <c r="X2698" t="str">
        <f t="shared" si="554"/>
        <v>312_1072</v>
      </c>
      <c r="Y2698" t="str">
        <f t="shared" si="555"/>
        <v>2 F 4 B</v>
      </c>
      <c r="Z2698">
        <f t="shared" si="556"/>
        <v>7</v>
      </c>
      <c r="AA2698" t="str">
        <f t="shared" si="557"/>
        <v>312_1072 / 29063193</v>
      </c>
      <c r="AB2698">
        <f t="shared" si="558"/>
        <v>29063193</v>
      </c>
      <c r="AC2698" s="10" t="str">
        <f>Sheet1[[#This Row],[Emplacement]]</f>
        <v>2 F 4 B</v>
      </c>
      <c r="AD2698" s="10" t="str">
        <f>Sheet1[[#This Row],[Outillage]]</f>
        <v>312_1072</v>
      </c>
    </row>
    <row r="2699" spans="1:30" x14ac:dyDescent="0.25">
      <c r="A2699">
        <v>29063717</v>
      </c>
      <c r="B2699" t="s">
        <v>3897</v>
      </c>
      <c r="C2699" t="s">
        <v>28</v>
      </c>
      <c r="D2699" t="s">
        <v>29</v>
      </c>
      <c r="E2699" t="s">
        <v>3898</v>
      </c>
      <c r="F2699" t="s">
        <v>3899</v>
      </c>
      <c r="G2699" t="s">
        <v>32</v>
      </c>
      <c r="H2699" t="s">
        <v>33</v>
      </c>
      <c r="I2699">
        <v>10</v>
      </c>
      <c r="J2699" t="s">
        <v>34</v>
      </c>
      <c r="K2699" t="s">
        <v>35</v>
      </c>
      <c r="L2699">
        <v>20</v>
      </c>
      <c r="M2699" t="s">
        <v>32</v>
      </c>
      <c r="N2699">
        <v>1</v>
      </c>
      <c r="O2699" t="str">
        <f t="shared" si="546"/>
        <v/>
      </c>
      <c r="P2699" t="str">
        <f t="shared" si="547"/>
        <v/>
      </c>
      <c r="Q2699">
        <f t="shared" si="548"/>
        <v>12</v>
      </c>
      <c r="R2699" t="str">
        <f t="shared" si="549"/>
        <v/>
      </c>
      <c r="S2699" t="str">
        <f t="shared" si="550"/>
        <v/>
      </c>
      <c r="T2699" t="str">
        <f t="shared" si="551"/>
        <v/>
      </c>
      <c r="U2699" cm="1">
        <f t="array" ref="U2699">MIN(IFERROR(FIND(_xlfn.SEQUENCE(10,,CHAR(48)),F2699),""))</f>
        <v>8</v>
      </c>
      <c r="V2699">
        <f t="shared" si="552"/>
        <v>15</v>
      </c>
      <c r="W2699" t="str">
        <f t="shared" si="553"/>
        <v>611_1514</v>
      </c>
      <c r="X2699" t="str">
        <f t="shared" si="554"/>
        <v>611_1514</v>
      </c>
      <c r="Y2699" t="str">
        <f t="shared" si="555"/>
        <v>2 F 4 D</v>
      </c>
      <c r="Z2699">
        <f t="shared" si="556"/>
        <v>10</v>
      </c>
      <c r="AA2699" t="str">
        <f t="shared" si="557"/>
        <v>611_1514 / 29063717</v>
      </c>
      <c r="AB2699">
        <f t="shared" si="558"/>
        <v>29063717</v>
      </c>
      <c r="AC2699" s="10" t="str">
        <f>Sheet1[[#This Row],[Emplacement]]</f>
        <v>2 F 4 D</v>
      </c>
      <c r="AD2699" s="10" t="str">
        <f>Sheet1[[#This Row],[Outillage]]</f>
        <v>611_1514</v>
      </c>
    </row>
    <row r="2700" spans="1:30" x14ac:dyDescent="0.25">
      <c r="A2700">
        <v>29063538</v>
      </c>
      <c r="B2700" t="s">
        <v>3900</v>
      </c>
      <c r="C2700" t="s">
        <v>28</v>
      </c>
      <c r="D2700" t="s">
        <v>29</v>
      </c>
      <c r="E2700" t="s">
        <v>3901</v>
      </c>
      <c r="F2700" t="s">
        <v>3902</v>
      </c>
      <c r="G2700" t="s">
        <v>32</v>
      </c>
      <c r="H2700" t="s">
        <v>33</v>
      </c>
      <c r="I2700">
        <v>3</v>
      </c>
      <c r="J2700" t="s">
        <v>34</v>
      </c>
      <c r="K2700" t="s">
        <v>35</v>
      </c>
      <c r="L2700">
        <v>13.5</v>
      </c>
      <c r="M2700" t="s">
        <v>32</v>
      </c>
      <c r="N2700">
        <v>1</v>
      </c>
      <c r="O2700" t="str">
        <f t="shared" si="546"/>
        <v/>
      </c>
      <c r="P2700" t="str">
        <f t="shared" si="547"/>
        <v/>
      </c>
      <c r="Q2700">
        <f t="shared" si="548"/>
        <v>13</v>
      </c>
      <c r="R2700" t="str">
        <f t="shared" si="549"/>
        <v/>
      </c>
      <c r="S2700" t="str">
        <f t="shared" si="550"/>
        <v/>
      </c>
      <c r="T2700" t="str">
        <f t="shared" si="551"/>
        <v/>
      </c>
      <c r="U2700" cm="1">
        <f t="array" ref="U2700">MIN(IFERROR(FIND(_xlfn.SEQUENCE(10,,CHAR(48)),F2700),""))</f>
        <v>8</v>
      </c>
      <c r="V2700">
        <f t="shared" si="552"/>
        <v>15</v>
      </c>
      <c r="W2700" t="str">
        <f t="shared" si="553"/>
        <v>312_2461</v>
      </c>
      <c r="X2700" t="str">
        <f t="shared" si="554"/>
        <v>312_2461</v>
      </c>
      <c r="Y2700" t="str">
        <f t="shared" si="555"/>
        <v>2 F 4 F</v>
      </c>
      <c r="Z2700">
        <f t="shared" si="556"/>
        <v>3</v>
      </c>
      <c r="AA2700" t="str">
        <f t="shared" si="557"/>
        <v>312_2461 / 29063538</v>
      </c>
      <c r="AB2700">
        <f t="shared" si="558"/>
        <v>29063538</v>
      </c>
      <c r="AC2700" s="10" t="str">
        <f>Sheet1[[#This Row],[Emplacement]]</f>
        <v>2 F 4 F</v>
      </c>
      <c r="AD2700" s="10" t="str">
        <f>Sheet1[[#This Row],[Outillage]]</f>
        <v>312_2461</v>
      </c>
    </row>
    <row r="2701" spans="1:30" x14ac:dyDescent="0.25">
      <c r="A2701">
        <v>29063440</v>
      </c>
      <c r="B2701" t="s">
        <v>3903</v>
      </c>
      <c r="C2701" t="s">
        <v>28</v>
      </c>
      <c r="D2701" t="s">
        <v>29</v>
      </c>
      <c r="E2701" t="s">
        <v>3901</v>
      </c>
      <c r="F2701" t="s">
        <v>3904</v>
      </c>
      <c r="G2701" t="s">
        <v>32</v>
      </c>
      <c r="H2701" t="s">
        <v>33</v>
      </c>
      <c r="I2701">
        <v>0</v>
      </c>
      <c r="J2701" t="s">
        <v>34</v>
      </c>
      <c r="K2701" t="s">
        <v>35</v>
      </c>
      <c r="L2701">
        <v>6</v>
      </c>
      <c r="M2701" t="s">
        <v>32</v>
      </c>
      <c r="N2701">
        <v>1</v>
      </c>
      <c r="O2701" t="str">
        <f t="shared" si="546"/>
        <v/>
      </c>
      <c r="P2701" t="str">
        <f t="shared" si="547"/>
        <v/>
      </c>
      <c r="Q2701">
        <f t="shared" si="548"/>
        <v>12</v>
      </c>
      <c r="R2701" t="str">
        <f t="shared" si="549"/>
        <v/>
      </c>
      <c r="S2701" t="str">
        <f t="shared" si="550"/>
        <v/>
      </c>
      <c r="T2701" t="str">
        <f t="shared" si="551"/>
        <v/>
      </c>
      <c r="U2701" cm="1">
        <f t="array" ref="U2701">MIN(IFERROR(FIND(_xlfn.SEQUENCE(10,,CHAR(48)),F2701),""))</f>
        <v>8</v>
      </c>
      <c r="V2701">
        <f t="shared" si="552"/>
        <v>15</v>
      </c>
      <c r="W2701" t="str">
        <f t="shared" si="553"/>
        <v>611_0552</v>
      </c>
      <c r="X2701" t="str">
        <f t="shared" si="554"/>
        <v>611_0552</v>
      </c>
      <c r="Y2701" t="str">
        <f t="shared" si="555"/>
        <v>2 F 4 F</v>
      </c>
      <c r="Z2701">
        <f t="shared" si="556"/>
        <v>0</v>
      </c>
      <c r="AA2701" t="str">
        <f t="shared" si="557"/>
        <v>611_0552 / 29063440</v>
      </c>
      <c r="AB2701">
        <f t="shared" si="558"/>
        <v>29063440</v>
      </c>
      <c r="AC2701" s="10" t="str">
        <f>Sheet1[[#This Row],[Emplacement]]</f>
        <v>2 F 4 F</v>
      </c>
      <c r="AD2701" s="10" t="str">
        <f>Sheet1[[#This Row],[Outillage]]</f>
        <v>611_0552</v>
      </c>
    </row>
    <row r="2702" spans="1:30" x14ac:dyDescent="0.25">
      <c r="A2702">
        <v>29063718</v>
      </c>
      <c r="B2702" t="s">
        <v>3905</v>
      </c>
      <c r="C2702" t="s">
        <v>28</v>
      </c>
      <c r="D2702" t="s">
        <v>29</v>
      </c>
      <c r="E2702" t="s">
        <v>3906</v>
      </c>
      <c r="F2702" t="s">
        <v>3907</v>
      </c>
      <c r="G2702" t="s">
        <v>32</v>
      </c>
      <c r="H2702" t="s">
        <v>33</v>
      </c>
      <c r="I2702">
        <v>16</v>
      </c>
      <c r="J2702" t="s">
        <v>34</v>
      </c>
      <c r="K2702" t="s">
        <v>35</v>
      </c>
      <c r="L2702">
        <v>6.2</v>
      </c>
      <c r="M2702" t="s">
        <v>32</v>
      </c>
      <c r="N2702">
        <v>1</v>
      </c>
      <c r="O2702" t="str">
        <f t="shared" si="546"/>
        <v/>
      </c>
      <c r="P2702" t="str">
        <f t="shared" si="547"/>
        <v/>
      </c>
      <c r="Q2702">
        <f t="shared" si="548"/>
        <v>13</v>
      </c>
      <c r="R2702" t="str">
        <f t="shared" si="549"/>
        <v/>
      </c>
      <c r="S2702" t="str">
        <f t="shared" si="550"/>
        <v/>
      </c>
      <c r="T2702" t="str">
        <f t="shared" si="551"/>
        <v/>
      </c>
      <c r="U2702" cm="1">
        <f t="array" ref="U2702">MIN(IFERROR(FIND(_xlfn.SEQUENCE(10,,CHAR(48)),F2702),""))</f>
        <v>8</v>
      </c>
      <c r="V2702">
        <f t="shared" si="552"/>
        <v>15</v>
      </c>
      <c r="W2702" t="str">
        <f t="shared" si="553"/>
        <v>611_1515</v>
      </c>
      <c r="X2702" t="str">
        <f t="shared" si="554"/>
        <v>611_1515</v>
      </c>
      <c r="Y2702" t="str">
        <f t="shared" si="555"/>
        <v>2 F 4 E</v>
      </c>
      <c r="Z2702">
        <f t="shared" si="556"/>
        <v>16</v>
      </c>
      <c r="AA2702" t="str">
        <f t="shared" si="557"/>
        <v>611_1515 / 29063718</v>
      </c>
      <c r="AB2702">
        <f t="shared" si="558"/>
        <v>29063718</v>
      </c>
      <c r="AC2702" s="10" t="str">
        <f>Sheet1[[#This Row],[Emplacement]]</f>
        <v>2 F 4 E</v>
      </c>
      <c r="AD2702" s="10" t="str">
        <f>Sheet1[[#This Row],[Outillage]]</f>
        <v>611_1515</v>
      </c>
    </row>
    <row r="2703" spans="1:30" x14ac:dyDescent="0.25">
      <c r="A2703">
        <v>29063592</v>
      </c>
      <c r="B2703" t="s">
        <v>3947</v>
      </c>
      <c r="C2703" t="s">
        <v>28</v>
      </c>
      <c r="D2703" t="s">
        <v>29</v>
      </c>
      <c r="E2703" t="s">
        <v>3948</v>
      </c>
      <c r="F2703" t="s">
        <v>3949</v>
      </c>
      <c r="G2703" t="s">
        <v>32</v>
      </c>
      <c r="H2703" t="s">
        <v>33</v>
      </c>
      <c r="I2703">
        <v>5</v>
      </c>
      <c r="J2703" t="s">
        <v>34</v>
      </c>
      <c r="K2703" t="s">
        <v>35</v>
      </c>
      <c r="L2703">
        <v>107</v>
      </c>
      <c r="M2703" t="s">
        <v>32</v>
      </c>
      <c r="N2703">
        <v>1</v>
      </c>
      <c r="O2703" t="str">
        <f t="shared" si="546"/>
        <v/>
      </c>
      <c r="P2703" t="str">
        <f t="shared" si="547"/>
        <v/>
      </c>
      <c r="Q2703">
        <f t="shared" si="548"/>
        <v>15</v>
      </c>
      <c r="R2703" t="str">
        <f t="shared" si="549"/>
        <v/>
      </c>
      <c r="S2703" t="str">
        <f t="shared" si="550"/>
        <v/>
      </c>
      <c r="T2703" t="str">
        <f t="shared" si="551"/>
        <v/>
      </c>
      <c r="U2703" cm="1">
        <f t="array" ref="U2703">MIN(IFERROR(FIND(_xlfn.SEQUENCE(10,,CHAR(48)),F2703),""))</f>
        <v>8</v>
      </c>
      <c r="V2703">
        <f t="shared" si="552"/>
        <v>15</v>
      </c>
      <c r="W2703" t="str">
        <f t="shared" si="553"/>
        <v>611_0377</v>
      </c>
      <c r="X2703" t="str">
        <f t="shared" si="554"/>
        <v>611_0377</v>
      </c>
      <c r="Y2703" t="str">
        <f t="shared" si="555"/>
        <v>2 E 1 E</v>
      </c>
      <c r="Z2703">
        <f t="shared" si="556"/>
        <v>5</v>
      </c>
      <c r="AA2703" t="str">
        <f t="shared" si="557"/>
        <v>611_0377 / 29063592</v>
      </c>
      <c r="AB2703">
        <f t="shared" si="558"/>
        <v>29063592</v>
      </c>
      <c r="AC2703" s="10" t="str">
        <f>Sheet1[[#This Row],[Emplacement]]</f>
        <v>2 E 1 E</v>
      </c>
      <c r="AD2703" s="10" t="str">
        <f>Sheet1[[#This Row],[Outillage]]</f>
        <v>611_0377</v>
      </c>
    </row>
    <row r="2704" spans="1:30" x14ac:dyDescent="0.25">
      <c r="A2704">
        <v>29063591</v>
      </c>
      <c r="B2704" t="s">
        <v>3950</v>
      </c>
      <c r="C2704" t="s">
        <v>28</v>
      </c>
      <c r="D2704" t="s">
        <v>29</v>
      </c>
      <c r="E2704" t="s">
        <v>3951</v>
      </c>
      <c r="F2704" t="s">
        <v>3952</v>
      </c>
      <c r="G2704" t="s">
        <v>32</v>
      </c>
      <c r="H2704" t="s">
        <v>33</v>
      </c>
      <c r="I2704">
        <v>5</v>
      </c>
      <c r="J2704" t="s">
        <v>34</v>
      </c>
      <c r="K2704" t="s">
        <v>35</v>
      </c>
      <c r="L2704">
        <v>196</v>
      </c>
      <c r="M2704" t="s">
        <v>32</v>
      </c>
      <c r="N2704">
        <v>1</v>
      </c>
      <c r="O2704" t="str">
        <f t="shared" si="546"/>
        <v/>
      </c>
      <c r="P2704" t="str">
        <f t="shared" si="547"/>
        <v/>
      </c>
      <c r="Q2704">
        <f t="shared" si="548"/>
        <v>15</v>
      </c>
      <c r="R2704" t="str">
        <f t="shared" si="549"/>
        <v/>
      </c>
      <c r="S2704" t="str">
        <f t="shared" si="550"/>
        <v/>
      </c>
      <c r="T2704" t="str">
        <f t="shared" si="551"/>
        <v/>
      </c>
      <c r="U2704" cm="1">
        <f t="array" ref="U2704">MIN(IFERROR(FIND(_xlfn.SEQUENCE(10,,CHAR(48)),F2704),""))</f>
        <v>8</v>
      </c>
      <c r="V2704">
        <f t="shared" si="552"/>
        <v>15</v>
      </c>
      <c r="W2704" t="str">
        <f t="shared" si="553"/>
        <v>611_0376</v>
      </c>
      <c r="X2704" t="str">
        <f t="shared" si="554"/>
        <v>611_0376</v>
      </c>
      <c r="Y2704" t="str">
        <f t="shared" si="555"/>
        <v>2 E 1 G</v>
      </c>
      <c r="Z2704">
        <f t="shared" si="556"/>
        <v>5</v>
      </c>
      <c r="AA2704" t="str">
        <f t="shared" si="557"/>
        <v>611_0376 / 29063591</v>
      </c>
      <c r="AB2704">
        <f t="shared" si="558"/>
        <v>29063591</v>
      </c>
      <c r="AC2704" s="10" t="str">
        <f>Sheet1[[#This Row],[Emplacement]]</f>
        <v>2 E 1 G</v>
      </c>
      <c r="AD2704" s="10" t="str">
        <f>Sheet1[[#This Row],[Outillage]]</f>
        <v>611_0376</v>
      </c>
    </row>
    <row r="2705" spans="1:30" x14ac:dyDescent="0.25">
      <c r="A2705">
        <v>29063590</v>
      </c>
      <c r="B2705" t="s">
        <v>3959</v>
      </c>
      <c r="C2705" t="s">
        <v>28</v>
      </c>
      <c r="D2705" t="s">
        <v>29</v>
      </c>
      <c r="E2705" t="s">
        <v>3960</v>
      </c>
      <c r="F2705" t="s">
        <v>3961</v>
      </c>
      <c r="G2705" t="s">
        <v>32</v>
      </c>
      <c r="H2705" t="s">
        <v>33</v>
      </c>
      <c r="I2705">
        <v>5</v>
      </c>
      <c r="J2705" t="s">
        <v>34</v>
      </c>
      <c r="K2705" t="s">
        <v>35</v>
      </c>
      <c r="L2705">
        <v>107</v>
      </c>
      <c r="M2705" t="s">
        <v>32</v>
      </c>
      <c r="N2705">
        <v>1</v>
      </c>
      <c r="O2705" t="str">
        <f t="shared" si="546"/>
        <v/>
      </c>
      <c r="P2705" t="str">
        <f t="shared" si="547"/>
        <v/>
      </c>
      <c r="Q2705">
        <f t="shared" si="548"/>
        <v>15</v>
      </c>
      <c r="R2705" t="str">
        <f t="shared" si="549"/>
        <v/>
      </c>
      <c r="S2705" t="str">
        <f t="shared" si="550"/>
        <v/>
      </c>
      <c r="T2705" t="str">
        <f t="shared" si="551"/>
        <v/>
      </c>
      <c r="U2705" cm="1">
        <f t="array" ref="U2705">MIN(IFERROR(FIND(_xlfn.SEQUENCE(10,,CHAR(48)),F2705),""))</f>
        <v>8</v>
      </c>
      <c r="V2705">
        <f t="shared" si="552"/>
        <v>15</v>
      </c>
      <c r="W2705" t="str">
        <f t="shared" si="553"/>
        <v>611_0406</v>
      </c>
      <c r="X2705" t="str">
        <f t="shared" si="554"/>
        <v>611_0406</v>
      </c>
      <c r="Y2705" t="str">
        <f t="shared" si="555"/>
        <v>2 E 2 E</v>
      </c>
      <c r="Z2705">
        <f t="shared" si="556"/>
        <v>5</v>
      </c>
      <c r="AA2705" t="str">
        <f t="shared" si="557"/>
        <v>611_0406 / 29063590</v>
      </c>
      <c r="AB2705">
        <f t="shared" si="558"/>
        <v>29063590</v>
      </c>
      <c r="AC2705" s="10" t="str">
        <f>Sheet1[[#This Row],[Emplacement]]</f>
        <v>2 E 2 E</v>
      </c>
      <c r="AD2705" s="10" t="str">
        <f>Sheet1[[#This Row],[Outillage]]</f>
        <v>611_0406</v>
      </c>
    </row>
    <row r="2706" spans="1:30" x14ac:dyDescent="0.25">
      <c r="A2706">
        <v>29063589</v>
      </c>
      <c r="B2706" t="s">
        <v>3962</v>
      </c>
      <c r="C2706" t="s">
        <v>28</v>
      </c>
      <c r="D2706" t="s">
        <v>29</v>
      </c>
      <c r="E2706" t="s">
        <v>3963</v>
      </c>
      <c r="F2706" t="s">
        <v>3964</v>
      </c>
      <c r="G2706" t="s">
        <v>32</v>
      </c>
      <c r="H2706" t="s">
        <v>33</v>
      </c>
      <c r="I2706">
        <v>5</v>
      </c>
      <c r="J2706" t="s">
        <v>34</v>
      </c>
      <c r="K2706" t="s">
        <v>35</v>
      </c>
      <c r="L2706">
        <v>196</v>
      </c>
      <c r="M2706" t="s">
        <v>32</v>
      </c>
      <c r="N2706">
        <v>1</v>
      </c>
      <c r="O2706" t="str">
        <f t="shared" si="546"/>
        <v/>
      </c>
      <c r="P2706" t="str">
        <f t="shared" si="547"/>
        <v/>
      </c>
      <c r="Q2706">
        <f t="shared" si="548"/>
        <v>16</v>
      </c>
      <c r="R2706" t="str">
        <f t="shared" si="549"/>
        <v/>
      </c>
      <c r="S2706" t="str">
        <f t="shared" si="550"/>
        <v/>
      </c>
      <c r="T2706" t="str">
        <f t="shared" si="551"/>
        <v/>
      </c>
      <c r="U2706" cm="1">
        <f t="array" ref="U2706">MIN(IFERROR(FIND(_xlfn.SEQUENCE(10,,CHAR(48)),F2706),""))</f>
        <v>8</v>
      </c>
      <c r="V2706">
        <f t="shared" si="552"/>
        <v>15</v>
      </c>
      <c r="W2706" t="str">
        <f t="shared" si="553"/>
        <v>611_0405</v>
      </c>
      <c r="X2706" t="str">
        <f t="shared" si="554"/>
        <v>611_0405</v>
      </c>
      <c r="Y2706" t="str">
        <f t="shared" si="555"/>
        <v>2 E 2 G</v>
      </c>
      <c r="Z2706">
        <f t="shared" si="556"/>
        <v>5</v>
      </c>
      <c r="AA2706" t="str">
        <f t="shared" si="557"/>
        <v>611_0405 / 29063589</v>
      </c>
      <c r="AB2706">
        <f t="shared" si="558"/>
        <v>29063589</v>
      </c>
      <c r="AC2706" s="10" t="str">
        <f>Sheet1[[#This Row],[Emplacement]]</f>
        <v>2 E 2 G</v>
      </c>
      <c r="AD2706" s="10" t="str">
        <f>Sheet1[[#This Row],[Outillage]]</f>
        <v>611_0405</v>
      </c>
    </row>
    <row r="2707" spans="1:30" x14ac:dyDescent="0.25">
      <c r="A2707">
        <v>29063423</v>
      </c>
      <c r="B2707" t="s">
        <v>4016</v>
      </c>
      <c r="C2707" t="s">
        <v>28</v>
      </c>
      <c r="D2707" t="s">
        <v>29</v>
      </c>
      <c r="E2707" t="s">
        <v>4017</v>
      </c>
      <c r="F2707" t="s">
        <v>4018</v>
      </c>
      <c r="G2707" t="s">
        <v>32</v>
      </c>
      <c r="H2707" t="s">
        <v>33</v>
      </c>
      <c r="I2707">
        <v>4</v>
      </c>
      <c r="J2707" t="s">
        <v>34</v>
      </c>
      <c r="K2707" t="s">
        <v>35</v>
      </c>
      <c r="L2707">
        <v>270</v>
      </c>
      <c r="M2707" t="s">
        <v>32</v>
      </c>
      <c r="N2707">
        <v>1</v>
      </c>
      <c r="O2707" t="str">
        <f t="shared" si="546"/>
        <v/>
      </c>
      <c r="P2707" t="str">
        <f t="shared" si="547"/>
        <v/>
      </c>
      <c r="Q2707">
        <f t="shared" si="548"/>
        <v>20</v>
      </c>
      <c r="R2707" t="str">
        <f t="shared" si="549"/>
        <v/>
      </c>
      <c r="S2707" t="str">
        <f t="shared" si="550"/>
        <v/>
      </c>
      <c r="T2707" t="str">
        <f t="shared" si="551"/>
        <v/>
      </c>
      <c r="U2707" cm="1">
        <f t="array" ref="U2707">MIN(IFERROR(FIND(_xlfn.SEQUENCE(10,,CHAR(48)),F2707),""))</f>
        <v>8</v>
      </c>
      <c r="V2707">
        <f t="shared" si="552"/>
        <v>15</v>
      </c>
      <c r="W2707" t="str">
        <f t="shared" si="553"/>
        <v>611_0012</v>
      </c>
      <c r="X2707" t="str">
        <f t="shared" si="554"/>
        <v>611_0012</v>
      </c>
      <c r="Y2707" t="str">
        <f t="shared" si="555"/>
        <v>2 E 9 C</v>
      </c>
      <c r="Z2707">
        <f t="shared" si="556"/>
        <v>4</v>
      </c>
      <c r="AA2707" t="str">
        <f t="shared" si="557"/>
        <v>611_0012 / 29063423</v>
      </c>
      <c r="AB2707">
        <f t="shared" si="558"/>
        <v>29063423</v>
      </c>
      <c r="AC2707" s="10" t="str">
        <f>Sheet1[[#This Row],[Emplacement]]</f>
        <v>2 E 9 C</v>
      </c>
      <c r="AD2707" s="10" t="str">
        <f>Sheet1[[#This Row],[Outillage]]</f>
        <v>611_0012</v>
      </c>
    </row>
    <row r="2708" spans="1:30" x14ac:dyDescent="0.25">
      <c r="A2708">
        <v>29063414</v>
      </c>
      <c r="B2708" t="s">
        <v>2747</v>
      </c>
      <c r="C2708" t="s">
        <v>28</v>
      </c>
      <c r="D2708" t="s">
        <v>29</v>
      </c>
      <c r="E2708" t="s">
        <v>2748</v>
      </c>
      <c r="F2708" t="s">
        <v>2749</v>
      </c>
      <c r="G2708" t="s">
        <v>32</v>
      </c>
      <c r="H2708" t="s">
        <v>33</v>
      </c>
      <c r="I2708">
        <v>8</v>
      </c>
      <c r="J2708" t="s">
        <v>34</v>
      </c>
      <c r="K2708" t="s">
        <v>35</v>
      </c>
      <c r="L2708">
        <v>358</v>
      </c>
      <c r="M2708" t="s">
        <v>32</v>
      </c>
      <c r="N2708">
        <v>1</v>
      </c>
      <c r="O2708" t="str">
        <f t="shared" si="546"/>
        <v/>
      </c>
      <c r="P2708" t="str">
        <f t="shared" si="547"/>
        <v/>
      </c>
      <c r="Q2708">
        <f t="shared" si="548"/>
        <v>23</v>
      </c>
      <c r="R2708" t="str">
        <f t="shared" si="549"/>
        <v/>
      </c>
      <c r="S2708" t="str">
        <f t="shared" si="550"/>
        <v/>
      </c>
      <c r="T2708" t="str">
        <f t="shared" si="551"/>
        <v/>
      </c>
      <c r="U2708" cm="1">
        <f t="array" ref="U2708">MIN(IFERROR(FIND(_xlfn.SEQUENCE(10,,CHAR(48)),F2708),""))</f>
        <v>8</v>
      </c>
      <c r="V2708">
        <f t="shared" si="552"/>
        <v>15</v>
      </c>
      <c r="W2708" t="str">
        <f t="shared" si="553"/>
        <v>611_0889</v>
      </c>
      <c r="X2708" t="str">
        <f t="shared" si="554"/>
        <v>611_0889</v>
      </c>
      <c r="Y2708" t="str">
        <f t="shared" si="555"/>
        <v>2 F 5 I</v>
      </c>
      <c r="Z2708">
        <f t="shared" si="556"/>
        <v>8</v>
      </c>
      <c r="AA2708" t="str">
        <f t="shared" si="557"/>
        <v>611_0889 / 29063414</v>
      </c>
      <c r="AB2708">
        <f t="shared" si="558"/>
        <v>29063414</v>
      </c>
      <c r="AC2708" s="10" t="str">
        <f>Sheet1[[#This Row],[Emplacement]]</f>
        <v>2 F 5 I</v>
      </c>
      <c r="AD2708" s="10" t="str">
        <f>Sheet1[[#This Row],[Outillage]]</f>
        <v>611_0889</v>
      </c>
    </row>
    <row r="2709" spans="1:30" x14ac:dyDescent="0.25">
      <c r="A2709">
        <v>29063653</v>
      </c>
      <c r="B2709" t="s">
        <v>4283</v>
      </c>
      <c r="C2709" t="s">
        <v>28</v>
      </c>
      <c r="D2709" t="s">
        <v>29</v>
      </c>
      <c r="E2709" t="s">
        <v>4284</v>
      </c>
      <c r="F2709" t="s">
        <v>4285</v>
      </c>
      <c r="G2709" t="s">
        <v>32</v>
      </c>
      <c r="H2709" t="s">
        <v>33</v>
      </c>
      <c r="I2709">
        <v>9</v>
      </c>
      <c r="J2709" t="s">
        <v>34</v>
      </c>
      <c r="K2709" t="s">
        <v>35</v>
      </c>
      <c r="L2709">
        <v>365</v>
      </c>
      <c r="M2709" t="s">
        <v>32</v>
      </c>
      <c r="N2709">
        <v>1</v>
      </c>
      <c r="O2709" t="str">
        <f t="shared" si="546"/>
        <v/>
      </c>
      <c r="P2709" t="str">
        <f t="shared" si="547"/>
        <v/>
      </c>
      <c r="Q2709">
        <f t="shared" si="548"/>
        <v>24</v>
      </c>
      <c r="R2709" t="str">
        <f t="shared" si="549"/>
        <v/>
      </c>
      <c r="S2709" t="str">
        <f t="shared" si="550"/>
        <v/>
      </c>
      <c r="T2709" t="str">
        <f t="shared" si="551"/>
        <v/>
      </c>
      <c r="U2709" cm="1">
        <f t="array" ref="U2709">MIN(IFERROR(FIND(_xlfn.SEQUENCE(10,,CHAR(48)),F2709),""))</f>
        <v>8</v>
      </c>
      <c r="V2709">
        <f t="shared" si="552"/>
        <v>15</v>
      </c>
      <c r="W2709" t="str">
        <f t="shared" si="553"/>
        <v>312_1223</v>
      </c>
      <c r="X2709" t="str">
        <f t="shared" si="554"/>
        <v>312_1223</v>
      </c>
      <c r="Y2709" t="str">
        <f t="shared" si="555"/>
        <v>2 A 3 B</v>
      </c>
      <c r="Z2709">
        <f t="shared" si="556"/>
        <v>9</v>
      </c>
      <c r="AA2709" t="str">
        <f t="shared" si="557"/>
        <v>312_1223 / 29063653</v>
      </c>
      <c r="AB2709">
        <f t="shared" si="558"/>
        <v>29063653</v>
      </c>
      <c r="AC2709" s="10" t="str">
        <f>Sheet1[[#This Row],[Emplacement]]</f>
        <v>2 A 3 B</v>
      </c>
      <c r="AD2709" s="10" t="str">
        <f>Sheet1[[#This Row],[Outillage]]</f>
        <v>312_1223</v>
      </c>
    </row>
    <row r="2710" spans="1:30" x14ac:dyDescent="0.25">
      <c r="A2710">
        <v>29063652</v>
      </c>
      <c r="B2710" t="s">
        <v>4289</v>
      </c>
      <c r="C2710" t="s">
        <v>28</v>
      </c>
      <c r="D2710" t="s">
        <v>29</v>
      </c>
      <c r="E2710" t="s">
        <v>4290</v>
      </c>
      <c r="F2710" t="s">
        <v>4291</v>
      </c>
      <c r="G2710" t="s">
        <v>32</v>
      </c>
      <c r="H2710" t="s">
        <v>33</v>
      </c>
      <c r="I2710">
        <v>10</v>
      </c>
      <c r="J2710" t="s">
        <v>34</v>
      </c>
      <c r="K2710" t="s">
        <v>35</v>
      </c>
      <c r="L2710">
        <v>295</v>
      </c>
      <c r="M2710" t="s">
        <v>32</v>
      </c>
      <c r="N2710">
        <v>1</v>
      </c>
      <c r="O2710" t="str">
        <f t="shared" si="546"/>
        <v/>
      </c>
      <c r="P2710" t="str">
        <f t="shared" si="547"/>
        <v/>
      </c>
      <c r="Q2710">
        <f t="shared" si="548"/>
        <v>24</v>
      </c>
      <c r="R2710" t="str">
        <f t="shared" si="549"/>
        <v/>
      </c>
      <c r="S2710" t="str">
        <f t="shared" si="550"/>
        <v/>
      </c>
      <c r="T2710" t="str">
        <f t="shared" si="551"/>
        <v/>
      </c>
      <c r="U2710" cm="1">
        <f t="array" ref="U2710">MIN(IFERROR(FIND(_xlfn.SEQUENCE(10,,CHAR(48)),F2710),""))</f>
        <v>8</v>
      </c>
      <c r="V2710">
        <f t="shared" si="552"/>
        <v>15</v>
      </c>
      <c r="W2710" t="str">
        <f t="shared" si="553"/>
        <v>312_1224</v>
      </c>
      <c r="X2710" t="str">
        <f t="shared" si="554"/>
        <v>312_1224</v>
      </c>
      <c r="Y2710" t="str">
        <f t="shared" si="555"/>
        <v>2 A 3 D</v>
      </c>
      <c r="Z2710">
        <f t="shared" si="556"/>
        <v>10</v>
      </c>
      <c r="AA2710" t="str">
        <f t="shared" si="557"/>
        <v>312_1224 / 29063652</v>
      </c>
      <c r="AB2710">
        <f t="shared" si="558"/>
        <v>29063652</v>
      </c>
      <c r="AC2710" s="10" t="str">
        <f>Sheet1[[#This Row],[Emplacement]]</f>
        <v>2 A 3 D</v>
      </c>
      <c r="AD2710" s="10" t="str">
        <f>Sheet1[[#This Row],[Outillage]]</f>
        <v>312_1224</v>
      </c>
    </row>
    <row r="2711" spans="1:30" x14ac:dyDescent="0.25">
      <c r="A2711">
        <v>29063688</v>
      </c>
      <c r="B2711" t="s">
        <v>4556</v>
      </c>
      <c r="C2711" t="s">
        <v>28</v>
      </c>
      <c r="D2711" t="s">
        <v>29</v>
      </c>
      <c r="E2711" t="s">
        <v>4554</v>
      </c>
      <c r="F2711" t="s">
        <v>4557</v>
      </c>
      <c r="G2711" t="s">
        <v>32</v>
      </c>
      <c r="H2711" t="s">
        <v>33</v>
      </c>
      <c r="I2711">
        <v>2</v>
      </c>
      <c r="J2711" t="s">
        <v>34</v>
      </c>
      <c r="K2711" t="s">
        <v>35</v>
      </c>
      <c r="L2711">
        <v>245</v>
      </c>
      <c r="M2711" t="s">
        <v>32</v>
      </c>
      <c r="N2711">
        <v>1</v>
      </c>
      <c r="O2711" t="str">
        <f t="shared" si="546"/>
        <v/>
      </c>
      <c r="P2711" t="str">
        <f t="shared" si="547"/>
        <v/>
      </c>
      <c r="Q2711">
        <f t="shared" si="548"/>
        <v>24</v>
      </c>
      <c r="R2711" t="str">
        <f t="shared" si="549"/>
        <v/>
      </c>
      <c r="S2711" t="str">
        <f t="shared" si="550"/>
        <v/>
      </c>
      <c r="T2711" t="str">
        <f t="shared" si="551"/>
        <v/>
      </c>
      <c r="U2711" cm="1">
        <f t="array" ref="U2711">MIN(IFERROR(FIND(_xlfn.SEQUENCE(10,,CHAR(48)),F2711),""))</f>
        <v>8</v>
      </c>
      <c r="V2711">
        <f t="shared" si="552"/>
        <v>15</v>
      </c>
      <c r="W2711" t="str">
        <f t="shared" si="553"/>
        <v>611_0473</v>
      </c>
      <c r="X2711" t="str">
        <f t="shared" si="554"/>
        <v>611_0473</v>
      </c>
      <c r="Y2711" t="str">
        <f t="shared" si="555"/>
        <v>2 G 1 D</v>
      </c>
      <c r="Z2711">
        <f t="shared" si="556"/>
        <v>2</v>
      </c>
      <c r="AA2711" t="str">
        <f t="shared" si="557"/>
        <v>611_0473 / 29063688</v>
      </c>
      <c r="AB2711">
        <f t="shared" si="558"/>
        <v>29063688</v>
      </c>
      <c r="AC2711" s="10" t="str">
        <f>Sheet1[[#This Row],[Emplacement]]</f>
        <v>2 G 1 D</v>
      </c>
      <c r="AD2711" s="10" t="str">
        <f>Sheet1[[#This Row],[Outillage]]</f>
        <v>611_0473</v>
      </c>
    </row>
    <row r="2712" spans="1:30" x14ac:dyDescent="0.25">
      <c r="A2712">
        <v>29063792</v>
      </c>
      <c r="B2712" t="s">
        <v>4594</v>
      </c>
      <c r="C2712" t="s">
        <v>28</v>
      </c>
      <c r="D2712" t="s">
        <v>29</v>
      </c>
      <c r="E2712" t="s">
        <v>4590</v>
      </c>
      <c r="F2712" t="s">
        <v>4595</v>
      </c>
      <c r="G2712" t="s">
        <v>32</v>
      </c>
      <c r="H2712" t="s">
        <v>33</v>
      </c>
      <c r="I2712">
        <v>3</v>
      </c>
      <c r="J2712" t="s">
        <v>34</v>
      </c>
      <c r="K2712" t="s">
        <v>35</v>
      </c>
      <c r="L2712">
        <v>360</v>
      </c>
      <c r="M2712" t="s">
        <v>32</v>
      </c>
      <c r="N2712">
        <v>1</v>
      </c>
      <c r="O2712" t="str">
        <f t="shared" si="546"/>
        <v/>
      </c>
      <c r="P2712" t="str">
        <f t="shared" si="547"/>
        <v/>
      </c>
      <c r="Q2712">
        <f t="shared" si="548"/>
        <v>16</v>
      </c>
      <c r="R2712" t="str">
        <f t="shared" si="549"/>
        <v/>
      </c>
      <c r="S2712" t="str">
        <f t="shared" si="550"/>
        <v/>
      </c>
      <c r="T2712" t="str">
        <f t="shared" si="551"/>
        <v/>
      </c>
      <c r="U2712" cm="1">
        <f t="array" ref="U2712">MIN(IFERROR(FIND(_xlfn.SEQUENCE(10,,CHAR(48)),F2712),""))</f>
        <v>8</v>
      </c>
      <c r="V2712">
        <f t="shared" si="552"/>
        <v>15</v>
      </c>
      <c r="W2712" t="str">
        <f t="shared" si="553"/>
        <v>611_1145</v>
      </c>
      <c r="X2712" t="str">
        <f t="shared" si="554"/>
        <v>611_1145</v>
      </c>
      <c r="Y2712" t="str">
        <f t="shared" si="555"/>
        <v>2 G 1 L</v>
      </c>
      <c r="Z2712">
        <f t="shared" si="556"/>
        <v>3</v>
      </c>
      <c r="AA2712" t="str">
        <f t="shared" si="557"/>
        <v>611_1145 / 29063792</v>
      </c>
      <c r="AB2712">
        <f t="shared" si="558"/>
        <v>29063792</v>
      </c>
      <c r="AC2712" s="10" t="str">
        <f>Sheet1[[#This Row],[Emplacement]]</f>
        <v>2 G 1 L</v>
      </c>
      <c r="AD2712" s="10" t="str">
        <f>Sheet1[[#This Row],[Outillage]]</f>
        <v>611_1145</v>
      </c>
    </row>
    <row r="2713" spans="1:30" x14ac:dyDescent="0.25">
      <c r="A2713">
        <v>29063683</v>
      </c>
      <c r="B2713" t="s">
        <v>4618</v>
      </c>
      <c r="C2713" t="s">
        <v>28</v>
      </c>
      <c r="D2713" t="s">
        <v>29</v>
      </c>
      <c r="E2713" t="s">
        <v>4616</v>
      </c>
      <c r="F2713" t="s">
        <v>4619</v>
      </c>
      <c r="G2713" t="s">
        <v>32</v>
      </c>
      <c r="H2713" t="s">
        <v>33</v>
      </c>
      <c r="I2713">
        <v>1</v>
      </c>
      <c r="J2713" t="s">
        <v>34</v>
      </c>
      <c r="K2713" t="s">
        <v>35</v>
      </c>
      <c r="L2713">
        <v>335</v>
      </c>
      <c r="M2713" t="s">
        <v>32</v>
      </c>
      <c r="N2713">
        <v>1</v>
      </c>
      <c r="O2713" t="str">
        <f t="shared" si="546"/>
        <v/>
      </c>
      <c r="P2713" t="str">
        <f t="shared" si="547"/>
        <v/>
      </c>
      <c r="Q2713">
        <f t="shared" si="548"/>
        <v>26</v>
      </c>
      <c r="R2713" t="str">
        <f t="shared" si="549"/>
        <v/>
      </c>
      <c r="S2713" t="str">
        <f t="shared" si="550"/>
        <v/>
      </c>
      <c r="T2713" t="str">
        <f t="shared" si="551"/>
        <v/>
      </c>
      <c r="U2713" cm="1">
        <f t="array" ref="U2713">MIN(IFERROR(FIND(_xlfn.SEQUENCE(10,,CHAR(48)),F2713),""))</f>
        <v>8</v>
      </c>
      <c r="V2713">
        <f t="shared" si="552"/>
        <v>15</v>
      </c>
      <c r="W2713" t="str">
        <f t="shared" si="553"/>
        <v>611_1468</v>
      </c>
      <c r="X2713" t="str">
        <f t="shared" si="554"/>
        <v>611_1468</v>
      </c>
      <c r="Y2713" t="str">
        <f t="shared" si="555"/>
        <v>2 G 2 C</v>
      </c>
      <c r="Z2713">
        <f t="shared" si="556"/>
        <v>1</v>
      </c>
      <c r="AA2713" t="str">
        <f t="shared" si="557"/>
        <v>611_1468 / 29063683</v>
      </c>
      <c r="AB2713">
        <f t="shared" si="558"/>
        <v>29063683</v>
      </c>
      <c r="AC2713" s="10" t="str">
        <f>Sheet1[[#This Row],[Emplacement]]</f>
        <v>2 G 2 C</v>
      </c>
      <c r="AD2713" s="10" t="str">
        <f>Sheet1[[#This Row],[Outillage]]</f>
        <v>611_1468</v>
      </c>
    </row>
    <row r="2714" spans="1:30" x14ac:dyDescent="0.25">
      <c r="A2714">
        <v>29063684</v>
      </c>
      <c r="B2714" t="s">
        <v>4620</v>
      </c>
      <c r="C2714" t="s">
        <v>28</v>
      </c>
      <c r="D2714" t="s">
        <v>29</v>
      </c>
      <c r="E2714" t="s">
        <v>4616</v>
      </c>
      <c r="F2714" t="s">
        <v>4621</v>
      </c>
      <c r="G2714" t="s">
        <v>32</v>
      </c>
      <c r="H2714" t="s">
        <v>33</v>
      </c>
      <c r="I2714">
        <v>1</v>
      </c>
      <c r="J2714" t="s">
        <v>34</v>
      </c>
      <c r="K2714" t="s">
        <v>35</v>
      </c>
      <c r="L2714">
        <v>435</v>
      </c>
      <c r="M2714" t="s">
        <v>32</v>
      </c>
      <c r="N2714">
        <v>1</v>
      </c>
      <c r="O2714" t="str">
        <f t="shared" si="546"/>
        <v/>
      </c>
      <c r="P2714" t="str">
        <f t="shared" si="547"/>
        <v/>
      </c>
      <c r="Q2714">
        <f t="shared" si="548"/>
        <v>26</v>
      </c>
      <c r="R2714" t="str">
        <f t="shared" si="549"/>
        <v/>
      </c>
      <c r="S2714" t="str">
        <f t="shared" si="550"/>
        <v/>
      </c>
      <c r="T2714" t="str">
        <f t="shared" si="551"/>
        <v/>
      </c>
      <c r="U2714" cm="1">
        <f t="array" ref="U2714">MIN(IFERROR(FIND(_xlfn.SEQUENCE(10,,CHAR(48)),F2714),""))</f>
        <v>8</v>
      </c>
      <c r="V2714">
        <f t="shared" si="552"/>
        <v>15</v>
      </c>
      <c r="W2714" t="str">
        <f t="shared" si="553"/>
        <v>611_1467</v>
      </c>
      <c r="X2714" t="str">
        <f t="shared" si="554"/>
        <v>611_1467</v>
      </c>
      <c r="Y2714" t="str">
        <f t="shared" si="555"/>
        <v>2 G 2 C</v>
      </c>
      <c r="Z2714">
        <f t="shared" si="556"/>
        <v>1</v>
      </c>
      <c r="AA2714" t="str">
        <f t="shared" si="557"/>
        <v>611_1467 / 29063684</v>
      </c>
      <c r="AB2714">
        <f t="shared" si="558"/>
        <v>29063684</v>
      </c>
      <c r="AC2714" s="10" t="str">
        <f>Sheet1[[#This Row],[Emplacement]]</f>
        <v>2 G 2 C</v>
      </c>
      <c r="AD2714" s="10" t="str">
        <f>Sheet1[[#This Row],[Outillage]]</f>
        <v>611_1467</v>
      </c>
    </row>
    <row r="2715" spans="1:30" x14ac:dyDescent="0.25">
      <c r="A2715">
        <v>29063640</v>
      </c>
      <c r="B2715" t="s">
        <v>4622</v>
      </c>
      <c r="C2715" t="s">
        <v>28</v>
      </c>
      <c r="D2715" t="s">
        <v>29</v>
      </c>
      <c r="E2715" t="s">
        <v>4623</v>
      </c>
      <c r="F2715" t="s">
        <v>4624</v>
      </c>
      <c r="G2715" t="s">
        <v>32</v>
      </c>
      <c r="H2715" t="s">
        <v>33</v>
      </c>
      <c r="I2715">
        <v>1</v>
      </c>
      <c r="J2715" t="s">
        <v>34</v>
      </c>
      <c r="K2715" t="s">
        <v>35</v>
      </c>
      <c r="L2715">
        <v>245</v>
      </c>
      <c r="M2715" t="s">
        <v>32</v>
      </c>
      <c r="N2715">
        <v>1</v>
      </c>
      <c r="O2715" t="str">
        <f t="shared" si="546"/>
        <v/>
      </c>
      <c r="P2715" t="str">
        <f t="shared" si="547"/>
        <v/>
      </c>
      <c r="Q2715">
        <f t="shared" si="548"/>
        <v>30</v>
      </c>
      <c r="R2715" t="str">
        <f t="shared" si="549"/>
        <v/>
      </c>
      <c r="S2715" t="str">
        <f t="shared" si="550"/>
        <v/>
      </c>
      <c r="T2715" t="str">
        <f t="shared" si="551"/>
        <v/>
      </c>
      <c r="U2715" cm="1">
        <f t="array" ref="U2715">MIN(IFERROR(FIND(_xlfn.SEQUENCE(10,,CHAR(48)),F2715),""))</f>
        <v>8</v>
      </c>
      <c r="V2715">
        <f t="shared" si="552"/>
        <v>15</v>
      </c>
      <c r="W2715" t="str">
        <f t="shared" si="553"/>
        <v>611_1652</v>
      </c>
      <c r="X2715" t="str">
        <f t="shared" si="554"/>
        <v>611_1652</v>
      </c>
      <c r="Y2715" t="str">
        <f t="shared" si="555"/>
        <v>2 G 2 D</v>
      </c>
      <c r="Z2715">
        <f t="shared" si="556"/>
        <v>1</v>
      </c>
      <c r="AA2715" t="str">
        <f t="shared" si="557"/>
        <v>611_1652 / 29063640</v>
      </c>
      <c r="AB2715">
        <f t="shared" si="558"/>
        <v>29063640</v>
      </c>
      <c r="AC2715" s="10" t="str">
        <f>Sheet1[[#This Row],[Emplacement]]</f>
        <v>2 G 2 D</v>
      </c>
      <c r="AD2715" s="10" t="str">
        <f>Sheet1[[#This Row],[Outillage]]</f>
        <v>611_1652</v>
      </c>
    </row>
    <row r="2716" spans="1:30" x14ac:dyDescent="0.25">
      <c r="A2716">
        <v>29063612</v>
      </c>
      <c r="B2716" t="s">
        <v>4625</v>
      </c>
      <c r="C2716" t="s">
        <v>28</v>
      </c>
      <c r="D2716" t="s">
        <v>29</v>
      </c>
      <c r="E2716" t="s">
        <v>4623</v>
      </c>
      <c r="F2716" t="s">
        <v>4626</v>
      </c>
      <c r="G2716" t="s">
        <v>32</v>
      </c>
      <c r="H2716" t="s">
        <v>33</v>
      </c>
      <c r="I2716">
        <v>4</v>
      </c>
      <c r="J2716" t="s">
        <v>34</v>
      </c>
      <c r="K2716" t="s">
        <v>35</v>
      </c>
      <c r="L2716">
        <v>330</v>
      </c>
      <c r="M2716" t="s">
        <v>32</v>
      </c>
      <c r="N2716">
        <v>1</v>
      </c>
      <c r="O2716" t="str">
        <f t="shared" si="546"/>
        <v/>
      </c>
      <c r="P2716" t="str">
        <f t="shared" si="547"/>
        <v/>
      </c>
      <c r="Q2716">
        <f t="shared" si="548"/>
        <v>24</v>
      </c>
      <c r="R2716" t="str">
        <f t="shared" si="549"/>
        <v/>
      </c>
      <c r="S2716" t="str">
        <f t="shared" si="550"/>
        <v/>
      </c>
      <c r="T2716" t="str">
        <f t="shared" si="551"/>
        <v/>
      </c>
      <c r="U2716" cm="1">
        <f t="array" ref="U2716">MIN(IFERROR(FIND(_xlfn.SEQUENCE(10,,CHAR(48)),F2716),""))</f>
        <v>8</v>
      </c>
      <c r="V2716">
        <f t="shared" si="552"/>
        <v>15</v>
      </c>
      <c r="W2716" t="str">
        <f t="shared" si="553"/>
        <v>611_1607</v>
      </c>
      <c r="X2716" t="str">
        <f t="shared" si="554"/>
        <v>611_1607</v>
      </c>
      <c r="Y2716" t="str">
        <f t="shared" si="555"/>
        <v>2 G 2 D</v>
      </c>
      <c r="Z2716">
        <f t="shared" si="556"/>
        <v>4</v>
      </c>
      <c r="AA2716" t="str">
        <f t="shared" si="557"/>
        <v>611_1607 / 29063612</v>
      </c>
      <c r="AB2716">
        <f t="shared" si="558"/>
        <v>29063612</v>
      </c>
      <c r="AC2716" s="10" t="str">
        <f>Sheet1[[#This Row],[Emplacement]]</f>
        <v>2 G 2 D</v>
      </c>
      <c r="AD2716" s="10" t="str">
        <f>Sheet1[[#This Row],[Outillage]]</f>
        <v>611_1607</v>
      </c>
    </row>
    <row r="2717" spans="1:30" x14ac:dyDescent="0.25">
      <c r="A2717">
        <v>29063692</v>
      </c>
      <c r="B2717" t="s">
        <v>4641</v>
      </c>
      <c r="C2717" t="s">
        <v>28</v>
      </c>
      <c r="D2717" t="s">
        <v>29</v>
      </c>
      <c r="E2717" t="s">
        <v>4642</v>
      </c>
      <c r="F2717" t="s">
        <v>4643</v>
      </c>
      <c r="G2717" t="s">
        <v>32</v>
      </c>
      <c r="H2717" t="s">
        <v>33</v>
      </c>
      <c r="I2717">
        <v>3</v>
      </c>
      <c r="J2717" t="s">
        <v>34</v>
      </c>
      <c r="K2717" t="s">
        <v>35</v>
      </c>
      <c r="L2717">
        <v>345</v>
      </c>
      <c r="M2717" t="s">
        <v>32</v>
      </c>
      <c r="N2717">
        <v>1</v>
      </c>
      <c r="O2717" t="str">
        <f t="shared" si="546"/>
        <v/>
      </c>
      <c r="P2717" t="str">
        <f t="shared" si="547"/>
        <v/>
      </c>
      <c r="Q2717">
        <f t="shared" si="548"/>
        <v>23</v>
      </c>
      <c r="R2717" t="str">
        <f t="shared" si="549"/>
        <v/>
      </c>
      <c r="S2717" t="str">
        <f t="shared" si="550"/>
        <v/>
      </c>
      <c r="T2717" t="str">
        <f t="shared" si="551"/>
        <v/>
      </c>
      <c r="U2717" cm="1">
        <f t="array" ref="U2717">MIN(IFERROR(FIND(_xlfn.SEQUENCE(10,,CHAR(48)),F2717),""))</f>
        <v>8</v>
      </c>
      <c r="V2717">
        <f t="shared" si="552"/>
        <v>15</v>
      </c>
      <c r="W2717" t="str">
        <f t="shared" si="553"/>
        <v>611_2074</v>
      </c>
      <c r="X2717" t="str">
        <f t="shared" si="554"/>
        <v>611_2074</v>
      </c>
      <c r="Y2717" t="str">
        <f t="shared" si="555"/>
        <v>2 G 2 G</v>
      </c>
      <c r="Z2717">
        <f t="shared" si="556"/>
        <v>3</v>
      </c>
      <c r="AA2717" t="str">
        <f t="shared" si="557"/>
        <v>611_2074 / 29063692</v>
      </c>
      <c r="AB2717">
        <f t="shared" si="558"/>
        <v>29063692</v>
      </c>
      <c r="AC2717" s="10" t="str">
        <f>Sheet1[[#This Row],[Emplacement]]</f>
        <v>2 G 2 G</v>
      </c>
      <c r="AD2717" s="10" t="str">
        <f>Sheet1[[#This Row],[Outillage]]</f>
        <v>611_2074</v>
      </c>
    </row>
    <row r="2718" spans="1:30" x14ac:dyDescent="0.25">
      <c r="A2718">
        <v>29063690</v>
      </c>
      <c r="B2718" t="s">
        <v>4644</v>
      </c>
      <c r="C2718" t="s">
        <v>28</v>
      </c>
      <c r="D2718" t="s">
        <v>29</v>
      </c>
      <c r="E2718" t="s">
        <v>4642</v>
      </c>
      <c r="F2718" t="s">
        <v>4645</v>
      </c>
      <c r="G2718" t="s">
        <v>32</v>
      </c>
      <c r="H2718" t="s">
        <v>33</v>
      </c>
      <c r="I2718">
        <v>2</v>
      </c>
      <c r="J2718" t="s">
        <v>34</v>
      </c>
      <c r="K2718" t="s">
        <v>35</v>
      </c>
      <c r="L2718">
        <v>330</v>
      </c>
      <c r="M2718" t="s">
        <v>32</v>
      </c>
      <c r="N2718">
        <v>1</v>
      </c>
      <c r="O2718" t="str">
        <f t="shared" si="546"/>
        <v/>
      </c>
      <c r="P2718" t="str">
        <f t="shared" si="547"/>
        <v/>
      </c>
      <c r="Q2718">
        <f t="shared" si="548"/>
        <v>24</v>
      </c>
      <c r="R2718" t="str">
        <f t="shared" si="549"/>
        <v/>
      </c>
      <c r="S2718" t="str">
        <f t="shared" si="550"/>
        <v/>
      </c>
      <c r="T2718" t="str">
        <f t="shared" si="551"/>
        <v/>
      </c>
      <c r="U2718" cm="1">
        <f t="array" ref="U2718">MIN(IFERROR(FIND(_xlfn.SEQUENCE(10,,CHAR(48)),F2718),""))</f>
        <v>8</v>
      </c>
      <c r="V2718">
        <f t="shared" si="552"/>
        <v>15</v>
      </c>
      <c r="W2718" t="str">
        <f t="shared" si="553"/>
        <v>611_2084</v>
      </c>
      <c r="X2718" t="str">
        <f t="shared" si="554"/>
        <v>611_2084</v>
      </c>
      <c r="Y2718" t="str">
        <f t="shared" si="555"/>
        <v>2 G 2 G</v>
      </c>
      <c r="Z2718">
        <f t="shared" si="556"/>
        <v>2</v>
      </c>
      <c r="AA2718" t="str">
        <f t="shared" si="557"/>
        <v>611_2084 / 29063690</v>
      </c>
      <c r="AB2718">
        <f t="shared" si="558"/>
        <v>29063690</v>
      </c>
      <c r="AC2718" s="10" t="str">
        <f>Sheet1[[#This Row],[Emplacement]]</f>
        <v>2 G 2 G</v>
      </c>
      <c r="AD2718" s="10" t="str">
        <f>Sheet1[[#This Row],[Outillage]]</f>
        <v>611_2084</v>
      </c>
    </row>
    <row r="2719" spans="1:30" x14ac:dyDescent="0.25">
      <c r="A2719">
        <v>29063691</v>
      </c>
      <c r="B2719" t="s">
        <v>4646</v>
      </c>
      <c r="C2719" t="s">
        <v>28</v>
      </c>
      <c r="D2719" t="s">
        <v>29</v>
      </c>
      <c r="E2719" t="s">
        <v>4642</v>
      </c>
      <c r="F2719" t="s">
        <v>4647</v>
      </c>
      <c r="G2719" t="s">
        <v>32</v>
      </c>
      <c r="H2719" t="s">
        <v>33</v>
      </c>
      <c r="I2719">
        <v>2</v>
      </c>
      <c r="J2719" t="s">
        <v>34</v>
      </c>
      <c r="K2719" t="s">
        <v>35</v>
      </c>
      <c r="L2719">
        <v>330</v>
      </c>
      <c r="M2719" t="s">
        <v>32</v>
      </c>
      <c r="N2719">
        <v>1</v>
      </c>
      <c r="O2719" t="str">
        <f t="shared" si="546"/>
        <v/>
      </c>
      <c r="P2719" t="str">
        <f t="shared" si="547"/>
        <v/>
      </c>
      <c r="Q2719">
        <f t="shared" si="548"/>
        <v>33</v>
      </c>
      <c r="R2719" t="str">
        <f t="shared" si="549"/>
        <v/>
      </c>
      <c r="S2719" t="str">
        <f t="shared" si="550"/>
        <v/>
      </c>
      <c r="T2719" t="str">
        <f t="shared" si="551"/>
        <v/>
      </c>
      <c r="U2719" cm="1">
        <f t="array" ref="U2719">MIN(IFERROR(FIND(_xlfn.SEQUENCE(10,,CHAR(48)),F2719),""))</f>
        <v>8</v>
      </c>
      <c r="V2719">
        <f t="shared" si="552"/>
        <v>15</v>
      </c>
      <c r="W2719" t="str">
        <f t="shared" si="553"/>
        <v>611_2014</v>
      </c>
      <c r="X2719" t="str">
        <f t="shared" si="554"/>
        <v>611_2014</v>
      </c>
      <c r="Y2719" t="str">
        <f t="shared" si="555"/>
        <v>2 G 2 G</v>
      </c>
      <c r="Z2719">
        <f t="shared" si="556"/>
        <v>2</v>
      </c>
      <c r="AA2719" t="str">
        <f t="shared" si="557"/>
        <v>611_2014 / 29063691</v>
      </c>
      <c r="AB2719">
        <f t="shared" si="558"/>
        <v>29063691</v>
      </c>
      <c r="AC2719" s="10" t="str">
        <f>Sheet1[[#This Row],[Emplacement]]</f>
        <v>2 G 2 G</v>
      </c>
      <c r="AD2719" s="10" t="str">
        <f>Sheet1[[#This Row],[Outillage]]</f>
        <v>611_2014</v>
      </c>
    </row>
    <row r="2720" spans="1:30" x14ac:dyDescent="0.25">
      <c r="A2720">
        <v>29063776</v>
      </c>
      <c r="B2720" t="s">
        <v>4662</v>
      </c>
      <c r="C2720" t="s">
        <v>28</v>
      </c>
      <c r="D2720" t="s">
        <v>29</v>
      </c>
      <c r="E2720" t="s">
        <v>4660</v>
      </c>
      <c r="F2720" t="s">
        <v>4663</v>
      </c>
      <c r="G2720" t="s">
        <v>32</v>
      </c>
      <c r="H2720" t="s">
        <v>33</v>
      </c>
      <c r="I2720">
        <v>1</v>
      </c>
      <c r="J2720" t="s">
        <v>34</v>
      </c>
      <c r="K2720" t="s">
        <v>35</v>
      </c>
      <c r="L2720">
        <v>390</v>
      </c>
      <c r="M2720" t="s">
        <v>32</v>
      </c>
      <c r="N2720">
        <v>1</v>
      </c>
      <c r="O2720" t="str">
        <f t="shared" si="546"/>
        <v/>
      </c>
      <c r="P2720" t="str">
        <f t="shared" si="547"/>
        <v/>
      </c>
      <c r="Q2720">
        <f t="shared" si="548"/>
        <v>16</v>
      </c>
      <c r="R2720" t="str">
        <f t="shared" si="549"/>
        <v/>
      </c>
      <c r="S2720" t="str">
        <f t="shared" si="550"/>
        <v/>
      </c>
      <c r="T2720" t="str">
        <f t="shared" si="551"/>
        <v/>
      </c>
      <c r="U2720" cm="1">
        <f t="array" ref="U2720">MIN(IFERROR(FIND(_xlfn.SEQUENCE(10,,CHAR(48)),F2720),""))</f>
        <v>8</v>
      </c>
      <c r="V2720">
        <f t="shared" si="552"/>
        <v>15</v>
      </c>
      <c r="W2720" t="str">
        <f t="shared" si="553"/>
        <v>611_2685</v>
      </c>
      <c r="X2720" t="str">
        <f t="shared" si="554"/>
        <v>611_2685</v>
      </c>
      <c r="Y2720" t="str">
        <f t="shared" si="555"/>
        <v>2 G 2 K</v>
      </c>
      <c r="Z2720">
        <f t="shared" si="556"/>
        <v>1</v>
      </c>
      <c r="AA2720" t="str">
        <f t="shared" si="557"/>
        <v>611_2685 / 29063776</v>
      </c>
      <c r="AB2720">
        <f t="shared" si="558"/>
        <v>29063776</v>
      </c>
      <c r="AC2720" s="10" t="str">
        <f>Sheet1[[#This Row],[Emplacement]]</f>
        <v>2 G 2 K</v>
      </c>
      <c r="AD2720" s="10" t="str">
        <f>Sheet1[[#This Row],[Outillage]]</f>
        <v>611_2685</v>
      </c>
    </row>
    <row r="2721" spans="1:30" x14ac:dyDescent="0.25">
      <c r="A2721">
        <v>29063767</v>
      </c>
      <c r="B2721" t="s">
        <v>4757</v>
      </c>
      <c r="C2721" t="s">
        <v>28</v>
      </c>
      <c r="D2721" t="s">
        <v>29</v>
      </c>
      <c r="E2721" t="s">
        <v>4755</v>
      </c>
      <c r="F2721" t="s">
        <v>4758</v>
      </c>
      <c r="G2721" t="s">
        <v>32</v>
      </c>
      <c r="H2721" t="s">
        <v>33</v>
      </c>
      <c r="I2721">
        <v>1</v>
      </c>
      <c r="J2721" t="s">
        <v>34</v>
      </c>
      <c r="K2721" t="s">
        <v>35</v>
      </c>
      <c r="L2721">
        <v>242</v>
      </c>
      <c r="M2721" t="s">
        <v>32</v>
      </c>
      <c r="N2721">
        <v>1</v>
      </c>
      <c r="O2721" t="str">
        <f t="shared" si="546"/>
        <v/>
      </c>
      <c r="P2721" t="str">
        <f t="shared" si="547"/>
        <v/>
      </c>
      <c r="Q2721">
        <f t="shared" si="548"/>
        <v>16</v>
      </c>
      <c r="R2721" t="str">
        <f t="shared" si="549"/>
        <v/>
      </c>
      <c r="S2721" t="str">
        <f t="shared" si="550"/>
        <v/>
      </c>
      <c r="T2721" t="str">
        <f t="shared" si="551"/>
        <v/>
      </c>
      <c r="U2721" cm="1">
        <f t="array" ref="U2721">MIN(IFERROR(FIND(_xlfn.SEQUENCE(10,,CHAR(48)),F2721),""))</f>
        <v>8</v>
      </c>
      <c r="V2721">
        <f t="shared" si="552"/>
        <v>15</v>
      </c>
      <c r="W2721" t="str">
        <f t="shared" si="553"/>
        <v>611_1198</v>
      </c>
      <c r="X2721" t="str">
        <f t="shared" si="554"/>
        <v>611_1198</v>
      </c>
      <c r="Y2721" t="str">
        <f t="shared" si="555"/>
        <v>2 G 4 A</v>
      </c>
      <c r="Z2721">
        <f t="shared" si="556"/>
        <v>1</v>
      </c>
      <c r="AA2721" t="str">
        <f t="shared" si="557"/>
        <v>611_1198 / 29063767</v>
      </c>
      <c r="AB2721">
        <f t="shared" si="558"/>
        <v>29063767</v>
      </c>
      <c r="AC2721" s="10" t="str">
        <f>Sheet1[[#This Row],[Emplacement]]</f>
        <v>2 G 4 A</v>
      </c>
      <c r="AD2721" s="10" t="str">
        <f>Sheet1[[#This Row],[Outillage]]</f>
        <v>611_1198</v>
      </c>
    </row>
    <row r="2722" spans="1:30" x14ac:dyDescent="0.25">
      <c r="A2722">
        <v>29063764</v>
      </c>
      <c r="B2722" t="s">
        <v>4761</v>
      </c>
      <c r="C2722" t="s">
        <v>28</v>
      </c>
      <c r="D2722" t="s">
        <v>29</v>
      </c>
      <c r="E2722" t="s">
        <v>4762</v>
      </c>
      <c r="F2722" t="s">
        <v>4763</v>
      </c>
      <c r="G2722" t="s">
        <v>32</v>
      </c>
      <c r="H2722" t="s">
        <v>33</v>
      </c>
      <c r="I2722">
        <v>1</v>
      </c>
      <c r="J2722" t="s">
        <v>34</v>
      </c>
      <c r="K2722" t="s">
        <v>35</v>
      </c>
      <c r="L2722">
        <v>360</v>
      </c>
      <c r="M2722" t="s">
        <v>32</v>
      </c>
      <c r="N2722">
        <v>1</v>
      </c>
      <c r="O2722" t="str">
        <f t="shared" si="546"/>
        <v/>
      </c>
      <c r="P2722" t="str">
        <f t="shared" si="547"/>
        <v/>
      </c>
      <c r="Q2722">
        <f t="shared" si="548"/>
        <v>16</v>
      </c>
      <c r="R2722" t="str">
        <f t="shared" si="549"/>
        <v/>
      </c>
      <c r="S2722" t="str">
        <f t="shared" si="550"/>
        <v/>
      </c>
      <c r="T2722" t="str">
        <f t="shared" si="551"/>
        <v/>
      </c>
      <c r="U2722" cm="1">
        <f t="array" ref="U2722">MIN(IFERROR(FIND(_xlfn.SEQUENCE(10,,CHAR(48)),F2722),""))</f>
        <v>8</v>
      </c>
      <c r="V2722">
        <f t="shared" si="552"/>
        <v>15</v>
      </c>
      <c r="W2722" t="str">
        <f t="shared" si="553"/>
        <v>611_1553</v>
      </c>
      <c r="X2722" t="str">
        <f t="shared" si="554"/>
        <v>611_1553</v>
      </c>
      <c r="Y2722" t="str">
        <f t="shared" si="555"/>
        <v>2 G 4 B</v>
      </c>
      <c r="Z2722">
        <f t="shared" si="556"/>
        <v>1</v>
      </c>
      <c r="AA2722" t="str">
        <f t="shared" si="557"/>
        <v>611_1553 / 29063764</v>
      </c>
      <c r="AB2722">
        <f t="shared" si="558"/>
        <v>29063764</v>
      </c>
      <c r="AC2722" s="10" t="str">
        <f>Sheet1[[#This Row],[Emplacement]]</f>
        <v>2 G 4 B</v>
      </c>
      <c r="AD2722" s="10" t="str">
        <f>Sheet1[[#This Row],[Outillage]]</f>
        <v>611_1553</v>
      </c>
    </row>
    <row r="2723" spans="1:30" x14ac:dyDescent="0.25">
      <c r="A2723">
        <v>29063613</v>
      </c>
      <c r="B2723" t="s">
        <v>4776</v>
      </c>
      <c r="C2723" t="s">
        <v>28</v>
      </c>
      <c r="D2723" t="s">
        <v>29</v>
      </c>
      <c r="E2723" t="s">
        <v>4770</v>
      </c>
      <c r="F2723" t="s">
        <v>4777</v>
      </c>
      <c r="G2723" t="s">
        <v>32</v>
      </c>
      <c r="H2723" t="s">
        <v>33</v>
      </c>
      <c r="I2723">
        <v>4</v>
      </c>
      <c r="J2723" t="s">
        <v>34</v>
      </c>
      <c r="K2723" t="s">
        <v>35</v>
      </c>
      <c r="L2723">
        <v>395</v>
      </c>
      <c r="M2723" t="s">
        <v>32</v>
      </c>
      <c r="N2723">
        <v>1</v>
      </c>
      <c r="O2723" t="str">
        <f t="shared" si="546"/>
        <v/>
      </c>
      <c r="P2723" t="str">
        <f t="shared" si="547"/>
        <v/>
      </c>
      <c r="Q2723">
        <f t="shared" si="548"/>
        <v>25</v>
      </c>
      <c r="R2723" t="str">
        <f t="shared" si="549"/>
        <v/>
      </c>
      <c r="S2723" t="str">
        <f t="shared" si="550"/>
        <v/>
      </c>
      <c r="T2723" t="str">
        <f t="shared" si="551"/>
        <v/>
      </c>
      <c r="U2723" cm="1">
        <f t="array" ref="U2723">MIN(IFERROR(FIND(_xlfn.SEQUENCE(10,,CHAR(48)),F2723),""))</f>
        <v>8</v>
      </c>
      <c r="V2723">
        <f t="shared" si="552"/>
        <v>15</v>
      </c>
      <c r="W2723" t="str">
        <f t="shared" si="553"/>
        <v>611_2196</v>
      </c>
      <c r="X2723" t="str">
        <f t="shared" si="554"/>
        <v>611_2196</v>
      </c>
      <c r="Y2723" t="str">
        <f t="shared" si="555"/>
        <v>2 G 4 D</v>
      </c>
      <c r="Z2723">
        <f t="shared" si="556"/>
        <v>4</v>
      </c>
      <c r="AA2723" t="str">
        <f t="shared" si="557"/>
        <v>611_2196 / 29063613</v>
      </c>
      <c r="AB2723">
        <f t="shared" si="558"/>
        <v>29063613</v>
      </c>
      <c r="AC2723" s="10" t="str">
        <f>Sheet1[[#This Row],[Emplacement]]</f>
        <v>2 G 4 D</v>
      </c>
      <c r="AD2723" s="10" t="str">
        <f>Sheet1[[#This Row],[Outillage]]</f>
        <v>611_2196</v>
      </c>
    </row>
    <row r="2724" spans="1:30" x14ac:dyDescent="0.25">
      <c r="A2724">
        <v>29063268</v>
      </c>
      <c r="B2724" t="s">
        <v>4837</v>
      </c>
      <c r="C2724" t="s">
        <v>28</v>
      </c>
      <c r="D2724" t="s">
        <v>29</v>
      </c>
      <c r="E2724" t="s">
        <v>4838</v>
      </c>
      <c r="F2724" t="s">
        <v>4839</v>
      </c>
      <c r="G2724" t="s">
        <v>32</v>
      </c>
      <c r="H2724" t="s">
        <v>33</v>
      </c>
      <c r="I2724">
        <v>4</v>
      </c>
      <c r="J2724" t="s">
        <v>34</v>
      </c>
      <c r="K2724" t="s">
        <v>35</v>
      </c>
      <c r="L2724">
        <v>34.5</v>
      </c>
      <c r="M2724" t="s">
        <v>32</v>
      </c>
      <c r="N2724">
        <v>1</v>
      </c>
      <c r="O2724" t="str">
        <f t="shared" si="546"/>
        <v/>
      </c>
      <c r="P2724" t="str">
        <f t="shared" si="547"/>
        <v/>
      </c>
      <c r="Q2724">
        <f t="shared" si="548"/>
        <v>26</v>
      </c>
      <c r="R2724" t="str">
        <f t="shared" si="549"/>
        <v/>
      </c>
      <c r="S2724" t="str">
        <f t="shared" si="550"/>
        <v/>
      </c>
      <c r="T2724" t="str">
        <f t="shared" si="551"/>
        <v/>
      </c>
      <c r="U2724" cm="1">
        <f t="array" ref="U2724">MIN(IFERROR(FIND(_xlfn.SEQUENCE(10,,CHAR(48)),F2724),""))</f>
        <v>8</v>
      </c>
      <c r="V2724">
        <f t="shared" si="552"/>
        <v>15</v>
      </c>
      <c r="W2724" t="str">
        <f t="shared" si="553"/>
        <v>611_0557</v>
      </c>
      <c r="X2724" t="str">
        <f t="shared" si="554"/>
        <v>611_0557</v>
      </c>
      <c r="Y2724" t="str">
        <f t="shared" si="555"/>
        <v>2 G 8 A</v>
      </c>
      <c r="Z2724">
        <f t="shared" si="556"/>
        <v>4</v>
      </c>
      <c r="AA2724" t="str">
        <f t="shared" si="557"/>
        <v>611_0557 / 29063268</v>
      </c>
      <c r="AB2724">
        <f t="shared" si="558"/>
        <v>29063268</v>
      </c>
      <c r="AC2724" s="10" t="str">
        <f>Sheet1[[#This Row],[Emplacement]]</f>
        <v>2 G 8 A</v>
      </c>
      <c r="AD2724" s="10" t="str">
        <f>Sheet1[[#This Row],[Outillage]]</f>
        <v>611_0557</v>
      </c>
    </row>
    <row r="2725" spans="1:30" x14ac:dyDescent="0.25">
      <c r="A2725">
        <v>29063240</v>
      </c>
      <c r="B2725" t="s">
        <v>4848</v>
      </c>
      <c r="C2725" t="s">
        <v>28</v>
      </c>
      <c r="D2725" t="s">
        <v>29</v>
      </c>
      <c r="E2725" t="s">
        <v>4846</v>
      </c>
      <c r="F2725" t="s">
        <v>4849</v>
      </c>
      <c r="G2725" t="s">
        <v>32</v>
      </c>
      <c r="H2725" t="s">
        <v>33</v>
      </c>
      <c r="I2725">
        <v>2</v>
      </c>
      <c r="J2725" t="s">
        <v>34</v>
      </c>
      <c r="K2725" t="s">
        <v>35</v>
      </c>
      <c r="L2725">
        <v>29.6</v>
      </c>
      <c r="M2725" t="s">
        <v>32</v>
      </c>
      <c r="N2725">
        <v>1</v>
      </c>
      <c r="O2725" t="str">
        <f t="shared" si="546"/>
        <v/>
      </c>
      <c r="P2725" t="str">
        <f t="shared" si="547"/>
        <v/>
      </c>
      <c r="Q2725">
        <f t="shared" si="548"/>
        <v>14</v>
      </c>
      <c r="R2725" t="str">
        <f t="shared" si="549"/>
        <v/>
      </c>
      <c r="S2725" t="str">
        <f t="shared" si="550"/>
        <v/>
      </c>
      <c r="T2725" t="str">
        <f t="shared" si="551"/>
        <v/>
      </c>
      <c r="U2725" cm="1">
        <f t="array" ref="U2725">MIN(IFERROR(FIND(_xlfn.SEQUENCE(10,,CHAR(48)),F2725),""))</f>
        <v>8</v>
      </c>
      <c r="V2725">
        <f t="shared" si="552"/>
        <v>15</v>
      </c>
      <c r="W2725" t="str">
        <f t="shared" si="553"/>
        <v>611_0127</v>
      </c>
      <c r="X2725" t="str">
        <f t="shared" si="554"/>
        <v>611_0127</v>
      </c>
      <c r="Y2725" t="str">
        <f t="shared" si="555"/>
        <v>2 G 8 C</v>
      </c>
      <c r="Z2725">
        <f t="shared" si="556"/>
        <v>2</v>
      </c>
      <c r="AA2725" t="str">
        <f t="shared" si="557"/>
        <v>611_0127 / 29063240</v>
      </c>
      <c r="AB2725">
        <f t="shared" si="558"/>
        <v>29063240</v>
      </c>
      <c r="AC2725" s="10" t="str">
        <f>Sheet1[[#This Row],[Emplacement]]</f>
        <v>2 G 8 C</v>
      </c>
      <c r="AD2725" s="10" t="str">
        <f>Sheet1[[#This Row],[Outillage]]</f>
        <v>611_0127</v>
      </c>
    </row>
    <row r="2726" spans="1:30" x14ac:dyDescent="0.25">
      <c r="A2726">
        <v>29063280</v>
      </c>
      <c r="B2726" t="s">
        <v>4852</v>
      </c>
      <c r="C2726" t="s">
        <v>28</v>
      </c>
      <c r="D2726" t="s">
        <v>29</v>
      </c>
      <c r="E2726" t="s">
        <v>4851</v>
      </c>
      <c r="F2726" t="s">
        <v>4853</v>
      </c>
      <c r="G2726" t="s">
        <v>32</v>
      </c>
      <c r="H2726" t="s">
        <v>33</v>
      </c>
      <c r="I2726">
        <v>6</v>
      </c>
      <c r="J2726" t="s">
        <v>34</v>
      </c>
      <c r="K2726" t="s">
        <v>35</v>
      </c>
      <c r="L2726">
        <v>19.399999999999999</v>
      </c>
      <c r="M2726" t="s">
        <v>32</v>
      </c>
      <c r="N2726">
        <v>1</v>
      </c>
      <c r="O2726" t="str">
        <f t="shared" si="546"/>
        <v/>
      </c>
      <c r="P2726" t="str">
        <f t="shared" si="547"/>
        <v/>
      </c>
      <c r="Q2726">
        <f t="shared" si="548"/>
        <v>13</v>
      </c>
      <c r="R2726" t="str">
        <f t="shared" si="549"/>
        <v/>
      </c>
      <c r="S2726" t="str">
        <f t="shared" si="550"/>
        <v/>
      </c>
      <c r="T2726" t="str">
        <f t="shared" si="551"/>
        <v/>
      </c>
      <c r="U2726" cm="1">
        <f t="array" ref="U2726">MIN(IFERROR(FIND(_xlfn.SEQUENCE(10,,CHAR(48)),F2726),""))</f>
        <v>8</v>
      </c>
      <c r="V2726">
        <f t="shared" si="552"/>
        <v>15</v>
      </c>
      <c r="W2726" t="str">
        <f t="shared" si="553"/>
        <v>312_1454</v>
      </c>
      <c r="X2726" t="str">
        <f t="shared" si="554"/>
        <v>312_1454</v>
      </c>
      <c r="Y2726" t="str">
        <f t="shared" si="555"/>
        <v>2 G 8 D</v>
      </c>
      <c r="Z2726">
        <f t="shared" si="556"/>
        <v>6</v>
      </c>
      <c r="AA2726" t="str">
        <f t="shared" si="557"/>
        <v>312_1454 / 29063280</v>
      </c>
      <c r="AB2726">
        <f t="shared" si="558"/>
        <v>29063280</v>
      </c>
      <c r="AC2726" s="10" t="str">
        <f>Sheet1[[#This Row],[Emplacement]]</f>
        <v>2 G 8 D</v>
      </c>
      <c r="AD2726" s="10" t="str">
        <f>Sheet1[[#This Row],[Outillage]]</f>
        <v>312_1454</v>
      </c>
    </row>
    <row r="2727" spans="1:30" x14ac:dyDescent="0.25">
      <c r="A2727">
        <v>29063264</v>
      </c>
      <c r="B2727" t="s">
        <v>4860</v>
      </c>
      <c r="C2727" t="s">
        <v>28</v>
      </c>
      <c r="D2727" t="s">
        <v>29</v>
      </c>
      <c r="E2727" t="s">
        <v>4861</v>
      </c>
      <c r="F2727" t="s">
        <v>4862</v>
      </c>
      <c r="G2727" t="s">
        <v>32</v>
      </c>
      <c r="H2727" t="s">
        <v>33</v>
      </c>
      <c r="I2727">
        <v>1</v>
      </c>
      <c r="J2727" t="s">
        <v>34</v>
      </c>
      <c r="K2727" t="s">
        <v>35</v>
      </c>
      <c r="L2727">
        <v>133.19999999999999</v>
      </c>
      <c r="M2727" t="s">
        <v>32</v>
      </c>
      <c r="N2727">
        <v>1</v>
      </c>
      <c r="O2727" t="str">
        <f t="shared" si="546"/>
        <v/>
      </c>
      <c r="P2727" t="str">
        <f t="shared" si="547"/>
        <v/>
      </c>
      <c r="Q2727">
        <f t="shared" si="548"/>
        <v>18</v>
      </c>
      <c r="R2727" t="str">
        <f t="shared" si="549"/>
        <v/>
      </c>
      <c r="S2727" t="str">
        <f t="shared" si="550"/>
        <v/>
      </c>
      <c r="T2727" t="str">
        <f t="shared" si="551"/>
        <v/>
      </c>
      <c r="U2727" cm="1">
        <f t="array" ref="U2727">MIN(IFERROR(FIND(_xlfn.SEQUENCE(10,,CHAR(48)),F2727),""))</f>
        <v>8</v>
      </c>
      <c r="V2727">
        <f t="shared" si="552"/>
        <v>15</v>
      </c>
      <c r="W2727" t="str">
        <f t="shared" si="553"/>
        <v>611_0136</v>
      </c>
      <c r="X2727" t="str">
        <f t="shared" si="554"/>
        <v>611_0136</v>
      </c>
      <c r="Y2727" t="str">
        <f t="shared" si="555"/>
        <v>2 G 8 F</v>
      </c>
      <c r="Z2727">
        <f t="shared" si="556"/>
        <v>1</v>
      </c>
      <c r="AA2727" t="str">
        <f t="shared" si="557"/>
        <v>611_0136 / 29063264</v>
      </c>
      <c r="AB2727">
        <f t="shared" si="558"/>
        <v>29063264</v>
      </c>
      <c r="AC2727" s="10" t="str">
        <f>Sheet1[[#This Row],[Emplacement]]</f>
        <v>2 G 8 F</v>
      </c>
      <c r="AD2727" s="10" t="str">
        <f>Sheet1[[#This Row],[Outillage]]</f>
        <v>611_0136</v>
      </c>
    </row>
    <row r="2728" spans="1:30" x14ac:dyDescent="0.25">
      <c r="A2728">
        <v>29063700</v>
      </c>
      <c r="B2728" t="s">
        <v>4866</v>
      </c>
      <c r="C2728" t="s">
        <v>28</v>
      </c>
      <c r="D2728" t="s">
        <v>29</v>
      </c>
      <c r="E2728" t="s">
        <v>4867</v>
      </c>
      <c r="F2728" t="s">
        <v>4868</v>
      </c>
      <c r="G2728" t="s">
        <v>32</v>
      </c>
      <c r="H2728" t="s">
        <v>33</v>
      </c>
      <c r="I2728">
        <v>0</v>
      </c>
      <c r="J2728" t="s">
        <v>34</v>
      </c>
      <c r="K2728" t="s">
        <v>35</v>
      </c>
      <c r="L2728">
        <v>175</v>
      </c>
      <c r="M2728" t="s">
        <v>32</v>
      </c>
      <c r="N2728">
        <v>1</v>
      </c>
      <c r="O2728" t="str">
        <f t="shared" si="546"/>
        <v/>
      </c>
      <c r="P2728" t="str">
        <f t="shared" si="547"/>
        <v/>
      </c>
      <c r="Q2728">
        <f t="shared" si="548"/>
        <v>15</v>
      </c>
      <c r="R2728" t="str">
        <f t="shared" si="549"/>
        <v/>
      </c>
      <c r="S2728" t="str">
        <f t="shared" si="550"/>
        <v/>
      </c>
      <c r="T2728" t="str">
        <f t="shared" si="551"/>
        <v/>
      </c>
      <c r="U2728" cm="1">
        <f t="array" ref="U2728">MIN(IFERROR(FIND(_xlfn.SEQUENCE(10,,CHAR(48)),F2728),""))</f>
        <v>8</v>
      </c>
      <c r="V2728">
        <f t="shared" si="552"/>
        <v>15</v>
      </c>
      <c r="W2728" t="str">
        <f t="shared" si="553"/>
        <v>312_0658</v>
      </c>
      <c r="X2728" t="str">
        <f t="shared" si="554"/>
        <v>312_0658</v>
      </c>
      <c r="Y2728" t="str">
        <f t="shared" si="555"/>
        <v>2 G 8 H</v>
      </c>
      <c r="Z2728">
        <f t="shared" si="556"/>
        <v>0</v>
      </c>
      <c r="AA2728" t="str">
        <f t="shared" si="557"/>
        <v>312_0658 / 29063700</v>
      </c>
      <c r="AB2728">
        <f t="shared" si="558"/>
        <v>29063700</v>
      </c>
      <c r="AC2728" s="10" t="str">
        <f>Sheet1[[#This Row],[Emplacement]]</f>
        <v>2 G 8 H</v>
      </c>
      <c r="AD2728" s="10" t="str">
        <f>Sheet1[[#This Row],[Outillage]]</f>
        <v>312_0658</v>
      </c>
    </row>
    <row r="2729" spans="1:30" x14ac:dyDescent="0.25">
      <c r="A2729">
        <v>29063679</v>
      </c>
      <c r="B2729" t="s">
        <v>4953</v>
      </c>
      <c r="C2729" t="s">
        <v>28</v>
      </c>
      <c r="D2729" t="s">
        <v>29</v>
      </c>
      <c r="E2729" t="s">
        <v>4954</v>
      </c>
      <c r="F2729" t="s">
        <v>4955</v>
      </c>
      <c r="G2729" t="s">
        <v>32</v>
      </c>
      <c r="H2729" t="s">
        <v>33</v>
      </c>
      <c r="I2729">
        <v>2</v>
      </c>
      <c r="J2729" t="s">
        <v>34</v>
      </c>
      <c r="K2729" t="s">
        <v>35</v>
      </c>
      <c r="L2729">
        <v>380</v>
      </c>
      <c r="M2729" t="s">
        <v>32</v>
      </c>
      <c r="N2729">
        <v>1</v>
      </c>
      <c r="O2729" t="str">
        <f t="shared" si="546"/>
        <v/>
      </c>
      <c r="P2729" t="str">
        <f t="shared" si="547"/>
        <v/>
      </c>
      <c r="Q2729">
        <f t="shared" si="548"/>
        <v>23</v>
      </c>
      <c r="R2729" t="str">
        <f t="shared" si="549"/>
        <v/>
      </c>
      <c r="S2729" t="str">
        <f t="shared" si="550"/>
        <v/>
      </c>
      <c r="T2729" t="str">
        <f t="shared" si="551"/>
        <v/>
      </c>
      <c r="U2729" cm="1">
        <f t="array" ref="U2729">MIN(IFERROR(FIND(_xlfn.SEQUENCE(10,,CHAR(48)),F2729),""))</f>
        <v>8</v>
      </c>
      <c r="V2729">
        <f t="shared" si="552"/>
        <v>15</v>
      </c>
      <c r="W2729" t="str">
        <f t="shared" si="553"/>
        <v>312_0406</v>
      </c>
      <c r="X2729" t="str">
        <f t="shared" si="554"/>
        <v>312_0406</v>
      </c>
      <c r="Y2729" t="str">
        <f t="shared" si="555"/>
        <v>2 H 1 B</v>
      </c>
      <c r="Z2729">
        <f t="shared" si="556"/>
        <v>2</v>
      </c>
      <c r="AA2729" t="str">
        <f t="shared" si="557"/>
        <v>312_0406 / 29063679</v>
      </c>
      <c r="AB2729">
        <f t="shared" si="558"/>
        <v>29063679</v>
      </c>
      <c r="AC2729" s="10" t="str">
        <f>Sheet1[[#This Row],[Emplacement]]</f>
        <v>2 H 1 B</v>
      </c>
      <c r="AD2729" s="10" t="str">
        <f>Sheet1[[#This Row],[Outillage]]</f>
        <v>312_0406</v>
      </c>
    </row>
    <row r="2730" spans="1:30" x14ac:dyDescent="0.25">
      <c r="A2730">
        <v>29063675</v>
      </c>
      <c r="B2730" t="s">
        <v>4958</v>
      </c>
      <c r="C2730" t="s">
        <v>28</v>
      </c>
      <c r="D2730" t="s">
        <v>29</v>
      </c>
      <c r="E2730" t="s">
        <v>4959</v>
      </c>
      <c r="F2730" t="s">
        <v>4960</v>
      </c>
      <c r="G2730" t="s">
        <v>32</v>
      </c>
      <c r="H2730" t="s">
        <v>33</v>
      </c>
      <c r="I2730">
        <v>1</v>
      </c>
      <c r="J2730" t="s">
        <v>34</v>
      </c>
      <c r="K2730" t="s">
        <v>35</v>
      </c>
      <c r="L2730">
        <v>180</v>
      </c>
      <c r="M2730" t="s">
        <v>32</v>
      </c>
      <c r="N2730">
        <v>1</v>
      </c>
      <c r="O2730" t="str">
        <f t="shared" si="546"/>
        <v/>
      </c>
      <c r="P2730" t="str">
        <f t="shared" si="547"/>
        <v/>
      </c>
      <c r="Q2730">
        <f t="shared" si="548"/>
        <v>15</v>
      </c>
      <c r="R2730" t="str">
        <f t="shared" si="549"/>
        <v/>
      </c>
      <c r="S2730" t="str">
        <f t="shared" si="550"/>
        <v/>
      </c>
      <c r="T2730" t="str">
        <f t="shared" si="551"/>
        <v/>
      </c>
      <c r="U2730" cm="1">
        <f t="array" ref="U2730">MIN(IFERROR(FIND(_xlfn.SEQUENCE(10,,CHAR(48)),F2730),""))</f>
        <v>8</v>
      </c>
      <c r="V2730">
        <f t="shared" si="552"/>
        <v>15</v>
      </c>
      <c r="W2730" t="str">
        <f t="shared" si="553"/>
        <v>312_0682</v>
      </c>
      <c r="X2730" t="str">
        <f t="shared" si="554"/>
        <v>312_0682</v>
      </c>
      <c r="Y2730" t="str">
        <f t="shared" si="555"/>
        <v>2 H 1 C</v>
      </c>
      <c r="Z2730">
        <f t="shared" si="556"/>
        <v>1</v>
      </c>
      <c r="AA2730" t="str">
        <f t="shared" si="557"/>
        <v>312_0682 / 29063675</v>
      </c>
      <c r="AB2730">
        <f t="shared" si="558"/>
        <v>29063675</v>
      </c>
      <c r="AC2730" s="10" t="str">
        <f>Sheet1[[#This Row],[Emplacement]]</f>
        <v>2 H 1 C</v>
      </c>
      <c r="AD2730" s="10" t="str">
        <f>Sheet1[[#This Row],[Outillage]]</f>
        <v>312_0682</v>
      </c>
    </row>
    <row r="2731" spans="1:30" x14ac:dyDescent="0.25">
      <c r="A2731">
        <v>29063677</v>
      </c>
      <c r="B2731" t="s">
        <v>4979</v>
      </c>
      <c r="C2731" t="s">
        <v>28</v>
      </c>
      <c r="D2731" t="s">
        <v>29</v>
      </c>
      <c r="E2731" t="s">
        <v>4980</v>
      </c>
      <c r="F2731" t="s">
        <v>4981</v>
      </c>
      <c r="G2731" t="s">
        <v>32</v>
      </c>
      <c r="H2731" t="s">
        <v>33</v>
      </c>
      <c r="I2731">
        <v>1</v>
      </c>
      <c r="J2731" t="s">
        <v>34</v>
      </c>
      <c r="K2731" t="s">
        <v>35</v>
      </c>
      <c r="L2731">
        <v>170</v>
      </c>
      <c r="M2731" t="s">
        <v>32</v>
      </c>
      <c r="N2731">
        <v>1</v>
      </c>
      <c r="O2731" t="str">
        <f t="shared" si="546"/>
        <v/>
      </c>
      <c r="P2731" t="str">
        <f t="shared" si="547"/>
        <v/>
      </c>
      <c r="Q2731">
        <f t="shared" si="548"/>
        <v>16</v>
      </c>
      <c r="R2731" t="str">
        <f t="shared" si="549"/>
        <v/>
      </c>
      <c r="S2731" t="str">
        <f t="shared" si="550"/>
        <v/>
      </c>
      <c r="T2731" t="str">
        <f t="shared" si="551"/>
        <v/>
      </c>
      <c r="U2731" cm="1">
        <f t="array" ref="U2731">MIN(IFERROR(FIND(_xlfn.SEQUENCE(10,,CHAR(48)),F2731),""))</f>
        <v>8</v>
      </c>
      <c r="V2731">
        <f t="shared" si="552"/>
        <v>15</v>
      </c>
      <c r="W2731" t="str">
        <f t="shared" si="553"/>
        <v>611_2100</v>
      </c>
      <c r="X2731" t="str">
        <f t="shared" si="554"/>
        <v>611_2100</v>
      </c>
      <c r="Y2731" t="str">
        <f t="shared" si="555"/>
        <v>2 H 1 H</v>
      </c>
      <c r="Z2731">
        <f t="shared" si="556"/>
        <v>1</v>
      </c>
      <c r="AA2731" t="str">
        <f t="shared" si="557"/>
        <v>611_2100 / 29063677</v>
      </c>
      <c r="AB2731">
        <f t="shared" si="558"/>
        <v>29063677</v>
      </c>
      <c r="AC2731" s="10" t="str">
        <f>Sheet1[[#This Row],[Emplacement]]</f>
        <v>2 H 1 H</v>
      </c>
      <c r="AD2731" s="10" t="str">
        <f>Sheet1[[#This Row],[Outillage]]</f>
        <v>611_2100</v>
      </c>
    </row>
    <row r="2732" spans="1:30" x14ac:dyDescent="0.25">
      <c r="A2732">
        <v>29063605</v>
      </c>
      <c r="B2732" t="s">
        <v>4994</v>
      </c>
      <c r="C2732" t="s">
        <v>28</v>
      </c>
      <c r="D2732" t="s">
        <v>29</v>
      </c>
      <c r="E2732" t="s">
        <v>4995</v>
      </c>
      <c r="F2732" t="s">
        <v>4996</v>
      </c>
      <c r="G2732" t="s">
        <v>32</v>
      </c>
      <c r="H2732" t="s">
        <v>33</v>
      </c>
      <c r="I2732">
        <v>2</v>
      </c>
      <c r="J2732" t="s">
        <v>34</v>
      </c>
      <c r="K2732" t="s">
        <v>35</v>
      </c>
      <c r="L2732">
        <v>130</v>
      </c>
      <c r="M2732" t="s">
        <v>32</v>
      </c>
      <c r="N2732">
        <v>1</v>
      </c>
      <c r="O2732" t="str">
        <f t="shared" si="546"/>
        <v/>
      </c>
      <c r="P2732" t="str">
        <f t="shared" si="547"/>
        <v/>
      </c>
      <c r="Q2732">
        <f t="shared" si="548"/>
        <v>16</v>
      </c>
      <c r="R2732" t="str">
        <f t="shared" si="549"/>
        <v/>
      </c>
      <c r="S2732" t="str">
        <f t="shared" si="550"/>
        <v/>
      </c>
      <c r="T2732" t="str">
        <f t="shared" si="551"/>
        <v/>
      </c>
      <c r="U2732" cm="1">
        <f t="array" ref="U2732">MIN(IFERROR(FIND(_xlfn.SEQUENCE(10,,CHAR(48)),F2732),""))</f>
        <v>8</v>
      </c>
      <c r="V2732">
        <f t="shared" si="552"/>
        <v>15</v>
      </c>
      <c r="W2732" t="str">
        <f t="shared" si="553"/>
        <v>611_0547</v>
      </c>
      <c r="X2732" t="str">
        <f t="shared" si="554"/>
        <v>611_0547</v>
      </c>
      <c r="Y2732" t="str">
        <f t="shared" si="555"/>
        <v>2 H 1 K</v>
      </c>
      <c r="Z2732">
        <f t="shared" si="556"/>
        <v>2</v>
      </c>
      <c r="AA2732" t="str">
        <f t="shared" si="557"/>
        <v>611_0547 / 29063605</v>
      </c>
      <c r="AB2732">
        <f t="shared" si="558"/>
        <v>29063605</v>
      </c>
      <c r="AC2732" s="10" t="str">
        <f>Sheet1[[#This Row],[Emplacement]]</f>
        <v>2 H 1 K</v>
      </c>
      <c r="AD2732" s="10" t="str">
        <f>Sheet1[[#This Row],[Outillage]]</f>
        <v>611_0547</v>
      </c>
    </row>
    <row r="2733" spans="1:30" x14ac:dyDescent="0.25">
      <c r="A2733">
        <v>29063604</v>
      </c>
      <c r="B2733" t="s">
        <v>4997</v>
      </c>
      <c r="C2733" t="s">
        <v>28</v>
      </c>
      <c r="D2733" t="s">
        <v>29</v>
      </c>
      <c r="E2733" t="s">
        <v>4995</v>
      </c>
      <c r="F2733" t="s">
        <v>4998</v>
      </c>
      <c r="G2733" t="s">
        <v>32</v>
      </c>
      <c r="H2733" t="s">
        <v>33</v>
      </c>
      <c r="I2733">
        <v>2</v>
      </c>
      <c r="J2733" t="s">
        <v>34</v>
      </c>
      <c r="K2733" t="s">
        <v>35</v>
      </c>
      <c r="L2733">
        <v>225</v>
      </c>
      <c r="M2733" t="s">
        <v>32</v>
      </c>
      <c r="N2733">
        <v>1</v>
      </c>
      <c r="O2733" t="str">
        <f t="shared" si="546"/>
        <v/>
      </c>
      <c r="P2733" t="str">
        <f t="shared" si="547"/>
        <v/>
      </c>
      <c r="Q2733">
        <f t="shared" si="548"/>
        <v>16</v>
      </c>
      <c r="R2733" t="str">
        <f t="shared" si="549"/>
        <v/>
      </c>
      <c r="S2733" t="str">
        <f t="shared" si="550"/>
        <v/>
      </c>
      <c r="T2733" t="str">
        <f t="shared" si="551"/>
        <v/>
      </c>
      <c r="U2733" cm="1">
        <f t="array" ref="U2733">MIN(IFERROR(FIND(_xlfn.SEQUENCE(10,,CHAR(48)),F2733),""))</f>
        <v>8</v>
      </c>
      <c r="V2733">
        <f t="shared" si="552"/>
        <v>15</v>
      </c>
      <c r="W2733" t="str">
        <f t="shared" si="553"/>
        <v>611_0548</v>
      </c>
      <c r="X2733" t="str">
        <f t="shared" si="554"/>
        <v>611_0548</v>
      </c>
      <c r="Y2733" t="str">
        <f t="shared" si="555"/>
        <v>2 H 1 K</v>
      </c>
      <c r="Z2733">
        <f t="shared" si="556"/>
        <v>2</v>
      </c>
      <c r="AA2733" t="str">
        <f t="shared" si="557"/>
        <v>611_0548 / 29063604</v>
      </c>
      <c r="AB2733">
        <f t="shared" si="558"/>
        <v>29063604</v>
      </c>
      <c r="AC2733" s="10" t="str">
        <f>Sheet1[[#This Row],[Emplacement]]</f>
        <v>2 H 1 K</v>
      </c>
      <c r="AD2733" s="10" t="str">
        <f>Sheet1[[#This Row],[Outillage]]</f>
        <v>611_0548</v>
      </c>
    </row>
    <row r="2734" spans="1:30" x14ac:dyDescent="0.25">
      <c r="A2734">
        <v>29063606</v>
      </c>
      <c r="B2734" t="s">
        <v>4999</v>
      </c>
      <c r="C2734" t="s">
        <v>28</v>
      </c>
      <c r="D2734" t="s">
        <v>29</v>
      </c>
      <c r="E2734" t="s">
        <v>4995</v>
      </c>
      <c r="F2734" t="s">
        <v>5000</v>
      </c>
      <c r="G2734" t="s">
        <v>32</v>
      </c>
      <c r="H2734" t="s">
        <v>33</v>
      </c>
      <c r="I2734">
        <v>2</v>
      </c>
      <c r="J2734" t="s">
        <v>34</v>
      </c>
      <c r="K2734" t="s">
        <v>35</v>
      </c>
      <c r="L2734">
        <v>125</v>
      </c>
      <c r="M2734" t="s">
        <v>32</v>
      </c>
      <c r="N2734">
        <v>1</v>
      </c>
      <c r="O2734" t="str">
        <f t="shared" si="546"/>
        <v/>
      </c>
      <c r="P2734" t="str">
        <f t="shared" si="547"/>
        <v/>
      </c>
      <c r="Q2734">
        <f t="shared" si="548"/>
        <v>23</v>
      </c>
      <c r="R2734" t="str">
        <f t="shared" si="549"/>
        <v/>
      </c>
      <c r="S2734" t="str">
        <f t="shared" si="550"/>
        <v/>
      </c>
      <c r="T2734" t="str">
        <f t="shared" si="551"/>
        <v/>
      </c>
      <c r="U2734" cm="1">
        <f t="array" ref="U2734">MIN(IFERROR(FIND(_xlfn.SEQUENCE(10,,CHAR(48)),F2734),""))</f>
        <v>8</v>
      </c>
      <c r="V2734">
        <f t="shared" si="552"/>
        <v>15</v>
      </c>
      <c r="W2734" t="str">
        <f t="shared" si="553"/>
        <v>611_0545</v>
      </c>
      <c r="X2734" t="str">
        <f t="shared" si="554"/>
        <v>611_0545</v>
      </c>
      <c r="Y2734" t="str">
        <f t="shared" si="555"/>
        <v>2 H 1 K</v>
      </c>
      <c r="Z2734">
        <f t="shared" si="556"/>
        <v>2</v>
      </c>
      <c r="AA2734" t="str">
        <f t="shared" si="557"/>
        <v>611_0545 / 29063606</v>
      </c>
      <c r="AB2734">
        <f t="shared" si="558"/>
        <v>29063606</v>
      </c>
      <c r="AC2734" s="10" t="str">
        <f>Sheet1[[#This Row],[Emplacement]]</f>
        <v>2 H 1 K</v>
      </c>
      <c r="AD2734" s="10" t="str">
        <f>Sheet1[[#This Row],[Outillage]]</f>
        <v>611_0545</v>
      </c>
    </row>
    <row r="2735" spans="1:30" x14ac:dyDescent="0.25">
      <c r="A2735">
        <v>29063603</v>
      </c>
      <c r="B2735" t="s">
        <v>5001</v>
      </c>
      <c r="C2735" t="s">
        <v>28</v>
      </c>
      <c r="D2735" t="s">
        <v>29</v>
      </c>
      <c r="E2735" t="s">
        <v>4995</v>
      </c>
      <c r="F2735" t="s">
        <v>5002</v>
      </c>
      <c r="G2735" t="s">
        <v>32</v>
      </c>
      <c r="H2735" t="s">
        <v>33</v>
      </c>
      <c r="I2735">
        <v>2</v>
      </c>
      <c r="J2735" t="s">
        <v>34</v>
      </c>
      <c r="K2735" t="s">
        <v>35</v>
      </c>
      <c r="L2735">
        <v>70</v>
      </c>
      <c r="M2735" t="s">
        <v>32</v>
      </c>
      <c r="N2735">
        <v>1</v>
      </c>
      <c r="O2735" t="str">
        <f t="shared" si="546"/>
        <v/>
      </c>
      <c r="P2735" t="str">
        <f t="shared" si="547"/>
        <v/>
      </c>
      <c r="Q2735">
        <f t="shared" si="548"/>
        <v>16</v>
      </c>
      <c r="R2735" t="str">
        <f t="shared" si="549"/>
        <v/>
      </c>
      <c r="S2735" t="str">
        <f t="shared" si="550"/>
        <v/>
      </c>
      <c r="T2735" t="str">
        <f t="shared" si="551"/>
        <v/>
      </c>
      <c r="U2735" cm="1">
        <f t="array" ref="U2735">MIN(IFERROR(FIND(_xlfn.SEQUENCE(10,,CHAR(48)),F2735),""))</f>
        <v>8</v>
      </c>
      <c r="V2735">
        <f t="shared" si="552"/>
        <v>15</v>
      </c>
      <c r="W2735" t="str">
        <f t="shared" si="553"/>
        <v>611_0546</v>
      </c>
      <c r="X2735" t="str">
        <f t="shared" si="554"/>
        <v>611_0546</v>
      </c>
      <c r="Y2735" t="str">
        <f t="shared" si="555"/>
        <v>2 H 1 K</v>
      </c>
      <c r="Z2735">
        <f t="shared" si="556"/>
        <v>2</v>
      </c>
      <c r="AA2735" t="str">
        <f t="shared" si="557"/>
        <v>611_0546 / 29063603</v>
      </c>
      <c r="AB2735">
        <f t="shared" si="558"/>
        <v>29063603</v>
      </c>
      <c r="AC2735" s="10" t="str">
        <f>Sheet1[[#This Row],[Emplacement]]</f>
        <v>2 H 1 K</v>
      </c>
      <c r="AD2735" s="10" t="str">
        <f>Sheet1[[#This Row],[Outillage]]</f>
        <v>611_0546</v>
      </c>
    </row>
    <row r="2736" spans="1:30" x14ac:dyDescent="0.25">
      <c r="A2736">
        <v>29063735</v>
      </c>
      <c r="B2736" t="s">
        <v>5037</v>
      </c>
      <c r="C2736" t="s">
        <v>28</v>
      </c>
      <c r="D2736" t="s">
        <v>29</v>
      </c>
      <c r="E2736" t="s">
        <v>5033</v>
      </c>
      <c r="F2736" t="s">
        <v>5038</v>
      </c>
      <c r="G2736" t="s">
        <v>32</v>
      </c>
      <c r="H2736" t="s">
        <v>33</v>
      </c>
      <c r="I2736">
        <v>1</v>
      </c>
      <c r="J2736" t="s">
        <v>34</v>
      </c>
      <c r="K2736" t="s">
        <v>35</v>
      </c>
      <c r="L2736">
        <v>200</v>
      </c>
      <c r="M2736" t="s">
        <v>32</v>
      </c>
      <c r="N2736">
        <v>1</v>
      </c>
      <c r="O2736" t="str">
        <f t="shared" si="546"/>
        <v/>
      </c>
      <c r="P2736" t="str">
        <f t="shared" si="547"/>
        <v/>
      </c>
      <c r="Q2736">
        <f t="shared" si="548"/>
        <v>15</v>
      </c>
      <c r="R2736" t="str">
        <f t="shared" si="549"/>
        <v/>
      </c>
      <c r="S2736" t="str">
        <f t="shared" si="550"/>
        <v/>
      </c>
      <c r="T2736" t="str">
        <f t="shared" si="551"/>
        <v/>
      </c>
      <c r="U2736" cm="1">
        <f t="array" ref="U2736">MIN(IFERROR(FIND(_xlfn.SEQUENCE(10,,CHAR(48)),F2736),""))</f>
        <v>8</v>
      </c>
      <c r="V2736">
        <f t="shared" si="552"/>
        <v>15</v>
      </c>
      <c r="W2736" t="str">
        <f t="shared" si="553"/>
        <v>611_0829</v>
      </c>
      <c r="X2736" t="str">
        <f t="shared" si="554"/>
        <v>611_0829</v>
      </c>
      <c r="Y2736" t="str">
        <f t="shared" si="555"/>
        <v>2 H 2 D</v>
      </c>
      <c r="Z2736">
        <f t="shared" si="556"/>
        <v>1</v>
      </c>
      <c r="AA2736" t="str">
        <f t="shared" si="557"/>
        <v>611_0829 / 29063735</v>
      </c>
      <c r="AB2736">
        <f t="shared" si="558"/>
        <v>29063735</v>
      </c>
      <c r="AC2736" s="10" t="str">
        <f>Sheet1[[#This Row],[Emplacement]]</f>
        <v>2 H 2 D</v>
      </c>
      <c r="AD2736" s="10" t="str">
        <f>Sheet1[[#This Row],[Outillage]]</f>
        <v>611_0829</v>
      </c>
    </row>
    <row r="2737" spans="1:30" x14ac:dyDescent="0.25">
      <c r="A2737">
        <v>29063680</v>
      </c>
      <c r="B2737" t="s">
        <v>5042</v>
      </c>
      <c r="C2737" t="s">
        <v>28</v>
      </c>
      <c r="D2737" t="s">
        <v>29</v>
      </c>
      <c r="E2737" t="s">
        <v>5043</v>
      </c>
      <c r="F2737" t="s">
        <v>5044</v>
      </c>
      <c r="G2737" t="s">
        <v>32</v>
      </c>
      <c r="H2737" t="s">
        <v>33</v>
      </c>
      <c r="I2737">
        <v>0</v>
      </c>
      <c r="J2737" t="s">
        <v>34</v>
      </c>
      <c r="K2737" t="s">
        <v>35</v>
      </c>
      <c r="L2737">
        <v>180</v>
      </c>
      <c r="M2737" t="s">
        <v>32</v>
      </c>
      <c r="N2737">
        <v>1</v>
      </c>
      <c r="O2737" t="str">
        <f t="shared" si="546"/>
        <v/>
      </c>
      <c r="P2737" t="str">
        <f t="shared" si="547"/>
        <v/>
      </c>
      <c r="Q2737">
        <f t="shared" si="548"/>
        <v>16</v>
      </c>
      <c r="R2737" t="str">
        <f t="shared" si="549"/>
        <v/>
      </c>
      <c r="S2737" t="str">
        <f t="shared" si="550"/>
        <v/>
      </c>
      <c r="T2737" t="str">
        <f t="shared" si="551"/>
        <v/>
      </c>
      <c r="U2737" cm="1">
        <f t="array" ref="U2737">MIN(IFERROR(FIND(_xlfn.SEQUENCE(10,,CHAR(48)),F2737),""))</f>
        <v>8</v>
      </c>
      <c r="V2737">
        <f t="shared" si="552"/>
        <v>15</v>
      </c>
      <c r="W2737" t="str">
        <f t="shared" si="553"/>
        <v>611_1287</v>
      </c>
      <c r="X2737" t="str">
        <f t="shared" si="554"/>
        <v>611_1287</v>
      </c>
      <c r="Y2737" t="str">
        <f t="shared" si="555"/>
        <v>2 H 2 F</v>
      </c>
      <c r="Z2737">
        <f t="shared" si="556"/>
        <v>0</v>
      </c>
      <c r="AA2737" t="str">
        <f t="shared" si="557"/>
        <v>611_1287 / 29063680</v>
      </c>
      <c r="AB2737">
        <f t="shared" si="558"/>
        <v>29063680</v>
      </c>
      <c r="AC2737" s="10" t="str">
        <f>Sheet1[[#This Row],[Emplacement]]</f>
        <v>2 H 2 F</v>
      </c>
      <c r="AD2737" s="10" t="str">
        <f>Sheet1[[#This Row],[Outillage]]</f>
        <v>611_1287</v>
      </c>
    </row>
    <row r="2738" spans="1:30" x14ac:dyDescent="0.25">
      <c r="A2738">
        <v>29063785</v>
      </c>
      <c r="B2738" t="s">
        <v>5045</v>
      </c>
      <c r="C2738" t="s">
        <v>28</v>
      </c>
      <c r="D2738" t="s">
        <v>29</v>
      </c>
      <c r="E2738" t="s">
        <v>5046</v>
      </c>
      <c r="F2738" t="s">
        <v>5047</v>
      </c>
      <c r="G2738" t="s">
        <v>32</v>
      </c>
      <c r="H2738" t="s">
        <v>33</v>
      </c>
      <c r="I2738">
        <v>1</v>
      </c>
      <c r="J2738" t="s">
        <v>34</v>
      </c>
      <c r="K2738" t="s">
        <v>35</v>
      </c>
      <c r="L2738">
        <v>280</v>
      </c>
      <c r="M2738" t="s">
        <v>32</v>
      </c>
      <c r="N2738">
        <v>1</v>
      </c>
      <c r="O2738" t="str">
        <f t="shared" si="546"/>
        <v/>
      </c>
      <c r="P2738" t="str">
        <f t="shared" si="547"/>
        <v/>
      </c>
      <c r="Q2738">
        <f t="shared" si="548"/>
        <v>23</v>
      </c>
      <c r="R2738" t="str">
        <f t="shared" si="549"/>
        <v/>
      </c>
      <c r="S2738" t="str">
        <f t="shared" si="550"/>
        <v/>
      </c>
      <c r="T2738" t="str">
        <f t="shared" si="551"/>
        <v/>
      </c>
      <c r="U2738" cm="1">
        <f t="array" ref="U2738">MIN(IFERROR(FIND(_xlfn.SEQUENCE(10,,CHAR(48)),F2738),""))</f>
        <v>8</v>
      </c>
      <c r="V2738">
        <f t="shared" si="552"/>
        <v>15</v>
      </c>
      <c r="W2738" t="str">
        <f t="shared" si="553"/>
        <v>811_0166</v>
      </c>
      <c r="X2738" t="str">
        <f t="shared" si="554"/>
        <v>811_0166</v>
      </c>
      <c r="Y2738" t="str">
        <f t="shared" si="555"/>
        <v>2 H 2 G</v>
      </c>
      <c r="Z2738">
        <f t="shared" si="556"/>
        <v>1</v>
      </c>
      <c r="AA2738" t="str">
        <f t="shared" si="557"/>
        <v>811_0166 / 29063785</v>
      </c>
      <c r="AB2738">
        <f t="shared" si="558"/>
        <v>29063785</v>
      </c>
      <c r="AC2738" s="10" t="str">
        <f>Sheet1[[#This Row],[Emplacement]]</f>
        <v>2 H 2 G</v>
      </c>
      <c r="AD2738" s="10" t="str">
        <f>Sheet1[[#This Row],[Outillage]]</f>
        <v>811_0166</v>
      </c>
    </row>
    <row r="2739" spans="1:30" x14ac:dyDescent="0.25">
      <c r="A2739">
        <v>29063632</v>
      </c>
      <c r="B2739" t="s">
        <v>5066</v>
      </c>
      <c r="C2739" t="s">
        <v>28</v>
      </c>
      <c r="D2739" t="s">
        <v>29</v>
      </c>
      <c r="E2739" t="s">
        <v>5067</v>
      </c>
      <c r="F2739" t="s">
        <v>5068</v>
      </c>
      <c r="G2739" t="s">
        <v>32</v>
      </c>
      <c r="H2739" t="s">
        <v>33</v>
      </c>
      <c r="I2739">
        <v>2</v>
      </c>
      <c r="J2739" t="s">
        <v>34</v>
      </c>
      <c r="K2739" t="s">
        <v>35</v>
      </c>
      <c r="L2739">
        <v>159</v>
      </c>
      <c r="M2739" t="s">
        <v>32</v>
      </c>
      <c r="N2739">
        <v>1</v>
      </c>
      <c r="O2739" t="str">
        <f t="shared" si="546"/>
        <v/>
      </c>
      <c r="P2739" t="str">
        <f t="shared" si="547"/>
        <v/>
      </c>
      <c r="Q2739">
        <f t="shared" si="548"/>
        <v>15</v>
      </c>
      <c r="R2739" t="str">
        <f t="shared" si="549"/>
        <v/>
      </c>
      <c r="S2739" t="str">
        <f t="shared" si="550"/>
        <v/>
      </c>
      <c r="T2739" t="str">
        <f t="shared" si="551"/>
        <v/>
      </c>
      <c r="U2739" cm="1">
        <f t="array" ref="U2739">MIN(IFERROR(FIND(_xlfn.SEQUENCE(10,,CHAR(48)),F2739),""))</f>
        <v>8</v>
      </c>
      <c r="V2739">
        <f t="shared" si="552"/>
        <v>15</v>
      </c>
      <c r="W2739" t="str">
        <f t="shared" si="553"/>
        <v>811_0306</v>
      </c>
      <c r="X2739" t="str">
        <f t="shared" si="554"/>
        <v>811_0306</v>
      </c>
      <c r="Y2739" t="str">
        <f t="shared" si="555"/>
        <v>2 H 2 J</v>
      </c>
      <c r="Z2739">
        <f t="shared" si="556"/>
        <v>2</v>
      </c>
      <c r="AA2739" t="str">
        <f t="shared" si="557"/>
        <v>811_0306 / 29063632</v>
      </c>
      <c r="AB2739">
        <f t="shared" si="558"/>
        <v>29063632</v>
      </c>
      <c r="AC2739" s="10" t="str">
        <f>Sheet1[[#This Row],[Emplacement]]</f>
        <v>2 H 2 J</v>
      </c>
      <c r="AD2739" s="10" t="str">
        <f>Sheet1[[#This Row],[Outillage]]</f>
        <v>811_0306</v>
      </c>
    </row>
    <row r="2740" spans="1:30" x14ac:dyDescent="0.25">
      <c r="A2740">
        <v>29063667</v>
      </c>
      <c r="B2740" t="s">
        <v>5074</v>
      </c>
      <c r="C2740" t="s">
        <v>28</v>
      </c>
      <c r="D2740" t="s">
        <v>29</v>
      </c>
      <c r="E2740" t="s">
        <v>5075</v>
      </c>
      <c r="F2740" t="s">
        <v>5076</v>
      </c>
      <c r="G2740" t="s">
        <v>32</v>
      </c>
      <c r="H2740" t="s">
        <v>33</v>
      </c>
      <c r="I2740">
        <v>1</v>
      </c>
      <c r="J2740" t="s">
        <v>34</v>
      </c>
      <c r="K2740" t="s">
        <v>35</v>
      </c>
      <c r="L2740">
        <v>180</v>
      </c>
      <c r="M2740" t="s">
        <v>32</v>
      </c>
      <c r="N2740">
        <v>1</v>
      </c>
      <c r="O2740" t="str">
        <f t="shared" si="546"/>
        <v/>
      </c>
      <c r="P2740" t="str">
        <f t="shared" si="547"/>
        <v/>
      </c>
      <c r="Q2740">
        <f t="shared" si="548"/>
        <v>16</v>
      </c>
      <c r="R2740" t="str">
        <f t="shared" si="549"/>
        <v/>
      </c>
      <c r="S2740" t="str">
        <f t="shared" si="550"/>
        <v/>
      </c>
      <c r="T2740" t="str">
        <f t="shared" si="551"/>
        <v/>
      </c>
      <c r="U2740" cm="1">
        <f t="array" ref="U2740">MIN(IFERROR(FIND(_xlfn.SEQUENCE(10,,CHAR(48)),F2740),""))</f>
        <v>8</v>
      </c>
      <c r="V2740">
        <f t="shared" si="552"/>
        <v>15</v>
      </c>
      <c r="W2740" t="str">
        <f t="shared" si="553"/>
        <v>611_1668</v>
      </c>
      <c r="X2740" t="str">
        <f t="shared" si="554"/>
        <v>611_1668</v>
      </c>
      <c r="Y2740" t="str">
        <f t="shared" si="555"/>
        <v>2 H 2 L</v>
      </c>
      <c r="Z2740">
        <f t="shared" si="556"/>
        <v>1</v>
      </c>
      <c r="AA2740" t="str">
        <f t="shared" si="557"/>
        <v>611_1668 / 29063667</v>
      </c>
      <c r="AB2740">
        <f t="shared" si="558"/>
        <v>29063667</v>
      </c>
      <c r="AC2740" s="10" t="str">
        <f>Sheet1[[#This Row],[Emplacement]]</f>
        <v>2 H 2 L</v>
      </c>
      <c r="AD2740" s="10" t="str">
        <f>Sheet1[[#This Row],[Outillage]]</f>
        <v>611_1668</v>
      </c>
    </row>
    <row r="2741" spans="1:30" x14ac:dyDescent="0.25">
      <c r="A2741">
        <v>29063659</v>
      </c>
      <c r="B2741" t="s">
        <v>5077</v>
      </c>
      <c r="C2741" t="s">
        <v>28</v>
      </c>
      <c r="D2741" t="s">
        <v>29</v>
      </c>
      <c r="E2741" t="s">
        <v>5075</v>
      </c>
      <c r="F2741" t="s">
        <v>5078</v>
      </c>
      <c r="G2741" t="s">
        <v>32</v>
      </c>
      <c r="H2741" t="s">
        <v>33</v>
      </c>
      <c r="I2741">
        <v>0</v>
      </c>
      <c r="J2741" t="s">
        <v>34</v>
      </c>
      <c r="K2741" t="s">
        <v>35</v>
      </c>
      <c r="L2741">
        <v>100</v>
      </c>
      <c r="M2741" t="s">
        <v>32</v>
      </c>
      <c r="N2741">
        <v>1</v>
      </c>
      <c r="O2741" t="str">
        <f t="shared" si="546"/>
        <v/>
      </c>
      <c r="P2741" t="str">
        <f t="shared" si="547"/>
        <v/>
      </c>
      <c r="Q2741">
        <f t="shared" si="548"/>
        <v>23</v>
      </c>
      <c r="R2741" t="str">
        <f t="shared" si="549"/>
        <v/>
      </c>
      <c r="S2741" t="str">
        <f t="shared" si="550"/>
        <v/>
      </c>
      <c r="T2741" t="str">
        <f t="shared" si="551"/>
        <v/>
      </c>
      <c r="U2741" cm="1">
        <f t="array" ref="U2741">MIN(IFERROR(FIND(_xlfn.SEQUENCE(10,,CHAR(48)),F2741),""))</f>
        <v>8</v>
      </c>
      <c r="V2741">
        <f t="shared" si="552"/>
        <v>15</v>
      </c>
      <c r="W2741" t="str">
        <f t="shared" si="553"/>
        <v>611_1266</v>
      </c>
      <c r="X2741" t="str">
        <f t="shared" si="554"/>
        <v>611_1266</v>
      </c>
      <c r="Y2741" t="str">
        <f t="shared" si="555"/>
        <v>2 H 2 L</v>
      </c>
      <c r="Z2741">
        <f t="shared" si="556"/>
        <v>0</v>
      </c>
      <c r="AA2741" t="str">
        <f t="shared" si="557"/>
        <v>611_1266 / 29063659</v>
      </c>
      <c r="AB2741">
        <f t="shared" si="558"/>
        <v>29063659</v>
      </c>
      <c r="AC2741" s="10" t="str">
        <f>Sheet1[[#This Row],[Emplacement]]</f>
        <v>2 H 2 L</v>
      </c>
      <c r="AD2741" s="10" t="str">
        <f>Sheet1[[#This Row],[Outillage]]</f>
        <v>611_1266</v>
      </c>
    </row>
    <row r="2742" spans="1:30" x14ac:dyDescent="0.25">
      <c r="A2742">
        <v>29063681</v>
      </c>
      <c r="B2742" t="s">
        <v>5117</v>
      </c>
      <c r="C2742" t="s">
        <v>28</v>
      </c>
      <c r="D2742" t="s">
        <v>29</v>
      </c>
      <c r="E2742" t="s">
        <v>5118</v>
      </c>
      <c r="F2742" t="s">
        <v>5119</v>
      </c>
      <c r="G2742" t="s">
        <v>32</v>
      </c>
      <c r="H2742" t="s">
        <v>33</v>
      </c>
      <c r="I2742">
        <v>2</v>
      </c>
      <c r="J2742" t="s">
        <v>34</v>
      </c>
      <c r="K2742" t="s">
        <v>35</v>
      </c>
      <c r="L2742">
        <v>150</v>
      </c>
      <c r="M2742" t="s">
        <v>32</v>
      </c>
      <c r="N2742">
        <v>1</v>
      </c>
      <c r="O2742" t="str">
        <f t="shared" si="546"/>
        <v/>
      </c>
      <c r="P2742" t="str">
        <f t="shared" si="547"/>
        <v/>
      </c>
      <c r="Q2742">
        <f t="shared" si="548"/>
        <v>19</v>
      </c>
      <c r="R2742" t="str">
        <f t="shared" si="549"/>
        <v/>
      </c>
      <c r="S2742" t="str">
        <f t="shared" si="550"/>
        <v/>
      </c>
      <c r="T2742" t="str">
        <f t="shared" si="551"/>
        <v/>
      </c>
      <c r="U2742" cm="1">
        <f t="array" ref="U2742">MIN(IFERROR(FIND(_xlfn.SEQUENCE(10,,CHAR(48)),F2742),""))</f>
        <v>8</v>
      </c>
      <c r="V2742">
        <f t="shared" si="552"/>
        <v>15</v>
      </c>
      <c r="W2742" t="str">
        <f t="shared" si="553"/>
        <v>611_1375</v>
      </c>
      <c r="X2742" t="str">
        <f t="shared" si="554"/>
        <v>611_1375</v>
      </c>
      <c r="Y2742" t="str">
        <f t="shared" si="555"/>
        <v>2 H 3 F</v>
      </c>
      <c r="Z2742">
        <f t="shared" si="556"/>
        <v>2</v>
      </c>
      <c r="AA2742" t="str">
        <f t="shared" si="557"/>
        <v>611_1375 / 29063681</v>
      </c>
      <c r="AB2742">
        <f t="shared" si="558"/>
        <v>29063681</v>
      </c>
      <c r="AC2742" s="10" t="str">
        <f>Sheet1[[#This Row],[Emplacement]]</f>
        <v>2 H 3 F</v>
      </c>
      <c r="AD2742" s="10" t="str">
        <f>Sheet1[[#This Row],[Outillage]]</f>
        <v>611_1375</v>
      </c>
    </row>
    <row r="2743" spans="1:30" x14ac:dyDescent="0.25">
      <c r="A2743">
        <v>29063799</v>
      </c>
      <c r="B2743" t="s">
        <v>5170</v>
      </c>
      <c r="C2743" t="s">
        <v>28</v>
      </c>
      <c r="D2743" t="s">
        <v>29</v>
      </c>
      <c r="E2743" t="s">
        <v>5171</v>
      </c>
      <c r="F2743" t="s">
        <v>5172</v>
      </c>
      <c r="G2743" t="s">
        <v>32</v>
      </c>
      <c r="H2743" t="s">
        <v>33</v>
      </c>
      <c r="I2743">
        <v>1</v>
      </c>
      <c r="J2743" t="s">
        <v>34</v>
      </c>
      <c r="K2743" t="s">
        <v>35</v>
      </c>
      <c r="L2743">
        <v>325</v>
      </c>
      <c r="M2743" t="s">
        <v>32</v>
      </c>
      <c r="N2743">
        <v>1</v>
      </c>
      <c r="O2743" t="str">
        <f t="shared" si="546"/>
        <v/>
      </c>
      <c r="P2743" t="str">
        <f t="shared" si="547"/>
        <v/>
      </c>
      <c r="Q2743">
        <f t="shared" si="548"/>
        <v>24</v>
      </c>
      <c r="R2743" t="str">
        <f t="shared" si="549"/>
        <v/>
      </c>
      <c r="S2743" t="str">
        <f t="shared" si="550"/>
        <v/>
      </c>
      <c r="T2743" t="str">
        <f t="shared" si="551"/>
        <v/>
      </c>
      <c r="U2743" cm="1">
        <f t="array" ref="U2743">MIN(IFERROR(FIND(_xlfn.SEQUENCE(10,,CHAR(48)),F2743),""))</f>
        <v>8</v>
      </c>
      <c r="V2743">
        <f t="shared" si="552"/>
        <v>15</v>
      </c>
      <c r="W2743" t="str">
        <f t="shared" si="553"/>
        <v>611_1782</v>
      </c>
      <c r="X2743" t="str">
        <f t="shared" si="554"/>
        <v>611_1782</v>
      </c>
      <c r="Y2743" t="str">
        <f t="shared" si="555"/>
        <v>2 H 4 B</v>
      </c>
      <c r="Z2743">
        <f t="shared" si="556"/>
        <v>1</v>
      </c>
      <c r="AA2743" t="str">
        <f t="shared" si="557"/>
        <v>611_1782 / 29063799</v>
      </c>
      <c r="AB2743">
        <f t="shared" si="558"/>
        <v>29063799</v>
      </c>
      <c r="AC2743" s="10" t="str">
        <f>Sheet1[[#This Row],[Emplacement]]</f>
        <v>2 H 4 B</v>
      </c>
      <c r="AD2743" s="10" t="str">
        <f>Sheet1[[#This Row],[Outillage]]</f>
        <v>611_1782</v>
      </c>
    </row>
    <row r="2744" spans="1:30" x14ac:dyDescent="0.25">
      <c r="A2744">
        <v>29063773</v>
      </c>
      <c r="B2744" t="s">
        <v>5175</v>
      </c>
      <c r="C2744" t="s">
        <v>28</v>
      </c>
      <c r="D2744" t="s">
        <v>29</v>
      </c>
      <c r="E2744" t="s">
        <v>5171</v>
      </c>
      <c r="F2744" t="s">
        <v>5176</v>
      </c>
      <c r="G2744" t="s">
        <v>32</v>
      </c>
      <c r="H2744" t="s">
        <v>33</v>
      </c>
      <c r="I2744">
        <v>1</v>
      </c>
      <c r="J2744" t="s">
        <v>34</v>
      </c>
      <c r="K2744" t="s">
        <v>35</v>
      </c>
      <c r="L2744">
        <v>300</v>
      </c>
      <c r="M2744" t="s">
        <v>32</v>
      </c>
      <c r="N2744">
        <v>1</v>
      </c>
      <c r="O2744" t="str">
        <f t="shared" si="546"/>
        <v/>
      </c>
      <c r="P2744" t="str">
        <f t="shared" si="547"/>
        <v/>
      </c>
      <c r="Q2744">
        <f t="shared" si="548"/>
        <v>24</v>
      </c>
      <c r="R2744" t="str">
        <f t="shared" si="549"/>
        <v/>
      </c>
      <c r="S2744" t="str">
        <f t="shared" si="550"/>
        <v/>
      </c>
      <c r="T2744" t="str">
        <f t="shared" si="551"/>
        <v/>
      </c>
      <c r="U2744" cm="1">
        <f t="array" ref="U2744">MIN(IFERROR(FIND(_xlfn.SEQUENCE(10,,CHAR(48)),F2744),""))</f>
        <v>8</v>
      </c>
      <c r="V2744">
        <f t="shared" si="552"/>
        <v>15</v>
      </c>
      <c r="W2744" t="str">
        <f t="shared" si="553"/>
        <v>611_1614</v>
      </c>
      <c r="X2744" t="str">
        <f t="shared" si="554"/>
        <v>611_1614</v>
      </c>
      <c r="Y2744" t="str">
        <f t="shared" si="555"/>
        <v>2 H 4 B</v>
      </c>
      <c r="Z2744">
        <f t="shared" si="556"/>
        <v>1</v>
      </c>
      <c r="AA2744" t="str">
        <f t="shared" si="557"/>
        <v>611_1614 / 29063773</v>
      </c>
      <c r="AB2744">
        <f t="shared" si="558"/>
        <v>29063773</v>
      </c>
      <c r="AC2744" s="10" t="str">
        <f>Sheet1[[#This Row],[Emplacement]]</f>
        <v>2 H 4 B</v>
      </c>
      <c r="AD2744" s="10" t="str">
        <f>Sheet1[[#This Row],[Outillage]]</f>
        <v>611_1614</v>
      </c>
    </row>
    <row r="2745" spans="1:30" x14ac:dyDescent="0.25">
      <c r="A2745">
        <v>29063663</v>
      </c>
      <c r="B2745" t="s">
        <v>5177</v>
      </c>
      <c r="C2745" t="s">
        <v>28</v>
      </c>
      <c r="D2745" t="s">
        <v>29</v>
      </c>
      <c r="E2745" t="s">
        <v>5178</v>
      </c>
      <c r="F2745" t="s">
        <v>5179</v>
      </c>
      <c r="G2745" t="s">
        <v>32</v>
      </c>
      <c r="H2745" t="s">
        <v>33</v>
      </c>
      <c r="I2745">
        <v>5</v>
      </c>
      <c r="J2745" t="s">
        <v>34</v>
      </c>
      <c r="K2745" t="s">
        <v>35</v>
      </c>
      <c r="L2745">
        <v>65</v>
      </c>
      <c r="M2745" t="s">
        <v>32</v>
      </c>
      <c r="N2745">
        <v>1</v>
      </c>
      <c r="O2745" t="str">
        <f t="shared" si="546"/>
        <v/>
      </c>
      <c r="P2745" t="str">
        <f t="shared" si="547"/>
        <v/>
      </c>
      <c r="Q2745">
        <f t="shared" si="548"/>
        <v>15</v>
      </c>
      <c r="R2745" t="str">
        <f t="shared" si="549"/>
        <v/>
      </c>
      <c r="S2745" t="str">
        <f t="shared" si="550"/>
        <v/>
      </c>
      <c r="T2745" t="str">
        <f t="shared" si="551"/>
        <v/>
      </c>
      <c r="U2745" cm="1">
        <f t="array" ref="U2745">MIN(IFERROR(FIND(_xlfn.SEQUENCE(10,,CHAR(48)),F2745),""))</f>
        <v>8</v>
      </c>
      <c r="V2745">
        <f t="shared" si="552"/>
        <v>15</v>
      </c>
      <c r="W2745" t="str">
        <f t="shared" si="553"/>
        <v>611_1788</v>
      </c>
      <c r="X2745" t="str">
        <f t="shared" si="554"/>
        <v>611_1788</v>
      </c>
      <c r="Y2745" t="str">
        <f t="shared" si="555"/>
        <v>2 H 4 C</v>
      </c>
      <c r="Z2745">
        <f t="shared" si="556"/>
        <v>5</v>
      </c>
      <c r="AA2745" t="str">
        <f t="shared" si="557"/>
        <v>611_1788 / 29063663</v>
      </c>
      <c r="AB2745">
        <f t="shared" si="558"/>
        <v>29063663</v>
      </c>
      <c r="AC2745" s="10" t="str">
        <f>Sheet1[[#This Row],[Emplacement]]</f>
        <v>2 H 4 C</v>
      </c>
      <c r="AD2745" s="10" t="str">
        <f>Sheet1[[#This Row],[Outillage]]</f>
        <v>611_1788</v>
      </c>
    </row>
    <row r="2746" spans="1:30" x14ac:dyDescent="0.25">
      <c r="A2746">
        <v>29063774</v>
      </c>
      <c r="B2746" t="s">
        <v>5180</v>
      </c>
      <c r="C2746" t="s">
        <v>28</v>
      </c>
      <c r="D2746" t="s">
        <v>29</v>
      </c>
      <c r="E2746" t="s">
        <v>5178</v>
      </c>
      <c r="F2746" t="s">
        <v>5181</v>
      </c>
      <c r="G2746" t="s">
        <v>32</v>
      </c>
      <c r="H2746" t="s">
        <v>33</v>
      </c>
      <c r="I2746">
        <v>1</v>
      </c>
      <c r="J2746" t="s">
        <v>34</v>
      </c>
      <c r="K2746" t="s">
        <v>35</v>
      </c>
      <c r="L2746">
        <v>180</v>
      </c>
      <c r="M2746" t="s">
        <v>32</v>
      </c>
      <c r="N2746">
        <v>1</v>
      </c>
      <c r="O2746" t="str">
        <f t="shared" si="546"/>
        <v/>
      </c>
      <c r="P2746" t="str">
        <f t="shared" si="547"/>
        <v/>
      </c>
      <c r="Q2746">
        <f t="shared" si="548"/>
        <v>22</v>
      </c>
      <c r="R2746" t="str">
        <f t="shared" si="549"/>
        <v/>
      </c>
      <c r="S2746" t="str">
        <f t="shared" si="550"/>
        <v/>
      </c>
      <c r="T2746" t="str">
        <f t="shared" si="551"/>
        <v/>
      </c>
      <c r="U2746" cm="1">
        <f t="array" ref="U2746">MIN(IFERROR(FIND(_xlfn.SEQUENCE(10,,CHAR(48)),F2746),""))</f>
        <v>8</v>
      </c>
      <c r="V2746">
        <f t="shared" si="552"/>
        <v>15</v>
      </c>
      <c r="W2746" t="str">
        <f t="shared" si="553"/>
        <v>611_2197</v>
      </c>
      <c r="X2746" t="str">
        <f t="shared" si="554"/>
        <v>611_2197</v>
      </c>
      <c r="Y2746" t="str">
        <f t="shared" si="555"/>
        <v>2 H 4 C</v>
      </c>
      <c r="Z2746">
        <f t="shared" si="556"/>
        <v>1</v>
      </c>
      <c r="AA2746" t="str">
        <f t="shared" si="557"/>
        <v>611_2197 / 29063774</v>
      </c>
      <c r="AB2746">
        <f t="shared" si="558"/>
        <v>29063774</v>
      </c>
      <c r="AC2746" s="10" t="str">
        <f>Sheet1[[#This Row],[Emplacement]]</f>
        <v>2 H 4 C</v>
      </c>
      <c r="AD2746" s="10" t="str">
        <f>Sheet1[[#This Row],[Outillage]]</f>
        <v>611_2197</v>
      </c>
    </row>
    <row r="2747" spans="1:30" x14ac:dyDescent="0.25">
      <c r="A2747">
        <v>29063772</v>
      </c>
      <c r="B2747" t="s">
        <v>5182</v>
      </c>
      <c r="C2747" t="s">
        <v>28</v>
      </c>
      <c r="D2747" t="s">
        <v>29</v>
      </c>
      <c r="E2747" t="s">
        <v>5178</v>
      </c>
      <c r="F2747" t="s">
        <v>5183</v>
      </c>
      <c r="G2747" t="s">
        <v>32</v>
      </c>
      <c r="H2747" t="s">
        <v>33</v>
      </c>
      <c r="I2747">
        <v>17</v>
      </c>
      <c r="J2747" t="s">
        <v>34</v>
      </c>
      <c r="K2747" t="s">
        <v>35</v>
      </c>
      <c r="L2747">
        <v>85</v>
      </c>
      <c r="M2747" t="s">
        <v>32</v>
      </c>
      <c r="N2747">
        <v>1</v>
      </c>
      <c r="O2747" t="str">
        <f t="shared" si="546"/>
        <v/>
      </c>
      <c r="P2747" t="str">
        <f t="shared" si="547"/>
        <v/>
      </c>
      <c r="Q2747">
        <f t="shared" si="548"/>
        <v>25</v>
      </c>
      <c r="R2747" t="str">
        <f t="shared" si="549"/>
        <v/>
      </c>
      <c r="S2747" t="str">
        <f t="shared" si="550"/>
        <v/>
      </c>
      <c r="T2747" t="str">
        <f t="shared" si="551"/>
        <v/>
      </c>
      <c r="U2747" cm="1">
        <f t="array" ref="U2747">MIN(IFERROR(FIND(_xlfn.SEQUENCE(10,,CHAR(48)),F2747),""))</f>
        <v>8</v>
      </c>
      <c r="V2747">
        <f t="shared" si="552"/>
        <v>15</v>
      </c>
      <c r="W2747" t="str">
        <f t="shared" si="553"/>
        <v>611_2198</v>
      </c>
      <c r="X2747" t="str">
        <f t="shared" si="554"/>
        <v>611_2198</v>
      </c>
      <c r="Y2747" t="str">
        <f t="shared" si="555"/>
        <v>2 H 4 C</v>
      </c>
      <c r="Z2747">
        <f t="shared" si="556"/>
        <v>17</v>
      </c>
      <c r="AA2747" t="str">
        <f t="shared" si="557"/>
        <v>611_2198 / 29063772</v>
      </c>
      <c r="AB2747">
        <f t="shared" si="558"/>
        <v>29063772</v>
      </c>
      <c r="AC2747" s="10" t="str">
        <f>Sheet1[[#This Row],[Emplacement]]</f>
        <v>2 H 4 C</v>
      </c>
      <c r="AD2747" s="10" t="str">
        <f>Sheet1[[#This Row],[Outillage]]</f>
        <v>611_2198</v>
      </c>
    </row>
    <row r="2748" spans="1:30" x14ac:dyDescent="0.25">
      <c r="A2748">
        <v>29063719</v>
      </c>
      <c r="B2748" t="s">
        <v>5187</v>
      </c>
      <c r="C2748" t="s">
        <v>28</v>
      </c>
      <c r="D2748" t="s">
        <v>29</v>
      </c>
      <c r="E2748" t="s">
        <v>5185</v>
      </c>
      <c r="F2748" t="s">
        <v>5188</v>
      </c>
      <c r="G2748" t="s">
        <v>32</v>
      </c>
      <c r="H2748" t="s">
        <v>33</v>
      </c>
      <c r="I2748">
        <v>2</v>
      </c>
      <c r="J2748" t="s">
        <v>34</v>
      </c>
      <c r="K2748" t="s">
        <v>35</v>
      </c>
      <c r="L2748">
        <v>100</v>
      </c>
      <c r="M2748" t="s">
        <v>32</v>
      </c>
      <c r="N2748">
        <v>1</v>
      </c>
      <c r="O2748" t="str">
        <f t="shared" si="546"/>
        <v/>
      </c>
      <c r="P2748" t="str">
        <f t="shared" si="547"/>
        <v/>
      </c>
      <c r="Q2748">
        <f t="shared" si="548"/>
        <v>23</v>
      </c>
      <c r="R2748" t="str">
        <f t="shared" si="549"/>
        <v/>
      </c>
      <c r="S2748" t="str">
        <f t="shared" si="550"/>
        <v/>
      </c>
      <c r="T2748" t="str">
        <f t="shared" si="551"/>
        <v/>
      </c>
      <c r="U2748" cm="1">
        <f t="array" ref="U2748">MIN(IFERROR(FIND(_xlfn.SEQUENCE(10,,CHAR(48)),F2748),""))</f>
        <v>8</v>
      </c>
      <c r="V2748">
        <f t="shared" si="552"/>
        <v>15</v>
      </c>
      <c r="W2748" t="str">
        <f t="shared" si="553"/>
        <v>611_1646</v>
      </c>
      <c r="X2748" t="str">
        <f t="shared" si="554"/>
        <v>611_1646</v>
      </c>
      <c r="Y2748" t="str">
        <f t="shared" si="555"/>
        <v>2 H 4 D</v>
      </c>
      <c r="Z2748">
        <f t="shared" si="556"/>
        <v>2</v>
      </c>
      <c r="AA2748" t="str">
        <f t="shared" si="557"/>
        <v>611_1646 / 29063719</v>
      </c>
      <c r="AB2748">
        <f t="shared" si="558"/>
        <v>29063719</v>
      </c>
      <c r="AC2748" s="10" t="str">
        <f>Sheet1[[#This Row],[Emplacement]]</f>
        <v>2 H 4 D</v>
      </c>
      <c r="AD2748" s="10" t="str">
        <f>Sheet1[[#This Row],[Outillage]]</f>
        <v>611_1646</v>
      </c>
    </row>
    <row r="2749" spans="1:30" x14ac:dyDescent="0.25">
      <c r="A2749">
        <v>29063768</v>
      </c>
      <c r="B2749" t="s">
        <v>5210</v>
      </c>
      <c r="C2749" t="s">
        <v>28</v>
      </c>
      <c r="D2749" t="s">
        <v>29</v>
      </c>
      <c r="E2749" t="s">
        <v>5208</v>
      </c>
      <c r="F2749" t="s">
        <v>5211</v>
      </c>
      <c r="G2749" t="s">
        <v>32</v>
      </c>
      <c r="H2749" t="s">
        <v>33</v>
      </c>
      <c r="I2749">
        <v>10</v>
      </c>
      <c r="J2749" t="s">
        <v>34</v>
      </c>
      <c r="K2749" t="s">
        <v>35</v>
      </c>
      <c r="L2749">
        <v>80</v>
      </c>
      <c r="M2749" t="s">
        <v>32</v>
      </c>
      <c r="N2749">
        <v>1</v>
      </c>
      <c r="O2749" t="str">
        <f t="shared" si="546"/>
        <v/>
      </c>
      <c r="P2749" t="str">
        <f t="shared" si="547"/>
        <v/>
      </c>
      <c r="Q2749">
        <f t="shared" si="548"/>
        <v>14</v>
      </c>
      <c r="R2749" t="str">
        <f t="shared" si="549"/>
        <v/>
      </c>
      <c r="S2749" t="str">
        <f t="shared" si="550"/>
        <v/>
      </c>
      <c r="T2749" t="str">
        <f t="shared" si="551"/>
        <v/>
      </c>
      <c r="U2749" cm="1">
        <f t="array" ref="U2749">MIN(IFERROR(FIND(_xlfn.SEQUENCE(10,,CHAR(48)),F2749),""))</f>
        <v>8</v>
      </c>
      <c r="V2749">
        <f t="shared" si="552"/>
        <v>15</v>
      </c>
      <c r="W2749" t="str">
        <f t="shared" si="553"/>
        <v>611_2496</v>
      </c>
      <c r="X2749" t="str">
        <f t="shared" si="554"/>
        <v>611_2496</v>
      </c>
      <c r="Y2749" t="str">
        <f t="shared" si="555"/>
        <v>2 H 4 I</v>
      </c>
      <c r="Z2749">
        <f t="shared" si="556"/>
        <v>10</v>
      </c>
      <c r="AA2749" t="str">
        <f t="shared" si="557"/>
        <v>611_2496 / 29063768</v>
      </c>
      <c r="AB2749">
        <f t="shared" si="558"/>
        <v>29063768</v>
      </c>
      <c r="AC2749" s="10" t="str">
        <f>Sheet1[[#This Row],[Emplacement]]</f>
        <v>2 H 4 I</v>
      </c>
      <c r="AD2749" s="10" t="str">
        <f>Sheet1[[#This Row],[Outillage]]</f>
        <v>611_2496</v>
      </c>
    </row>
    <row r="2750" spans="1:30" x14ac:dyDescent="0.25">
      <c r="A2750">
        <v>29063766</v>
      </c>
      <c r="B2750" t="s">
        <v>5212</v>
      </c>
      <c r="C2750" t="s">
        <v>28</v>
      </c>
      <c r="D2750" t="s">
        <v>29</v>
      </c>
      <c r="E2750" t="s">
        <v>5208</v>
      </c>
      <c r="F2750" t="s">
        <v>5213</v>
      </c>
      <c r="G2750" t="s">
        <v>32</v>
      </c>
      <c r="H2750" t="s">
        <v>33</v>
      </c>
      <c r="I2750">
        <v>15</v>
      </c>
      <c r="J2750" t="s">
        <v>34</v>
      </c>
      <c r="K2750" t="s">
        <v>35</v>
      </c>
      <c r="L2750">
        <v>7.5</v>
      </c>
      <c r="M2750" t="s">
        <v>32</v>
      </c>
      <c r="N2750">
        <v>1</v>
      </c>
      <c r="O2750" t="str">
        <f t="shared" si="546"/>
        <v/>
      </c>
      <c r="P2750" t="str">
        <f t="shared" si="547"/>
        <v/>
      </c>
      <c r="Q2750">
        <f t="shared" si="548"/>
        <v>14</v>
      </c>
      <c r="R2750" t="str">
        <f t="shared" si="549"/>
        <v/>
      </c>
      <c r="S2750" t="str">
        <f t="shared" si="550"/>
        <v/>
      </c>
      <c r="T2750" t="str">
        <f t="shared" si="551"/>
        <v/>
      </c>
      <c r="U2750" cm="1">
        <f t="array" ref="U2750">MIN(IFERROR(FIND(_xlfn.SEQUENCE(10,,CHAR(48)),F2750),""))</f>
        <v>8</v>
      </c>
      <c r="V2750">
        <f t="shared" si="552"/>
        <v>15</v>
      </c>
      <c r="W2750" t="str">
        <f t="shared" si="553"/>
        <v>611_2439</v>
      </c>
      <c r="X2750" t="str">
        <f t="shared" si="554"/>
        <v>611_2439</v>
      </c>
      <c r="Y2750" t="str">
        <f t="shared" si="555"/>
        <v>2 H 4 I</v>
      </c>
      <c r="Z2750">
        <f t="shared" si="556"/>
        <v>15</v>
      </c>
      <c r="AA2750" t="str">
        <f t="shared" si="557"/>
        <v>611_2439 / 29063766</v>
      </c>
      <c r="AB2750">
        <f t="shared" si="558"/>
        <v>29063766</v>
      </c>
      <c r="AC2750" s="10" t="str">
        <f>Sheet1[[#This Row],[Emplacement]]</f>
        <v>2 H 4 I</v>
      </c>
      <c r="AD2750" s="10" t="str">
        <f>Sheet1[[#This Row],[Outillage]]</f>
        <v>611_2439</v>
      </c>
    </row>
    <row r="2751" spans="1:30" x14ac:dyDescent="0.25">
      <c r="A2751">
        <v>29063769</v>
      </c>
      <c r="B2751" t="s">
        <v>5214</v>
      </c>
      <c r="C2751" t="s">
        <v>28</v>
      </c>
      <c r="D2751" t="s">
        <v>29</v>
      </c>
      <c r="E2751" t="s">
        <v>5215</v>
      </c>
      <c r="F2751" t="s">
        <v>5216</v>
      </c>
      <c r="G2751" t="s">
        <v>32</v>
      </c>
      <c r="H2751" t="s">
        <v>33</v>
      </c>
      <c r="I2751">
        <v>3</v>
      </c>
      <c r="J2751" t="s">
        <v>34</v>
      </c>
      <c r="K2751" t="s">
        <v>35</v>
      </c>
      <c r="L2751">
        <v>75</v>
      </c>
      <c r="M2751" t="s">
        <v>32</v>
      </c>
      <c r="N2751">
        <v>1</v>
      </c>
      <c r="O2751" t="str">
        <f t="shared" si="546"/>
        <v/>
      </c>
      <c r="P2751" t="str">
        <f t="shared" si="547"/>
        <v/>
      </c>
      <c r="Q2751">
        <f t="shared" si="548"/>
        <v>15</v>
      </c>
      <c r="R2751" t="str">
        <f t="shared" si="549"/>
        <v/>
      </c>
      <c r="S2751" t="str">
        <f t="shared" si="550"/>
        <v/>
      </c>
      <c r="T2751" t="str">
        <f t="shared" si="551"/>
        <v/>
      </c>
      <c r="U2751" cm="1">
        <f t="array" ref="U2751">MIN(IFERROR(FIND(_xlfn.SEQUENCE(10,,CHAR(48)),F2751),""))</f>
        <v>8</v>
      </c>
      <c r="V2751">
        <f t="shared" si="552"/>
        <v>15</v>
      </c>
      <c r="W2751" t="str">
        <f t="shared" si="553"/>
        <v>611_2820</v>
      </c>
      <c r="X2751" t="str">
        <f t="shared" si="554"/>
        <v>611_2820</v>
      </c>
      <c r="Y2751" t="str">
        <f t="shared" si="555"/>
        <v>2 H 4 J</v>
      </c>
      <c r="Z2751">
        <f t="shared" si="556"/>
        <v>3</v>
      </c>
      <c r="AA2751" t="str">
        <f t="shared" si="557"/>
        <v>611_2820 / 29063769</v>
      </c>
      <c r="AB2751">
        <f t="shared" si="558"/>
        <v>29063769</v>
      </c>
      <c r="AC2751" s="10" t="str">
        <f>Sheet1[[#This Row],[Emplacement]]</f>
        <v>2 H 4 J</v>
      </c>
      <c r="AD2751" s="10" t="str">
        <f>Sheet1[[#This Row],[Outillage]]</f>
        <v>611_2820</v>
      </c>
    </row>
    <row r="2752" spans="1:30" x14ac:dyDescent="0.25">
      <c r="A2752">
        <v>29063770</v>
      </c>
      <c r="B2752" t="s">
        <v>5217</v>
      </c>
      <c r="C2752" t="s">
        <v>28</v>
      </c>
      <c r="D2752" t="s">
        <v>29</v>
      </c>
      <c r="E2752" t="s">
        <v>5215</v>
      </c>
      <c r="F2752" t="s">
        <v>5218</v>
      </c>
      <c r="G2752" t="s">
        <v>32</v>
      </c>
      <c r="H2752" t="s">
        <v>33</v>
      </c>
      <c r="I2752">
        <v>2</v>
      </c>
      <c r="J2752" t="s">
        <v>34</v>
      </c>
      <c r="K2752" t="s">
        <v>35</v>
      </c>
      <c r="L2752">
        <v>75</v>
      </c>
      <c r="M2752" t="s">
        <v>32</v>
      </c>
      <c r="N2752">
        <v>1</v>
      </c>
      <c r="O2752" t="str">
        <f t="shared" si="546"/>
        <v/>
      </c>
      <c r="P2752" t="str">
        <f t="shared" si="547"/>
        <v/>
      </c>
      <c r="Q2752">
        <f t="shared" si="548"/>
        <v>15</v>
      </c>
      <c r="R2752" t="str">
        <f t="shared" si="549"/>
        <v/>
      </c>
      <c r="S2752" t="str">
        <f t="shared" si="550"/>
        <v/>
      </c>
      <c r="T2752" t="str">
        <f t="shared" si="551"/>
        <v/>
      </c>
      <c r="U2752" cm="1">
        <f t="array" ref="U2752">MIN(IFERROR(FIND(_xlfn.SEQUENCE(10,,CHAR(48)),F2752),""))</f>
        <v>8</v>
      </c>
      <c r="V2752">
        <f t="shared" si="552"/>
        <v>15</v>
      </c>
      <c r="W2752" t="str">
        <f t="shared" si="553"/>
        <v>611_2437</v>
      </c>
      <c r="X2752" t="str">
        <f t="shared" si="554"/>
        <v>611_2437</v>
      </c>
      <c r="Y2752" t="str">
        <f t="shared" si="555"/>
        <v>2 H 4 J</v>
      </c>
      <c r="Z2752">
        <f t="shared" si="556"/>
        <v>2</v>
      </c>
      <c r="AA2752" t="str">
        <f t="shared" si="557"/>
        <v>611_2437 / 29063770</v>
      </c>
      <c r="AB2752">
        <f t="shared" si="558"/>
        <v>29063770</v>
      </c>
      <c r="AC2752" s="10" t="str">
        <f>Sheet1[[#This Row],[Emplacement]]</f>
        <v>2 H 4 J</v>
      </c>
      <c r="AD2752" s="10" t="str">
        <f>Sheet1[[#This Row],[Outillage]]</f>
        <v>611_2437</v>
      </c>
    </row>
    <row r="2753" spans="1:30" x14ac:dyDescent="0.25">
      <c r="A2753">
        <v>29063775</v>
      </c>
      <c r="B2753" t="s">
        <v>5237</v>
      </c>
      <c r="C2753" t="s">
        <v>28</v>
      </c>
      <c r="D2753" t="s">
        <v>29</v>
      </c>
      <c r="E2753" t="s">
        <v>5233</v>
      </c>
      <c r="F2753" t="s">
        <v>5238</v>
      </c>
      <c r="G2753" t="s">
        <v>32</v>
      </c>
      <c r="H2753" t="s">
        <v>33</v>
      </c>
      <c r="I2753">
        <v>3</v>
      </c>
      <c r="J2753" t="s">
        <v>34</v>
      </c>
      <c r="K2753" t="s">
        <v>35</v>
      </c>
      <c r="L2753">
        <v>70</v>
      </c>
      <c r="M2753" t="s">
        <v>32</v>
      </c>
      <c r="N2753">
        <v>1</v>
      </c>
      <c r="O2753" t="str">
        <f t="shared" si="546"/>
        <v/>
      </c>
      <c r="P2753" t="str">
        <f t="shared" si="547"/>
        <v/>
      </c>
      <c r="Q2753">
        <f t="shared" si="548"/>
        <v>20</v>
      </c>
      <c r="R2753" t="str">
        <f t="shared" si="549"/>
        <v/>
      </c>
      <c r="S2753" t="str">
        <f t="shared" si="550"/>
        <v/>
      </c>
      <c r="T2753" t="str">
        <f t="shared" si="551"/>
        <v/>
      </c>
      <c r="U2753" cm="1">
        <f t="array" ref="U2753">MIN(IFERROR(FIND(_xlfn.SEQUENCE(10,,CHAR(48)),F2753),""))</f>
        <v>8</v>
      </c>
      <c r="V2753">
        <f t="shared" si="552"/>
        <v>15</v>
      </c>
      <c r="W2753" t="str">
        <f t="shared" si="553"/>
        <v>611_2803</v>
      </c>
      <c r="X2753" t="str">
        <f t="shared" si="554"/>
        <v>611_2803</v>
      </c>
      <c r="Y2753" t="str">
        <f t="shared" si="555"/>
        <v>2 H 4 M</v>
      </c>
      <c r="Z2753">
        <f t="shared" si="556"/>
        <v>3</v>
      </c>
      <c r="AA2753" t="str">
        <f t="shared" si="557"/>
        <v>611_2803 / 29063775</v>
      </c>
      <c r="AB2753">
        <f t="shared" si="558"/>
        <v>29063775</v>
      </c>
      <c r="AC2753" s="10" t="str">
        <f>Sheet1[[#This Row],[Emplacement]]</f>
        <v>2 H 4 M</v>
      </c>
      <c r="AD2753" s="10" t="str">
        <f>Sheet1[[#This Row],[Outillage]]</f>
        <v>611_2803</v>
      </c>
    </row>
    <row r="2754" spans="1:30" x14ac:dyDescent="0.25">
      <c r="A2754">
        <v>29063816</v>
      </c>
      <c r="B2754" t="s">
        <v>5328</v>
      </c>
      <c r="C2754" t="s">
        <v>28</v>
      </c>
      <c r="D2754" t="s">
        <v>29</v>
      </c>
      <c r="E2754" t="s">
        <v>5329</v>
      </c>
      <c r="F2754" t="s">
        <v>5330</v>
      </c>
      <c r="G2754" t="s">
        <v>32</v>
      </c>
      <c r="H2754" t="s">
        <v>33</v>
      </c>
      <c r="I2754">
        <v>1</v>
      </c>
      <c r="J2754" t="s">
        <v>34</v>
      </c>
      <c r="K2754" t="s">
        <v>35</v>
      </c>
      <c r="L2754">
        <v>270</v>
      </c>
      <c r="M2754" t="s">
        <v>32</v>
      </c>
      <c r="N2754">
        <v>1</v>
      </c>
      <c r="O2754" t="str">
        <f t="shared" ref="O2754:O2817" si="559">IF(F2754="","",IFERROR(FIND("DRW ACY",B2754),""))</f>
        <v/>
      </c>
      <c r="P2754" t="str">
        <f t="shared" ref="P2754:P2817" si="560">IF(O2754="","",O2754+6)</f>
        <v/>
      </c>
      <c r="Q2754">
        <f t="shared" ref="Q2754:Q2817" si="561">LEN(B2754)</f>
        <v>16</v>
      </c>
      <c r="R2754" t="str">
        <f t="shared" ref="R2754:R2817" si="562">IF(P2754="","",RIGHT(B2754,Q2754-P2754))</f>
        <v/>
      </c>
      <c r="S2754" t="str">
        <f t="shared" ref="S2754:S2817" si="563">IFERROR(FIND("DRWACY",F2754),"")</f>
        <v/>
      </c>
      <c r="T2754" t="str">
        <f t="shared" ref="T2754:T2817" si="564">IF(S2754="","",S2754+6)</f>
        <v/>
      </c>
      <c r="U2754" cm="1">
        <f t="array" ref="U2754">MIN(IFERROR(FIND(_xlfn.SEQUENCE(10,,CHAR(48)),F2754),""))</f>
        <v>8</v>
      </c>
      <c r="V2754">
        <f t="shared" ref="V2754:V2817" si="565">LEN(F2754)</f>
        <v>15</v>
      </c>
      <c r="W2754" t="str">
        <f t="shared" ref="W2754:W2817" si="566">RIGHT(F2754,(V2754+1)-U2754)</f>
        <v>611_2886</v>
      </c>
      <c r="X2754" t="str">
        <f t="shared" ref="X2754:X2817" si="567">LEFT(W2754,8)</f>
        <v>611_2886</v>
      </c>
      <c r="Y2754" t="str">
        <f t="shared" ref="Y2754:Y2817" si="568">IF(E2754&lt;&gt;"",E2754,"A créer")</f>
        <v>2 H 6 F</v>
      </c>
      <c r="Z2754">
        <f t="shared" ref="Z2754:Z2817" si="569">I2754</f>
        <v>1</v>
      </c>
      <c r="AA2754" t="str">
        <f t="shared" ref="AA2754:AA2817" si="570">X2754&amp;" / "&amp;A2754</f>
        <v>611_2886 / 29063816</v>
      </c>
      <c r="AB2754">
        <f t="shared" ref="AB2754:AB2817" si="571">A2754</f>
        <v>29063816</v>
      </c>
      <c r="AC2754" s="10" t="str">
        <f>Sheet1[[#This Row],[Emplacement]]</f>
        <v>2 H 6 F</v>
      </c>
      <c r="AD2754" s="10" t="str">
        <f>Sheet1[[#This Row],[Outillage]]</f>
        <v>611_2886</v>
      </c>
    </row>
    <row r="2755" spans="1:30" x14ac:dyDescent="0.25">
      <c r="A2755">
        <v>29063265</v>
      </c>
      <c r="B2755" t="s">
        <v>5480</v>
      </c>
      <c r="C2755" t="s">
        <v>28</v>
      </c>
      <c r="D2755" t="s">
        <v>29</v>
      </c>
      <c r="E2755" t="s">
        <v>5478</v>
      </c>
      <c r="F2755" t="s">
        <v>5481</v>
      </c>
      <c r="G2755" t="s">
        <v>32</v>
      </c>
      <c r="H2755" t="s">
        <v>33</v>
      </c>
      <c r="I2755">
        <v>24</v>
      </c>
      <c r="J2755" t="s">
        <v>34</v>
      </c>
      <c r="K2755" t="s">
        <v>35</v>
      </c>
      <c r="L2755">
        <v>68</v>
      </c>
      <c r="M2755" t="s">
        <v>32</v>
      </c>
      <c r="N2755">
        <v>1</v>
      </c>
      <c r="O2755" t="str">
        <f t="shared" si="559"/>
        <v/>
      </c>
      <c r="P2755" t="str">
        <f t="shared" si="560"/>
        <v/>
      </c>
      <c r="Q2755">
        <f t="shared" si="561"/>
        <v>28</v>
      </c>
      <c r="R2755" t="str">
        <f t="shared" si="562"/>
        <v/>
      </c>
      <c r="S2755" t="str">
        <f t="shared" si="563"/>
        <v/>
      </c>
      <c r="T2755" t="str">
        <f t="shared" si="564"/>
        <v/>
      </c>
      <c r="U2755" cm="1">
        <f t="array" ref="U2755">MIN(IFERROR(FIND(_xlfn.SEQUENCE(10,,CHAR(48)),F2755),""))</f>
        <v>8</v>
      </c>
      <c r="V2755">
        <f t="shared" si="565"/>
        <v>15</v>
      </c>
      <c r="W2755" t="str">
        <f t="shared" si="566"/>
        <v>312_1420</v>
      </c>
      <c r="X2755" t="str">
        <f t="shared" si="567"/>
        <v>312_1420</v>
      </c>
      <c r="Y2755" t="str">
        <f t="shared" si="568"/>
        <v>2 B 2 A</v>
      </c>
      <c r="Z2755">
        <f t="shared" si="569"/>
        <v>24</v>
      </c>
      <c r="AA2755" t="str">
        <f t="shared" si="570"/>
        <v>312_1420 / 29063265</v>
      </c>
      <c r="AB2755">
        <f t="shared" si="571"/>
        <v>29063265</v>
      </c>
      <c r="AC2755" s="10" t="str">
        <f>Sheet1[[#This Row],[Emplacement]]</f>
        <v>2 B 2 A</v>
      </c>
      <c r="AD2755" s="10" t="str">
        <f>Sheet1[[#This Row],[Outillage]]</f>
        <v>312_1420</v>
      </c>
    </row>
    <row r="2756" spans="1:30" x14ac:dyDescent="0.25">
      <c r="A2756">
        <v>29063422</v>
      </c>
      <c r="B2756" t="s">
        <v>5531</v>
      </c>
      <c r="C2756" t="s">
        <v>28</v>
      </c>
      <c r="D2756" t="s">
        <v>29</v>
      </c>
      <c r="E2756" t="s">
        <v>5532</v>
      </c>
      <c r="F2756" t="s">
        <v>5533</v>
      </c>
      <c r="G2756" t="s">
        <v>32</v>
      </c>
      <c r="H2756" t="s">
        <v>33</v>
      </c>
      <c r="I2756">
        <v>2</v>
      </c>
      <c r="J2756" t="s">
        <v>34</v>
      </c>
      <c r="K2756" t="s">
        <v>35</v>
      </c>
      <c r="L2756">
        <v>185</v>
      </c>
      <c r="M2756" t="s">
        <v>32</v>
      </c>
      <c r="N2756">
        <v>1</v>
      </c>
      <c r="O2756" t="str">
        <f t="shared" si="559"/>
        <v/>
      </c>
      <c r="P2756" t="str">
        <f t="shared" si="560"/>
        <v/>
      </c>
      <c r="Q2756">
        <f t="shared" si="561"/>
        <v>12</v>
      </c>
      <c r="R2756" t="str">
        <f t="shared" si="562"/>
        <v/>
      </c>
      <c r="S2756" t="str">
        <f t="shared" si="563"/>
        <v/>
      </c>
      <c r="T2756" t="str">
        <f t="shared" si="564"/>
        <v/>
      </c>
      <c r="U2756" cm="1">
        <f t="array" ref="U2756">MIN(IFERROR(FIND(_xlfn.SEQUENCE(10,,CHAR(48)),F2756),""))</f>
        <v>8</v>
      </c>
      <c r="V2756">
        <f t="shared" si="565"/>
        <v>15</v>
      </c>
      <c r="W2756" t="str">
        <f t="shared" si="566"/>
        <v>312_1000</v>
      </c>
      <c r="X2756" t="str">
        <f t="shared" si="567"/>
        <v>312_1000</v>
      </c>
      <c r="Y2756" t="str">
        <f t="shared" si="568"/>
        <v>2 B 2 M</v>
      </c>
      <c r="Z2756">
        <f t="shared" si="569"/>
        <v>2</v>
      </c>
      <c r="AA2756" t="str">
        <f t="shared" si="570"/>
        <v>312_1000 / 29063422</v>
      </c>
      <c r="AB2756">
        <f t="shared" si="571"/>
        <v>29063422</v>
      </c>
      <c r="AC2756" s="10" t="str">
        <f>Sheet1[[#This Row],[Emplacement]]</f>
        <v>2 B 2 M</v>
      </c>
      <c r="AD2756" s="10" t="str">
        <f>Sheet1[[#This Row],[Outillage]]</f>
        <v>312_1000</v>
      </c>
    </row>
    <row r="2757" spans="1:30" x14ac:dyDescent="0.25">
      <c r="A2757">
        <v>29063313</v>
      </c>
      <c r="B2757" t="s">
        <v>5553</v>
      </c>
      <c r="C2757" t="s">
        <v>28</v>
      </c>
      <c r="D2757" t="s">
        <v>29</v>
      </c>
      <c r="E2757" t="s">
        <v>5549</v>
      </c>
      <c r="F2757" t="s">
        <v>5554</v>
      </c>
      <c r="G2757" t="s">
        <v>32</v>
      </c>
      <c r="H2757" t="s">
        <v>33</v>
      </c>
      <c r="I2757">
        <v>9</v>
      </c>
      <c r="J2757" t="s">
        <v>34</v>
      </c>
      <c r="K2757" t="s">
        <v>35</v>
      </c>
      <c r="L2757">
        <v>35</v>
      </c>
      <c r="M2757" t="s">
        <v>32</v>
      </c>
      <c r="N2757">
        <v>1</v>
      </c>
      <c r="O2757" t="str">
        <f t="shared" si="559"/>
        <v/>
      </c>
      <c r="P2757" t="str">
        <f t="shared" si="560"/>
        <v/>
      </c>
      <c r="Q2757">
        <f t="shared" si="561"/>
        <v>15</v>
      </c>
      <c r="R2757" t="str">
        <f t="shared" si="562"/>
        <v/>
      </c>
      <c r="S2757" t="str">
        <f t="shared" si="563"/>
        <v/>
      </c>
      <c r="T2757" t="str">
        <f t="shared" si="564"/>
        <v/>
      </c>
      <c r="U2757" cm="1">
        <f t="array" ref="U2757">MIN(IFERROR(FIND(_xlfn.SEQUENCE(10,,CHAR(48)),F2757),""))</f>
        <v>8</v>
      </c>
      <c r="V2757">
        <f t="shared" si="565"/>
        <v>15</v>
      </c>
      <c r="W2757" t="str">
        <f t="shared" si="566"/>
        <v>312_2213</v>
      </c>
      <c r="X2757" t="str">
        <f t="shared" si="567"/>
        <v>312_2213</v>
      </c>
      <c r="Y2757" t="str">
        <f t="shared" si="568"/>
        <v>2 B 3 F</v>
      </c>
      <c r="Z2757">
        <f t="shared" si="569"/>
        <v>9</v>
      </c>
      <c r="AA2757" t="str">
        <f t="shared" si="570"/>
        <v>312_2213 / 29063313</v>
      </c>
      <c r="AB2757">
        <f t="shared" si="571"/>
        <v>29063313</v>
      </c>
      <c r="AC2757" s="10" t="str">
        <f>Sheet1[[#This Row],[Emplacement]]</f>
        <v>2 B 3 F</v>
      </c>
      <c r="AD2757" s="10" t="str">
        <f>Sheet1[[#This Row],[Outillage]]</f>
        <v>312_2213</v>
      </c>
    </row>
    <row r="2758" spans="1:30" x14ac:dyDescent="0.25">
      <c r="A2758">
        <v>29063485</v>
      </c>
      <c r="B2758" t="s">
        <v>5555</v>
      </c>
      <c r="C2758" t="s">
        <v>28</v>
      </c>
      <c r="D2758" t="s">
        <v>29</v>
      </c>
      <c r="E2758" t="s">
        <v>5556</v>
      </c>
      <c r="F2758" t="s">
        <v>5557</v>
      </c>
      <c r="G2758" t="s">
        <v>32</v>
      </c>
      <c r="H2758" t="s">
        <v>33</v>
      </c>
      <c r="I2758">
        <v>2</v>
      </c>
      <c r="J2758" t="s">
        <v>34</v>
      </c>
      <c r="K2758" t="s">
        <v>35</v>
      </c>
      <c r="L2758">
        <v>285</v>
      </c>
      <c r="M2758" t="s">
        <v>32</v>
      </c>
      <c r="N2758">
        <v>1</v>
      </c>
      <c r="O2758" t="str">
        <f t="shared" si="559"/>
        <v/>
      </c>
      <c r="P2758" t="str">
        <f t="shared" si="560"/>
        <v/>
      </c>
      <c r="Q2758">
        <f t="shared" si="561"/>
        <v>22</v>
      </c>
      <c r="R2758" t="str">
        <f t="shared" si="562"/>
        <v/>
      </c>
      <c r="S2758" t="str">
        <f t="shared" si="563"/>
        <v/>
      </c>
      <c r="T2758" t="str">
        <f t="shared" si="564"/>
        <v/>
      </c>
      <c r="U2758" cm="1">
        <f t="array" ref="U2758">MIN(IFERROR(FIND(_xlfn.SEQUENCE(10,,CHAR(48)),F2758),""))</f>
        <v>8</v>
      </c>
      <c r="V2758">
        <f t="shared" si="565"/>
        <v>15</v>
      </c>
      <c r="W2758" t="str">
        <f t="shared" si="566"/>
        <v>312_0998</v>
      </c>
      <c r="X2758" t="str">
        <f t="shared" si="567"/>
        <v>312_0998</v>
      </c>
      <c r="Y2758" t="str">
        <f t="shared" si="568"/>
        <v>2 B 3 G</v>
      </c>
      <c r="Z2758">
        <f t="shared" si="569"/>
        <v>2</v>
      </c>
      <c r="AA2758" t="str">
        <f t="shared" si="570"/>
        <v>312_0998 / 29063485</v>
      </c>
      <c r="AB2758">
        <f t="shared" si="571"/>
        <v>29063485</v>
      </c>
      <c r="AC2758" s="10" t="str">
        <f>Sheet1[[#This Row],[Emplacement]]</f>
        <v>2 B 3 G</v>
      </c>
      <c r="AD2758" s="10" t="str">
        <f>Sheet1[[#This Row],[Outillage]]</f>
        <v>312_0998</v>
      </c>
    </row>
    <row r="2759" spans="1:30" x14ac:dyDescent="0.25">
      <c r="A2759">
        <v>29063481</v>
      </c>
      <c r="B2759" t="s">
        <v>5558</v>
      </c>
      <c r="C2759" t="s">
        <v>28</v>
      </c>
      <c r="D2759" t="s">
        <v>29</v>
      </c>
      <c r="E2759" t="s">
        <v>5559</v>
      </c>
      <c r="F2759" t="s">
        <v>5560</v>
      </c>
      <c r="G2759" t="s">
        <v>32</v>
      </c>
      <c r="H2759" t="s">
        <v>33</v>
      </c>
      <c r="I2759">
        <v>13</v>
      </c>
      <c r="J2759" t="s">
        <v>34</v>
      </c>
      <c r="K2759" t="s">
        <v>35</v>
      </c>
      <c r="L2759">
        <v>10</v>
      </c>
      <c r="M2759" t="s">
        <v>32</v>
      </c>
      <c r="N2759">
        <v>1</v>
      </c>
      <c r="O2759" t="str">
        <f t="shared" si="559"/>
        <v/>
      </c>
      <c r="P2759" t="str">
        <f t="shared" si="560"/>
        <v/>
      </c>
      <c r="Q2759">
        <f t="shared" si="561"/>
        <v>17</v>
      </c>
      <c r="R2759" t="str">
        <f t="shared" si="562"/>
        <v/>
      </c>
      <c r="S2759" t="str">
        <f t="shared" si="563"/>
        <v/>
      </c>
      <c r="T2759" t="str">
        <f t="shared" si="564"/>
        <v/>
      </c>
      <c r="U2759" cm="1">
        <f t="array" ref="U2759">MIN(IFERROR(FIND(_xlfn.SEQUENCE(10,,CHAR(48)),F2759),""))</f>
        <v>8</v>
      </c>
      <c r="V2759">
        <f t="shared" si="565"/>
        <v>15</v>
      </c>
      <c r="W2759" t="str">
        <f t="shared" si="566"/>
        <v>312_1022</v>
      </c>
      <c r="X2759" t="str">
        <f t="shared" si="567"/>
        <v>312_1022</v>
      </c>
      <c r="Y2759" t="str">
        <f t="shared" si="568"/>
        <v>2 B 3 H</v>
      </c>
      <c r="Z2759">
        <f t="shared" si="569"/>
        <v>13</v>
      </c>
      <c r="AA2759" t="str">
        <f t="shared" si="570"/>
        <v>312_1022 / 29063481</v>
      </c>
      <c r="AB2759">
        <f t="shared" si="571"/>
        <v>29063481</v>
      </c>
      <c r="AC2759" s="10" t="str">
        <f>Sheet1[[#This Row],[Emplacement]]</f>
        <v>2 B 3 H</v>
      </c>
      <c r="AD2759" s="10" t="str">
        <f>Sheet1[[#This Row],[Outillage]]</f>
        <v>312_1022</v>
      </c>
    </row>
    <row r="2760" spans="1:30" x14ac:dyDescent="0.25">
      <c r="A2760">
        <v>29063482</v>
      </c>
      <c r="B2760" t="s">
        <v>5561</v>
      </c>
      <c r="C2760" t="s">
        <v>28</v>
      </c>
      <c r="D2760" t="s">
        <v>29</v>
      </c>
      <c r="E2760" t="s">
        <v>5559</v>
      </c>
      <c r="F2760" t="s">
        <v>5562</v>
      </c>
      <c r="G2760" t="s">
        <v>32</v>
      </c>
      <c r="H2760" t="s">
        <v>33</v>
      </c>
      <c r="I2760">
        <v>4</v>
      </c>
      <c r="J2760" t="s">
        <v>34</v>
      </c>
      <c r="K2760" t="s">
        <v>35</v>
      </c>
      <c r="L2760">
        <v>45.5</v>
      </c>
      <c r="M2760" t="s">
        <v>32</v>
      </c>
      <c r="N2760">
        <v>1</v>
      </c>
      <c r="O2760" t="str">
        <f t="shared" si="559"/>
        <v/>
      </c>
      <c r="P2760" t="str">
        <f t="shared" si="560"/>
        <v/>
      </c>
      <c r="Q2760">
        <f t="shared" si="561"/>
        <v>19</v>
      </c>
      <c r="R2760" t="str">
        <f t="shared" si="562"/>
        <v/>
      </c>
      <c r="S2760" t="str">
        <f t="shared" si="563"/>
        <v/>
      </c>
      <c r="T2760" t="str">
        <f t="shared" si="564"/>
        <v/>
      </c>
      <c r="U2760" cm="1">
        <f t="array" ref="U2760">MIN(IFERROR(FIND(_xlfn.SEQUENCE(10,,CHAR(48)),F2760),""))</f>
        <v>8</v>
      </c>
      <c r="V2760">
        <f t="shared" si="565"/>
        <v>15</v>
      </c>
      <c r="W2760" t="str">
        <f t="shared" si="566"/>
        <v>312_2935</v>
      </c>
      <c r="X2760" t="str">
        <f t="shared" si="567"/>
        <v>312_2935</v>
      </c>
      <c r="Y2760" t="str">
        <f t="shared" si="568"/>
        <v>2 B 3 H</v>
      </c>
      <c r="Z2760">
        <f t="shared" si="569"/>
        <v>4</v>
      </c>
      <c r="AA2760" t="str">
        <f t="shared" si="570"/>
        <v>312_2935 / 29063482</v>
      </c>
      <c r="AB2760">
        <f t="shared" si="571"/>
        <v>29063482</v>
      </c>
      <c r="AC2760" s="10" t="str">
        <f>Sheet1[[#This Row],[Emplacement]]</f>
        <v>2 B 3 H</v>
      </c>
      <c r="AD2760" s="10" t="str">
        <f>Sheet1[[#This Row],[Outillage]]</f>
        <v>312_2935</v>
      </c>
    </row>
    <row r="2761" spans="1:30" x14ac:dyDescent="0.25">
      <c r="A2761">
        <v>29063484</v>
      </c>
      <c r="B2761" t="s">
        <v>5563</v>
      </c>
      <c r="C2761" t="s">
        <v>28</v>
      </c>
      <c r="D2761" t="s">
        <v>29</v>
      </c>
      <c r="E2761" t="s">
        <v>5559</v>
      </c>
      <c r="F2761" t="s">
        <v>5564</v>
      </c>
      <c r="G2761" t="s">
        <v>32</v>
      </c>
      <c r="H2761" t="s">
        <v>33</v>
      </c>
      <c r="I2761">
        <v>3</v>
      </c>
      <c r="J2761" t="s">
        <v>34</v>
      </c>
      <c r="K2761" t="s">
        <v>35</v>
      </c>
      <c r="L2761">
        <v>110</v>
      </c>
      <c r="M2761" t="s">
        <v>32</v>
      </c>
      <c r="N2761">
        <v>1</v>
      </c>
      <c r="O2761" t="str">
        <f t="shared" si="559"/>
        <v/>
      </c>
      <c r="P2761" t="str">
        <f t="shared" si="560"/>
        <v/>
      </c>
      <c r="Q2761">
        <f t="shared" si="561"/>
        <v>13</v>
      </c>
      <c r="R2761" t="str">
        <f t="shared" si="562"/>
        <v/>
      </c>
      <c r="S2761" t="str">
        <f t="shared" si="563"/>
        <v/>
      </c>
      <c r="T2761" t="str">
        <f t="shared" si="564"/>
        <v/>
      </c>
      <c r="U2761" cm="1">
        <f t="array" ref="U2761">MIN(IFERROR(FIND(_xlfn.SEQUENCE(10,,CHAR(48)),F2761),""))</f>
        <v>8</v>
      </c>
      <c r="V2761">
        <f t="shared" si="565"/>
        <v>14</v>
      </c>
      <c r="W2761" t="str">
        <f t="shared" si="566"/>
        <v>312 997</v>
      </c>
      <c r="X2761" t="str">
        <f t="shared" si="567"/>
        <v>312 997</v>
      </c>
      <c r="Y2761" t="str">
        <f t="shared" si="568"/>
        <v>2 B 3 H</v>
      </c>
      <c r="Z2761">
        <f t="shared" si="569"/>
        <v>3</v>
      </c>
      <c r="AA2761" t="str">
        <f t="shared" si="570"/>
        <v>312 997 / 29063484</v>
      </c>
      <c r="AB2761">
        <f t="shared" si="571"/>
        <v>29063484</v>
      </c>
      <c r="AC2761" s="10" t="str">
        <f>Sheet1[[#This Row],[Emplacement]]</f>
        <v>2 B 3 H</v>
      </c>
      <c r="AD2761" s="10" t="str">
        <f>Sheet1[[#This Row],[Outillage]]</f>
        <v>312 997</v>
      </c>
    </row>
    <row r="2762" spans="1:30" x14ac:dyDescent="0.25">
      <c r="A2762">
        <v>29063353</v>
      </c>
      <c r="B2762" t="s">
        <v>5574</v>
      </c>
      <c r="C2762" t="s">
        <v>28</v>
      </c>
      <c r="D2762" t="s">
        <v>29</v>
      </c>
      <c r="E2762" t="s">
        <v>5572</v>
      </c>
      <c r="F2762" t="s">
        <v>5575</v>
      </c>
      <c r="G2762" t="s">
        <v>32</v>
      </c>
      <c r="H2762" t="s">
        <v>33</v>
      </c>
      <c r="I2762">
        <v>10</v>
      </c>
      <c r="J2762" t="s">
        <v>34</v>
      </c>
      <c r="K2762" t="s">
        <v>35</v>
      </c>
      <c r="L2762">
        <v>160</v>
      </c>
      <c r="M2762" t="s">
        <v>32</v>
      </c>
      <c r="N2762">
        <v>1</v>
      </c>
      <c r="O2762" t="str">
        <f t="shared" si="559"/>
        <v/>
      </c>
      <c r="P2762" t="str">
        <f t="shared" si="560"/>
        <v/>
      </c>
      <c r="Q2762">
        <f t="shared" si="561"/>
        <v>13</v>
      </c>
      <c r="R2762" t="str">
        <f t="shared" si="562"/>
        <v/>
      </c>
      <c r="S2762" t="str">
        <f t="shared" si="563"/>
        <v/>
      </c>
      <c r="T2762" t="str">
        <f t="shared" si="564"/>
        <v/>
      </c>
      <c r="U2762" cm="1">
        <f t="array" ref="U2762">MIN(IFERROR(FIND(_xlfn.SEQUENCE(10,,CHAR(48)),F2762),""))</f>
        <v>8</v>
      </c>
      <c r="V2762">
        <f t="shared" si="565"/>
        <v>15</v>
      </c>
      <c r="W2762" t="str">
        <f t="shared" si="566"/>
        <v>312_1600</v>
      </c>
      <c r="X2762" t="str">
        <f t="shared" si="567"/>
        <v>312_1600</v>
      </c>
      <c r="Y2762" t="str">
        <f t="shared" si="568"/>
        <v>2 B 3 M</v>
      </c>
      <c r="Z2762">
        <f t="shared" si="569"/>
        <v>10</v>
      </c>
      <c r="AA2762" t="str">
        <f t="shared" si="570"/>
        <v>312_1600 / 29063353</v>
      </c>
      <c r="AB2762">
        <f t="shared" si="571"/>
        <v>29063353</v>
      </c>
      <c r="AC2762" s="10" t="str">
        <f>Sheet1[[#This Row],[Emplacement]]</f>
        <v>2 B 3 M</v>
      </c>
      <c r="AD2762" s="10" t="str">
        <f>Sheet1[[#This Row],[Outillage]]</f>
        <v>312_1600</v>
      </c>
    </row>
    <row r="2763" spans="1:30" x14ac:dyDescent="0.25">
      <c r="A2763">
        <v>29063760</v>
      </c>
      <c r="B2763" t="s">
        <v>5598</v>
      </c>
      <c r="C2763" t="s">
        <v>28</v>
      </c>
      <c r="D2763" t="s">
        <v>29</v>
      </c>
      <c r="E2763" t="s">
        <v>5596</v>
      </c>
      <c r="F2763" t="s">
        <v>5599</v>
      </c>
      <c r="G2763" t="s">
        <v>32</v>
      </c>
      <c r="H2763" t="s">
        <v>33</v>
      </c>
      <c r="I2763">
        <v>4</v>
      </c>
      <c r="J2763" t="s">
        <v>34</v>
      </c>
      <c r="K2763" t="s">
        <v>35</v>
      </c>
      <c r="L2763">
        <v>98.52</v>
      </c>
      <c r="M2763" t="s">
        <v>32</v>
      </c>
      <c r="N2763">
        <v>1</v>
      </c>
      <c r="O2763" t="str">
        <f t="shared" si="559"/>
        <v/>
      </c>
      <c r="P2763" t="str">
        <f t="shared" si="560"/>
        <v/>
      </c>
      <c r="Q2763">
        <f t="shared" si="561"/>
        <v>15</v>
      </c>
      <c r="R2763" t="str">
        <f t="shared" si="562"/>
        <v/>
      </c>
      <c r="S2763" t="str">
        <f t="shared" si="563"/>
        <v/>
      </c>
      <c r="T2763" t="str">
        <f t="shared" si="564"/>
        <v/>
      </c>
      <c r="U2763" cm="1">
        <f t="array" ref="U2763">MIN(IFERROR(FIND(_xlfn.SEQUENCE(10,,CHAR(48)),F2763),""))</f>
        <v>8</v>
      </c>
      <c r="V2763">
        <f t="shared" si="565"/>
        <v>15</v>
      </c>
      <c r="W2763" t="str">
        <f t="shared" si="566"/>
        <v>312_2208</v>
      </c>
      <c r="X2763" t="str">
        <f t="shared" si="567"/>
        <v>312_2208</v>
      </c>
      <c r="Y2763" t="str">
        <f t="shared" si="568"/>
        <v>2 B 7 D</v>
      </c>
      <c r="Z2763">
        <f t="shared" si="569"/>
        <v>4</v>
      </c>
      <c r="AA2763" t="str">
        <f t="shared" si="570"/>
        <v>312_2208 / 29063760</v>
      </c>
      <c r="AB2763">
        <f t="shared" si="571"/>
        <v>29063760</v>
      </c>
      <c r="AC2763" s="10" t="str">
        <f>Sheet1[[#This Row],[Emplacement]]</f>
        <v>2 B 7 D</v>
      </c>
      <c r="AD2763" s="10" t="str">
        <f>Sheet1[[#This Row],[Outillage]]</f>
        <v>312_2208</v>
      </c>
    </row>
    <row r="2764" spans="1:30" x14ac:dyDescent="0.25">
      <c r="A2764">
        <v>29063755</v>
      </c>
      <c r="B2764" t="s">
        <v>5618</v>
      </c>
      <c r="C2764" t="s">
        <v>28</v>
      </c>
      <c r="D2764" t="s">
        <v>29</v>
      </c>
      <c r="E2764" t="s">
        <v>5619</v>
      </c>
      <c r="F2764" t="s">
        <v>5620</v>
      </c>
      <c r="G2764" t="s">
        <v>32</v>
      </c>
      <c r="H2764" t="s">
        <v>33</v>
      </c>
      <c r="I2764">
        <v>3</v>
      </c>
      <c r="J2764" t="s">
        <v>34</v>
      </c>
      <c r="K2764" t="s">
        <v>35</v>
      </c>
      <c r="L2764">
        <v>92</v>
      </c>
      <c r="M2764" t="s">
        <v>32</v>
      </c>
      <c r="N2764">
        <v>1</v>
      </c>
      <c r="O2764" t="str">
        <f t="shared" si="559"/>
        <v/>
      </c>
      <c r="P2764" t="str">
        <f t="shared" si="560"/>
        <v/>
      </c>
      <c r="Q2764">
        <f t="shared" si="561"/>
        <v>15</v>
      </c>
      <c r="R2764" t="str">
        <f t="shared" si="562"/>
        <v/>
      </c>
      <c r="S2764" t="str">
        <f t="shared" si="563"/>
        <v/>
      </c>
      <c r="T2764" t="str">
        <f t="shared" si="564"/>
        <v/>
      </c>
      <c r="U2764" cm="1">
        <f t="array" ref="U2764">MIN(IFERROR(FIND(_xlfn.SEQUENCE(10,,CHAR(48)),F2764),""))</f>
        <v>8</v>
      </c>
      <c r="V2764">
        <f t="shared" si="565"/>
        <v>15</v>
      </c>
      <c r="W2764" t="str">
        <f t="shared" si="566"/>
        <v>312_2199</v>
      </c>
      <c r="X2764" t="str">
        <f t="shared" si="567"/>
        <v>312_2199</v>
      </c>
      <c r="Y2764" t="str">
        <f t="shared" si="568"/>
        <v>2 B 7 I</v>
      </c>
      <c r="Z2764">
        <f t="shared" si="569"/>
        <v>3</v>
      </c>
      <c r="AA2764" t="str">
        <f t="shared" si="570"/>
        <v>312_2199 / 29063755</v>
      </c>
      <c r="AB2764">
        <f t="shared" si="571"/>
        <v>29063755</v>
      </c>
      <c r="AC2764" s="10" t="str">
        <f>Sheet1[[#This Row],[Emplacement]]</f>
        <v>2 B 7 I</v>
      </c>
      <c r="AD2764" s="10" t="str">
        <f>Sheet1[[#This Row],[Outillage]]</f>
        <v>312_2199</v>
      </c>
    </row>
    <row r="2765" spans="1:30" x14ac:dyDescent="0.25">
      <c r="A2765">
        <v>29063756</v>
      </c>
      <c r="B2765" t="s">
        <v>5621</v>
      </c>
      <c r="C2765" t="s">
        <v>28</v>
      </c>
      <c r="D2765" t="s">
        <v>29</v>
      </c>
      <c r="E2765" t="s">
        <v>5619</v>
      </c>
      <c r="F2765" t="s">
        <v>5622</v>
      </c>
      <c r="G2765" t="s">
        <v>32</v>
      </c>
      <c r="H2765" t="s">
        <v>33</v>
      </c>
      <c r="I2765">
        <v>3</v>
      </c>
      <c r="J2765" t="s">
        <v>34</v>
      </c>
      <c r="K2765" t="s">
        <v>35</v>
      </c>
      <c r="L2765">
        <v>92</v>
      </c>
      <c r="M2765" t="s">
        <v>32</v>
      </c>
      <c r="N2765">
        <v>1</v>
      </c>
      <c r="O2765" t="str">
        <f t="shared" si="559"/>
        <v/>
      </c>
      <c r="P2765" t="str">
        <f t="shared" si="560"/>
        <v/>
      </c>
      <c r="Q2765">
        <f t="shared" si="561"/>
        <v>15</v>
      </c>
      <c r="R2765" t="str">
        <f t="shared" si="562"/>
        <v/>
      </c>
      <c r="S2765" t="str">
        <f t="shared" si="563"/>
        <v/>
      </c>
      <c r="T2765" t="str">
        <f t="shared" si="564"/>
        <v/>
      </c>
      <c r="U2765" cm="1">
        <f t="array" ref="U2765">MIN(IFERROR(FIND(_xlfn.SEQUENCE(10,,CHAR(48)),F2765),""))</f>
        <v>8</v>
      </c>
      <c r="V2765">
        <f t="shared" si="565"/>
        <v>15</v>
      </c>
      <c r="W2765" t="str">
        <f t="shared" si="566"/>
        <v>312_2000</v>
      </c>
      <c r="X2765" t="str">
        <f t="shared" si="567"/>
        <v>312_2000</v>
      </c>
      <c r="Y2765" t="str">
        <f t="shared" si="568"/>
        <v>2 B 7 I</v>
      </c>
      <c r="Z2765">
        <f t="shared" si="569"/>
        <v>3</v>
      </c>
      <c r="AA2765" t="str">
        <f t="shared" si="570"/>
        <v>312_2000 / 29063756</v>
      </c>
      <c r="AB2765">
        <f t="shared" si="571"/>
        <v>29063756</v>
      </c>
      <c r="AC2765" s="10" t="str">
        <f>Sheet1[[#This Row],[Emplacement]]</f>
        <v>2 B 7 I</v>
      </c>
      <c r="AD2765" s="10" t="str">
        <f>Sheet1[[#This Row],[Outillage]]</f>
        <v>312_2000</v>
      </c>
    </row>
    <row r="2766" spans="1:30" x14ac:dyDescent="0.25">
      <c r="A2766">
        <v>29063757</v>
      </c>
      <c r="B2766" t="s">
        <v>5623</v>
      </c>
      <c r="C2766" t="s">
        <v>28</v>
      </c>
      <c r="D2766" t="s">
        <v>29</v>
      </c>
      <c r="E2766" t="s">
        <v>4053</v>
      </c>
      <c r="F2766" t="s">
        <v>5624</v>
      </c>
      <c r="G2766" t="s">
        <v>32</v>
      </c>
      <c r="H2766" t="s">
        <v>33</v>
      </c>
      <c r="I2766">
        <v>4</v>
      </c>
      <c r="J2766" t="s">
        <v>34</v>
      </c>
      <c r="K2766" t="s">
        <v>35</v>
      </c>
      <c r="L2766">
        <v>49.26</v>
      </c>
      <c r="M2766" t="s">
        <v>32</v>
      </c>
      <c r="N2766">
        <v>1</v>
      </c>
      <c r="O2766" t="str">
        <f t="shared" si="559"/>
        <v/>
      </c>
      <c r="P2766" t="str">
        <f t="shared" si="560"/>
        <v/>
      </c>
      <c r="Q2766">
        <f t="shared" si="561"/>
        <v>19</v>
      </c>
      <c r="R2766" t="str">
        <f t="shared" si="562"/>
        <v/>
      </c>
      <c r="S2766" t="str">
        <f t="shared" si="563"/>
        <v/>
      </c>
      <c r="T2766" t="str">
        <f t="shared" si="564"/>
        <v/>
      </c>
      <c r="U2766" cm="1">
        <f t="array" ref="U2766">MIN(IFERROR(FIND(_xlfn.SEQUENCE(10,,CHAR(48)),F2766),""))</f>
        <v>8</v>
      </c>
      <c r="V2766">
        <f t="shared" si="565"/>
        <v>15</v>
      </c>
      <c r="W2766" t="str">
        <f t="shared" si="566"/>
        <v>312_2201</v>
      </c>
      <c r="X2766" t="str">
        <f t="shared" si="567"/>
        <v>312_2201</v>
      </c>
      <c r="Y2766" t="str">
        <f t="shared" si="568"/>
        <v>2 B 7 J</v>
      </c>
      <c r="Z2766">
        <f t="shared" si="569"/>
        <v>4</v>
      </c>
      <c r="AA2766" t="str">
        <f t="shared" si="570"/>
        <v>312_2201 / 29063757</v>
      </c>
      <c r="AB2766">
        <f t="shared" si="571"/>
        <v>29063757</v>
      </c>
      <c r="AC2766" s="10" t="str">
        <f>Sheet1[[#This Row],[Emplacement]]</f>
        <v>2 B 7 J</v>
      </c>
      <c r="AD2766" s="10" t="str">
        <f>Sheet1[[#This Row],[Outillage]]</f>
        <v>312_2201</v>
      </c>
    </row>
    <row r="2767" spans="1:30" x14ac:dyDescent="0.25">
      <c r="A2767">
        <v>29063758</v>
      </c>
      <c r="B2767" t="s">
        <v>5625</v>
      </c>
      <c r="C2767" t="s">
        <v>28</v>
      </c>
      <c r="D2767" t="s">
        <v>29</v>
      </c>
      <c r="E2767" t="s">
        <v>4053</v>
      </c>
      <c r="F2767" t="s">
        <v>5626</v>
      </c>
      <c r="G2767" t="s">
        <v>32</v>
      </c>
      <c r="H2767" t="s">
        <v>33</v>
      </c>
      <c r="I2767">
        <v>4</v>
      </c>
      <c r="J2767" t="s">
        <v>34</v>
      </c>
      <c r="K2767" t="s">
        <v>35</v>
      </c>
      <c r="L2767">
        <v>60.74</v>
      </c>
      <c r="M2767" t="s">
        <v>32</v>
      </c>
      <c r="N2767">
        <v>1</v>
      </c>
      <c r="O2767" t="str">
        <f t="shared" si="559"/>
        <v/>
      </c>
      <c r="P2767" t="str">
        <f t="shared" si="560"/>
        <v/>
      </c>
      <c r="Q2767">
        <f t="shared" si="561"/>
        <v>16</v>
      </c>
      <c r="R2767" t="str">
        <f t="shared" si="562"/>
        <v/>
      </c>
      <c r="S2767" t="str">
        <f t="shared" si="563"/>
        <v/>
      </c>
      <c r="T2767" t="str">
        <f t="shared" si="564"/>
        <v/>
      </c>
      <c r="U2767" cm="1">
        <f t="array" ref="U2767">MIN(IFERROR(FIND(_xlfn.SEQUENCE(10,,CHAR(48)),F2767),""))</f>
        <v>8</v>
      </c>
      <c r="V2767">
        <f t="shared" si="565"/>
        <v>15</v>
      </c>
      <c r="W2767" t="str">
        <f t="shared" si="566"/>
        <v>312_2203</v>
      </c>
      <c r="X2767" t="str">
        <f t="shared" si="567"/>
        <v>312_2203</v>
      </c>
      <c r="Y2767" t="str">
        <f t="shared" si="568"/>
        <v>2 B 7 J</v>
      </c>
      <c r="Z2767">
        <f t="shared" si="569"/>
        <v>4</v>
      </c>
      <c r="AA2767" t="str">
        <f t="shared" si="570"/>
        <v>312_2203 / 29063758</v>
      </c>
      <c r="AB2767">
        <f t="shared" si="571"/>
        <v>29063758</v>
      </c>
      <c r="AC2767" s="10" t="str">
        <f>Sheet1[[#This Row],[Emplacement]]</f>
        <v>2 B 7 J</v>
      </c>
      <c r="AD2767" s="10" t="str">
        <f>Sheet1[[#This Row],[Outillage]]</f>
        <v>312_2203</v>
      </c>
    </row>
    <row r="2768" spans="1:30" x14ac:dyDescent="0.25">
      <c r="A2768">
        <v>29063759</v>
      </c>
      <c r="B2768" t="s">
        <v>5627</v>
      </c>
      <c r="C2768" t="s">
        <v>28</v>
      </c>
      <c r="D2768" t="s">
        <v>29</v>
      </c>
      <c r="E2768" t="s">
        <v>4053</v>
      </c>
      <c r="F2768" t="s">
        <v>5628</v>
      </c>
      <c r="G2768" t="s">
        <v>32</v>
      </c>
      <c r="H2768" t="s">
        <v>33</v>
      </c>
      <c r="I2768">
        <v>4</v>
      </c>
      <c r="J2768" t="s">
        <v>34</v>
      </c>
      <c r="K2768" t="s">
        <v>35</v>
      </c>
      <c r="L2768">
        <v>210</v>
      </c>
      <c r="M2768" t="s">
        <v>32</v>
      </c>
      <c r="N2768">
        <v>1</v>
      </c>
      <c r="O2768" t="str">
        <f t="shared" si="559"/>
        <v/>
      </c>
      <c r="P2768" t="str">
        <f t="shared" si="560"/>
        <v/>
      </c>
      <c r="Q2768">
        <f t="shared" si="561"/>
        <v>17</v>
      </c>
      <c r="R2768" t="str">
        <f t="shared" si="562"/>
        <v/>
      </c>
      <c r="S2768" t="str">
        <f t="shared" si="563"/>
        <v/>
      </c>
      <c r="T2768" t="str">
        <f t="shared" si="564"/>
        <v/>
      </c>
      <c r="U2768" cm="1">
        <f t="array" ref="U2768">MIN(IFERROR(FIND(_xlfn.SEQUENCE(10,,CHAR(48)),F2768),""))</f>
        <v>8</v>
      </c>
      <c r="V2768">
        <f t="shared" si="565"/>
        <v>15</v>
      </c>
      <c r="W2768" t="str">
        <f t="shared" si="566"/>
        <v>312_2202</v>
      </c>
      <c r="X2768" t="str">
        <f t="shared" si="567"/>
        <v>312_2202</v>
      </c>
      <c r="Y2768" t="str">
        <f t="shared" si="568"/>
        <v>2 B 7 J</v>
      </c>
      <c r="Z2768">
        <f t="shared" si="569"/>
        <v>4</v>
      </c>
      <c r="AA2768" t="str">
        <f t="shared" si="570"/>
        <v>312_2202 / 29063759</v>
      </c>
      <c r="AB2768">
        <f t="shared" si="571"/>
        <v>29063759</v>
      </c>
      <c r="AC2768" s="10" t="str">
        <f>Sheet1[[#This Row],[Emplacement]]</f>
        <v>2 B 7 J</v>
      </c>
      <c r="AD2768" s="10" t="str">
        <f>Sheet1[[#This Row],[Outillage]]</f>
        <v>312_2202</v>
      </c>
    </row>
    <row r="2769" spans="1:30" x14ac:dyDescent="0.25">
      <c r="A2769">
        <v>29063535</v>
      </c>
      <c r="B2769" t="s">
        <v>5629</v>
      </c>
      <c r="C2769" t="s">
        <v>28</v>
      </c>
      <c r="D2769" t="s">
        <v>29</v>
      </c>
      <c r="E2769" t="s">
        <v>5630</v>
      </c>
      <c r="F2769" t="s">
        <v>5631</v>
      </c>
      <c r="G2769" t="s">
        <v>32</v>
      </c>
      <c r="H2769" t="s">
        <v>33</v>
      </c>
      <c r="I2769">
        <v>3</v>
      </c>
      <c r="J2769" t="s">
        <v>34</v>
      </c>
      <c r="K2769" t="s">
        <v>35</v>
      </c>
      <c r="L2769">
        <v>52</v>
      </c>
      <c r="M2769" t="s">
        <v>32</v>
      </c>
      <c r="N2769">
        <v>1</v>
      </c>
      <c r="O2769" t="str">
        <f t="shared" si="559"/>
        <v/>
      </c>
      <c r="P2769" t="str">
        <f t="shared" si="560"/>
        <v/>
      </c>
      <c r="Q2769">
        <f t="shared" si="561"/>
        <v>16</v>
      </c>
      <c r="R2769" t="str">
        <f t="shared" si="562"/>
        <v/>
      </c>
      <c r="S2769" t="str">
        <f t="shared" si="563"/>
        <v/>
      </c>
      <c r="T2769" t="str">
        <f t="shared" si="564"/>
        <v/>
      </c>
      <c r="U2769" cm="1">
        <f t="array" ref="U2769">MIN(IFERROR(FIND(_xlfn.SEQUENCE(10,,CHAR(48)),F2769),""))</f>
        <v>8</v>
      </c>
      <c r="V2769">
        <f t="shared" si="565"/>
        <v>15</v>
      </c>
      <c r="W2769" t="str">
        <f t="shared" si="566"/>
        <v>312_1769</v>
      </c>
      <c r="X2769" t="str">
        <f t="shared" si="567"/>
        <v>312_1769</v>
      </c>
      <c r="Y2769" t="str">
        <f t="shared" si="568"/>
        <v>2 B 8 A</v>
      </c>
      <c r="Z2769">
        <f t="shared" si="569"/>
        <v>3</v>
      </c>
      <c r="AA2769" t="str">
        <f t="shared" si="570"/>
        <v>312_1769 / 29063535</v>
      </c>
      <c r="AB2769">
        <f t="shared" si="571"/>
        <v>29063535</v>
      </c>
      <c r="AC2769" s="10" t="str">
        <f>Sheet1[[#This Row],[Emplacement]]</f>
        <v>2 B 8 A</v>
      </c>
      <c r="AD2769" s="10" t="str">
        <f>Sheet1[[#This Row],[Outillage]]</f>
        <v>312_1769</v>
      </c>
    </row>
    <row r="2770" spans="1:30" x14ac:dyDescent="0.25">
      <c r="A2770">
        <v>29063534</v>
      </c>
      <c r="B2770" t="s">
        <v>5632</v>
      </c>
      <c r="C2770" t="s">
        <v>28</v>
      </c>
      <c r="D2770" t="s">
        <v>29</v>
      </c>
      <c r="E2770" t="s">
        <v>5633</v>
      </c>
      <c r="F2770" t="s">
        <v>5634</v>
      </c>
      <c r="G2770" t="s">
        <v>32</v>
      </c>
      <c r="H2770" t="s">
        <v>33</v>
      </c>
      <c r="I2770">
        <v>3</v>
      </c>
      <c r="J2770" t="s">
        <v>34</v>
      </c>
      <c r="K2770" t="s">
        <v>35</v>
      </c>
      <c r="L2770">
        <v>90.5</v>
      </c>
      <c r="M2770" t="s">
        <v>32</v>
      </c>
      <c r="N2770">
        <v>1</v>
      </c>
      <c r="O2770" t="str">
        <f t="shared" si="559"/>
        <v/>
      </c>
      <c r="P2770" t="str">
        <f t="shared" si="560"/>
        <v/>
      </c>
      <c r="Q2770">
        <f t="shared" si="561"/>
        <v>16</v>
      </c>
      <c r="R2770" t="str">
        <f t="shared" si="562"/>
        <v/>
      </c>
      <c r="S2770" t="str">
        <f t="shared" si="563"/>
        <v/>
      </c>
      <c r="T2770" t="str">
        <f t="shared" si="564"/>
        <v/>
      </c>
      <c r="U2770" cm="1">
        <f t="array" ref="U2770">MIN(IFERROR(FIND(_xlfn.SEQUENCE(10,,CHAR(48)),F2770),""))</f>
        <v>8</v>
      </c>
      <c r="V2770">
        <f t="shared" si="565"/>
        <v>15</v>
      </c>
      <c r="W2770" t="str">
        <f t="shared" si="566"/>
        <v>312_1770</v>
      </c>
      <c r="X2770" t="str">
        <f t="shared" si="567"/>
        <v>312_1770</v>
      </c>
      <c r="Y2770" t="str">
        <f t="shared" si="568"/>
        <v>2 B 8 B</v>
      </c>
      <c r="Z2770">
        <f t="shared" si="569"/>
        <v>3</v>
      </c>
      <c r="AA2770" t="str">
        <f t="shared" si="570"/>
        <v>312_1770 / 29063534</v>
      </c>
      <c r="AB2770">
        <f t="shared" si="571"/>
        <v>29063534</v>
      </c>
      <c r="AC2770" s="10" t="str">
        <f>Sheet1[[#This Row],[Emplacement]]</f>
        <v>2 B 8 B</v>
      </c>
      <c r="AD2770" s="10" t="str">
        <f>Sheet1[[#This Row],[Outillage]]</f>
        <v>312_1770</v>
      </c>
    </row>
    <row r="2771" spans="1:30" x14ac:dyDescent="0.25">
      <c r="A2771">
        <v>29063495</v>
      </c>
      <c r="B2771" t="s">
        <v>5679</v>
      </c>
      <c r="C2771" t="s">
        <v>28</v>
      </c>
      <c r="D2771" t="s">
        <v>29</v>
      </c>
      <c r="E2771" t="s">
        <v>5677</v>
      </c>
      <c r="F2771" t="s">
        <v>5680</v>
      </c>
      <c r="G2771" t="s">
        <v>32</v>
      </c>
      <c r="H2771" t="s">
        <v>33</v>
      </c>
      <c r="I2771">
        <v>9</v>
      </c>
      <c r="J2771" t="s">
        <v>34</v>
      </c>
      <c r="K2771" t="s">
        <v>35</v>
      </c>
      <c r="L2771">
        <v>95</v>
      </c>
      <c r="M2771" t="s">
        <v>32</v>
      </c>
      <c r="N2771">
        <v>1</v>
      </c>
      <c r="O2771" t="str">
        <f t="shared" si="559"/>
        <v/>
      </c>
      <c r="P2771" t="str">
        <f t="shared" si="560"/>
        <v/>
      </c>
      <c r="Q2771">
        <f t="shared" si="561"/>
        <v>15</v>
      </c>
      <c r="R2771" t="str">
        <f t="shared" si="562"/>
        <v/>
      </c>
      <c r="S2771" t="str">
        <f t="shared" si="563"/>
        <v/>
      </c>
      <c r="T2771" t="str">
        <f t="shared" si="564"/>
        <v/>
      </c>
      <c r="U2771" cm="1">
        <f t="array" ref="U2771">MIN(IFERROR(FIND(_xlfn.SEQUENCE(10,,CHAR(48)),F2771),""))</f>
        <v>8</v>
      </c>
      <c r="V2771">
        <f t="shared" si="565"/>
        <v>15</v>
      </c>
      <c r="W2771" t="str">
        <f t="shared" si="566"/>
        <v>312_0006</v>
      </c>
      <c r="X2771" t="str">
        <f t="shared" si="567"/>
        <v>312_0006</v>
      </c>
      <c r="Y2771" t="str">
        <f t="shared" si="568"/>
        <v>2 B 8 I</v>
      </c>
      <c r="Z2771">
        <f t="shared" si="569"/>
        <v>9</v>
      </c>
      <c r="AA2771" t="str">
        <f t="shared" si="570"/>
        <v>312_0006 / 29063495</v>
      </c>
      <c r="AB2771">
        <f t="shared" si="571"/>
        <v>29063495</v>
      </c>
      <c r="AC2771" s="10" t="str">
        <f>Sheet1[[#This Row],[Emplacement]]</f>
        <v>2 B 8 I</v>
      </c>
      <c r="AD2771" s="10" t="str">
        <f>Sheet1[[#This Row],[Outillage]]</f>
        <v>312_0006</v>
      </c>
    </row>
    <row r="2772" spans="1:30" x14ac:dyDescent="0.25">
      <c r="A2772">
        <v>29070559</v>
      </c>
      <c r="B2772" t="s">
        <v>5743</v>
      </c>
      <c r="C2772" t="s">
        <v>28</v>
      </c>
      <c r="D2772" t="s">
        <v>29</v>
      </c>
      <c r="E2772" t="s">
        <v>5744</v>
      </c>
      <c r="F2772" t="s">
        <v>5745</v>
      </c>
      <c r="G2772" t="s">
        <v>32</v>
      </c>
      <c r="H2772" t="s">
        <v>33</v>
      </c>
      <c r="I2772">
        <v>28</v>
      </c>
      <c r="J2772" t="s">
        <v>34</v>
      </c>
      <c r="K2772" t="s">
        <v>35</v>
      </c>
      <c r="L2772">
        <v>123.85</v>
      </c>
      <c r="M2772" t="s">
        <v>32</v>
      </c>
      <c r="N2772">
        <v>1</v>
      </c>
      <c r="O2772" t="str">
        <f t="shared" si="559"/>
        <v/>
      </c>
      <c r="P2772" t="str">
        <f t="shared" si="560"/>
        <v/>
      </c>
      <c r="Q2772">
        <f t="shared" si="561"/>
        <v>32</v>
      </c>
      <c r="R2772" t="str">
        <f t="shared" si="562"/>
        <v/>
      </c>
      <c r="S2772" t="str">
        <f t="shared" si="563"/>
        <v/>
      </c>
      <c r="T2772" t="str">
        <f t="shared" si="564"/>
        <v/>
      </c>
      <c r="U2772" cm="1">
        <f t="array" ref="U2772">MIN(IFERROR(FIND(_xlfn.SEQUENCE(10,,CHAR(48)),F2772),""))</f>
        <v>8</v>
      </c>
      <c r="V2772">
        <f t="shared" si="565"/>
        <v>15</v>
      </c>
      <c r="W2772" t="str">
        <f t="shared" si="566"/>
        <v>312_0270</v>
      </c>
      <c r="X2772" t="str">
        <f t="shared" si="567"/>
        <v>312_0270</v>
      </c>
      <c r="Y2772" t="str">
        <f t="shared" si="568"/>
        <v>2 B 10 A</v>
      </c>
      <c r="Z2772">
        <f t="shared" si="569"/>
        <v>28</v>
      </c>
      <c r="AA2772" t="str">
        <f t="shared" si="570"/>
        <v>312_0270 / 29070559</v>
      </c>
      <c r="AB2772">
        <f t="shared" si="571"/>
        <v>29070559</v>
      </c>
      <c r="AC2772" s="10" t="str">
        <f>Sheet1[[#This Row],[Emplacement]]</f>
        <v>2 B 10 A</v>
      </c>
      <c r="AD2772" s="10" t="str">
        <f>Sheet1[[#This Row],[Outillage]]</f>
        <v>312_0270</v>
      </c>
    </row>
    <row r="2773" spans="1:30" x14ac:dyDescent="0.25">
      <c r="A2773">
        <v>29070560</v>
      </c>
      <c r="B2773" t="s">
        <v>5746</v>
      </c>
      <c r="C2773" t="s">
        <v>28</v>
      </c>
      <c r="D2773" t="s">
        <v>29</v>
      </c>
      <c r="E2773" t="s">
        <v>5747</v>
      </c>
      <c r="F2773" t="s">
        <v>5748</v>
      </c>
      <c r="G2773" t="s">
        <v>32</v>
      </c>
      <c r="H2773" t="s">
        <v>33</v>
      </c>
      <c r="I2773">
        <v>22</v>
      </c>
      <c r="J2773" t="s">
        <v>34</v>
      </c>
      <c r="K2773" t="s">
        <v>35</v>
      </c>
      <c r="L2773">
        <v>105</v>
      </c>
      <c r="M2773" t="s">
        <v>32</v>
      </c>
      <c r="N2773">
        <v>1</v>
      </c>
      <c r="O2773" t="str">
        <f t="shared" si="559"/>
        <v/>
      </c>
      <c r="P2773" t="str">
        <f t="shared" si="560"/>
        <v/>
      </c>
      <c r="Q2773">
        <f t="shared" si="561"/>
        <v>32</v>
      </c>
      <c r="R2773" t="str">
        <f t="shared" si="562"/>
        <v/>
      </c>
      <c r="S2773" t="str">
        <f t="shared" si="563"/>
        <v/>
      </c>
      <c r="T2773" t="str">
        <f t="shared" si="564"/>
        <v/>
      </c>
      <c r="U2773" cm="1">
        <f t="array" ref="U2773">MIN(IFERROR(FIND(_xlfn.SEQUENCE(10,,CHAR(48)),F2773),""))</f>
        <v>8</v>
      </c>
      <c r="V2773">
        <f t="shared" si="565"/>
        <v>15</v>
      </c>
      <c r="W2773" t="str">
        <f t="shared" si="566"/>
        <v>312_0932</v>
      </c>
      <c r="X2773" t="str">
        <f t="shared" si="567"/>
        <v>312_0932</v>
      </c>
      <c r="Y2773" t="str">
        <f t="shared" si="568"/>
        <v>2 B 10 B</v>
      </c>
      <c r="Z2773">
        <f t="shared" si="569"/>
        <v>22</v>
      </c>
      <c r="AA2773" t="str">
        <f t="shared" si="570"/>
        <v>312_0932 / 29070560</v>
      </c>
      <c r="AB2773">
        <f t="shared" si="571"/>
        <v>29070560</v>
      </c>
      <c r="AC2773" s="10" t="str">
        <f>Sheet1[[#This Row],[Emplacement]]</f>
        <v>2 B 10 B</v>
      </c>
      <c r="AD2773" s="10" t="str">
        <f>Sheet1[[#This Row],[Outillage]]</f>
        <v>312_0932</v>
      </c>
    </row>
    <row r="2774" spans="1:30" x14ac:dyDescent="0.25">
      <c r="A2774">
        <v>29063159</v>
      </c>
      <c r="B2774" t="s">
        <v>5801</v>
      </c>
      <c r="C2774" t="s">
        <v>28</v>
      </c>
      <c r="D2774" t="s">
        <v>29</v>
      </c>
      <c r="E2774" t="s">
        <v>5802</v>
      </c>
      <c r="F2774" t="s">
        <v>5803</v>
      </c>
      <c r="G2774" t="s">
        <v>32</v>
      </c>
      <c r="H2774" t="s">
        <v>33</v>
      </c>
      <c r="I2774">
        <v>5</v>
      </c>
      <c r="J2774" t="s">
        <v>34</v>
      </c>
      <c r="K2774" t="s">
        <v>35</v>
      </c>
      <c r="L2774">
        <v>38</v>
      </c>
      <c r="M2774" t="s">
        <v>32</v>
      </c>
      <c r="N2774">
        <v>1</v>
      </c>
      <c r="O2774" t="str">
        <f t="shared" si="559"/>
        <v/>
      </c>
      <c r="P2774" t="str">
        <f t="shared" si="560"/>
        <v/>
      </c>
      <c r="Q2774">
        <f t="shared" si="561"/>
        <v>11</v>
      </c>
      <c r="R2774" t="str">
        <f t="shared" si="562"/>
        <v/>
      </c>
      <c r="S2774" t="str">
        <f t="shared" si="563"/>
        <v/>
      </c>
      <c r="T2774" t="str">
        <f t="shared" si="564"/>
        <v/>
      </c>
      <c r="U2774" cm="1">
        <f t="array" ref="U2774">MIN(IFERROR(FIND(_xlfn.SEQUENCE(10,,CHAR(48)),F2774),""))</f>
        <v>8</v>
      </c>
      <c r="V2774">
        <f t="shared" si="565"/>
        <v>15</v>
      </c>
      <c r="W2774" t="str">
        <f t="shared" si="566"/>
        <v>312_0917</v>
      </c>
      <c r="X2774" t="str">
        <f t="shared" si="567"/>
        <v>312_0917</v>
      </c>
      <c r="Y2774" t="str">
        <f t="shared" si="568"/>
        <v>2 C 1 A</v>
      </c>
      <c r="Z2774">
        <f t="shared" si="569"/>
        <v>5</v>
      </c>
      <c r="AA2774" t="str">
        <f t="shared" si="570"/>
        <v>312_0917 / 29063159</v>
      </c>
      <c r="AB2774">
        <f t="shared" si="571"/>
        <v>29063159</v>
      </c>
      <c r="AC2774" s="10" t="str">
        <f>Sheet1[[#This Row],[Emplacement]]</f>
        <v>2 C 1 A</v>
      </c>
      <c r="AD2774" s="10" t="str">
        <f>Sheet1[[#This Row],[Outillage]]</f>
        <v>312_0917</v>
      </c>
    </row>
    <row r="2775" spans="1:30" x14ac:dyDescent="0.25">
      <c r="A2775">
        <v>29063266</v>
      </c>
      <c r="B2775" t="s">
        <v>5806</v>
      </c>
      <c r="C2775" t="s">
        <v>28</v>
      </c>
      <c r="D2775" t="s">
        <v>29</v>
      </c>
      <c r="E2775" t="s">
        <v>5807</v>
      </c>
      <c r="F2775" t="s">
        <v>5808</v>
      </c>
      <c r="G2775" t="s">
        <v>32</v>
      </c>
      <c r="H2775" t="s">
        <v>33</v>
      </c>
      <c r="I2775">
        <v>4</v>
      </c>
      <c r="J2775" t="s">
        <v>34</v>
      </c>
      <c r="K2775" t="s">
        <v>35</v>
      </c>
      <c r="L2775">
        <v>38</v>
      </c>
      <c r="M2775" t="s">
        <v>32</v>
      </c>
      <c r="N2775">
        <v>1</v>
      </c>
      <c r="O2775" t="str">
        <f t="shared" si="559"/>
        <v/>
      </c>
      <c r="P2775" t="str">
        <f t="shared" si="560"/>
        <v/>
      </c>
      <c r="Q2775">
        <f t="shared" si="561"/>
        <v>12</v>
      </c>
      <c r="R2775" t="str">
        <f t="shared" si="562"/>
        <v/>
      </c>
      <c r="S2775" t="str">
        <f t="shared" si="563"/>
        <v/>
      </c>
      <c r="T2775" t="str">
        <f t="shared" si="564"/>
        <v/>
      </c>
      <c r="U2775" cm="1">
        <f t="array" ref="U2775">MIN(IFERROR(FIND(_xlfn.SEQUENCE(10,,CHAR(48)),F2775),""))</f>
        <v>8</v>
      </c>
      <c r="V2775">
        <f t="shared" si="565"/>
        <v>15</v>
      </c>
      <c r="W2775" t="str">
        <f t="shared" si="566"/>
        <v>312_1252</v>
      </c>
      <c r="X2775" t="str">
        <f t="shared" si="567"/>
        <v>312_1252</v>
      </c>
      <c r="Y2775" t="str">
        <f t="shared" si="568"/>
        <v>2 C 1 B</v>
      </c>
      <c r="Z2775">
        <f t="shared" si="569"/>
        <v>4</v>
      </c>
      <c r="AA2775" t="str">
        <f t="shared" si="570"/>
        <v>312_1252 / 29063266</v>
      </c>
      <c r="AB2775">
        <f t="shared" si="571"/>
        <v>29063266</v>
      </c>
      <c r="AC2775" s="10" t="str">
        <f>Sheet1[[#This Row],[Emplacement]]</f>
        <v>2 C 1 B</v>
      </c>
      <c r="AD2775" s="10" t="str">
        <f>Sheet1[[#This Row],[Outillage]]</f>
        <v>312_1252</v>
      </c>
    </row>
    <row r="2776" spans="1:30" x14ac:dyDescent="0.25">
      <c r="A2776">
        <v>29063579</v>
      </c>
      <c r="B2776" t="s">
        <v>5854</v>
      </c>
      <c r="C2776" t="s">
        <v>28</v>
      </c>
      <c r="D2776" t="s">
        <v>29</v>
      </c>
      <c r="E2776" t="s">
        <v>5850</v>
      </c>
      <c r="F2776" t="s">
        <v>5855</v>
      </c>
      <c r="G2776" t="s">
        <v>32</v>
      </c>
      <c r="H2776" t="s">
        <v>33</v>
      </c>
      <c r="I2776">
        <v>2</v>
      </c>
      <c r="J2776" t="s">
        <v>34</v>
      </c>
      <c r="K2776" t="s">
        <v>35</v>
      </c>
      <c r="L2776">
        <v>15</v>
      </c>
      <c r="M2776" t="s">
        <v>32</v>
      </c>
      <c r="N2776">
        <v>1</v>
      </c>
      <c r="O2776" t="str">
        <f t="shared" si="559"/>
        <v/>
      </c>
      <c r="P2776" t="str">
        <f t="shared" si="560"/>
        <v/>
      </c>
      <c r="Q2776">
        <f t="shared" si="561"/>
        <v>15</v>
      </c>
      <c r="R2776" t="str">
        <f t="shared" si="562"/>
        <v/>
      </c>
      <c r="S2776" t="str">
        <f t="shared" si="563"/>
        <v/>
      </c>
      <c r="T2776" t="str">
        <f t="shared" si="564"/>
        <v/>
      </c>
      <c r="U2776" cm="1">
        <f t="array" ref="U2776">MIN(IFERROR(FIND(_xlfn.SEQUENCE(10,,CHAR(48)),F2776),""))</f>
        <v>8</v>
      </c>
      <c r="V2776">
        <f t="shared" si="565"/>
        <v>15</v>
      </c>
      <c r="W2776" t="str">
        <f t="shared" si="566"/>
        <v>312_2211</v>
      </c>
      <c r="X2776" t="str">
        <f t="shared" si="567"/>
        <v>312_2211</v>
      </c>
      <c r="Y2776" t="str">
        <f t="shared" si="568"/>
        <v>2 C 1 K</v>
      </c>
      <c r="Z2776">
        <f t="shared" si="569"/>
        <v>2</v>
      </c>
      <c r="AA2776" t="str">
        <f t="shared" si="570"/>
        <v>312_2211 / 29063579</v>
      </c>
      <c r="AB2776">
        <f t="shared" si="571"/>
        <v>29063579</v>
      </c>
      <c r="AC2776" s="10" t="str">
        <f>Sheet1[[#This Row],[Emplacement]]</f>
        <v>2 C 1 K</v>
      </c>
      <c r="AD2776" s="10" t="str">
        <f>Sheet1[[#This Row],[Outillage]]</f>
        <v>312_2211</v>
      </c>
    </row>
    <row r="2777" spans="1:30" x14ac:dyDescent="0.25">
      <c r="A2777">
        <v>29063525</v>
      </c>
      <c r="B2777" t="s">
        <v>5863</v>
      </c>
      <c r="C2777" t="s">
        <v>28</v>
      </c>
      <c r="D2777" t="s">
        <v>29</v>
      </c>
      <c r="E2777" t="s">
        <v>5857</v>
      </c>
      <c r="F2777" t="s">
        <v>5864</v>
      </c>
      <c r="G2777" t="s">
        <v>32</v>
      </c>
      <c r="H2777" t="s">
        <v>33</v>
      </c>
      <c r="I2777">
        <v>45</v>
      </c>
      <c r="J2777" t="s">
        <v>34</v>
      </c>
      <c r="K2777" t="s">
        <v>35</v>
      </c>
      <c r="L2777">
        <v>14.4</v>
      </c>
      <c r="M2777" t="s">
        <v>32</v>
      </c>
      <c r="N2777">
        <v>1</v>
      </c>
      <c r="O2777" t="str">
        <f t="shared" si="559"/>
        <v/>
      </c>
      <c r="P2777" t="str">
        <f t="shared" si="560"/>
        <v/>
      </c>
      <c r="Q2777">
        <f t="shared" si="561"/>
        <v>15</v>
      </c>
      <c r="R2777" t="str">
        <f t="shared" si="562"/>
        <v/>
      </c>
      <c r="S2777" t="str">
        <f t="shared" si="563"/>
        <v/>
      </c>
      <c r="T2777" t="str">
        <f t="shared" si="564"/>
        <v/>
      </c>
      <c r="U2777" cm="1">
        <f t="array" ref="U2777">MIN(IFERROR(FIND(_xlfn.SEQUENCE(10,,CHAR(48)),F2777),""))</f>
        <v>8</v>
      </c>
      <c r="V2777">
        <f t="shared" si="565"/>
        <v>15</v>
      </c>
      <c r="W2777" t="str">
        <f t="shared" si="566"/>
        <v>312_1487</v>
      </c>
      <c r="X2777" t="str">
        <f t="shared" si="567"/>
        <v>312_1487</v>
      </c>
      <c r="Y2777" t="str">
        <f t="shared" si="568"/>
        <v>2 C 1 L</v>
      </c>
      <c r="Z2777">
        <f t="shared" si="569"/>
        <v>45</v>
      </c>
      <c r="AA2777" t="str">
        <f t="shared" si="570"/>
        <v>312_1487 / 29063525</v>
      </c>
      <c r="AB2777">
        <f t="shared" si="571"/>
        <v>29063525</v>
      </c>
      <c r="AC2777" s="10" t="str">
        <f>Sheet1[[#This Row],[Emplacement]]</f>
        <v>2 C 1 L</v>
      </c>
      <c r="AD2777" s="10" t="str">
        <f>Sheet1[[#This Row],[Outillage]]</f>
        <v>312_1487</v>
      </c>
    </row>
    <row r="2778" spans="1:30" x14ac:dyDescent="0.25">
      <c r="A2778">
        <v>29063571</v>
      </c>
      <c r="B2778" t="s">
        <v>5872</v>
      </c>
      <c r="C2778" t="s">
        <v>28</v>
      </c>
      <c r="D2778" t="s">
        <v>29</v>
      </c>
      <c r="E2778" t="s">
        <v>5873</v>
      </c>
      <c r="F2778" t="s">
        <v>5874</v>
      </c>
      <c r="G2778" t="s">
        <v>32</v>
      </c>
      <c r="H2778" t="s">
        <v>33</v>
      </c>
      <c r="I2778">
        <v>0</v>
      </c>
      <c r="J2778" t="s">
        <v>34</v>
      </c>
      <c r="K2778" t="s">
        <v>35</v>
      </c>
      <c r="L2778">
        <v>80</v>
      </c>
      <c r="M2778" t="s">
        <v>32</v>
      </c>
      <c r="N2778">
        <v>1</v>
      </c>
      <c r="O2778" t="str">
        <f t="shared" si="559"/>
        <v/>
      </c>
      <c r="P2778" t="str">
        <f t="shared" si="560"/>
        <v/>
      </c>
      <c r="Q2778">
        <f t="shared" si="561"/>
        <v>20</v>
      </c>
      <c r="R2778" t="str">
        <f t="shared" si="562"/>
        <v/>
      </c>
      <c r="S2778" t="str">
        <f t="shared" si="563"/>
        <v/>
      </c>
      <c r="T2778" t="str">
        <f t="shared" si="564"/>
        <v/>
      </c>
      <c r="U2778" cm="1">
        <f t="array" ref="U2778">MIN(IFERROR(FIND(_xlfn.SEQUENCE(10,,CHAR(48)),F2778),""))</f>
        <v>8</v>
      </c>
      <c r="V2778">
        <f t="shared" si="565"/>
        <v>15</v>
      </c>
      <c r="W2778" t="str">
        <f t="shared" si="566"/>
        <v>312_2473</v>
      </c>
      <c r="X2778" t="str">
        <f t="shared" si="567"/>
        <v>312_2473</v>
      </c>
      <c r="Y2778" t="str">
        <f t="shared" si="568"/>
        <v>2 C 2 A</v>
      </c>
      <c r="Z2778">
        <f t="shared" si="569"/>
        <v>0</v>
      </c>
      <c r="AA2778" t="str">
        <f t="shared" si="570"/>
        <v>312_2473 / 29063571</v>
      </c>
      <c r="AB2778">
        <f t="shared" si="571"/>
        <v>29063571</v>
      </c>
      <c r="AC2778" s="10" t="str">
        <f>Sheet1[[#This Row],[Emplacement]]</f>
        <v>2 C 2 A</v>
      </c>
      <c r="AD2778" s="10" t="str">
        <f>Sheet1[[#This Row],[Outillage]]</f>
        <v>312_2473</v>
      </c>
    </row>
    <row r="2779" spans="1:30" x14ac:dyDescent="0.25">
      <c r="A2779">
        <v>29063570</v>
      </c>
      <c r="B2779" t="s">
        <v>5875</v>
      </c>
      <c r="C2779" t="s">
        <v>28</v>
      </c>
      <c r="D2779" t="s">
        <v>29</v>
      </c>
      <c r="E2779" t="s">
        <v>5873</v>
      </c>
      <c r="F2779" t="s">
        <v>5876</v>
      </c>
      <c r="G2779" t="s">
        <v>32</v>
      </c>
      <c r="H2779" t="s">
        <v>33</v>
      </c>
      <c r="I2779">
        <v>2</v>
      </c>
      <c r="J2779" t="s">
        <v>34</v>
      </c>
      <c r="K2779" t="s">
        <v>35</v>
      </c>
      <c r="L2779">
        <v>120</v>
      </c>
      <c r="M2779" t="s">
        <v>32</v>
      </c>
      <c r="N2779">
        <v>1</v>
      </c>
      <c r="O2779" t="str">
        <f t="shared" si="559"/>
        <v/>
      </c>
      <c r="P2779" t="str">
        <f t="shared" si="560"/>
        <v/>
      </c>
      <c r="Q2779">
        <f t="shared" si="561"/>
        <v>16</v>
      </c>
      <c r="R2779" t="str">
        <f t="shared" si="562"/>
        <v/>
      </c>
      <c r="S2779" t="str">
        <f t="shared" si="563"/>
        <v/>
      </c>
      <c r="T2779" t="str">
        <f t="shared" si="564"/>
        <v/>
      </c>
      <c r="U2779" cm="1">
        <f t="array" ref="U2779">MIN(IFERROR(FIND(_xlfn.SEQUENCE(10,,CHAR(48)),F2779),""))</f>
        <v>8</v>
      </c>
      <c r="V2779">
        <f t="shared" si="565"/>
        <v>15</v>
      </c>
      <c r="W2779" t="str">
        <f t="shared" si="566"/>
        <v>312_2469</v>
      </c>
      <c r="X2779" t="str">
        <f t="shared" si="567"/>
        <v>312_2469</v>
      </c>
      <c r="Y2779" t="str">
        <f t="shared" si="568"/>
        <v>2 C 2 A</v>
      </c>
      <c r="Z2779">
        <f t="shared" si="569"/>
        <v>2</v>
      </c>
      <c r="AA2779" t="str">
        <f t="shared" si="570"/>
        <v>312_2469 / 29063570</v>
      </c>
      <c r="AB2779">
        <f t="shared" si="571"/>
        <v>29063570</v>
      </c>
      <c r="AC2779" s="10" t="str">
        <f>Sheet1[[#This Row],[Emplacement]]</f>
        <v>2 C 2 A</v>
      </c>
      <c r="AD2779" s="10" t="str">
        <f>Sheet1[[#This Row],[Outillage]]</f>
        <v>312_2469</v>
      </c>
    </row>
    <row r="2780" spans="1:30" x14ac:dyDescent="0.25">
      <c r="A2780">
        <v>29063568</v>
      </c>
      <c r="B2780" t="s">
        <v>5877</v>
      </c>
      <c r="C2780" t="s">
        <v>28</v>
      </c>
      <c r="D2780" t="s">
        <v>29</v>
      </c>
      <c r="E2780" t="s">
        <v>5878</v>
      </c>
      <c r="F2780" t="s">
        <v>5879</v>
      </c>
      <c r="G2780" t="s">
        <v>32</v>
      </c>
      <c r="H2780" t="s">
        <v>33</v>
      </c>
      <c r="I2780">
        <v>1</v>
      </c>
      <c r="J2780" t="s">
        <v>34</v>
      </c>
      <c r="K2780" t="s">
        <v>35</v>
      </c>
      <c r="L2780">
        <v>180</v>
      </c>
      <c r="M2780" t="s">
        <v>32</v>
      </c>
      <c r="N2780">
        <v>1</v>
      </c>
      <c r="O2780" t="str">
        <f t="shared" si="559"/>
        <v/>
      </c>
      <c r="P2780" t="str">
        <f t="shared" si="560"/>
        <v/>
      </c>
      <c r="Q2780">
        <f t="shared" si="561"/>
        <v>16</v>
      </c>
      <c r="R2780" t="str">
        <f t="shared" si="562"/>
        <v/>
      </c>
      <c r="S2780" t="str">
        <f t="shared" si="563"/>
        <v/>
      </c>
      <c r="T2780" t="str">
        <f t="shared" si="564"/>
        <v/>
      </c>
      <c r="U2780" cm="1">
        <f t="array" ref="U2780">MIN(IFERROR(FIND(_xlfn.SEQUENCE(10,,CHAR(48)),F2780),""))</f>
        <v>8</v>
      </c>
      <c r="V2780">
        <f t="shared" si="565"/>
        <v>15</v>
      </c>
      <c r="W2780" t="str">
        <f t="shared" si="566"/>
        <v>312_2468</v>
      </c>
      <c r="X2780" t="str">
        <f t="shared" si="567"/>
        <v>312_2468</v>
      </c>
      <c r="Y2780" t="str">
        <f t="shared" si="568"/>
        <v>2 C 2 B</v>
      </c>
      <c r="Z2780">
        <f t="shared" si="569"/>
        <v>1</v>
      </c>
      <c r="AA2780" t="str">
        <f t="shared" si="570"/>
        <v>312_2468 / 29063568</v>
      </c>
      <c r="AB2780">
        <f t="shared" si="571"/>
        <v>29063568</v>
      </c>
      <c r="AC2780" s="10" t="str">
        <f>Sheet1[[#This Row],[Emplacement]]</f>
        <v>2 C 2 B</v>
      </c>
      <c r="AD2780" s="10" t="str">
        <f>Sheet1[[#This Row],[Outillage]]</f>
        <v>312_2468</v>
      </c>
    </row>
    <row r="2781" spans="1:30" x14ac:dyDescent="0.25">
      <c r="A2781">
        <v>29063567</v>
      </c>
      <c r="B2781" t="s">
        <v>5880</v>
      </c>
      <c r="C2781" t="s">
        <v>28</v>
      </c>
      <c r="D2781" t="s">
        <v>29</v>
      </c>
      <c r="E2781" t="s">
        <v>5878</v>
      </c>
      <c r="F2781" t="s">
        <v>5881</v>
      </c>
      <c r="G2781" t="s">
        <v>32</v>
      </c>
      <c r="H2781" t="s">
        <v>33</v>
      </c>
      <c r="I2781">
        <v>4</v>
      </c>
      <c r="J2781" t="s">
        <v>34</v>
      </c>
      <c r="K2781" t="s">
        <v>35</v>
      </c>
      <c r="L2781">
        <v>200</v>
      </c>
      <c r="M2781" t="s">
        <v>32</v>
      </c>
      <c r="N2781">
        <v>1</v>
      </c>
      <c r="O2781" t="str">
        <f t="shared" si="559"/>
        <v/>
      </c>
      <c r="P2781" t="str">
        <f t="shared" si="560"/>
        <v/>
      </c>
      <c r="Q2781">
        <f t="shared" si="561"/>
        <v>15</v>
      </c>
      <c r="R2781" t="str">
        <f t="shared" si="562"/>
        <v/>
      </c>
      <c r="S2781" t="str">
        <f t="shared" si="563"/>
        <v/>
      </c>
      <c r="T2781" t="str">
        <f t="shared" si="564"/>
        <v/>
      </c>
      <c r="U2781" cm="1">
        <f t="array" ref="U2781">MIN(IFERROR(FIND(_xlfn.SEQUENCE(10,,CHAR(48)),F2781),""))</f>
        <v>8</v>
      </c>
      <c r="V2781">
        <f t="shared" si="565"/>
        <v>15</v>
      </c>
      <c r="W2781" t="str">
        <f t="shared" si="566"/>
        <v>312_2470</v>
      </c>
      <c r="X2781" t="str">
        <f t="shared" si="567"/>
        <v>312_2470</v>
      </c>
      <c r="Y2781" t="str">
        <f t="shared" si="568"/>
        <v>2 C 2 B</v>
      </c>
      <c r="Z2781">
        <f t="shared" si="569"/>
        <v>4</v>
      </c>
      <c r="AA2781" t="str">
        <f t="shared" si="570"/>
        <v>312_2470 / 29063567</v>
      </c>
      <c r="AB2781">
        <f t="shared" si="571"/>
        <v>29063567</v>
      </c>
      <c r="AC2781" s="10" t="str">
        <f>Sheet1[[#This Row],[Emplacement]]</f>
        <v>2 C 2 B</v>
      </c>
      <c r="AD2781" s="10" t="str">
        <f>Sheet1[[#This Row],[Outillage]]</f>
        <v>312_2470</v>
      </c>
    </row>
    <row r="2782" spans="1:30" x14ac:dyDescent="0.25">
      <c r="A2782">
        <v>29063580</v>
      </c>
      <c r="B2782" t="s">
        <v>5890</v>
      </c>
      <c r="C2782" t="s">
        <v>28</v>
      </c>
      <c r="D2782" t="s">
        <v>29</v>
      </c>
      <c r="E2782" t="s">
        <v>5891</v>
      </c>
      <c r="F2782" t="s">
        <v>5892</v>
      </c>
      <c r="G2782" t="s">
        <v>32</v>
      </c>
      <c r="H2782" t="s">
        <v>33</v>
      </c>
      <c r="I2782">
        <v>7</v>
      </c>
      <c r="J2782" t="s">
        <v>34</v>
      </c>
      <c r="K2782" t="s">
        <v>35</v>
      </c>
      <c r="L2782">
        <v>24.4</v>
      </c>
      <c r="M2782" t="s">
        <v>32</v>
      </c>
      <c r="N2782">
        <v>1</v>
      </c>
      <c r="O2782" t="str">
        <f t="shared" si="559"/>
        <v/>
      </c>
      <c r="P2782" t="str">
        <f t="shared" si="560"/>
        <v/>
      </c>
      <c r="Q2782">
        <f t="shared" si="561"/>
        <v>16</v>
      </c>
      <c r="R2782" t="str">
        <f t="shared" si="562"/>
        <v/>
      </c>
      <c r="S2782" t="str">
        <f t="shared" si="563"/>
        <v/>
      </c>
      <c r="T2782" t="str">
        <f t="shared" si="564"/>
        <v/>
      </c>
      <c r="U2782" cm="1">
        <f t="array" ref="U2782">MIN(IFERROR(FIND(_xlfn.SEQUENCE(10,,CHAR(48)),F2782),""))</f>
        <v>8</v>
      </c>
      <c r="V2782">
        <f t="shared" si="565"/>
        <v>15</v>
      </c>
      <c r="W2782" t="str">
        <f t="shared" si="566"/>
        <v>312_1723</v>
      </c>
      <c r="X2782" t="str">
        <f t="shared" si="567"/>
        <v>312_1723</v>
      </c>
      <c r="Y2782" t="str">
        <f t="shared" si="568"/>
        <v>2 C 2 E</v>
      </c>
      <c r="Z2782">
        <f t="shared" si="569"/>
        <v>7</v>
      </c>
      <c r="AA2782" t="str">
        <f t="shared" si="570"/>
        <v>312_1723 / 29063580</v>
      </c>
      <c r="AB2782">
        <f t="shared" si="571"/>
        <v>29063580</v>
      </c>
      <c r="AC2782" s="10" t="str">
        <f>Sheet1[[#This Row],[Emplacement]]</f>
        <v>2 C 2 E</v>
      </c>
      <c r="AD2782" s="10" t="str">
        <f>Sheet1[[#This Row],[Outillage]]</f>
        <v>312_1723</v>
      </c>
    </row>
    <row r="2783" spans="1:30" x14ac:dyDescent="0.25">
      <c r="A2783">
        <v>29063458</v>
      </c>
      <c r="B2783" t="s">
        <v>5901</v>
      </c>
      <c r="C2783" t="s">
        <v>28</v>
      </c>
      <c r="D2783" t="s">
        <v>29</v>
      </c>
      <c r="E2783" t="s">
        <v>5899</v>
      </c>
      <c r="F2783" t="s">
        <v>5902</v>
      </c>
      <c r="G2783" t="s">
        <v>32</v>
      </c>
      <c r="H2783" t="s">
        <v>33</v>
      </c>
      <c r="I2783">
        <v>5</v>
      </c>
      <c r="J2783" t="s">
        <v>34</v>
      </c>
      <c r="K2783" t="s">
        <v>35</v>
      </c>
      <c r="L2783">
        <v>32.6</v>
      </c>
      <c r="M2783" t="s">
        <v>32</v>
      </c>
      <c r="N2783">
        <v>1</v>
      </c>
      <c r="O2783" t="str">
        <f t="shared" si="559"/>
        <v/>
      </c>
      <c r="P2783" t="str">
        <f t="shared" si="560"/>
        <v/>
      </c>
      <c r="Q2783">
        <f t="shared" si="561"/>
        <v>37</v>
      </c>
      <c r="R2783" t="str">
        <f t="shared" si="562"/>
        <v/>
      </c>
      <c r="S2783" t="str">
        <f t="shared" si="563"/>
        <v/>
      </c>
      <c r="T2783" t="str">
        <f t="shared" si="564"/>
        <v/>
      </c>
      <c r="U2783" cm="1">
        <f t="array" ref="U2783">MIN(IFERROR(FIND(_xlfn.SEQUENCE(10,,CHAR(48)),F2783),""))</f>
        <v>8</v>
      </c>
      <c r="V2783">
        <f t="shared" si="565"/>
        <v>15</v>
      </c>
      <c r="W2783" t="str">
        <f t="shared" si="566"/>
        <v>312 2223</v>
      </c>
      <c r="X2783" t="str">
        <f t="shared" si="567"/>
        <v>312 2223</v>
      </c>
      <c r="Y2783" t="str">
        <f t="shared" si="568"/>
        <v>2 C 2 G</v>
      </c>
      <c r="Z2783">
        <f t="shared" si="569"/>
        <v>5</v>
      </c>
      <c r="AA2783" t="str">
        <f t="shared" si="570"/>
        <v>312 2223 / 29063458</v>
      </c>
      <c r="AB2783">
        <f t="shared" si="571"/>
        <v>29063458</v>
      </c>
      <c r="AC2783" s="10" t="str">
        <f>Sheet1[[#This Row],[Emplacement]]</f>
        <v>2 C 2 G</v>
      </c>
      <c r="AD2783" s="10" t="str">
        <f>Sheet1[[#This Row],[Outillage]]</f>
        <v>312 2223</v>
      </c>
    </row>
    <row r="2784" spans="1:30" x14ac:dyDescent="0.25">
      <c r="A2784">
        <v>29063457</v>
      </c>
      <c r="B2784" t="s">
        <v>5908</v>
      </c>
      <c r="C2784" t="s">
        <v>28</v>
      </c>
      <c r="D2784" t="s">
        <v>29</v>
      </c>
      <c r="E2784" t="s">
        <v>5909</v>
      </c>
      <c r="F2784" t="s">
        <v>5910</v>
      </c>
      <c r="G2784" t="s">
        <v>32</v>
      </c>
      <c r="H2784" t="s">
        <v>33</v>
      </c>
      <c r="I2784">
        <v>9</v>
      </c>
      <c r="J2784" t="s">
        <v>34</v>
      </c>
      <c r="K2784" t="s">
        <v>35</v>
      </c>
      <c r="L2784">
        <v>32.6</v>
      </c>
      <c r="M2784" t="s">
        <v>32</v>
      </c>
      <c r="N2784">
        <v>1</v>
      </c>
      <c r="O2784" t="str">
        <f t="shared" si="559"/>
        <v/>
      </c>
      <c r="P2784" t="str">
        <f t="shared" si="560"/>
        <v/>
      </c>
      <c r="Q2784">
        <f t="shared" si="561"/>
        <v>37</v>
      </c>
      <c r="R2784" t="str">
        <f t="shared" si="562"/>
        <v/>
      </c>
      <c r="S2784" t="str">
        <f t="shared" si="563"/>
        <v/>
      </c>
      <c r="T2784" t="str">
        <f t="shared" si="564"/>
        <v/>
      </c>
      <c r="U2784" cm="1">
        <f t="array" ref="U2784">MIN(IFERROR(FIND(_xlfn.SEQUENCE(10,,CHAR(48)),F2784),""))</f>
        <v>8</v>
      </c>
      <c r="V2784">
        <f t="shared" si="565"/>
        <v>15</v>
      </c>
      <c r="W2784" t="str">
        <f t="shared" si="566"/>
        <v>312 2224</v>
      </c>
      <c r="X2784" t="str">
        <f t="shared" si="567"/>
        <v>312 2224</v>
      </c>
      <c r="Y2784" t="str">
        <f t="shared" si="568"/>
        <v>2 C 2 I</v>
      </c>
      <c r="Z2784">
        <f t="shared" si="569"/>
        <v>9</v>
      </c>
      <c r="AA2784" t="str">
        <f t="shared" si="570"/>
        <v>312 2224 / 29063457</v>
      </c>
      <c r="AB2784">
        <f t="shared" si="571"/>
        <v>29063457</v>
      </c>
      <c r="AC2784" s="10" t="str">
        <f>Sheet1[[#This Row],[Emplacement]]</f>
        <v>2 C 2 I</v>
      </c>
      <c r="AD2784" s="10" t="str">
        <f>Sheet1[[#This Row],[Outillage]]</f>
        <v>312 2224</v>
      </c>
    </row>
    <row r="2785" spans="1:30" x14ac:dyDescent="0.25">
      <c r="A2785">
        <v>29063730</v>
      </c>
      <c r="B2785" t="s">
        <v>5915</v>
      </c>
      <c r="C2785" t="s">
        <v>28</v>
      </c>
      <c r="D2785" t="s">
        <v>29</v>
      </c>
      <c r="E2785" t="s">
        <v>5916</v>
      </c>
      <c r="F2785" t="s">
        <v>5917</v>
      </c>
      <c r="G2785" t="s">
        <v>32</v>
      </c>
      <c r="H2785" t="s">
        <v>33</v>
      </c>
      <c r="I2785">
        <v>2</v>
      </c>
      <c r="J2785" t="s">
        <v>34</v>
      </c>
      <c r="K2785" t="s">
        <v>35</v>
      </c>
      <c r="L2785">
        <v>32</v>
      </c>
      <c r="M2785" t="s">
        <v>32</v>
      </c>
      <c r="N2785">
        <v>1</v>
      </c>
      <c r="O2785" t="str">
        <f t="shared" si="559"/>
        <v/>
      </c>
      <c r="P2785" t="str">
        <f t="shared" si="560"/>
        <v/>
      </c>
      <c r="Q2785">
        <f t="shared" si="561"/>
        <v>20</v>
      </c>
      <c r="R2785" t="str">
        <f t="shared" si="562"/>
        <v/>
      </c>
      <c r="S2785" t="str">
        <f t="shared" si="563"/>
        <v/>
      </c>
      <c r="T2785" t="str">
        <f t="shared" si="564"/>
        <v/>
      </c>
      <c r="U2785" cm="1">
        <f t="array" ref="U2785">MIN(IFERROR(FIND(_xlfn.SEQUENCE(10,,CHAR(48)),F2785),""))</f>
        <v>8</v>
      </c>
      <c r="V2785">
        <f t="shared" si="565"/>
        <v>15</v>
      </c>
      <c r="W2785" t="str">
        <f t="shared" si="566"/>
        <v>312_2584</v>
      </c>
      <c r="X2785" t="str">
        <f t="shared" si="567"/>
        <v>312_2584</v>
      </c>
      <c r="Y2785" t="str">
        <f t="shared" si="568"/>
        <v>2 C 2 J</v>
      </c>
      <c r="Z2785">
        <f t="shared" si="569"/>
        <v>2</v>
      </c>
      <c r="AA2785" t="str">
        <f t="shared" si="570"/>
        <v>312_2584 / 29063730</v>
      </c>
      <c r="AB2785">
        <f t="shared" si="571"/>
        <v>29063730</v>
      </c>
      <c r="AC2785" s="10" t="str">
        <f>Sheet1[[#This Row],[Emplacement]]</f>
        <v>2 C 2 J</v>
      </c>
      <c r="AD2785" s="10" t="str">
        <f>Sheet1[[#This Row],[Outillage]]</f>
        <v>312_2584</v>
      </c>
    </row>
    <row r="2786" spans="1:30" x14ac:dyDescent="0.25">
      <c r="A2786">
        <v>29063397</v>
      </c>
      <c r="B2786" t="s">
        <v>5919</v>
      </c>
      <c r="C2786" t="s">
        <v>28</v>
      </c>
      <c r="D2786" t="s">
        <v>29</v>
      </c>
      <c r="E2786" t="s">
        <v>5916</v>
      </c>
      <c r="F2786" t="s">
        <v>5920</v>
      </c>
      <c r="G2786" t="s">
        <v>32</v>
      </c>
      <c r="H2786" t="s">
        <v>33</v>
      </c>
      <c r="I2786">
        <v>4</v>
      </c>
      <c r="J2786" t="s">
        <v>34</v>
      </c>
      <c r="K2786" t="s">
        <v>35</v>
      </c>
      <c r="L2786">
        <v>42</v>
      </c>
      <c r="M2786" t="s">
        <v>32</v>
      </c>
      <c r="N2786">
        <v>1</v>
      </c>
      <c r="O2786" t="str">
        <f t="shared" si="559"/>
        <v/>
      </c>
      <c r="P2786" t="str">
        <f t="shared" si="560"/>
        <v/>
      </c>
      <c r="Q2786">
        <f t="shared" si="561"/>
        <v>20</v>
      </c>
      <c r="R2786" t="str">
        <f t="shared" si="562"/>
        <v/>
      </c>
      <c r="S2786" t="str">
        <f t="shared" si="563"/>
        <v/>
      </c>
      <c r="T2786" t="str">
        <f t="shared" si="564"/>
        <v/>
      </c>
      <c r="U2786" cm="1">
        <f t="array" ref="U2786">MIN(IFERROR(FIND(_xlfn.SEQUENCE(10,,CHAR(48)),F2786),""))</f>
        <v>8</v>
      </c>
      <c r="V2786">
        <f t="shared" si="565"/>
        <v>15</v>
      </c>
      <c r="W2786" t="str">
        <f t="shared" si="566"/>
        <v>312_0242</v>
      </c>
      <c r="X2786" t="str">
        <f t="shared" si="567"/>
        <v>312_0242</v>
      </c>
      <c r="Y2786" t="str">
        <f t="shared" si="568"/>
        <v>2 C 2 J</v>
      </c>
      <c r="Z2786">
        <f t="shared" si="569"/>
        <v>4</v>
      </c>
      <c r="AA2786" t="str">
        <f t="shared" si="570"/>
        <v>312_0242 / 29063397</v>
      </c>
      <c r="AB2786">
        <f t="shared" si="571"/>
        <v>29063397</v>
      </c>
      <c r="AC2786" s="10" t="str">
        <f>Sheet1[[#This Row],[Emplacement]]</f>
        <v>2 C 2 J</v>
      </c>
      <c r="AD2786" s="10" t="str">
        <f>Sheet1[[#This Row],[Outillage]]</f>
        <v>312_0242</v>
      </c>
    </row>
    <row r="2787" spans="1:30" x14ac:dyDescent="0.25">
      <c r="A2787">
        <v>29063191</v>
      </c>
      <c r="B2787" t="s">
        <v>5936</v>
      </c>
      <c r="C2787" t="s">
        <v>28</v>
      </c>
      <c r="D2787" t="s">
        <v>29</v>
      </c>
      <c r="E2787" t="s">
        <v>5934</v>
      </c>
      <c r="F2787" t="s">
        <v>5937</v>
      </c>
      <c r="G2787" t="s">
        <v>32</v>
      </c>
      <c r="H2787" t="s">
        <v>33</v>
      </c>
      <c r="I2787">
        <v>4</v>
      </c>
      <c r="J2787" t="s">
        <v>34</v>
      </c>
      <c r="K2787" t="s">
        <v>35</v>
      </c>
      <c r="L2787">
        <v>170</v>
      </c>
      <c r="M2787" t="s">
        <v>32</v>
      </c>
      <c r="N2787">
        <v>1</v>
      </c>
      <c r="O2787" t="str">
        <f t="shared" si="559"/>
        <v/>
      </c>
      <c r="P2787" t="str">
        <f t="shared" si="560"/>
        <v/>
      </c>
      <c r="Q2787">
        <f t="shared" si="561"/>
        <v>16</v>
      </c>
      <c r="R2787" t="str">
        <f t="shared" si="562"/>
        <v/>
      </c>
      <c r="S2787" t="str">
        <f t="shared" si="563"/>
        <v/>
      </c>
      <c r="T2787" t="str">
        <f t="shared" si="564"/>
        <v/>
      </c>
      <c r="U2787" cm="1">
        <f t="array" ref="U2787">MIN(IFERROR(FIND(_xlfn.SEQUENCE(10,,CHAR(48)),F2787),""))</f>
        <v>8</v>
      </c>
      <c r="V2787">
        <f t="shared" si="565"/>
        <v>15</v>
      </c>
      <c r="W2787" t="str">
        <f t="shared" si="566"/>
        <v>312_1698</v>
      </c>
      <c r="X2787" t="str">
        <f t="shared" si="567"/>
        <v>312_1698</v>
      </c>
      <c r="Y2787" t="str">
        <f t="shared" si="568"/>
        <v>2 C 3 A</v>
      </c>
      <c r="Z2787">
        <f t="shared" si="569"/>
        <v>4</v>
      </c>
      <c r="AA2787" t="str">
        <f t="shared" si="570"/>
        <v>312_1698 / 29063191</v>
      </c>
      <c r="AB2787">
        <f t="shared" si="571"/>
        <v>29063191</v>
      </c>
      <c r="AC2787" s="10" t="str">
        <f>Sheet1[[#This Row],[Emplacement]]</f>
        <v>2 C 3 A</v>
      </c>
      <c r="AD2787" s="10" t="str">
        <f>Sheet1[[#This Row],[Outillage]]</f>
        <v>312_1698</v>
      </c>
    </row>
    <row r="2788" spans="1:30" x14ac:dyDescent="0.25">
      <c r="A2788">
        <v>29063569</v>
      </c>
      <c r="B2788" t="s">
        <v>5979</v>
      </c>
      <c r="C2788" t="s">
        <v>28</v>
      </c>
      <c r="D2788" t="s">
        <v>29</v>
      </c>
      <c r="E2788" t="s">
        <v>5975</v>
      </c>
      <c r="F2788" t="s">
        <v>5980</v>
      </c>
      <c r="G2788" t="s">
        <v>32</v>
      </c>
      <c r="H2788" t="s">
        <v>33</v>
      </c>
      <c r="I2788">
        <v>3</v>
      </c>
      <c r="J2788" t="s">
        <v>34</v>
      </c>
      <c r="K2788" t="s">
        <v>35</v>
      </c>
      <c r="L2788">
        <v>37.5</v>
      </c>
      <c r="M2788" t="s">
        <v>32</v>
      </c>
      <c r="N2788">
        <v>1</v>
      </c>
      <c r="O2788" t="str">
        <f t="shared" si="559"/>
        <v/>
      </c>
      <c r="P2788" t="str">
        <f t="shared" si="560"/>
        <v/>
      </c>
      <c r="Q2788">
        <f t="shared" si="561"/>
        <v>20</v>
      </c>
      <c r="R2788" t="str">
        <f t="shared" si="562"/>
        <v/>
      </c>
      <c r="S2788" t="str">
        <f t="shared" si="563"/>
        <v/>
      </c>
      <c r="T2788" t="str">
        <f t="shared" si="564"/>
        <v/>
      </c>
      <c r="U2788" cm="1">
        <f t="array" ref="U2788">MIN(IFERROR(FIND(_xlfn.SEQUENCE(10,,CHAR(48)),F2788),""))</f>
        <v>8</v>
      </c>
      <c r="V2788">
        <f t="shared" si="565"/>
        <v>15</v>
      </c>
      <c r="W2788" t="str">
        <f t="shared" si="566"/>
        <v>312_2472</v>
      </c>
      <c r="X2788" t="str">
        <f t="shared" si="567"/>
        <v>312_2472</v>
      </c>
      <c r="Y2788" t="str">
        <f t="shared" si="568"/>
        <v>2 C 3 J</v>
      </c>
      <c r="Z2788">
        <f t="shared" si="569"/>
        <v>3</v>
      </c>
      <c r="AA2788" t="str">
        <f t="shared" si="570"/>
        <v>312_2472 / 29063569</v>
      </c>
      <c r="AB2788">
        <f t="shared" si="571"/>
        <v>29063569</v>
      </c>
      <c r="AC2788" s="10" t="str">
        <f>Sheet1[[#This Row],[Emplacement]]</f>
        <v>2 C 3 J</v>
      </c>
      <c r="AD2788" s="10" t="str">
        <f>Sheet1[[#This Row],[Outillage]]</f>
        <v>312_2472</v>
      </c>
    </row>
    <row r="2789" spans="1:30" x14ac:dyDescent="0.25">
      <c r="A2789">
        <v>29063648</v>
      </c>
      <c r="B2789" t="s">
        <v>5995</v>
      </c>
      <c r="C2789" t="s">
        <v>28</v>
      </c>
      <c r="D2789" t="s">
        <v>29</v>
      </c>
      <c r="E2789" t="s">
        <v>5994</v>
      </c>
      <c r="F2789" t="s">
        <v>5996</v>
      </c>
      <c r="G2789" t="s">
        <v>32</v>
      </c>
      <c r="H2789" t="s">
        <v>33</v>
      </c>
      <c r="I2789">
        <v>2</v>
      </c>
      <c r="J2789" t="s">
        <v>34</v>
      </c>
      <c r="K2789" t="s">
        <v>35</v>
      </c>
      <c r="L2789">
        <v>130</v>
      </c>
      <c r="M2789" t="s">
        <v>32</v>
      </c>
      <c r="N2789">
        <v>1</v>
      </c>
      <c r="O2789" t="str">
        <f t="shared" si="559"/>
        <v/>
      </c>
      <c r="P2789" t="str">
        <f t="shared" si="560"/>
        <v/>
      </c>
      <c r="Q2789">
        <f t="shared" si="561"/>
        <v>22</v>
      </c>
      <c r="R2789" t="str">
        <f t="shared" si="562"/>
        <v/>
      </c>
      <c r="S2789" t="str">
        <f t="shared" si="563"/>
        <v/>
      </c>
      <c r="T2789" t="str">
        <f t="shared" si="564"/>
        <v/>
      </c>
      <c r="U2789" cm="1">
        <f t="array" ref="U2789">MIN(IFERROR(FIND(_xlfn.SEQUENCE(10,,CHAR(48)),F2789),""))</f>
        <v>8</v>
      </c>
      <c r="V2789">
        <f t="shared" si="565"/>
        <v>15</v>
      </c>
      <c r="W2789" t="str">
        <f t="shared" si="566"/>
        <v>312_1981</v>
      </c>
      <c r="X2789" t="str">
        <f t="shared" si="567"/>
        <v>312_1981</v>
      </c>
      <c r="Y2789" t="str">
        <f t="shared" si="568"/>
        <v>2 C 3 M</v>
      </c>
      <c r="Z2789">
        <f t="shared" si="569"/>
        <v>2</v>
      </c>
      <c r="AA2789" t="str">
        <f t="shared" si="570"/>
        <v>312_1981 / 29063648</v>
      </c>
      <c r="AB2789">
        <f t="shared" si="571"/>
        <v>29063648</v>
      </c>
      <c r="AC2789" s="10" t="str">
        <f>Sheet1[[#This Row],[Emplacement]]</f>
        <v>2 C 3 M</v>
      </c>
      <c r="AD2789" s="10" t="str">
        <f>Sheet1[[#This Row],[Outillage]]</f>
        <v>312_1981</v>
      </c>
    </row>
    <row r="2790" spans="1:30" x14ac:dyDescent="0.25">
      <c r="A2790">
        <v>29063311</v>
      </c>
      <c r="B2790" t="s">
        <v>6004</v>
      </c>
      <c r="C2790" t="s">
        <v>28</v>
      </c>
      <c r="D2790" t="s">
        <v>29</v>
      </c>
      <c r="E2790" t="s">
        <v>6000</v>
      </c>
      <c r="F2790" t="s">
        <v>6005</v>
      </c>
      <c r="G2790" t="s">
        <v>32</v>
      </c>
      <c r="H2790" t="s">
        <v>33</v>
      </c>
      <c r="I2790">
        <v>4</v>
      </c>
      <c r="J2790" t="s">
        <v>34</v>
      </c>
      <c r="K2790" t="s">
        <v>35</v>
      </c>
      <c r="L2790">
        <v>180</v>
      </c>
      <c r="M2790" t="s">
        <v>32</v>
      </c>
      <c r="N2790">
        <v>1</v>
      </c>
      <c r="O2790" t="str">
        <f t="shared" si="559"/>
        <v/>
      </c>
      <c r="P2790" t="str">
        <f t="shared" si="560"/>
        <v/>
      </c>
      <c r="Q2790">
        <f t="shared" si="561"/>
        <v>15</v>
      </c>
      <c r="R2790" t="str">
        <f t="shared" si="562"/>
        <v/>
      </c>
      <c r="S2790" t="str">
        <f t="shared" si="563"/>
        <v/>
      </c>
      <c r="T2790" t="str">
        <f t="shared" si="564"/>
        <v/>
      </c>
      <c r="U2790" cm="1">
        <f t="array" ref="U2790">MIN(IFERROR(FIND(_xlfn.SEQUENCE(10,,CHAR(48)),F2790),""))</f>
        <v>8</v>
      </c>
      <c r="V2790">
        <f t="shared" si="565"/>
        <v>15</v>
      </c>
      <c r="W2790" t="str">
        <f t="shared" si="566"/>
        <v>312_2218</v>
      </c>
      <c r="X2790" t="str">
        <f t="shared" si="567"/>
        <v>312_2218</v>
      </c>
      <c r="Y2790" t="str">
        <f t="shared" si="568"/>
        <v>2 C 4 A</v>
      </c>
      <c r="Z2790">
        <f t="shared" si="569"/>
        <v>4</v>
      </c>
      <c r="AA2790" t="str">
        <f t="shared" si="570"/>
        <v>312_2218 / 29063311</v>
      </c>
      <c r="AB2790">
        <f t="shared" si="571"/>
        <v>29063311</v>
      </c>
      <c r="AC2790" s="10" t="str">
        <f>Sheet1[[#This Row],[Emplacement]]</f>
        <v>2 C 4 A</v>
      </c>
      <c r="AD2790" s="10" t="str">
        <f>Sheet1[[#This Row],[Outillage]]</f>
        <v>312_2218</v>
      </c>
    </row>
    <row r="2791" spans="1:30" x14ac:dyDescent="0.25">
      <c r="A2791">
        <v>29063315</v>
      </c>
      <c r="B2791" t="s">
        <v>6038</v>
      </c>
      <c r="C2791" t="s">
        <v>28</v>
      </c>
      <c r="D2791" t="s">
        <v>29</v>
      </c>
      <c r="E2791" t="s">
        <v>6036</v>
      </c>
      <c r="F2791" t="s">
        <v>6039</v>
      </c>
      <c r="G2791" t="s">
        <v>32</v>
      </c>
      <c r="H2791" t="s">
        <v>33</v>
      </c>
      <c r="I2791">
        <v>22</v>
      </c>
      <c r="J2791" t="s">
        <v>34</v>
      </c>
      <c r="K2791" t="s">
        <v>35</v>
      </c>
      <c r="L2791">
        <v>133.19999999999999</v>
      </c>
      <c r="M2791" t="s">
        <v>32</v>
      </c>
      <c r="N2791">
        <v>1</v>
      </c>
      <c r="O2791" t="str">
        <f t="shared" si="559"/>
        <v/>
      </c>
      <c r="P2791" t="str">
        <f t="shared" si="560"/>
        <v/>
      </c>
      <c r="Q2791">
        <f t="shared" si="561"/>
        <v>15</v>
      </c>
      <c r="R2791" t="str">
        <f t="shared" si="562"/>
        <v/>
      </c>
      <c r="S2791" t="str">
        <f t="shared" si="563"/>
        <v/>
      </c>
      <c r="T2791" t="str">
        <f t="shared" si="564"/>
        <v/>
      </c>
      <c r="U2791" cm="1">
        <f t="array" ref="U2791">MIN(IFERROR(FIND(_xlfn.SEQUENCE(10,,CHAR(48)),F2791),""))</f>
        <v>8</v>
      </c>
      <c r="V2791">
        <f t="shared" si="565"/>
        <v>15</v>
      </c>
      <c r="W2791" t="str">
        <f t="shared" si="566"/>
        <v>312_1278</v>
      </c>
      <c r="X2791" t="str">
        <f t="shared" si="567"/>
        <v>312_1278</v>
      </c>
      <c r="Y2791" t="str">
        <f t="shared" si="568"/>
        <v>2 C 4 G</v>
      </c>
      <c r="Z2791">
        <f t="shared" si="569"/>
        <v>22</v>
      </c>
      <c r="AA2791" t="str">
        <f t="shared" si="570"/>
        <v>312_1278 / 29063315</v>
      </c>
      <c r="AB2791">
        <f t="shared" si="571"/>
        <v>29063315</v>
      </c>
      <c r="AC2791" s="10" t="str">
        <f>Sheet1[[#This Row],[Emplacement]]</f>
        <v>2 C 4 G</v>
      </c>
      <c r="AD2791" s="10" t="str">
        <f>Sheet1[[#This Row],[Outillage]]</f>
        <v>312_1278</v>
      </c>
    </row>
    <row r="2792" spans="1:30" x14ac:dyDescent="0.25">
      <c r="A2792">
        <v>29063600</v>
      </c>
      <c r="B2792" t="s">
        <v>6059</v>
      </c>
      <c r="C2792" t="s">
        <v>28</v>
      </c>
      <c r="D2792" t="s">
        <v>29</v>
      </c>
      <c r="E2792" t="s">
        <v>6060</v>
      </c>
      <c r="F2792" t="s">
        <v>6061</v>
      </c>
      <c r="G2792" t="s">
        <v>32</v>
      </c>
      <c r="H2792" t="s">
        <v>33</v>
      </c>
      <c r="I2792">
        <v>12</v>
      </c>
      <c r="J2792" t="s">
        <v>34</v>
      </c>
      <c r="K2792" t="s">
        <v>35</v>
      </c>
      <c r="L2792">
        <v>130</v>
      </c>
      <c r="M2792" t="s">
        <v>32</v>
      </c>
      <c r="N2792">
        <v>1</v>
      </c>
      <c r="O2792" t="str">
        <f t="shared" si="559"/>
        <v/>
      </c>
      <c r="P2792" t="str">
        <f t="shared" si="560"/>
        <v/>
      </c>
      <c r="Q2792">
        <f t="shared" si="561"/>
        <v>15</v>
      </c>
      <c r="R2792" t="str">
        <f t="shared" si="562"/>
        <v/>
      </c>
      <c r="S2792" t="str">
        <f t="shared" si="563"/>
        <v/>
      </c>
      <c r="T2792" t="str">
        <f t="shared" si="564"/>
        <v/>
      </c>
      <c r="U2792" cm="1">
        <f t="array" ref="U2792">MIN(IFERROR(FIND(_xlfn.SEQUENCE(10,,CHAR(48)),F2792),""))</f>
        <v>8</v>
      </c>
      <c r="V2792">
        <f t="shared" si="565"/>
        <v>15</v>
      </c>
      <c r="W2792" t="str">
        <f t="shared" si="566"/>
        <v>312_1703</v>
      </c>
      <c r="X2792" t="str">
        <f t="shared" si="567"/>
        <v>312_1703</v>
      </c>
      <c r="Y2792" t="str">
        <f t="shared" si="568"/>
        <v>2 C 4 K</v>
      </c>
      <c r="Z2792">
        <f t="shared" si="569"/>
        <v>12</v>
      </c>
      <c r="AA2792" t="str">
        <f t="shared" si="570"/>
        <v>312_1703 / 29063600</v>
      </c>
      <c r="AB2792">
        <f t="shared" si="571"/>
        <v>29063600</v>
      </c>
      <c r="AC2792" s="10" t="str">
        <f>Sheet1[[#This Row],[Emplacement]]</f>
        <v>2 C 4 K</v>
      </c>
      <c r="AD2792" s="10" t="str">
        <f>Sheet1[[#This Row],[Outillage]]</f>
        <v>312_1703</v>
      </c>
    </row>
    <row r="2793" spans="1:30" x14ac:dyDescent="0.25">
      <c r="A2793">
        <v>29063701</v>
      </c>
      <c r="B2793" t="s">
        <v>6119</v>
      </c>
      <c r="C2793" t="s">
        <v>28</v>
      </c>
      <c r="D2793" t="s">
        <v>29</v>
      </c>
      <c r="E2793" t="s">
        <v>6120</v>
      </c>
      <c r="F2793" t="s">
        <v>6121</v>
      </c>
      <c r="G2793" t="s">
        <v>32</v>
      </c>
      <c r="H2793" t="s">
        <v>33</v>
      </c>
      <c r="I2793">
        <v>5</v>
      </c>
      <c r="J2793" t="s">
        <v>34</v>
      </c>
      <c r="K2793" t="s">
        <v>35</v>
      </c>
      <c r="L2793">
        <v>58</v>
      </c>
      <c r="M2793" t="s">
        <v>32</v>
      </c>
      <c r="N2793">
        <v>1</v>
      </c>
      <c r="O2793" t="str">
        <f t="shared" si="559"/>
        <v/>
      </c>
      <c r="P2793" t="str">
        <f t="shared" si="560"/>
        <v/>
      </c>
      <c r="Q2793">
        <f t="shared" si="561"/>
        <v>17</v>
      </c>
      <c r="R2793" t="str">
        <f t="shared" si="562"/>
        <v/>
      </c>
      <c r="S2793" t="str">
        <f t="shared" si="563"/>
        <v/>
      </c>
      <c r="T2793" t="str">
        <f t="shared" si="564"/>
        <v/>
      </c>
      <c r="U2793" cm="1">
        <f t="array" ref="U2793">MIN(IFERROR(FIND(_xlfn.SEQUENCE(10,,CHAR(48)),F2793),""))</f>
        <v>8</v>
      </c>
      <c r="V2793">
        <f t="shared" si="565"/>
        <v>15</v>
      </c>
      <c r="W2793" t="str">
        <f t="shared" si="566"/>
        <v>312_2304</v>
      </c>
      <c r="X2793" t="str">
        <f t="shared" si="567"/>
        <v>312_2304</v>
      </c>
      <c r="Y2793" t="str">
        <f t="shared" si="568"/>
        <v>2 C 6 B</v>
      </c>
      <c r="Z2793">
        <f t="shared" si="569"/>
        <v>5</v>
      </c>
      <c r="AA2793" t="str">
        <f t="shared" si="570"/>
        <v>312_2304 / 29063701</v>
      </c>
      <c r="AB2793">
        <f t="shared" si="571"/>
        <v>29063701</v>
      </c>
      <c r="AC2793" s="10" t="str">
        <f>Sheet1[[#This Row],[Emplacement]]</f>
        <v>2 C 6 B</v>
      </c>
      <c r="AD2793" s="10" t="str">
        <f>Sheet1[[#This Row],[Outillage]]</f>
        <v>312_2304</v>
      </c>
    </row>
    <row r="2794" spans="1:30" x14ac:dyDescent="0.25">
      <c r="A2794">
        <v>29063705</v>
      </c>
      <c r="B2794" t="s">
        <v>6124</v>
      </c>
      <c r="C2794" t="s">
        <v>28</v>
      </c>
      <c r="D2794" t="s">
        <v>29</v>
      </c>
      <c r="E2794" t="s">
        <v>6120</v>
      </c>
      <c r="F2794" t="s">
        <v>6125</v>
      </c>
      <c r="G2794" t="s">
        <v>32</v>
      </c>
      <c r="H2794" t="s">
        <v>33</v>
      </c>
      <c r="I2794">
        <v>4</v>
      </c>
      <c r="J2794" t="s">
        <v>34</v>
      </c>
      <c r="K2794" t="s">
        <v>35</v>
      </c>
      <c r="L2794">
        <v>43.2</v>
      </c>
      <c r="M2794" t="s">
        <v>32</v>
      </c>
      <c r="N2794">
        <v>1</v>
      </c>
      <c r="O2794" t="str">
        <f t="shared" si="559"/>
        <v/>
      </c>
      <c r="P2794" t="str">
        <f t="shared" si="560"/>
        <v/>
      </c>
      <c r="Q2794">
        <f t="shared" si="561"/>
        <v>17</v>
      </c>
      <c r="R2794" t="str">
        <f t="shared" si="562"/>
        <v/>
      </c>
      <c r="S2794" t="str">
        <f t="shared" si="563"/>
        <v/>
      </c>
      <c r="T2794" t="str">
        <f t="shared" si="564"/>
        <v/>
      </c>
      <c r="U2794" cm="1">
        <f t="array" ref="U2794">MIN(IFERROR(FIND(_xlfn.SEQUENCE(10,,CHAR(48)),F2794),""))</f>
        <v>8</v>
      </c>
      <c r="V2794">
        <f t="shared" si="565"/>
        <v>15</v>
      </c>
      <c r="W2794" t="str">
        <f t="shared" si="566"/>
        <v>312_1136</v>
      </c>
      <c r="X2794" t="str">
        <f t="shared" si="567"/>
        <v>312_1136</v>
      </c>
      <c r="Y2794" t="str">
        <f t="shared" si="568"/>
        <v>2 C 6 B</v>
      </c>
      <c r="Z2794">
        <f t="shared" si="569"/>
        <v>4</v>
      </c>
      <c r="AA2794" t="str">
        <f t="shared" si="570"/>
        <v>312_1136 / 29063705</v>
      </c>
      <c r="AB2794">
        <f t="shared" si="571"/>
        <v>29063705</v>
      </c>
      <c r="AC2794" s="10" t="str">
        <f>Sheet1[[#This Row],[Emplacement]]</f>
        <v>2 C 6 B</v>
      </c>
      <c r="AD2794" s="10" t="str">
        <f>Sheet1[[#This Row],[Outillage]]</f>
        <v>312_1136</v>
      </c>
    </row>
    <row r="2795" spans="1:30" x14ac:dyDescent="0.25">
      <c r="A2795">
        <v>29063706</v>
      </c>
      <c r="B2795" t="s">
        <v>6126</v>
      </c>
      <c r="C2795" t="s">
        <v>28</v>
      </c>
      <c r="D2795" t="s">
        <v>29</v>
      </c>
      <c r="E2795" t="s">
        <v>6127</v>
      </c>
      <c r="F2795" t="s">
        <v>6128</v>
      </c>
      <c r="G2795" t="s">
        <v>32</v>
      </c>
      <c r="H2795" t="s">
        <v>33</v>
      </c>
      <c r="I2795">
        <v>2</v>
      </c>
      <c r="J2795" t="s">
        <v>34</v>
      </c>
      <c r="K2795" t="s">
        <v>35</v>
      </c>
      <c r="L2795">
        <v>43.2</v>
      </c>
      <c r="M2795" t="s">
        <v>32</v>
      </c>
      <c r="N2795">
        <v>1</v>
      </c>
      <c r="O2795" t="str">
        <f t="shared" si="559"/>
        <v/>
      </c>
      <c r="P2795" t="str">
        <f t="shared" si="560"/>
        <v/>
      </c>
      <c r="Q2795">
        <f t="shared" si="561"/>
        <v>17</v>
      </c>
      <c r="R2795" t="str">
        <f t="shared" si="562"/>
        <v/>
      </c>
      <c r="S2795" t="str">
        <f t="shared" si="563"/>
        <v/>
      </c>
      <c r="T2795" t="str">
        <f t="shared" si="564"/>
        <v/>
      </c>
      <c r="U2795" cm="1">
        <f t="array" ref="U2795">MIN(IFERROR(FIND(_xlfn.SEQUENCE(10,,CHAR(48)),F2795),""))</f>
        <v>8</v>
      </c>
      <c r="V2795">
        <f t="shared" si="565"/>
        <v>15</v>
      </c>
      <c r="W2795" t="str">
        <f t="shared" si="566"/>
        <v>312_2476</v>
      </c>
      <c r="X2795" t="str">
        <f t="shared" si="567"/>
        <v>312_2476</v>
      </c>
      <c r="Y2795" t="str">
        <f t="shared" si="568"/>
        <v>2 C 6 C</v>
      </c>
      <c r="Z2795">
        <f t="shared" si="569"/>
        <v>2</v>
      </c>
      <c r="AA2795" t="str">
        <f t="shared" si="570"/>
        <v>312_2476 / 29063706</v>
      </c>
      <c r="AB2795">
        <f t="shared" si="571"/>
        <v>29063706</v>
      </c>
      <c r="AC2795" s="10" t="str">
        <f>Sheet1[[#This Row],[Emplacement]]</f>
        <v>2 C 6 C</v>
      </c>
      <c r="AD2795" s="10" t="str">
        <f>Sheet1[[#This Row],[Outillage]]</f>
        <v>312_2476</v>
      </c>
    </row>
    <row r="2796" spans="1:30" x14ac:dyDescent="0.25">
      <c r="A2796">
        <v>29063435</v>
      </c>
      <c r="B2796" t="s">
        <v>6198</v>
      </c>
      <c r="C2796" t="s">
        <v>28</v>
      </c>
      <c r="D2796" t="s">
        <v>29</v>
      </c>
      <c r="E2796" t="s">
        <v>2648</v>
      </c>
      <c r="F2796" t="s">
        <v>6199</v>
      </c>
      <c r="G2796" t="s">
        <v>32</v>
      </c>
      <c r="H2796" t="s">
        <v>33</v>
      </c>
      <c r="I2796">
        <v>8</v>
      </c>
      <c r="J2796" t="s">
        <v>34</v>
      </c>
      <c r="K2796" t="s">
        <v>35</v>
      </c>
      <c r="L2796">
        <v>41</v>
      </c>
      <c r="M2796" t="s">
        <v>32</v>
      </c>
      <c r="N2796">
        <v>1</v>
      </c>
      <c r="O2796" t="str">
        <f t="shared" si="559"/>
        <v/>
      </c>
      <c r="P2796" t="str">
        <f t="shared" si="560"/>
        <v/>
      </c>
      <c r="Q2796">
        <f t="shared" si="561"/>
        <v>19</v>
      </c>
      <c r="R2796" t="str">
        <f t="shared" si="562"/>
        <v/>
      </c>
      <c r="S2796" t="str">
        <f t="shared" si="563"/>
        <v/>
      </c>
      <c r="T2796" t="str">
        <f t="shared" si="564"/>
        <v/>
      </c>
      <c r="U2796" cm="1">
        <f t="array" ref="U2796">MIN(IFERROR(FIND(_xlfn.SEQUENCE(10,,CHAR(48)),F2796),""))</f>
        <v>8</v>
      </c>
      <c r="V2796">
        <f t="shared" si="565"/>
        <v>15</v>
      </c>
      <c r="W2796" t="str">
        <f t="shared" si="566"/>
        <v>312_2363</v>
      </c>
      <c r="X2796" t="str">
        <f t="shared" si="567"/>
        <v>312_2363</v>
      </c>
      <c r="Y2796" t="str">
        <f t="shared" si="568"/>
        <v>2 C 5 E</v>
      </c>
      <c r="Z2796">
        <f t="shared" si="569"/>
        <v>8</v>
      </c>
      <c r="AA2796" t="str">
        <f t="shared" si="570"/>
        <v>312_2363 / 29063435</v>
      </c>
      <c r="AB2796">
        <f t="shared" si="571"/>
        <v>29063435</v>
      </c>
      <c r="AC2796" s="10" t="str">
        <f>Sheet1[[#This Row],[Emplacement]]</f>
        <v>2 C 5 E</v>
      </c>
      <c r="AD2796" s="10" t="str">
        <f>Sheet1[[#This Row],[Outillage]]</f>
        <v>312_2363</v>
      </c>
    </row>
    <row r="2797" spans="1:30" x14ac:dyDescent="0.25">
      <c r="A2797">
        <v>29063299</v>
      </c>
      <c r="B2797" t="s">
        <v>6219</v>
      </c>
      <c r="C2797" t="s">
        <v>28</v>
      </c>
      <c r="D2797" t="s">
        <v>29</v>
      </c>
      <c r="E2797" t="s">
        <v>6220</v>
      </c>
      <c r="F2797" t="s">
        <v>6221</v>
      </c>
      <c r="G2797" t="s">
        <v>32</v>
      </c>
      <c r="H2797" t="s">
        <v>33</v>
      </c>
      <c r="I2797">
        <v>74</v>
      </c>
      <c r="J2797" t="s">
        <v>34</v>
      </c>
      <c r="K2797" t="s">
        <v>35</v>
      </c>
      <c r="L2797">
        <v>11.48</v>
      </c>
      <c r="M2797" t="s">
        <v>32</v>
      </c>
      <c r="N2797">
        <v>1</v>
      </c>
      <c r="O2797" t="str">
        <f t="shared" si="559"/>
        <v/>
      </c>
      <c r="P2797" t="str">
        <f t="shared" si="560"/>
        <v/>
      </c>
      <c r="Q2797">
        <f t="shared" si="561"/>
        <v>16</v>
      </c>
      <c r="R2797" t="str">
        <f t="shared" si="562"/>
        <v/>
      </c>
      <c r="S2797" t="str">
        <f t="shared" si="563"/>
        <v/>
      </c>
      <c r="T2797" t="str">
        <f t="shared" si="564"/>
        <v/>
      </c>
      <c r="U2797" cm="1">
        <f t="array" ref="U2797">MIN(IFERROR(FIND(_xlfn.SEQUENCE(10,,CHAR(48)),F2797),""))</f>
        <v>8</v>
      </c>
      <c r="V2797">
        <f t="shared" si="565"/>
        <v>15</v>
      </c>
      <c r="W2797" t="str">
        <f t="shared" si="566"/>
        <v>312_1825</v>
      </c>
      <c r="X2797" t="str">
        <f t="shared" si="567"/>
        <v>312_1825</v>
      </c>
      <c r="Y2797" t="str">
        <f t="shared" si="568"/>
        <v>1 A 3 C</v>
      </c>
      <c r="Z2797">
        <f t="shared" si="569"/>
        <v>74</v>
      </c>
      <c r="AA2797" t="str">
        <f t="shared" si="570"/>
        <v>312_1825 / 29063299</v>
      </c>
      <c r="AB2797">
        <f t="shared" si="571"/>
        <v>29063299</v>
      </c>
      <c r="AC2797" s="10" t="str">
        <f>Sheet1[[#This Row],[Emplacement]]</f>
        <v>1 A 3 C</v>
      </c>
      <c r="AD2797" s="10" t="str">
        <f>Sheet1[[#This Row],[Outillage]]</f>
        <v>312_1825</v>
      </c>
    </row>
    <row r="2798" spans="1:30" x14ac:dyDescent="0.25">
      <c r="A2798">
        <v>29063316</v>
      </c>
      <c r="B2798" t="s">
        <v>6222</v>
      </c>
      <c r="C2798" t="s">
        <v>28</v>
      </c>
      <c r="D2798" t="s">
        <v>29</v>
      </c>
      <c r="E2798" t="s">
        <v>6220</v>
      </c>
      <c r="F2798" t="s">
        <v>6223</v>
      </c>
      <c r="G2798" t="s">
        <v>32</v>
      </c>
      <c r="H2798" t="s">
        <v>33</v>
      </c>
      <c r="I2798">
        <v>118</v>
      </c>
      <c r="J2798" t="s">
        <v>34</v>
      </c>
      <c r="K2798" t="s">
        <v>35</v>
      </c>
      <c r="L2798">
        <v>32</v>
      </c>
      <c r="M2798" t="s">
        <v>32</v>
      </c>
      <c r="N2798">
        <v>1</v>
      </c>
      <c r="O2798" t="str">
        <f t="shared" si="559"/>
        <v/>
      </c>
      <c r="P2798" t="str">
        <f t="shared" si="560"/>
        <v/>
      </c>
      <c r="Q2798">
        <f t="shared" si="561"/>
        <v>16</v>
      </c>
      <c r="R2798" t="str">
        <f t="shared" si="562"/>
        <v/>
      </c>
      <c r="S2798" t="str">
        <f t="shared" si="563"/>
        <v/>
      </c>
      <c r="T2798" t="str">
        <f t="shared" si="564"/>
        <v/>
      </c>
      <c r="U2798" cm="1">
        <f t="array" ref="U2798">MIN(IFERROR(FIND(_xlfn.SEQUENCE(10,,CHAR(48)),F2798),""))</f>
        <v>8</v>
      </c>
      <c r="V2798">
        <f t="shared" si="565"/>
        <v>15</v>
      </c>
      <c r="W2798" t="str">
        <f t="shared" si="566"/>
        <v>312_1822</v>
      </c>
      <c r="X2798" t="str">
        <f t="shared" si="567"/>
        <v>312_1822</v>
      </c>
      <c r="Y2798" t="str">
        <f t="shared" si="568"/>
        <v>1 A 3 C</v>
      </c>
      <c r="Z2798">
        <f t="shared" si="569"/>
        <v>118</v>
      </c>
      <c r="AA2798" t="str">
        <f t="shared" si="570"/>
        <v>312_1822 / 29063316</v>
      </c>
      <c r="AB2798">
        <f t="shared" si="571"/>
        <v>29063316</v>
      </c>
      <c r="AC2798" s="10" t="str">
        <f>Sheet1[[#This Row],[Emplacement]]</f>
        <v>1 A 3 C</v>
      </c>
      <c r="AD2798" s="10" t="str">
        <f>Sheet1[[#This Row],[Outillage]]</f>
        <v>312_1822</v>
      </c>
    </row>
    <row r="2799" spans="1:30" x14ac:dyDescent="0.25">
      <c r="A2799">
        <v>29063158</v>
      </c>
      <c r="B2799" t="s">
        <v>6237</v>
      </c>
      <c r="C2799" t="s">
        <v>28</v>
      </c>
      <c r="D2799" t="s">
        <v>29</v>
      </c>
      <c r="E2799" t="s">
        <v>6235</v>
      </c>
      <c r="F2799" t="s">
        <v>6238</v>
      </c>
      <c r="G2799" t="s">
        <v>32</v>
      </c>
      <c r="H2799" t="s">
        <v>33</v>
      </c>
      <c r="I2799">
        <v>129</v>
      </c>
      <c r="J2799" t="s">
        <v>34</v>
      </c>
      <c r="K2799" t="s">
        <v>35</v>
      </c>
      <c r="L2799">
        <v>35</v>
      </c>
      <c r="M2799" t="s">
        <v>32</v>
      </c>
      <c r="N2799">
        <v>1</v>
      </c>
      <c r="O2799" t="str">
        <f t="shared" si="559"/>
        <v/>
      </c>
      <c r="P2799" t="str">
        <f t="shared" si="560"/>
        <v/>
      </c>
      <c r="Q2799">
        <f t="shared" si="561"/>
        <v>16</v>
      </c>
      <c r="R2799" t="str">
        <f t="shared" si="562"/>
        <v/>
      </c>
      <c r="S2799" t="str">
        <f t="shared" si="563"/>
        <v/>
      </c>
      <c r="T2799" t="str">
        <f t="shared" si="564"/>
        <v/>
      </c>
      <c r="U2799" cm="1">
        <f t="array" ref="U2799">MIN(IFERROR(FIND(_xlfn.SEQUENCE(10,,CHAR(48)),F2799),""))</f>
        <v>8</v>
      </c>
      <c r="V2799">
        <f t="shared" si="565"/>
        <v>15</v>
      </c>
      <c r="W2799" t="str">
        <f t="shared" si="566"/>
        <v>312_1615</v>
      </c>
      <c r="X2799" t="str">
        <f t="shared" si="567"/>
        <v>312_1615</v>
      </c>
      <c r="Y2799" t="str">
        <f t="shared" si="568"/>
        <v>1 A 3 F</v>
      </c>
      <c r="Z2799">
        <f t="shared" si="569"/>
        <v>129</v>
      </c>
      <c r="AA2799" t="str">
        <f t="shared" si="570"/>
        <v>312_1615 / 29063158</v>
      </c>
      <c r="AB2799">
        <f t="shared" si="571"/>
        <v>29063158</v>
      </c>
      <c r="AC2799" s="10" t="str">
        <f>Sheet1[[#This Row],[Emplacement]]</f>
        <v>1 A 3 F</v>
      </c>
      <c r="AD2799" s="10" t="str">
        <f>Sheet1[[#This Row],[Outillage]]</f>
        <v>312_1615</v>
      </c>
    </row>
    <row r="2800" spans="1:30" x14ac:dyDescent="0.25">
      <c r="A2800">
        <v>29063368</v>
      </c>
      <c r="B2800" t="s">
        <v>6271</v>
      </c>
      <c r="C2800" t="s">
        <v>28</v>
      </c>
      <c r="D2800" t="s">
        <v>29</v>
      </c>
      <c r="E2800" t="s">
        <v>6266</v>
      </c>
      <c r="F2800" t="s">
        <v>6272</v>
      </c>
      <c r="G2800" t="s">
        <v>32</v>
      </c>
      <c r="H2800" t="s">
        <v>33</v>
      </c>
      <c r="I2800">
        <v>129</v>
      </c>
      <c r="J2800" t="s">
        <v>34</v>
      </c>
      <c r="K2800" t="s">
        <v>35</v>
      </c>
      <c r="L2800">
        <v>10</v>
      </c>
      <c r="M2800" t="s">
        <v>32</v>
      </c>
      <c r="N2800">
        <v>1</v>
      </c>
      <c r="O2800" t="str">
        <f t="shared" si="559"/>
        <v/>
      </c>
      <c r="P2800" t="str">
        <f t="shared" si="560"/>
        <v/>
      </c>
      <c r="Q2800">
        <f t="shared" si="561"/>
        <v>21</v>
      </c>
      <c r="R2800" t="str">
        <f t="shared" si="562"/>
        <v/>
      </c>
      <c r="S2800" t="str">
        <f t="shared" si="563"/>
        <v/>
      </c>
      <c r="T2800" t="str">
        <f t="shared" si="564"/>
        <v/>
      </c>
      <c r="U2800" cm="1">
        <f t="array" ref="U2800">MIN(IFERROR(FIND(_xlfn.SEQUENCE(10,,CHAR(48)),F2800),""))</f>
        <v>8</v>
      </c>
      <c r="V2800">
        <f t="shared" si="565"/>
        <v>15</v>
      </c>
      <c r="W2800" t="str">
        <f t="shared" si="566"/>
        <v>312_1550</v>
      </c>
      <c r="X2800" t="str">
        <f t="shared" si="567"/>
        <v>312_1550</v>
      </c>
      <c r="Y2800" t="str">
        <f t="shared" si="568"/>
        <v>1 A 4 A</v>
      </c>
      <c r="Z2800">
        <f t="shared" si="569"/>
        <v>129</v>
      </c>
      <c r="AA2800" t="str">
        <f t="shared" si="570"/>
        <v>312_1550 / 29063368</v>
      </c>
      <c r="AB2800">
        <f t="shared" si="571"/>
        <v>29063368</v>
      </c>
      <c r="AC2800" s="10" t="str">
        <f>Sheet1[[#This Row],[Emplacement]]</f>
        <v>1 A 4 A</v>
      </c>
      <c r="AD2800" s="10" t="str">
        <f>Sheet1[[#This Row],[Outillage]]</f>
        <v>312_1550</v>
      </c>
    </row>
    <row r="2801" spans="1:30" x14ac:dyDescent="0.25">
      <c r="A2801">
        <v>29063542</v>
      </c>
      <c r="B2801" t="s">
        <v>6276</v>
      </c>
      <c r="C2801" t="s">
        <v>28</v>
      </c>
      <c r="D2801" t="s">
        <v>29</v>
      </c>
      <c r="E2801" t="s">
        <v>6274</v>
      </c>
      <c r="F2801" t="s">
        <v>6277</v>
      </c>
      <c r="G2801" t="s">
        <v>32</v>
      </c>
      <c r="H2801" t="s">
        <v>33</v>
      </c>
      <c r="I2801">
        <v>78</v>
      </c>
      <c r="J2801" t="s">
        <v>34</v>
      </c>
      <c r="K2801" t="s">
        <v>35</v>
      </c>
      <c r="L2801">
        <v>11.48</v>
      </c>
      <c r="M2801" t="s">
        <v>32</v>
      </c>
      <c r="N2801">
        <v>1</v>
      </c>
      <c r="O2801" t="str">
        <f t="shared" si="559"/>
        <v/>
      </c>
      <c r="P2801" t="str">
        <f t="shared" si="560"/>
        <v/>
      </c>
      <c r="Q2801">
        <f t="shared" si="561"/>
        <v>16</v>
      </c>
      <c r="R2801" t="str">
        <f t="shared" si="562"/>
        <v/>
      </c>
      <c r="S2801" t="str">
        <f t="shared" si="563"/>
        <v/>
      </c>
      <c r="T2801" t="str">
        <f t="shared" si="564"/>
        <v/>
      </c>
      <c r="U2801" cm="1">
        <f t="array" ref="U2801">MIN(IFERROR(FIND(_xlfn.SEQUENCE(10,,CHAR(48)),F2801),""))</f>
        <v>8</v>
      </c>
      <c r="V2801">
        <f t="shared" si="565"/>
        <v>15</v>
      </c>
      <c r="W2801" t="str">
        <f t="shared" si="566"/>
        <v>312_0813</v>
      </c>
      <c r="X2801" t="str">
        <f t="shared" si="567"/>
        <v>312_0813</v>
      </c>
      <c r="Y2801" t="str">
        <f t="shared" si="568"/>
        <v>1 A 4 C</v>
      </c>
      <c r="Z2801">
        <f t="shared" si="569"/>
        <v>78</v>
      </c>
      <c r="AA2801" t="str">
        <f t="shared" si="570"/>
        <v>312_0813 / 29063542</v>
      </c>
      <c r="AB2801">
        <f t="shared" si="571"/>
        <v>29063542</v>
      </c>
      <c r="AC2801" s="10" t="str">
        <f>Sheet1[[#This Row],[Emplacement]]</f>
        <v>1 A 4 C</v>
      </c>
      <c r="AD2801" s="10" t="str">
        <f>Sheet1[[#This Row],[Outillage]]</f>
        <v>312_0813</v>
      </c>
    </row>
    <row r="2802" spans="1:30" x14ac:dyDescent="0.25">
      <c r="A2802">
        <v>29063212</v>
      </c>
      <c r="B2802" t="s">
        <v>6278</v>
      </c>
      <c r="C2802" t="s">
        <v>28</v>
      </c>
      <c r="D2802" t="s">
        <v>29</v>
      </c>
      <c r="E2802" t="s">
        <v>6279</v>
      </c>
      <c r="F2802" t="s">
        <v>6280</v>
      </c>
      <c r="G2802" t="s">
        <v>32</v>
      </c>
      <c r="H2802" t="s">
        <v>33</v>
      </c>
      <c r="I2802">
        <v>90</v>
      </c>
      <c r="J2802" t="s">
        <v>34</v>
      </c>
      <c r="K2802" t="s">
        <v>35</v>
      </c>
      <c r="L2802">
        <v>11.48</v>
      </c>
      <c r="M2802" t="s">
        <v>32</v>
      </c>
      <c r="N2802">
        <v>1</v>
      </c>
      <c r="O2802" t="str">
        <f t="shared" si="559"/>
        <v/>
      </c>
      <c r="P2802" t="str">
        <f t="shared" si="560"/>
        <v/>
      </c>
      <c r="Q2802">
        <f t="shared" si="561"/>
        <v>16</v>
      </c>
      <c r="R2802" t="str">
        <f t="shared" si="562"/>
        <v/>
      </c>
      <c r="S2802" t="str">
        <f t="shared" si="563"/>
        <v/>
      </c>
      <c r="T2802" t="str">
        <f t="shared" si="564"/>
        <v/>
      </c>
      <c r="U2802" cm="1">
        <f t="array" ref="U2802">MIN(IFERROR(FIND(_xlfn.SEQUENCE(10,,CHAR(48)),F2802),""))</f>
        <v>8</v>
      </c>
      <c r="V2802">
        <f t="shared" si="565"/>
        <v>15</v>
      </c>
      <c r="W2802" t="str">
        <f t="shared" si="566"/>
        <v>312_1332</v>
      </c>
      <c r="X2802" t="str">
        <f t="shared" si="567"/>
        <v>312_1332</v>
      </c>
      <c r="Y2802" t="str">
        <f t="shared" si="568"/>
        <v>1 A 4 E</v>
      </c>
      <c r="Z2802">
        <f t="shared" si="569"/>
        <v>90</v>
      </c>
      <c r="AA2802" t="str">
        <f t="shared" si="570"/>
        <v>312_1332 / 29063212</v>
      </c>
      <c r="AB2802">
        <f t="shared" si="571"/>
        <v>29063212</v>
      </c>
      <c r="AC2802" s="10" t="str">
        <f>Sheet1[[#This Row],[Emplacement]]</f>
        <v>1 A 4 E</v>
      </c>
      <c r="AD2802" s="10" t="str">
        <f>Sheet1[[#This Row],[Outillage]]</f>
        <v>312_1332</v>
      </c>
    </row>
    <row r="2803" spans="1:30" x14ac:dyDescent="0.25">
      <c r="A2803">
        <v>29063234</v>
      </c>
      <c r="B2803" t="s">
        <v>6284</v>
      </c>
      <c r="C2803" t="s">
        <v>28</v>
      </c>
      <c r="D2803" t="s">
        <v>29</v>
      </c>
      <c r="E2803" t="s">
        <v>6279</v>
      </c>
      <c r="F2803" t="s">
        <v>6285</v>
      </c>
      <c r="G2803" t="s">
        <v>32</v>
      </c>
      <c r="H2803" t="s">
        <v>33</v>
      </c>
      <c r="I2803">
        <v>76</v>
      </c>
      <c r="J2803" t="s">
        <v>34</v>
      </c>
      <c r="K2803" t="s">
        <v>35</v>
      </c>
      <c r="L2803">
        <v>11.48</v>
      </c>
      <c r="M2803" t="s">
        <v>32</v>
      </c>
      <c r="N2803">
        <v>1</v>
      </c>
      <c r="O2803" t="str">
        <f t="shared" si="559"/>
        <v/>
      </c>
      <c r="P2803" t="str">
        <f t="shared" si="560"/>
        <v/>
      </c>
      <c r="Q2803">
        <f t="shared" si="561"/>
        <v>16</v>
      </c>
      <c r="R2803" t="str">
        <f t="shared" si="562"/>
        <v/>
      </c>
      <c r="S2803" t="str">
        <f t="shared" si="563"/>
        <v/>
      </c>
      <c r="T2803" t="str">
        <f t="shared" si="564"/>
        <v/>
      </c>
      <c r="U2803" cm="1">
        <f t="array" ref="U2803">MIN(IFERROR(FIND(_xlfn.SEQUENCE(10,,CHAR(48)),F2803),""))</f>
        <v>8</v>
      </c>
      <c r="V2803">
        <f t="shared" si="565"/>
        <v>15</v>
      </c>
      <c r="W2803" t="str">
        <f t="shared" si="566"/>
        <v>312_2009</v>
      </c>
      <c r="X2803" t="str">
        <f t="shared" si="567"/>
        <v>312_2009</v>
      </c>
      <c r="Y2803" t="str">
        <f t="shared" si="568"/>
        <v>1 A 4 E</v>
      </c>
      <c r="Z2803">
        <f t="shared" si="569"/>
        <v>76</v>
      </c>
      <c r="AA2803" t="str">
        <f t="shared" si="570"/>
        <v>312_2009 / 29063234</v>
      </c>
      <c r="AB2803">
        <f t="shared" si="571"/>
        <v>29063234</v>
      </c>
      <c r="AC2803" s="10" t="str">
        <f>Sheet1[[#This Row],[Emplacement]]</f>
        <v>1 A 4 E</v>
      </c>
      <c r="AD2803" s="10" t="str">
        <f>Sheet1[[#This Row],[Outillage]]</f>
        <v>312_2009</v>
      </c>
    </row>
    <row r="2804" spans="1:30" x14ac:dyDescent="0.25">
      <c r="A2804">
        <v>29063173</v>
      </c>
      <c r="B2804" t="s">
        <v>6291</v>
      </c>
      <c r="C2804" t="s">
        <v>28</v>
      </c>
      <c r="D2804" t="s">
        <v>29</v>
      </c>
      <c r="E2804" t="s">
        <v>6292</v>
      </c>
      <c r="F2804" t="s">
        <v>6293</v>
      </c>
      <c r="G2804" t="s">
        <v>32</v>
      </c>
      <c r="H2804" t="s">
        <v>33</v>
      </c>
      <c r="I2804">
        <v>188</v>
      </c>
      <c r="J2804" t="s">
        <v>34</v>
      </c>
      <c r="K2804" t="s">
        <v>35</v>
      </c>
      <c r="L2804">
        <v>14.78</v>
      </c>
      <c r="M2804" t="s">
        <v>32</v>
      </c>
      <c r="N2804">
        <v>1</v>
      </c>
      <c r="O2804" t="str">
        <f t="shared" si="559"/>
        <v/>
      </c>
      <c r="P2804" t="str">
        <f t="shared" si="560"/>
        <v/>
      </c>
      <c r="Q2804">
        <f t="shared" si="561"/>
        <v>27</v>
      </c>
      <c r="R2804" t="str">
        <f t="shared" si="562"/>
        <v/>
      </c>
      <c r="S2804" t="str">
        <f t="shared" si="563"/>
        <v/>
      </c>
      <c r="T2804" t="str">
        <f t="shared" si="564"/>
        <v/>
      </c>
      <c r="U2804" cm="1">
        <f t="array" ref="U2804">MIN(IFERROR(FIND(_xlfn.SEQUENCE(10,,CHAR(48)),F2804),""))</f>
        <v>8</v>
      </c>
      <c r="V2804">
        <f t="shared" si="565"/>
        <v>15</v>
      </c>
      <c r="W2804" t="str">
        <f t="shared" si="566"/>
        <v>312_1333</v>
      </c>
      <c r="X2804" t="str">
        <f t="shared" si="567"/>
        <v>312_1333</v>
      </c>
      <c r="Y2804" t="str">
        <f t="shared" si="568"/>
        <v>1 A 4 F</v>
      </c>
      <c r="Z2804">
        <f t="shared" si="569"/>
        <v>188</v>
      </c>
      <c r="AA2804" t="str">
        <f t="shared" si="570"/>
        <v>312_1333 / 29063173</v>
      </c>
      <c r="AB2804">
        <f t="shared" si="571"/>
        <v>29063173</v>
      </c>
      <c r="AC2804" s="10" t="str">
        <f>Sheet1[[#This Row],[Emplacement]]</f>
        <v>1 A 4 F</v>
      </c>
      <c r="AD2804" s="10" t="str">
        <f>Sheet1[[#This Row],[Outillage]]</f>
        <v>312_1333</v>
      </c>
    </row>
    <row r="2805" spans="1:30" x14ac:dyDescent="0.25">
      <c r="A2805">
        <v>29063434</v>
      </c>
      <c r="B2805" t="s">
        <v>6363</v>
      </c>
      <c r="C2805" t="s">
        <v>28</v>
      </c>
      <c r="D2805" t="s">
        <v>29</v>
      </c>
      <c r="E2805" t="s">
        <v>6364</v>
      </c>
      <c r="F2805" t="s">
        <v>6365</v>
      </c>
      <c r="G2805" t="s">
        <v>32</v>
      </c>
      <c r="H2805" t="s">
        <v>33</v>
      </c>
      <c r="I2805">
        <v>160</v>
      </c>
      <c r="J2805" t="s">
        <v>34</v>
      </c>
      <c r="K2805" t="s">
        <v>35</v>
      </c>
      <c r="L2805">
        <v>7.5</v>
      </c>
      <c r="M2805" t="s">
        <v>32</v>
      </c>
      <c r="N2805">
        <v>1</v>
      </c>
      <c r="O2805" t="str">
        <f t="shared" si="559"/>
        <v/>
      </c>
      <c r="P2805" t="str">
        <f t="shared" si="560"/>
        <v/>
      </c>
      <c r="Q2805">
        <f t="shared" si="561"/>
        <v>14</v>
      </c>
      <c r="R2805" t="str">
        <f t="shared" si="562"/>
        <v/>
      </c>
      <c r="S2805" t="str">
        <f t="shared" si="563"/>
        <v/>
      </c>
      <c r="T2805" t="str">
        <f t="shared" si="564"/>
        <v/>
      </c>
      <c r="U2805" cm="1">
        <f t="array" ref="U2805">MIN(IFERROR(FIND(_xlfn.SEQUENCE(10,,CHAR(48)),F2805),""))</f>
        <v>8</v>
      </c>
      <c r="V2805">
        <f t="shared" si="565"/>
        <v>15</v>
      </c>
      <c r="W2805" t="str">
        <f t="shared" si="566"/>
        <v>312_1679</v>
      </c>
      <c r="X2805" t="str">
        <f t="shared" si="567"/>
        <v>312_1679</v>
      </c>
      <c r="Y2805" t="str">
        <f t="shared" si="568"/>
        <v>1 A 7 D</v>
      </c>
      <c r="Z2805">
        <f t="shared" si="569"/>
        <v>160</v>
      </c>
      <c r="AA2805" t="str">
        <f t="shared" si="570"/>
        <v>312_1679 / 29063434</v>
      </c>
      <c r="AB2805">
        <f t="shared" si="571"/>
        <v>29063434</v>
      </c>
      <c r="AC2805" s="10" t="str">
        <f>Sheet1[[#This Row],[Emplacement]]</f>
        <v>1 A 7 D</v>
      </c>
      <c r="AD2805" s="10" t="str">
        <f>Sheet1[[#This Row],[Outillage]]</f>
        <v>312_1679</v>
      </c>
    </row>
    <row r="2806" spans="1:30" x14ac:dyDescent="0.25">
      <c r="A2806">
        <v>29063355</v>
      </c>
      <c r="B2806" t="s">
        <v>6389</v>
      </c>
      <c r="C2806" t="s">
        <v>28</v>
      </c>
      <c r="D2806" t="s">
        <v>29</v>
      </c>
      <c r="E2806" t="s">
        <v>6390</v>
      </c>
      <c r="F2806" t="s">
        <v>6391</v>
      </c>
      <c r="G2806" t="s">
        <v>32</v>
      </c>
      <c r="H2806" t="s">
        <v>33</v>
      </c>
      <c r="I2806">
        <v>146</v>
      </c>
      <c r="J2806" t="s">
        <v>34</v>
      </c>
      <c r="K2806" t="s">
        <v>35</v>
      </c>
      <c r="L2806">
        <v>85</v>
      </c>
      <c r="M2806" t="s">
        <v>32</v>
      </c>
      <c r="N2806">
        <v>1</v>
      </c>
      <c r="O2806" t="str">
        <f t="shared" si="559"/>
        <v/>
      </c>
      <c r="P2806" t="str">
        <f t="shared" si="560"/>
        <v/>
      </c>
      <c r="Q2806">
        <f t="shared" si="561"/>
        <v>30</v>
      </c>
      <c r="R2806" t="str">
        <f t="shared" si="562"/>
        <v/>
      </c>
      <c r="S2806" t="str">
        <f t="shared" si="563"/>
        <v/>
      </c>
      <c r="T2806" t="str">
        <f t="shared" si="564"/>
        <v/>
      </c>
      <c r="U2806" cm="1">
        <f t="array" ref="U2806">MIN(IFERROR(FIND(_xlfn.SEQUENCE(10,,CHAR(48)),F2806),""))</f>
        <v>8</v>
      </c>
      <c r="V2806">
        <f t="shared" si="565"/>
        <v>15</v>
      </c>
      <c r="W2806" t="str">
        <f t="shared" si="566"/>
        <v>611_1577</v>
      </c>
      <c r="X2806" t="str">
        <f t="shared" si="567"/>
        <v>611_1577</v>
      </c>
      <c r="Y2806" t="str">
        <f t="shared" si="568"/>
        <v>1 A 8 A</v>
      </c>
      <c r="Z2806">
        <f t="shared" si="569"/>
        <v>146</v>
      </c>
      <c r="AA2806" t="str">
        <f t="shared" si="570"/>
        <v>611_1577 / 29063355</v>
      </c>
      <c r="AB2806">
        <f t="shared" si="571"/>
        <v>29063355</v>
      </c>
      <c r="AC2806" s="10" t="str">
        <f>Sheet1[[#This Row],[Emplacement]]</f>
        <v>1 A 8 A</v>
      </c>
      <c r="AD2806" s="10" t="str">
        <f>Sheet1[[#This Row],[Outillage]]</f>
        <v>611_1577</v>
      </c>
    </row>
    <row r="2807" spans="1:30" x14ac:dyDescent="0.25">
      <c r="A2807">
        <v>29063302</v>
      </c>
      <c r="B2807" t="s">
        <v>6392</v>
      </c>
      <c r="C2807" t="s">
        <v>28</v>
      </c>
      <c r="D2807" t="s">
        <v>29</v>
      </c>
      <c r="E2807" t="s">
        <v>6393</v>
      </c>
      <c r="F2807" t="s">
        <v>6394</v>
      </c>
      <c r="G2807" t="s">
        <v>32</v>
      </c>
      <c r="H2807" t="s">
        <v>33</v>
      </c>
      <c r="I2807">
        <v>20</v>
      </c>
      <c r="J2807" t="s">
        <v>34</v>
      </c>
      <c r="K2807" t="s">
        <v>35</v>
      </c>
      <c r="L2807">
        <v>95</v>
      </c>
      <c r="M2807" t="s">
        <v>32</v>
      </c>
      <c r="N2807">
        <v>1</v>
      </c>
      <c r="O2807" t="str">
        <f t="shared" si="559"/>
        <v/>
      </c>
      <c r="P2807" t="str">
        <f t="shared" si="560"/>
        <v/>
      </c>
      <c r="Q2807">
        <f t="shared" si="561"/>
        <v>26</v>
      </c>
      <c r="R2807" t="str">
        <f t="shared" si="562"/>
        <v/>
      </c>
      <c r="S2807" t="str">
        <f t="shared" si="563"/>
        <v/>
      </c>
      <c r="T2807" t="str">
        <f t="shared" si="564"/>
        <v/>
      </c>
      <c r="U2807" cm="1">
        <f t="array" ref="U2807">MIN(IFERROR(FIND(_xlfn.SEQUENCE(10,,CHAR(48)),F2807),""))</f>
        <v>8</v>
      </c>
      <c r="V2807">
        <f t="shared" si="565"/>
        <v>15</v>
      </c>
      <c r="W2807" t="str">
        <f t="shared" si="566"/>
        <v>611_0504</v>
      </c>
      <c r="X2807" t="str">
        <f t="shared" si="567"/>
        <v>611_0504</v>
      </c>
      <c r="Y2807" t="str">
        <f t="shared" si="568"/>
        <v>1 A 8 B</v>
      </c>
      <c r="Z2807">
        <f t="shared" si="569"/>
        <v>20</v>
      </c>
      <c r="AA2807" t="str">
        <f t="shared" si="570"/>
        <v>611_0504 / 29063302</v>
      </c>
      <c r="AB2807">
        <f t="shared" si="571"/>
        <v>29063302</v>
      </c>
      <c r="AC2807" s="10" t="str">
        <f>Sheet1[[#This Row],[Emplacement]]</f>
        <v>1 A 8 B</v>
      </c>
      <c r="AD2807" s="10" t="str">
        <f>Sheet1[[#This Row],[Outillage]]</f>
        <v>611_0504</v>
      </c>
    </row>
    <row r="2808" spans="1:30" x14ac:dyDescent="0.25">
      <c r="A2808">
        <v>29063332</v>
      </c>
      <c r="B2808" t="s">
        <v>6395</v>
      </c>
      <c r="C2808" t="s">
        <v>28</v>
      </c>
      <c r="D2808" t="s">
        <v>29</v>
      </c>
      <c r="E2808" t="s">
        <v>6393</v>
      </c>
      <c r="F2808" t="s">
        <v>6396</v>
      </c>
      <c r="G2808" t="s">
        <v>32</v>
      </c>
      <c r="H2808" t="s">
        <v>33</v>
      </c>
      <c r="I2808">
        <v>20</v>
      </c>
      <c r="J2808" t="s">
        <v>34</v>
      </c>
      <c r="K2808" t="s">
        <v>35</v>
      </c>
      <c r="L2808">
        <v>55</v>
      </c>
      <c r="M2808" t="s">
        <v>32</v>
      </c>
      <c r="N2808">
        <v>1</v>
      </c>
      <c r="O2808" t="str">
        <f t="shared" si="559"/>
        <v/>
      </c>
      <c r="P2808" t="str">
        <f t="shared" si="560"/>
        <v/>
      </c>
      <c r="Q2808">
        <f t="shared" si="561"/>
        <v>15</v>
      </c>
      <c r="R2808" t="str">
        <f t="shared" si="562"/>
        <v/>
      </c>
      <c r="S2808" t="str">
        <f t="shared" si="563"/>
        <v/>
      </c>
      <c r="T2808" t="str">
        <f t="shared" si="564"/>
        <v/>
      </c>
      <c r="U2808" cm="1">
        <f t="array" ref="U2808">MIN(IFERROR(FIND(_xlfn.SEQUENCE(10,,CHAR(48)),F2808),""))</f>
        <v>8</v>
      </c>
      <c r="V2808">
        <f t="shared" si="565"/>
        <v>15</v>
      </c>
      <c r="W2808" t="str">
        <f t="shared" si="566"/>
        <v>611_0506</v>
      </c>
      <c r="X2808" t="str">
        <f t="shared" si="567"/>
        <v>611_0506</v>
      </c>
      <c r="Y2808" t="str">
        <f t="shared" si="568"/>
        <v>1 A 8 B</v>
      </c>
      <c r="Z2808">
        <f t="shared" si="569"/>
        <v>20</v>
      </c>
      <c r="AA2808" t="str">
        <f t="shared" si="570"/>
        <v>611_0506 / 29063332</v>
      </c>
      <c r="AB2808">
        <f t="shared" si="571"/>
        <v>29063332</v>
      </c>
      <c r="AC2808" s="10" t="str">
        <f>Sheet1[[#This Row],[Emplacement]]</f>
        <v>1 A 8 B</v>
      </c>
      <c r="AD2808" s="10" t="str">
        <f>Sheet1[[#This Row],[Outillage]]</f>
        <v>611_0506</v>
      </c>
    </row>
    <row r="2809" spans="1:30" x14ac:dyDescent="0.25">
      <c r="A2809">
        <v>29063588</v>
      </c>
      <c r="B2809" t="s">
        <v>6415</v>
      </c>
      <c r="C2809" t="s">
        <v>28</v>
      </c>
      <c r="D2809" t="s">
        <v>29</v>
      </c>
      <c r="E2809" t="s">
        <v>6416</v>
      </c>
      <c r="F2809" t="s">
        <v>6417</v>
      </c>
      <c r="G2809" t="s">
        <v>32</v>
      </c>
      <c r="H2809" t="s">
        <v>33</v>
      </c>
      <c r="I2809">
        <v>128</v>
      </c>
      <c r="J2809" t="s">
        <v>34</v>
      </c>
      <c r="K2809" t="s">
        <v>35</v>
      </c>
      <c r="L2809">
        <v>15.8</v>
      </c>
      <c r="M2809" t="s">
        <v>32</v>
      </c>
      <c r="N2809">
        <v>1</v>
      </c>
      <c r="O2809" t="str">
        <f t="shared" si="559"/>
        <v/>
      </c>
      <c r="P2809" t="str">
        <f t="shared" si="560"/>
        <v/>
      </c>
      <c r="Q2809">
        <f t="shared" si="561"/>
        <v>16</v>
      </c>
      <c r="R2809" t="str">
        <f t="shared" si="562"/>
        <v/>
      </c>
      <c r="S2809" t="str">
        <f t="shared" si="563"/>
        <v/>
      </c>
      <c r="T2809" t="str">
        <f t="shared" si="564"/>
        <v/>
      </c>
      <c r="U2809" cm="1">
        <f t="array" ref="U2809">MIN(IFERROR(FIND(_xlfn.SEQUENCE(10,,CHAR(48)),F2809),""))</f>
        <v>8</v>
      </c>
      <c r="V2809">
        <f t="shared" si="565"/>
        <v>15</v>
      </c>
      <c r="W2809" t="str">
        <f t="shared" si="566"/>
        <v>611_1723</v>
      </c>
      <c r="X2809" t="str">
        <f t="shared" si="567"/>
        <v>611_1723</v>
      </c>
      <c r="Y2809" t="str">
        <f t="shared" si="568"/>
        <v>1 A 8 G</v>
      </c>
      <c r="Z2809">
        <f t="shared" si="569"/>
        <v>128</v>
      </c>
      <c r="AA2809" t="str">
        <f t="shared" si="570"/>
        <v>611_1723 / 29063588</v>
      </c>
      <c r="AB2809">
        <f t="shared" si="571"/>
        <v>29063588</v>
      </c>
      <c r="AC2809" s="10" t="str">
        <f>Sheet1[[#This Row],[Emplacement]]</f>
        <v>1 A 8 G</v>
      </c>
      <c r="AD2809" s="10" t="str">
        <f>Sheet1[[#This Row],[Outillage]]</f>
        <v>611_1723</v>
      </c>
    </row>
    <row r="2810" spans="1:30" x14ac:dyDescent="0.25">
      <c r="A2810">
        <v>29063801</v>
      </c>
      <c r="B2810" t="s">
        <v>6514</v>
      </c>
      <c r="C2810" t="s">
        <v>28</v>
      </c>
      <c r="D2810" t="s">
        <v>29</v>
      </c>
      <c r="E2810" t="s">
        <v>6515</v>
      </c>
      <c r="F2810" t="s">
        <v>6516</v>
      </c>
      <c r="G2810" t="s">
        <v>32</v>
      </c>
      <c r="H2810" t="s">
        <v>33</v>
      </c>
      <c r="I2810">
        <v>13</v>
      </c>
      <c r="J2810" t="s">
        <v>34</v>
      </c>
      <c r="K2810" t="s">
        <v>35</v>
      </c>
      <c r="L2810">
        <v>15.8</v>
      </c>
      <c r="M2810" t="s">
        <v>32</v>
      </c>
      <c r="N2810">
        <v>1</v>
      </c>
      <c r="O2810" t="str">
        <f t="shared" si="559"/>
        <v/>
      </c>
      <c r="P2810" t="str">
        <f t="shared" si="560"/>
        <v/>
      </c>
      <c r="Q2810">
        <f t="shared" si="561"/>
        <v>13</v>
      </c>
      <c r="R2810" t="str">
        <f t="shared" si="562"/>
        <v/>
      </c>
      <c r="S2810" t="str">
        <f t="shared" si="563"/>
        <v/>
      </c>
      <c r="T2810" t="str">
        <f t="shared" si="564"/>
        <v/>
      </c>
      <c r="U2810" cm="1">
        <f t="array" ref="U2810">MIN(IFERROR(FIND(_xlfn.SEQUENCE(10,,CHAR(48)),F2810),""))</f>
        <v>8</v>
      </c>
      <c r="V2810">
        <f t="shared" si="565"/>
        <v>15</v>
      </c>
      <c r="W2810" t="str">
        <f t="shared" si="566"/>
        <v>611_0009</v>
      </c>
      <c r="X2810" t="str">
        <f t="shared" si="567"/>
        <v>611_0009</v>
      </c>
      <c r="Y2810" t="str">
        <f t="shared" si="568"/>
        <v>1 A 10 E</v>
      </c>
      <c r="Z2810">
        <f t="shared" si="569"/>
        <v>13</v>
      </c>
      <c r="AA2810" t="str">
        <f t="shared" si="570"/>
        <v>611_0009 / 29063801</v>
      </c>
      <c r="AB2810">
        <f t="shared" si="571"/>
        <v>29063801</v>
      </c>
      <c r="AC2810" s="10" t="str">
        <f>Sheet1[[#This Row],[Emplacement]]</f>
        <v>1 A 10 E</v>
      </c>
      <c r="AD2810" s="10" t="str">
        <f>Sheet1[[#This Row],[Outillage]]</f>
        <v>611_0009</v>
      </c>
    </row>
    <row r="2811" spans="1:30" x14ac:dyDescent="0.25">
      <c r="A2811">
        <v>29063479</v>
      </c>
      <c r="B2811" t="s">
        <v>6524</v>
      </c>
      <c r="C2811" t="s">
        <v>28</v>
      </c>
      <c r="D2811" t="s">
        <v>29</v>
      </c>
      <c r="E2811" t="s">
        <v>6525</v>
      </c>
      <c r="F2811" t="s">
        <v>6526</v>
      </c>
      <c r="G2811" t="s">
        <v>32</v>
      </c>
      <c r="H2811" t="s">
        <v>33</v>
      </c>
      <c r="I2811">
        <v>43</v>
      </c>
      <c r="J2811" t="s">
        <v>34</v>
      </c>
      <c r="K2811" t="s">
        <v>35</v>
      </c>
      <c r="L2811">
        <v>14</v>
      </c>
      <c r="M2811" t="s">
        <v>32</v>
      </c>
      <c r="N2811">
        <v>1</v>
      </c>
      <c r="O2811" t="str">
        <f t="shared" si="559"/>
        <v/>
      </c>
      <c r="P2811" t="str">
        <f t="shared" si="560"/>
        <v/>
      </c>
      <c r="Q2811">
        <f t="shared" si="561"/>
        <v>16</v>
      </c>
      <c r="R2811" t="str">
        <f t="shared" si="562"/>
        <v/>
      </c>
      <c r="S2811" t="str">
        <f t="shared" si="563"/>
        <v/>
      </c>
      <c r="T2811" t="str">
        <f t="shared" si="564"/>
        <v/>
      </c>
      <c r="U2811" cm="1">
        <f t="array" ref="U2811">MIN(IFERROR(FIND(_xlfn.SEQUENCE(10,,CHAR(48)),F2811),""))</f>
        <v>8</v>
      </c>
      <c r="V2811">
        <f t="shared" si="565"/>
        <v>15</v>
      </c>
      <c r="W2811" t="str">
        <f t="shared" si="566"/>
        <v>611 1435</v>
      </c>
      <c r="X2811" t="str">
        <f t="shared" si="567"/>
        <v>611 1435</v>
      </c>
      <c r="Y2811" t="str">
        <f t="shared" si="568"/>
        <v>1 A 10 G</v>
      </c>
      <c r="Z2811">
        <f t="shared" si="569"/>
        <v>43</v>
      </c>
      <c r="AA2811" t="str">
        <f t="shared" si="570"/>
        <v>611 1435 / 29063479</v>
      </c>
      <c r="AB2811">
        <f t="shared" si="571"/>
        <v>29063479</v>
      </c>
      <c r="AC2811" s="10" t="str">
        <f>Sheet1[[#This Row],[Emplacement]]</f>
        <v>1 A 10 G</v>
      </c>
      <c r="AD2811" s="10" t="str">
        <f>Sheet1[[#This Row],[Outillage]]</f>
        <v>611 1435</v>
      </c>
    </row>
    <row r="2812" spans="1:30" x14ac:dyDescent="0.25">
      <c r="A2812">
        <v>29063478</v>
      </c>
      <c r="B2812" t="s">
        <v>6527</v>
      </c>
      <c r="C2812" t="s">
        <v>28</v>
      </c>
      <c r="D2812" t="s">
        <v>29</v>
      </c>
      <c r="E2812" t="s">
        <v>6525</v>
      </c>
      <c r="F2812" t="s">
        <v>6528</v>
      </c>
      <c r="G2812" t="s">
        <v>32</v>
      </c>
      <c r="H2812" t="s">
        <v>33</v>
      </c>
      <c r="I2812">
        <v>95</v>
      </c>
      <c r="J2812" t="s">
        <v>34</v>
      </c>
      <c r="K2812" t="s">
        <v>35</v>
      </c>
      <c r="L2812">
        <v>16</v>
      </c>
      <c r="M2812" t="s">
        <v>32</v>
      </c>
      <c r="N2812">
        <v>1</v>
      </c>
      <c r="O2812" t="str">
        <f t="shared" si="559"/>
        <v/>
      </c>
      <c r="P2812" t="str">
        <f t="shared" si="560"/>
        <v/>
      </c>
      <c r="Q2812">
        <f t="shared" si="561"/>
        <v>16</v>
      </c>
      <c r="R2812" t="str">
        <f t="shared" si="562"/>
        <v/>
      </c>
      <c r="S2812" t="str">
        <f t="shared" si="563"/>
        <v/>
      </c>
      <c r="T2812" t="str">
        <f t="shared" si="564"/>
        <v/>
      </c>
      <c r="U2812" cm="1">
        <f t="array" ref="U2812">MIN(IFERROR(FIND(_xlfn.SEQUENCE(10,,CHAR(48)),F2812),""))</f>
        <v>8</v>
      </c>
      <c r="V2812">
        <f t="shared" si="565"/>
        <v>15</v>
      </c>
      <c r="W2812" t="str">
        <f t="shared" si="566"/>
        <v>611 1434</v>
      </c>
      <c r="X2812" t="str">
        <f t="shared" si="567"/>
        <v>611 1434</v>
      </c>
      <c r="Y2812" t="str">
        <f t="shared" si="568"/>
        <v>1 A 10 G</v>
      </c>
      <c r="Z2812">
        <f t="shared" si="569"/>
        <v>95</v>
      </c>
      <c r="AA2812" t="str">
        <f t="shared" si="570"/>
        <v>611 1434 / 29063478</v>
      </c>
      <c r="AB2812">
        <f t="shared" si="571"/>
        <v>29063478</v>
      </c>
      <c r="AC2812" s="10" t="str">
        <f>Sheet1[[#This Row],[Emplacement]]</f>
        <v>1 A 10 G</v>
      </c>
      <c r="AD2812" s="10" t="str">
        <f>Sheet1[[#This Row],[Outillage]]</f>
        <v>611 1434</v>
      </c>
    </row>
    <row r="2813" spans="1:30" x14ac:dyDescent="0.25">
      <c r="A2813">
        <v>29063803</v>
      </c>
      <c r="B2813" t="s">
        <v>6549</v>
      </c>
      <c r="C2813" t="s">
        <v>28</v>
      </c>
      <c r="D2813" t="s">
        <v>29</v>
      </c>
      <c r="E2813" t="s">
        <v>6550</v>
      </c>
      <c r="F2813" t="s">
        <v>6551</v>
      </c>
      <c r="G2813" t="s">
        <v>32</v>
      </c>
      <c r="H2813" t="s">
        <v>33</v>
      </c>
      <c r="I2813">
        <v>8</v>
      </c>
      <c r="J2813" t="s">
        <v>34</v>
      </c>
      <c r="K2813" t="s">
        <v>35</v>
      </c>
      <c r="L2813">
        <v>7.5</v>
      </c>
      <c r="M2813" t="s">
        <v>32</v>
      </c>
      <c r="N2813">
        <v>1</v>
      </c>
      <c r="O2813" t="str">
        <f t="shared" si="559"/>
        <v/>
      </c>
      <c r="P2813" t="str">
        <f t="shared" si="560"/>
        <v/>
      </c>
      <c r="Q2813">
        <f t="shared" si="561"/>
        <v>25</v>
      </c>
      <c r="R2813" t="str">
        <f t="shared" si="562"/>
        <v/>
      </c>
      <c r="S2813" t="str">
        <f t="shared" si="563"/>
        <v/>
      </c>
      <c r="T2813" t="str">
        <f t="shared" si="564"/>
        <v/>
      </c>
      <c r="U2813" cm="1">
        <f t="array" ref="U2813">MIN(IFERROR(FIND(_xlfn.SEQUENCE(10,,CHAR(48)),F2813),""))</f>
        <v>8</v>
      </c>
      <c r="V2813">
        <f t="shared" si="565"/>
        <v>15</v>
      </c>
      <c r="W2813" t="str">
        <f t="shared" si="566"/>
        <v>312_0723</v>
      </c>
      <c r="X2813" t="str">
        <f t="shared" si="567"/>
        <v>312_0723</v>
      </c>
      <c r="Y2813" t="str">
        <f t="shared" si="568"/>
        <v>1 A 11 B</v>
      </c>
      <c r="Z2813">
        <f t="shared" si="569"/>
        <v>8</v>
      </c>
      <c r="AA2813" t="str">
        <f t="shared" si="570"/>
        <v>312_0723 / 29063803</v>
      </c>
      <c r="AB2813">
        <f t="shared" si="571"/>
        <v>29063803</v>
      </c>
      <c r="AC2813" s="10" t="str">
        <f>Sheet1[[#This Row],[Emplacement]]</f>
        <v>1 A 11 B</v>
      </c>
      <c r="AD2813" s="10" t="str">
        <f>Sheet1[[#This Row],[Outillage]]</f>
        <v>312_0723</v>
      </c>
    </row>
    <row r="2814" spans="1:30" x14ac:dyDescent="0.25">
      <c r="A2814">
        <v>29063586</v>
      </c>
      <c r="B2814" t="s">
        <v>6579</v>
      </c>
      <c r="C2814" t="s">
        <v>28</v>
      </c>
      <c r="D2814" t="s">
        <v>29</v>
      </c>
      <c r="E2814" t="s">
        <v>6577</v>
      </c>
      <c r="F2814" t="s">
        <v>6580</v>
      </c>
      <c r="G2814" t="s">
        <v>32</v>
      </c>
      <c r="H2814" t="s">
        <v>33</v>
      </c>
      <c r="I2814">
        <v>14</v>
      </c>
      <c r="J2814" t="s">
        <v>34</v>
      </c>
      <c r="K2814" t="s">
        <v>35</v>
      </c>
      <c r="L2814">
        <v>80</v>
      </c>
      <c r="M2814" t="s">
        <v>32</v>
      </c>
      <c r="N2814">
        <v>1</v>
      </c>
      <c r="O2814" t="str">
        <f t="shared" si="559"/>
        <v/>
      </c>
      <c r="P2814" t="str">
        <f t="shared" si="560"/>
        <v/>
      </c>
      <c r="Q2814">
        <f t="shared" si="561"/>
        <v>15</v>
      </c>
      <c r="R2814" t="str">
        <f t="shared" si="562"/>
        <v/>
      </c>
      <c r="S2814" t="str">
        <f t="shared" si="563"/>
        <v/>
      </c>
      <c r="T2814" t="str">
        <f t="shared" si="564"/>
        <v/>
      </c>
      <c r="U2814" cm="1">
        <f t="array" ref="U2814">MIN(IFERROR(FIND(_xlfn.SEQUENCE(10,,CHAR(48)),F2814),""))</f>
        <v>8</v>
      </c>
      <c r="V2814">
        <f t="shared" si="565"/>
        <v>15</v>
      </c>
      <c r="W2814" t="str">
        <f t="shared" si="566"/>
        <v>611_0585</v>
      </c>
      <c r="X2814" t="str">
        <f t="shared" si="567"/>
        <v>611_0585</v>
      </c>
      <c r="Y2814" t="str">
        <f t="shared" si="568"/>
        <v>1 A 11 G</v>
      </c>
      <c r="Z2814">
        <f t="shared" si="569"/>
        <v>14</v>
      </c>
      <c r="AA2814" t="str">
        <f t="shared" si="570"/>
        <v>611_0585 / 29063586</v>
      </c>
      <c r="AB2814">
        <f t="shared" si="571"/>
        <v>29063586</v>
      </c>
      <c r="AC2814" s="10" t="str">
        <f>Sheet1[[#This Row],[Emplacement]]</f>
        <v>1 A 11 G</v>
      </c>
      <c r="AD2814" s="10" t="str">
        <f>Sheet1[[#This Row],[Outillage]]</f>
        <v>611_0585</v>
      </c>
    </row>
    <row r="2815" spans="1:30" x14ac:dyDescent="0.25">
      <c r="A2815">
        <v>29063576</v>
      </c>
      <c r="B2815" t="s">
        <v>6623</v>
      </c>
      <c r="C2815" t="s">
        <v>28</v>
      </c>
      <c r="D2815" t="s">
        <v>29</v>
      </c>
      <c r="E2815" t="s">
        <v>6624</v>
      </c>
      <c r="F2815" t="s">
        <v>6625</v>
      </c>
      <c r="G2815" t="s">
        <v>32</v>
      </c>
      <c r="H2815" t="s">
        <v>33</v>
      </c>
      <c r="I2815">
        <v>29</v>
      </c>
      <c r="J2815" t="s">
        <v>34</v>
      </c>
      <c r="K2815" t="s">
        <v>35</v>
      </c>
      <c r="L2815">
        <v>7.5</v>
      </c>
      <c r="M2815" t="s">
        <v>32</v>
      </c>
      <c r="N2815">
        <v>1</v>
      </c>
      <c r="O2815" t="str">
        <f t="shared" si="559"/>
        <v/>
      </c>
      <c r="P2815" t="str">
        <f t="shared" si="560"/>
        <v/>
      </c>
      <c r="Q2815">
        <f t="shared" si="561"/>
        <v>14</v>
      </c>
      <c r="R2815" t="str">
        <f t="shared" si="562"/>
        <v/>
      </c>
      <c r="S2815" t="str">
        <f t="shared" si="563"/>
        <v/>
      </c>
      <c r="T2815" t="str">
        <f t="shared" si="564"/>
        <v/>
      </c>
      <c r="U2815" cm="1">
        <f t="array" ref="U2815">MIN(IFERROR(FIND(_xlfn.SEQUENCE(10,,CHAR(48)),F2815),""))</f>
        <v>8</v>
      </c>
      <c r="V2815">
        <f t="shared" si="565"/>
        <v>15</v>
      </c>
      <c r="W2815" t="str">
        <f t="shared" si="566"/>
        <v>611_1707</v>
      </c>
      <c r="X2815" t="str">
        <f t="shared" si="567"/>
        <v>611_1707</v>
      </c>
      <c r="Y2815" t="str">
        <f t="shared" si="568"/>
        <v>1 A 12 F</v>
      </c>
      <c r="Z2815">
        <f t="shared" si="569"/>
        <v>29</v>
      </c>
      <c r="AA2815" t="str">
        <f t="shared" si="570"/>
        <v>611_1707 / 29063576</v>
      </c>
      <c r="AB2815">
        <f t="shared" si="571"/>
        <v>29063576</v>
      </c>
      <c r="AC2815" s="10" t="str">
        <f>Sheet1[[#This Row],[Emplacement]]</f>
        <v>1 A 12 F</v>
      </c>
      <c r="AD2815" s="10" t="str">
        <f>Sheet1[[#This Row],[Outillage]]</f>
        <v>611_1707</v>
      </c>
    </row>
    <row r="2816" spans="1:30" x14ac:dyDescent="0.25">
      <c r="A2816">
        <v>29063584</v>
      </c>
      <c r="B2816" t="s">
        <v>6626</v>
      </c>
      <c r="C2816" t="s">
        <v>28</v>
      </c>
      <c r="D2816" t="s">
        <v>29</v>
      </c>
      <c r="E2816" t="s">
        <v>6624</v>
      </c>
      <c r="F2816" t="s">
        <v>6627</v>
      </c>
      <c r="G2816" t="s">
        <v>32</v>
      </c>
      <c r="H2816" t="s">
        <v>33</v>
      </c>
      <c r="I2816">
        <v>27</v>
      </c>
      <c r="J2816" t="s">
        <v>34</v>
      </c>
      <c r="K2816" t="s">
        <v>35</v>
      </c>
      <c r="L2816">
        <v>34.54</v>
      </c>
      <c r="M2816" t="s">
        <v>32</v>
      </c>
      <c r="N2816">
        <v>1</v>
      </c>
      <c r="O2816" t="str">
        <f t="shared" si="559"/>
        <v/>
      </c>
      <c r="P2816" t="str">
        <f t="shared" si="560"/>
        <v/>
      </c>
      <c r="Q2816">
        <f t="shared" si="561"/>
        <v>15</v>
      </c>
      <c r="R2816" t="str">
        <f t="shared" si="562"/>
        <v/>
      </c>
      <c r="S2816" t="str">
        <f t="shared" si="563"/>
        <v/>
      </c>
      <c r="T2816" t="str">
        <f t="shared" si="564"/>
        <v/>
      </c>
      <c r="U2816" cm="1">
        <f t="array" ref="U2816">MIN(IFERROR(FIND(_xlfn.SEQUENCE(10,,CHAR(48)),F2816),""))</f>
        <v>8</v>
      </c>
      <c r="V2816">
        <f t="shared" si="565"/>
        <v>15</v>
      </c>
      <c r="W2816" t="str">
        <f t="shared" si="566"/>
        <v>611_1710</v>
      </c>
      <c r="X2816" t="str">
        <f t="shared" si="567"/>
        <v>611_1710</v>
      </c>
      <c r="Y2816" t="str">
        <f t="shared" si="568"/>
        <v>1 A 12 F</v>
      </c>
      <c r="Z2816">
        <f t="shared" si="569"/>
        <v>27</v>
      </c>
      <c r="AA2816" t="str">
        <f t="shared" si="570"/>
        <v>611_1710 / 29063584</v>
      </c>
      <c r="AB2816">
        <f t="shared" si="571"/>
        <v>29063584</v>
      </c>
      <c r="AC2816" s="10" t="str">
        <f>Sheet1[[#This Row],[Emplacement]]</f>
        <v>1 A 12 F</v>
      </c>
      <c r="AD2816" s="10" t="str">
        <f>Sheet1[[#This Row],[Outillage]]</f>
        <v>611_1710</v>
      </c>
    </row>
    <row r="2817" spans="1:30" x14ac:dyDescent="0.25">
      <c r="A2817">
        <v>29063342</v>
      </c>
      <c r="B2817" t="s">
        <v>6633</v>
      </c>
      <c r="C2817" t="s">
        <v>28</v>
      </c>
      <c r="D2817" t="s">
        <v>29</v>
      </c>
      <c r="E2817" t="s">
        <v>6629</v>
      </c>
      <c r="F2817" t="s">
        <v>6634</v>
      </c>
      <c r="G2817" t="s">
        <v>32</v>
      </c>
      <c r="H2817" t="s">
        <v>33</v>
      </c>
      <c r="I2817">
        <v>36</v>
      </c>
      <c r="J2817" t="s">
        <v>34</v>
      </c>
      <c r="K2817" t="s">
        <v>35</v>
      </c>
      <c r="L2817">
        <v>12.1</v>
      </c>
      <c r="M2817" t="s">
        <v>32</v>
      </c>
      <c r="N2817">
        <v>1</v>
      </c>
      <c r="O2817" t="str">
        <f t="shared" si="559"/>
        <v/>
      </c>
      <c r="P2817" t="str">
        <f t="shared" si="560"/>
        <v/>
      </c>
      <c r="Q2817">
        <f t="shared" si="561"/>
        <v>14</v>
      </c>
      <c r="R2817" t="str">
        <f t="shared" si="562"/>
        <v/>
      </c>
      <c r="S2817" t="str">
        <f t="shared" si="563"/>
        <v/>
      </c>
      <c r="T2817" t="str">
        <f t="shared" si="564"/>
        <v/>
      </c>
      <c r="U2817" cm="1">
        <f t="array" ref="U2817">MIN(IFERROR(FIND(_xlfn.SEQUENCE(10,,CHAR(48)),F2817),""))</f>
        <v>8</v>
      </c>
      <c r="V2817">
        <f t="shared" si="565"/>
        <v>15</v>
      </c>
      <c r="W2817" t="str">
        <f t="shared" si="566"/>
        <v>611_1645</v>
      </c>
      <c r="X2817" t="str">
        <f t="shared" si="567"/>
        <v>611_1645</v>
      </c>
      <c r="Y2817" t="str">
        <f t="shared" si="568"/>
        <v>1 A 12 G</v>
      </c>
      <c r="Z2817">
        <f t="shared" si="569"/>
        <v>36</v>
      </c>
      <c r="AA2817" t="str">
        <f t="shared" si="570"/>
        <v>611_1645 / 29063342</v>
      </c>
      <c r="AB2817">
        <f t="shared" si="571"/>
        <v>29063342</v>
      </c>
      <c r="AC2817" s="10" t="str">
        <f>Sheet1[[#This Row],[Emplacement]]</f>
        <v>1 A 12 G</v>
      </c>
      <c r="AD2817" s="10" t="str">
        <f>Sheet1[[#This Row],[Outillage]]</f>
        <v>611_1645</v>
      </c>
    </row>
    <row r="2818" spans="1:30" x14ac:dyDescent="0.25">
      <c r="A2818">
        <v>29063639</v>
      </c>
      <c r="B2818" t="s">
        <v>6635</v>
      </c>
      <c r="C2818" t="s">
        <v>28</v>
      </c>
      <c r="D2818" t="s">
        <v>29</v>
      </c>
      <c r="E2818" t="s">
        <v>6636</v>
      </c>
      <c r="F2818" t="s">
        <v>6637</v>
      </c>
      <c r="G2818" t="s">
        <v>32</v>
      </c>
      <c r="H2818" t="s">
        <v>33</v>
      </c>
      <c r="I2818">
        <v>3</v>
      </c>
      <c r="J2818" t="s">
        <v>34</v>
      </c>
      <c r="K2818" t="s">
        <v>35</v>
      </c>
      <c r="L2818">
        <v>80</v>
      </c>
      <c r="M2818" t="s">
        <v>32</v>
      </c>
      <c r="N2818">
        <v>1</v>
      </c>
      <c r="O2818" t="str">
        <f t="shared" ref="O2818:O2881" si="572">IF(F2818="","",IFERROR(FIND("DRW ACY",B2818),""))</f>
        <v/>
      </c>
      <c r="P2818" t="str">
        <f t="shared" ref="P2818:P2881" si="573">IF(O2818="","",O2818+6)</f>
        <v/>
      </c>
      <c r="Q2818">
        <f t="shared" ref="Q2818:Q2881" si="574">LEN(B2818)</f>
        <v>15</v>
      </c>
      <c r="R2818" t="str">
        <f t="shared" ref="R2818:R2881" si="575">IF(P2818="","",RIGHT(B2818,Q2818-P2818))</f>
        <v/>
      </c>
      <c r="S2818" t="str">
        <f t="shared" ref="S2818:S2881" si="576">IFERROR(FIND("DRWACY",F2818),"")</f>
        <v/>
      </c>
      <c r="T2818" t="str">
        <f t="shared" ref="T2818:T2881" si="577">IF(S2818="","",S2818+6)</f>
        <v/>
      </c>
      <c r="U2818" cm="1">
        <f t="array" ref="U2818">MIN(IFERROR(FIND(_xlfn.SEQUENCE(10,,CHAR(48)),F2818),""))</f>
        <v>8</v>
      </c>
      <c r="V2818">
        <f t="shared" ref="V2818:V2881" si="578">LEN(F2818)</f>
        <v>15</v>
      </c>
      <c r="W2818" t="str">
        <f t="shared" ref="W2818:W2881" si="579">RIGHT(F2818,(V2818+1)-U2818)</f>
        <v>611_2310</v>
      </c>
      <c r="X2818" t="str">
        <f t="shared" ref="X2818:X2881" si="580">LEFT(W2818,8)</f>
        <v>611_2310</v>
      </c>
      <c r="Y2818" t="str">
        <f t="shared" ref="Y2818:Y2881" si="581">IF(E2818&lt;&gt;"",E2818,"A créer")</f>
        <v>1 A 12 H</v>
      </c>
      <c r="Z2818">
        <f t="shared" ref="Z2818:Z2881" si="582">I2818</f>
        <v>3</v>
      </c>
      <c r="AA2818" t="str">
        <f t="shared" ref="AA2818:AA2881" si="583">X2818&amp;" / "&amp;A2818</f>
        <v>611_2310 / 29063639</v>
      </c>
      <c r="AB2818">
        <f t="shared" ref="AB2818:AB2881" si="584">A2818</f>
        <v>29063639</v>
      </c>
      <c r="AC2818" s="10" t="str">
        <f>Sheet1[[#This Row],[Emplacement]]</f>
        <v>1 A 12 H</v>
      </c>
      <c r="AD2818" s="10" t="str">
        <f>Sheet1[[#This Row],[Outillage]]</f>
        <v>611_2310</v>
      </c>
    </row>
    <row r="2819" spans="1:30" x14ac:dyDescent="0.25">
      <c r="A2819">
        <v>29063644</v>
      </c>
      <c r="B2819" t="s">
        <v>6638</v>
      </c>
      <c r="C2819" t="s">
        <v>28</v>
      </c>
      <c r="D2819" t="s">
        <v>29</v>
      </c>
      <c r="E2819" t="s">
        <v>6636</v>
      </c>
      <c r="F2819" t="s">
        <v>6639</v>
      </c>
      <c r="G2819" t="s">
        <v>32</v>
      </c>
      <c r="H2819" t="s">
        <v>33</v>
      </c>
      <c r="I2819">
        <v>24</v>
      </c>
      <c r="J2819" t="s">
        <v>34</v>
      </c>
      <c r="K2819" t="s">
        <v>35</v>
      </c>
      <c r="L2819">
        <v>7.5</v>
      </c>
      <c r="M2819" t="s">
        <v>32</v>
      </c>
      <c r="N2819">
        <v>1</v>
      </c>
      <c r="O2819" t="str">
        <f t="shared" si="572"/>
        <v/>
      </c>
      <c r="P2819" t="str">
        <f t="shared" si="573"/>
        <v/>
      </c>
      <c r="Q2819">
        <f t="shared" si="574"/>
        <v>14</v>
      </c>
      <c r="R2819" t="str">
        <f t="shared" si="575"/>
        <v/>
      </c>
      <c r="S2819" t="str">
        <f t="shared" si="576"/>
        <v/>
      </c>
      <c r="T2819" t="str">
        <f t="shared" si="577"/>
        <v/>
      </c>
      <c r="U2819" cm="1">
        <f t="array" ref="U2819">MIN(IFERROR(FIND(_xlfn.SEQUENCE(10,,CHAR(48)),F2819),""))</f>
        <v>8</v>
      </c>
      <c r="V2819">
        <f t="shared" si="578"/>
        <v>15</v>
      </c>
      <c r="W2819" t="str">
        <f t="shared" si="579"/>
        <v>611_2312</v>
      </c>
      <c r="X2819" t="str">
        <f t="shared" si="580"/>
        <v>611_2312</v>
      </c>
      <c r="Y2819" t="str">
        <f t="shared" si="581"/>
        <v>1 A 12 H</v>
      </c>
      <c r="Z2819">
        <f t="shared" si="582"/>
        <v>24</v>
      </c>
      <c r="AA2819" t="str">
        <f t="shared" si="583"/>
        <v>611_2312 / 29063644</v>
      </c>
      <c r="AB2819">
        <f t="shared" si="584"/>
        <v>29063644</v>
      </c>
      <c r="AC2819" s="10" t="str">
        <f>Sheet1[[#This Row],[Emplacement]]</f>
        <v>1 A 12 H</v>
      </c>
      <c r="AD2819" s="10" t="str">
        <f>Sheet1[[#This Row],[Outillage]]</f>
        <v>611_2312</v>
      </c>
    </row>
    <row r="2820" spans="1:30" x14ac:dyDescent="0.25">
      <c r="A2820">
        <v>29063554</v>
      </c>
      <c r="B2820" t="s">
        <v>6640</v>
      </c>
      <c r="C2820" t="s">
        <v>28</v>
      </c>
      <c r="D2820" t="s">
        <v>29</v>
      </c>
      <c r="E2820" t="s">
        <v>6641</v>
      </c>
      <c r="F2820" t="s">
        <v>6642</v>
      </c>
      <c r="G2820" t="s">
        <v>32</v>
      </c>
      <c r="H2820" t="s">
        <v>33</v>
      </c>
      <c r="I2820">
        <v>9</v>
      </c>
      <c r="J2820" t="s">
        <v>34</v>
      </c>
      <c r="K2820" t="s">
        <v>35</v>
      </c>
      <c r="L2820">
        <v>75</v>
      </c>
      <c r="M2820" t="s">
        <v>32</v>
      </c>
      <c r="N2820">
        <v>1</v>
      </c>
      <c r="O2820" t="str">
        <f t="shared" si="572"/>
        <v/>
      </c>
      <c r="P2820" t="str">
        <f t="shared" si="573"/>
        <v/>
      </c>
      <c r="Q2820">
        <f t="shared" si="574"/>
        <v>15</v>
      </c>
      <c r="R2820" t="str">
        <f t="shared" si="575"/>
        <v/>
      </c>
      <c r="S2820" t="str">
        <f t="shared" si="576"/>
        <v/>
      </c>
      <c r="T2820" t="str">
        <f t="shared" si="577"/>
        <v/>
      </c>
      <c r="U2820" cm="1">
        <f t="array" ref="U2820">MIN(IFERROR(FIND(_xlfn.SEQUENCE(10,,CHAR(48)),F2820),""))</f>
        <v>8</v>
      </c>
      <c r="V2820">
        <f t="shared" si="578"/>
        <v>15</v>
      </c>
      <c r="W2820" t="str">
        <f t="shared" si="579"/>
        <v>611_2168</v>
      </c>
      <c r="X2820" t="str">
        <f t="shared" si="580"/>
        <v>611_2168</v>
      </c>
      <c r="Y2820" t="str">
        <f t="shared" si="581"/>
        <v>1 A 12 I</v>
      </c>
      <c r="Z2820">
        <f t="shared" si="582"/>
        <v>9</v>
      </c>
      <c r="AA2820" t="str">
        <f t="shared" si="583"/>
        <v>611_2168 / 29063554</v>
      </c>
      <c r="AB2820">
        <f t="shared" si="584"/>
        <v>29063554</v>
      </c>
      <c r="AC2820" s="10" t="str">
        <f>Sheet1[[#This Row],[Emplacement]]</f>
        <v>1 A 12 I</v>
      </c>
      <c r="AD2820" s="10" t="str">
        <f>Sheet1[[#This Row],[Outillage]]</f>
        <v>611_2168</v>
      </c>
    </row>
    <row r="2821" spans="1:30" x14ac:dyDescent="0.25">
      <c r="A2821">
        <v>29063720</v>
      </c>
      <c r="B2821" t="s">
        <v>6643</v>
      </c>
      <c r="C2821" t="s">
        <v>28</v>
      </c>
      <c r="D2821" t="s">
        <v>29</v>
      </c>
      <c r="E2821" t="s">
        <v>6644</v>
      </c>
      <c r="F2821" t="s">
        <v>6645</v>
      </c>
      <c r="G2821" t="s">
        <v>32</v>
      </c>
      <c r="H2821" t="s">
        <v>33</v>
      </c>
      <c r="I2821">
        <v>129</v>
      </c>
      <c r="J2821" t="s">
        <v>34</v>
      </c>
      <c r="K2821" t="s">
        <v>35</v>
      </c>
      <c r="L2821">
        <v>40</v>
      </c>
      <c r="M2821" t="s">
        <v>32</v>
      </c>
      <c r="N2821">
        <v>1</v>
      </c>
      <c r="O2821" t="str">
        <f t="shared" si="572"/>
        <v/>
      </c>
      <c r="P2821" t="str">
        <f t="shared" si="573"/>
        <v/>
      </c>
      <c r="Q2821">
        <f t="shared" si="574"/>
        <v>14</v>
      </c>
      <c r="R2821" t="str">
        <f t="shared" si="575"/>
        <v/>
      </c>
      <c r="S2821" t="str">
        <f t="shared" si="576"/>
        <v/>
      </c>
      <c r="T2821" t="str">
        <f t="shared" si="577"/>
        <v/>
      </c>
      <c r="U2821" cm="1">
        <f t="array" ref="U2821">MIN(IFERROR(FIND(_xlfn.SEQUENCE(10,,CHAR(48)),F2821),""))</f>
        <v>8</v>
      </c>
      <c r="V2821">
        <f t="shared" si="578"/>
        <v>15</v>
      </c>
      <c r="W2821" t="str">
        <f t="shared" si="579"/>
        <v>611_2689</v>
      </c>
      <c r="X2821" t="str">
        <f t="shared" si="580"/>
        <v>611_2689</v>
      </c>
      <c r="Y2821" t="str">
        <f t="shared" si="581"/>
        <v>1 A 12 J</v>
      </c>
      <c r="Z2821">
        <f t="shared" si="582"/>
        <v>129</v>
      </c>
      <c r="AA2821" t="str">
        <f t="shared" si="583"/>
        <v>611_2689 / 29063720</v>
      </c>
      <c r="AB2821">
        <f t="shared" si="584"/>
        <v>29063720</v>
      </c>
      <c r="AC2821" s="10" t="str">
        <f>Sheet1[[#This Row],[Emplacement]]</f>
        <v>1 A 12 J</v>
      </c>
      <c r="AD2821" s="10" t="str">
        <f>Sheet1[[#This Row],[Outillage]]</f>
        <v>611_2689</v>
      </c>
    </row>
    <row r="2822" spans="1:30" x14ac:dyDescent="0.25">
      <c r="A2822">
        <v>29063581</v>
      </c>
      <c r="B2822" t="s">
        <v>6650</v>
      </c>
      <c r="C2822" t="s">
        <v>28</v>
      </c>
      <c r="D2822" t="s">
        <v>29</v>
      </c>
      <c r="E2822" t="s">
        <v>2983</v>
      </c>
      <c r="F2822" t="s">
        <v>6651</v>
      </c>
      <c r="G2822" t="s">
        <v>32</v>
      </c>
      <c r="H2822" t="s">
        <v>33</v>
      </c>
      <c r="I2822">
        <v>47</v>
      </c>
      <c r="J2822" t="s">
        <v>34</v>
      </c>
      <c r="K2822" t="s">
        <v>35</v>
      </c>
      <c r="L2822">
        <v>80</v>
      </c>
      <c r="M2822" t="s">
        <v>32</v>
      </c>
      <c r="N2822">
        <v>1</v>
      </c>
      <c r="O2822" t="str">
        <f t="shared" si="572"/>
        <v/>
      </c>
      <c r="P2822" t="str">
        <f t="shared" si="573"/>
        <v/>
      </c>
      <c r="Q2822">
        <f t="shared" si="574"/>
        <v>15</v>
      </c>
      <c r="R2822" t="str">
        <f t="shared" si="575"/>
        <v/>
      </c>
      <c r="S2822" t="str">
        <f t="shared" si="576"/>
        <v/>
      </c>
      <c r="T2822" t="str">
        <f t="shared" si="577"/>
        <v/>
      </c>
      <c r="U2822" cm="1">
        <f t="array" ref="U2822">MIN(IFERROR(FIND(_xlfn.SEQUENCE(10,,CHAR(48)),F2822),""))</f>
        <v>8</v>
      </c>
      <c r="V2822">
        <f t="shared" si="578"/>
        <v>15</v>
      </c>
      <c r="W2822" t="str">
        <f t="shared" si="579"/>
        <v>611_2068</v>
      </c>
      <c r="X2822" t="str">
        <f t="shared" si="580"/>
        <v>611_2068</v>
      </c>
      <c r="Y2822" t="str">
        <f t="shared" si="581"/>
        <v>1 A 12 L</v>
      </c>
      <c r="Z2822">
        <f t="shared" si="582"/>
        <v>47</v>
      </c>
      <c r="AA2822" t="str">
        <f t="shared" si="583"/>
        <v>611_2068 / 29063581</v>
      </c>
      <c r="AB2822">
        <f t="shared" si="584"/>
        <v>29063581</v>
      </c>
      <c r="AC2822" s="10" t="str">
        <f>Sheet1[[#This Row],[Emplacement]]</f>
        <v>1 A 12 L</v>
      </c>
      <c r="AD2822" s="10" t="str">
        <f>Sheet1[[#This Row],[Outillage]]</f>
        <v>611_2068</v>
      </c>
    </row>
    <row r="2823" spans="1:30" x14ac:dyDescent="0.25">
      <c r="A2823">
        <v>29063763</v>
      </c>
      <c r="B2823" t="s">
        <v>6673</v>
      </c>
      <c r="C2823" t="s">
        <v>28</v>
      </c>
      <c r="D2823" t="s">
        <v>29</v>
      </c>
      <c r="E2823" t="s">
        <v>6674</v>
      </c>
      <c r="F2823" t="s">
        <v>6675</v>
      </c>
      <c r="G2823" t="s">
        <v>32</v>
      </c>
      <c r="H2823" t="s">
        <v>33</v>
      </c>
      <c r="I2823">
        <v>31</v>
      </c>
      <c r="J2823" t="s">
        <v>34</v>
      </c>
      <c r="K2823" t="s">
        <v>35</v>
      </c>
      <c r="L2823">
        <v>45</v>
      </c>
      <c r="M2823" t="s">
        <v>32</v>
      </c>
      <c r="N2823">
        <v>1</v>
      </c>
      <c r="O2823" t="str">
        <f t="shared" si="572"/>
        <v/>
      </c>
      <c r="P2823" t="str">
        <f t="shared" si="573"/>
        <v/>
      </c>
      <c r="Q2823">
        <f t="shared" si="574"/>
        <v>27</v>
      </c>
      <c r="R2823" t="str">
        <f t="shared" si="575"/>
        <v/>
      </c>
      <c r="S2823" t="str">
        <f t="shared" si="576"/>
        <v/>
      </c>
      <c r="T2823" t="str">
        <f t="shared" si="577"/>
        <v/>
      </c>
      <c r="U2823" cm="1">
        <f t="array" ref="U2823">MIN(IFERROR(FIND(_xlfn.SEQUENCE(10,,CHAR(48)),F2823),""))</f>
        <v>8</v>
      </c>
      <c r="V2823">
        <f t="shared" si="578"/>
        <v>15</v>
      </c>
      <c r="W2823" t="str">
        <f t="shared" si="579"/>
        <v>611_2634</v>
      </c>
      <c r="X2823" t="str">
        <f t="shared" si="580"/>
        <v>611_2634</v>
      </c>
      <c r="Y2823" t="str">
        <f t="shared" si="581"/>
        <v>1 A 13 E</v>
      </c>
      <c r="Z2823">
        <f t="shared" si="582"/>
        <v>31</v>
      </c>
      <c r="AA2823" t="str">
        <f t="shared" si="583"/>
        <v>611_2634 / 29063763</v>
      </c>
      <c r="AB2823">
        <f t="shared" si="584"/>
        <v>29063763</v>
      </c>
      <c r="AC2823" s="10" t="str">
        <f>Sheet1[[#This Row],[Emplacement]]</f>
        <v>1 A 13 E</v>
      </c>
      <c r="AD2823" s="10" t="str">
        <f>Sheet1[[#This Row],[Outillage]]</f>
        <v>611_2634</v>
      </c>
    </row>
    <row r="2824" spans="1:30" x14ac:dyDescent="0.25">
      <c r="A2824">
        <v>29063509</v>
      </c>
      <c r="B2824" t="s">
        <v>6676</v>
      </c>
      <c r="C2824" t="s">
        <v>28</v>
      </c>
      <c r="D2824" t="s">
        <v>29</v>
      </c>
      <c r="E2824" t="s">
        <v>6677</v>
      </c>
      <c r="F2824" t="s">
        <v>6678</v>
      </c>
      <c r="G2824" t="s">
        <v>32</v>
      </c>
      <c r="H2824" t="s">
        <v>33</v>
      </c>
      <c r="I2824">
        <v>21</v>
      </c>
      <c r="J2824" t="s">
        <v>34</v>
      </c>
      <c r="K2824" t="s">
        <v>35</v>
      </c>
      <c r="L2824">
        <v>7.5</v>
      </c>
      <c r="M2824" t="s">
        <v>32</v>
      </c>
      <c r="N2824">
        <v>1</v>
      </c>
      <c r="O2824" t="str">
        <f t="shared" si="572"/>
        <v/>
      </c>
      <c r="P2824" t="str">
        <f t="shared" si="573"/>
        <v/>
      </c>
      <c r="Q2824">
        <f t="shared" si="574"/>
        <v>13</v>
      </c>
      <c r="R2824" t="str">
        <f t="shared" si="575"/>
        <v/>
      </c>
      <c r="S2824" t="str">
        <f t="shared" si="576"/>
        <v/>
      </c>
      <c r="T2824" t="str">
        <f t="shared" si="577"/>
        <v/>
      </c>
      <c r="U2824" cm="1">
        <f t="array" ref="U2824">MIN(IFERROR(FIND(_xlfn.SEQUENCE(10,,CHAR(48)),F2824),""))</f>
        <v>8</v>
      </c>
      <c r="V2824">
        <f t="shared" si="578"/>
        <v>15</v>
      </c>
      <c r="W2824" t="str">
        <f t="shared" si="579"/>
        <v>811_0483</v>
      </c>
      <c r="X2824" t="str">
        <f t="shared" si="580"/>
        <v>811_0483</v>
      </c>
      <c r="Y2824" t="str">
        <f t="shared" si="581"/>
        <v>1 A 13 F</v>
      </c>
      <c r="Z2824">
        <f t="shared" si="582"/>
        <v>21</v>
      </c>
      <c r="AA2824" t="str">
        <f t="shared" si="583"/>
        <v>811_0483 / 29063509</v>
      </c>
      <c r="AB2824">
        <f t="shared" si="584"/>
        <v>29063509</v>
      </c>
      <c r="AC2824" s="10" t="str">
        <f>Sheet1[[#This Row],[Emplacement]]</f>
        <v>1 A 13 F</v>
      </c>
      <c r="AD2824" s="10" t="str">
        <f>Sheet1[[#This Row],[Outillage]]</f>
        <v>811_0483</v>
      </c>
    </row>
    <row r="2825" spans="1:30" x14ac:dyDescent="0.25">
      <c r="A2825">
        <v>29063405</v>
      </c>
      <c r="B2825" t="s">
        <v>6679</v>
      </c>
      <c r="C2825" t="s">
        <v>28</v>
      </c>
      <c r="D2825" t="s">
        <v>29</v>
      </c>
      <c r="E2825" t="s">
        <v>6680</v>
      </c>
      <c r="F2825" t="s">
        <v>6681</v>
      </c>
      <c r="G2825" t="s">
        <v>32</v>
      </c>
      <c r="H2825" t="s">
        <v>33</v>
      </c>
      <c r="I2825">
        <v>13</v>
      </c>
      <c r="J2825" t="s">
        <v>34</v>
      </c>
      <c r="K2825" t="s">
        <v>35</v>
      </c>
      <c r="L2825">
        <v>7.5</v>
      </c>
      <c r="M2825" t="s">
        <v>32</v>
      </c>
      <c r="N2825">
        <v>1</v>
      </c>
      <c r="O2825" t="str">
        <f t="shared" si="572"/>
        <v/>
      </c>
      <c r="P2825" t="str">
        <f t="shared" si="573"/>
        <v/>
      </c>
      <c r="Q2825">
        <f t="shared" si="574"/>
        <v>13</v>
      </c>
      <c r="R2825" t="str">
        <f t="shared" si="575"/>
        <v/>
      </c>
      <c r="S2825" t="str">
        <f t="shared" si="576"/>
        <v/>
      </c>
      <c r="T2825" t="str">
        <f t="shared" si="577"/>
        <v/>
      </c>
      <c r="U2825" cm="1">
        <f t="array" ref="U2825">MIN(IFERROR(FIND(_xlfn.SEQUENCE(10,,CHAR(48)),F2825),""))</f>
        <v>8</v>
      </c>
      <c r="V2825">
        <f t="shared" si="578"/>
        <v>15</v>
      </c>
      <c r="W2825" t="str">
        <f t="shared" si="579"/>
        <v>611_0482</v>
      </c>
      <c r="X2825" t="str">
        <f t="shared" si="580"/>
        <v>611_0482</v>
      </c>
      <c r="Y2825" t="str">
        <f t="shared" si="581"/>
        <v>1 A 13 G</v>
      </c>
      <c r="Z2825">
        <f t="shared" si="582"/>
        <v>13</v>
      </c>
      <c r="AA2825" t="str">
        <f t="shared" si="583"/>
        <v>611_0482 / 29063405</v>
      </c>
      <c r="AB2825">
        <f t="shared" si="584"/>
        <v>29063405</v>
      </c>
      <c r="AC2825" s="10" t="str">
        <f>Sheet1[[#This Row],[Emplacement]]</f>
        <v>1 A 13 G</v>
      </c>
      <c r="AD2825" s="10" t="str">
        <f>Sheet1[[#This Row],[Outillage]]</f>
        <v>611_0482</v>
      </c>
    </row>
    <row r="2826" spans="1:30" x14ac:dyDescent="0.25">
      <c r="A2826">
        <v>29063384</v>
      </c>
      <c r="B2826" t="s">
        <v>6695</v>
      </c>
      <c r="C2826" t="s">
        <v>28</v>
      </c>
      <c r="D2826" t="s">
        <v>29</v>
      </c>
      <c r="E2826" t="s">
        <v>2913</v>
      </c>
      <c r="F2826" t="s">
        <v>6696</v>
      </c>
      <c r="G2826" t="s">
        <v>32</v>
      </c>
      <c r="H2826" t="s">
        <v>33</v>
      </c>
      <c r="I2826">
        <v>24</v>
      </c>
      <c r="J2826" t="s">
        <v>34</v>
      </c>
      <c r="K2826" t="s">
        <v>35</v>
      </c>
      <c r="L2826">
        <v>7.5</v>
      </c>
      <c r="M2826" t="s">
        <v>32</v>
      </c>
      <c r="N2826">
        <v>1</v>
      </c>
      <c r="O2826" t="str">
        <f t="shared" si="572"/>
        <v/>
      </c>
      <c r="P2826" t="str">
        <f t="shared" si="573"/>
        <v/>
      </c>
      <c r="Q2826">
        <f t="shared" si="574"/>
        <v>13</v>
      </c>
      <c r="R2826" t="str">
        <f t="shared" si="575"/>
        <v/>
      </c>
      <c r="S2826" t="str">
        <f t="shared" si="576"/>
        <v/>
      </c>
      <c r="T2826" t="str">
        <f t="shared" si="577"/>
        <v/>
      </c>
      <c r="U2826" cm="1">
        <f t="array" ref="U2826">MIN(IFERROR(FIND(_xlfn.SEQUENCE(10,,CHAR(48)),F2826),""))</f>
        <v>8</v>
      </c>
      <c r="V2826">
        <f t="shared" si="578"/>
        <v>15</v>
      </c>
      <c r="W2826" t="str">
        <f t="shared" si="579"/>
        <v>611_0516</v>
      </c>
      <c r="X2826" t="str">
        <f t="shared" si="580"/>
        <v>611_0516</v>
      </c>
      <c r="Y2826" t="str">
        <f t="shared" si="581"/>
        <v>1 A 11 E</v>
      </c>
      <c r="Z2826">
        <f t="shared" si="582"/>
        <v>24</v>
      </c>
      <c r="AA2826" t="str">
        <f t="shared" si="583"/>
        <v>611_0516 / 29063384</v>
      </c>
      <c r="AB2826">
        <f t="shared" si="584"/>
        <v>29063384</v>
      </c>
      <c r="AC2826" s="10" t="str">
        <f>Sheet1[[#This Row],[Emplacement]]</f>
        <v>1 A 11 E</v>
      </c>
      <c r="AD2826" s="10" t="str">
        <f>Sheet1[[#This Row],[Outillage]]</f>
        <v>611_0516</v>
      </c>
    </row>
    <row r="2827" spans="1:30" x14ac:dyDescent="0.25">
      <c r="A2827">
        <v>29063814</v>
      </c>
      <c r="B2827" t="s">
        <v>6886</v>
      </c>
      <c r="C2827" t="s">
        <v>28</v>
      </c>
      <c r="D2827" t="s">
        <v>29</v>
      </c>
      <c r="E2827" t="s">
        <v>5329</v>
      </c>
      <c r="F2827" t="s">
        <v>6887</v>
      </c>
      <c r="G2827" t="s">
        <v>32</v>
      </c>
      <c r="H2827" t="s">
        <v>33</v>
      </c>
      <c r="I2827">
        <v>3</v>
      </c>
      <c r="J2827" t="s">
        <v>34</v>
      </c>
      <c r="K2827" t="s">
        <v>35</v>
      </c>
      <c r="L2827">
        <v>180</v>
      </c>
      <c r="M2827" t="s">
        <v>32</v>
      </c>
      <c r="N2827">
        <v>1</v>
      </c>
      <c r="O2827">
        <f t="shared" si="572"/>
        <v>5</v>
      </c>
      <c r="P2827">
        <f t="shared" si="573"/>
        <v>11</v>
      </c>
      <c r="Q2827">
        <f t="shared" si="574"/>
        <v>18</v>
      </c>
      <c r="R2827" t="str">
        <f t="shared" si="575"/>
        <v>611_920</v>
      </c>
      <c r="S2827" t="str">
        <f t="shared" si="576"/>
        <v/>
      </c>
      <c r="T2827" t="str">
        <f t="shared" si="577"/>
        <v/>
      </c>
      <c r="U2827" cm="1">
        <f t="array" ref="U2827">MIN(IFERROR(FIND(_xlfn.SEQUENCE(10,,CHAR(48)),F2827),""))</f>
        <v>8</v>
      </c>
      <c r="V2827">
        <f t="shared" si="578"/>
        <v>15</v>
      </c>
      <c r="W2827" t="str">
        <f t="shared" si="579"/>
        <v>611_0920</v>
      </c>
      <c r="X2827" t="str">
        <f t="shared" si="580"/>
        <v>611_0920</v>
      </c>
      <c r="Y2827" t="str">
        <f t="shared" si="581"/>
        <v>2 H 6 F</v>
      </c>
      <c r="Z2827">
        <f t="shared" si="582"/>
        <v>3</v>
      </c>
      <c r="AA2827" t="str">
        <f t="shared" si="583"/>
        <v>611_0920 / 29063814</v>
      </c>
      <c r="AB2827">
        <f t="shared" si="584"/>
        <v>29063814</v>
      </c>
      <c r="AC2827" s="10" t="str">
        <f>Sheet1[[#This Row],[Emplacement]]</f>
        <v>2 H 6 F</v>
      </c>
      <c r="AD2827" s="10" t="str">
        <f>Sheet1[[#This Row],[Outillage]]</f>
        <v>611_0920</v>
      </c>
    </row>
    <row r="2828" spans="1:30" x14ac:dyDescent="0.25">
      <c r="A2828">
        <v>29063344</v>
      </c>
      <c r="B2828" t="s">
        <v>7010</v>
      </c>
      <c r="C2828" t="s">
        <v>28</v>
      </c>
      <c r="D2828" t="s">
        <v>29</v>
      </c>
      <c r="E2828" t="s">
        <v>6390</v>
      </c>
      <c r="F2828" t="s">
        <v>7011</v>
      </c>
      <c r="G2828" t="s">
        <v>32</v>
      </c>
      <c r="H2828" t="s">
        <v>33</v>
      </c>
      <c r="I2828">
        <v>152</v>
      </c>
      <c r="J2828" t="s">
        <v>34</v>
      </c>
      <c r="K2828" t="s">
        <v>35</v>
      </c>
      <c r="L2828">
        <v>35</v>
      </c>
      <c r="M2828" t="s">
        <v>32</v>
      </c>
      <c r="N2828">
        <v>1</v>
      </c>
      <c r="O2828" t="str">
        <f t="shared" si="572"/>
        <v/>
      </c>
      <c r="P2828" t="str">
        <f t="shared" si="573"/>
        <v/>
      </c>
      <c r="Q2828">
        <f t="shared" si="574"/>
        <v>16</v>
      </c>
      <c r="R2828" t="str">
        <f t="shared" si="575"/>
        <v/>
      </c>
      <c r="S2828" t="str">
        <f t="shared" si="576"/>
        <v/>
      </c>
      <c r="T2828" t="str">
        <f t="shared" si="577"/>
        <v/>
      </c>
      <c r="U2828" cm="1">
        <f t="array" ref="U2828">MIN(IFERROR(FIND(_xlfn.SEQUENCE(10,,CHAR(48)),F2828),""))</f>
        <v>8</v>
      </c>
      <c r="V2828">
        <f t="shared" si="578"/>
        <v>15</v>
      </c>
      <c r="W2828" t="str">
        <f t="shared" si="579"/>
        <v>611_1570</v>
      </c>
      <c r="X2828" t="str">
        <f t="shared" si="580"/>
        <v>611_1570</v>
      </c>
      <c r="Y2828" t="str">
        <f t="shared" si="581"/>
        <v>1 A 8 A</v>
      </c>
      <c r="Z2828">
        <f t="shared" si="582"/>
        <v>152</v>
      </c>
      <c r="AA2828" t="str">
        <f t="shared" si="583"/>
        <v>611_1570 / 29063344</v>
      </c>
      <c r="AB2828">
        <f t="shared" si="584"/>
        <v>29063344</v>
      </c>
      <c r="AC2828" s="10" t="str">
        <f>Sheet1[[#This Row],[Emplacement]]</f>
        <v>1 A 8 A</v>
      </c>
      <c r="AD2828" s="10" t="str">
        <f>Sheet1[[#This Row],[Outillage]]</f>
        <v>611_1570</v>
      </c>
    </row>
    <row r="2829" spans="1:30" x14ac:dyDescent="0.25">
      <c r="A2829">
        <v>29063416</v>
      </c>
      <c r="B2829" t="s">
        <v>7021</v>
      </c>
      <c r="C2829" t="s">
        <v>28</v>
      </c>
      <c r="D2829" t="s">
        <v>29</v>
      </c>
      <c r="E2829" t="s">
        <v>7022</v>
      </c>
      <c r="F2829" t="s">
        <v>7023</v>
      </c>
      <c r="G2829" t="s">
        <v>32</v>
      </c>
      <c r="H2829" t="s">
        <v>33</v>
      </c>
      <c r="I2829">
        <v>4</v>
      </c>
      <c r="J2829" t="s">
        <v>34</v>
      </c>
      <c r="K2829" t="s">
        <v>35</v>
      </c>
      <c r="L2829">
        <v>325</v>
      </c>
      <c r="M2829" t="s">
        <v>32</v>
      </c>
      <c r="N2829">
        <v>1</v>
      </c>
      <c r="O2829" t="str">
        <f t="shared" si="572"/>
        <v/>
      </c>
      <c r="P2829" t="str">
        <f t="shared" si="573"/>
        <v/>
      </c>
      <c r="Q2829">
        <f t="shared" si="574"/>
        <v>24</v>
      </c>
      <c r="R2829" t="str">
        <f t="shared" si="575"/>
        <v/>
      </c>
      <c r="S2829" t="str">
        <f t="shared" si="576"/>
        <v/>
      </c>
      <c r="T2829" t="str">
        <f t="shared" si="577"/>
        <v/>
      </c>
      <c r="U2829" cm="1">
        <f t="array" ref="U2829">MIN(IFERROR(FIND(_xlfn.SEQUENCE(10,,CHAR(48)),F2829),""))</f>
        <v>8</v>
      </c>
      <c r="V2829">
        <f t="shared" si="578"/>
        <v>15</v>
      </c>
      <c r="W2829" t="str">
        <f t="shared" si="579"/>
        <v>611_3698</v>
      </c>
      <c r="X2829" t="str">
        <f t="shared" si="580"/>
        <v>611_3698</v>
      </c>
      <c r="Y2829" t="str">
        <f t="shared" si="581"/>
        <v>2 F 5 H</v>
      </c>
      <c r="Z2829">
        <f t="shared" si="582"/>
        <v>4</v>
      </c>
      <c r="AA2829" t="str">
        <f t="shared" si="583"/>
        <v>611_3698 / 29063416</v>
      </c>
      <c r="AB2829">
        <f t="shared" si="584"/>
        <v>29063416</v>
      </c>
      <c r="AC2829" s="10" t="str">
        <f>Sheet1[[#This Row],[Emplacement]]</f>
        <v>2 F 5 H</v>
      </c>
      <c r="AD2829" s="10" t="str">
        <f>Sheet1[[#This Row],[Outillage]]</f>
        <v>611_3698</v>
      </c>
    </row>
    <row r="2830" spans="1:30" x14ac:dyDescent="0.25">
      <c r="A2830">
        <v>29063689</v>
      </c>
      <c r="B2830" t="s">
        <v>7162</v>
      </c>
      <c r="C2830" t="s">
        <v>28</v>
      </c>
      <c r="D2830" t="s">
        <v>29</v>
      </c>
      <c r="E2830" t="s">
        <v>4551</v>
      </c>
      <c r="F2830" t="s">
        <v>7163</v>
      </c>
      <c r="G2830" t="s">
        <v>32</v>
      </c>
      <c r="H2830" t="s">
        <v>33</v>
      </c>
      <c r="I2830">
        <v>8</v>
      </c>
      <c r="J2830" t="s">
        <v>34</v>
      </c>
      <c r="K2830" t="s">
        <v>35</v>
      </c>
      <c r="L2830">
        <v>435</v>
      </c>
      <c r="M2830" t="s">
        <v>32</v>
      </c>
      <c r="N2830">
        <v>1</v>
      </c>
      <c r="O2830" t="str">
        <f t="shared" si="572"/>
        <v/>
      </c>
      <c r="P2830" t="str">
        <f t="shared" si="573"/>
        <v/>
      </c>
      <c r="Q2830">
        <f t="shared" si="574"/>
        <v>35</v>
      </c>
      <c r="R2830" t="str">
        <f t="shared" si="575"/>
        <v/>
      </c>
      <c r="S2830" t="str">
        <f t="shared" si="576"/>
        <v/>
      </c>
      <c r="T2830" t="str">
        <f t="shared" si="577"/>
        <v/>
      </c>
      <c r="U2830" cm="1">
        <f t="array" ref="U2830">MIN(IFERROR(FIND(_xlfn.SEQUENCE(10,,CHAR(48)),F2830),""))</f>
        <v>8</v>
      </c>
      <c r="V2830">
        <f t="shared" si="578"/>
        <v>15</v>
      </c>
      <c r="W2830" t="str">
        <f t="shared" si="579"/>
        <v>611_1279</v>
      </c>
      <c r="X2830" t="str">
        <f t="shared" si="580"/>
        <v>611_1279</v>
      </c>
      <c r="Y2830" t="str">
        <f t="shared" si="581"/>
        <v>2 G 1 C</v>
      </c>
      <c r="Z2830">
        <f t="shared" si="582"/>
        <v>8</v>
      </c>
      <c r="AA2830" t="str">
        <f t="shared" si="583"/>
        <v>611_1279 / 29063689</v>
      </c>
      <c r="AB2830">
        <f t="shared" si="584"/>
        <v>29063689</v>
      </c>
      <c r="AC2830" s="10" t="str">
        <f>Sheet1[[#This Row],[Emplacement]]</f>
        <v>2 G 1 C</v>
      </c>
      <c r="AD2830" s="10" t="str">
        <f>Sheet1[[#This Row],[Outillage]]</f>
        <v>611_1279</v>
      </c>
    </row>
    <row r="2831" spans="1:30" x14ac:dyDescent="0.25">
      <c r="A2831">
        <v>29063687</v>
      </c>
      <c r="B2831" t="s">
        <v>7164</v>
      </c>
      <c r="C2831" t="s">
        <v>28</v>
      </c>
      <c r="D2831" t="s">
        <v>29</v>
      </c>
      <c r="E2831" t="s">
        <v>4791</v>
      </c>
      <c r="F2831" t="s">
        <v>7165</v>
      </c>
      <c r="G2831" t="s">
        <v>32</v>
      </c>
      <c r="H2831" t="s">
        <v>33</v>
      </c>
      <c r="I2831">
        <v>2</v>
      </c>
      <c r="J2831" t="s">
        <v>34</v>
      </c>
      <c r="K2831" t="s">
        <v>35</v>
      </c>
      <c r="L2831">
        <v>245</v>
      </c>
      <c r="M2831" t="s">
        <v>32</v>
      </c>
      <c r="N2831">
        <v>1</v>
      </c>
      <c r="O2831" t="str">
        <f t="shared" si="572"/>
        <v/>
      </c>
      <c r="P2831" t="str">
        <f t="shared" si="573"/>
        <v/>
      </c>
      <c r="Q2831">
        <f t="shared" si="574"/>
        <v>25</v>
      </c>
      <c r="R2831" t="str">
        <f t="shared" si="575"/>
        <v/>
      </c>
      <c r="S2831" t="str">
        <f t="shared" si="576"/>
        <v/>
      </c>
      <c r="T2831" t="str">
        <f t="shared" si="577"/>
        <v/>
      </c>
      <c r="U2831" cm="1">
        <f t="array" ref="U2831">MIN(IFERROR(FIND(_xlfn.SEQUENCE(10,,CHAR(48)),F2831),""))</f>
        <v>8</v>
      </c>
      <c r="V2831">
        <f t="shared" si="578"/>
        <v>15</v>
      </c>
      <c r="W2831" t="str">
        <f t="shared" si="579"/>
        <v>611_0514</v>
      </c>
      <c r="X2831" t="str">
        <f t="shared" si="580"/>
        <v>611_0514</v>
      </c>
      <c r="Y2831" t="str">
        <f t="shared" si="581"/>
        <v>2 G 4 I</v>
      </c>
      <c r="Z2831">
        <f t="shared" si="582"/>
        <v>2</v>
      </c>
      <c r="AA2831" t="str">
        <f t="shared" si="583"/>
        <v>611_0514 / 29063687</v>
      </c>
      <c r="AB2831">
        <f t="shared" si="584"/>
        <v>29063687</v>
      </c>
      <c r="AC2831" s="10" t="str">
        <f>Sheet1[[#This Row],[Emplacement]]</f>
        <v>2 G 4 I</v>
      </c>
      <c r="AD2831" s="10" t="str">
        <f>Sheet1[[#This Row],[Outillage]]</f>
        <v>611_0514</v>
      </c>
    </row>
    <row r="2832" spans="1:30" x14ac:dyDescent="0.25">
      <c r="A2832">
        <v>29063622</v>
      </c>
      <c r="B2832" t="s">
        <v>7169</v>
      </c>
      <c r="C2832" t="s">
        <v>28</v>
      </c>
      <c r="D2832" t="s">
        <v>29</v>
      </c>
      <c r="E2832" t="s">
        <v>6431</v>
      </c>
      <c r="F2832" t="s">
        <v>7170</v>
      </c>
      <c r="G2832" t="s">
        <v>32</v>
      </c>
      <c r="H2832" t="s">
        <v>33</v>
      </c>
      <c r="I2832">
        <v>104</v>
      </c>
      <c r="J2832" t="s">
        <v>34</v>
      </c>
      <c r="K2832" t="s">
        <v>35</v>
      </c>
      <c r="L2832">
        <v>35</v>
      </c>
      <c r="M2832" t="s">
        <v>32</v>
      </c>
      <c r="N2832">
        <v>1</v>
      </c>
      <c r="O2832" t="str">
        <f t="shared" si="572"/>
        <v/>
      </c>
      <c r="P2832" t="str">
        <f t="shared" si="573"/>
        <v/>
      </c>
      <c r="Q2832">
        <f t="shared" si="574"/>
        <v>17</v>
      </c>
      <c r="R2832" t="str">
        <f t="shared" si="575"/>
        <v/>
      </c>
      <c r="S2832" t="str">
        <f t="shared" si="576"/>
        <v/>
      </c>
      <c r="T2832" t="str">
        <f t="shared" si="577"/>
        <v/>
      </c>
      <c r="U2832" cm="1">
        <f t="array" ref="U2832">MIN(IFERROR(FIND(_xlfn.SEQUENCE(10,,CHAR(48)),F2832),""))</f>
        <v>8</v>
      </c>
      <c r="V2832">
        <f t="shared" si="578"/>
        <v>15</v>
      </c>
      <c r="W2832" t="str">
        <f t="shared" si="579"/>
        <v>611_0532</v>
      </c>
      <c r="X2832" t="str">
        <f t="shared" si="580"/>
        <v>611_0532</v>
      </c>
      <c r="Y2832" t="str">
        <f t="shared" si="581"/>
        <v>1 A 8 J</v>
      </c>
      <c r="Z2832">
        <f t="shared" si="582"/>
        <v>104</v>
      </c>
      <c r="AA2832" t="str">
        <f t="shared" si="583"/>
        <v>611_0532 / 29063622</v>
      </c>
      <c r="AB2832">
        <f t="shared" si="584"/>
        <v>29063622</v>
      </c>
      <c r="AC2832" s="10" t="str">
        <f>Sheet1[[#This Row],[Emplacement]]</f>
        <v>1 A 8 J</v>
      </c>
      <c r="AD2832" s="10" t="str">
        <f>Sheet1[[#This Row],[Outillage]]</f>
        <v>611_0532</v>
      </c>
    </row>
    <row r="2833" spans="1:30" x14ac:dyDescent="0.25">
      <c r="A2833">
        <v>29063419</v>
      </c>
      <c r="B2833" t="s">
        <v>7241</v>
      </c>
      <c r="C2833" t="s">
        <v>28</v>
      </c>
      <c r="D2833" t="s">
        <v>29</v>
      </c>
      <c r="E2833" t="s">
        <v>7242</v>
      </c>
      <c r="F2833" t="s">
        <v>7243</v>
      </c>
      <c r="G2833" t="s">
        <v>32</v>
      </c>
      <c r="H2833" t="s">
        <v>33</v>
      </c>
      <c r="I2833">
        <v>7</v>
      </c>
      <c r="J2833" t="s">
        <v>34</v>
      </c>
      <c r="K2833" t="s">
        <v>35</v>
      </c>
      <c r="L2833">
        <v>128</v>
      </c>
      <c r="M2833" t="s">
        <v>32</v>
      </c>
      <c r="N2833">
        <v>1</v>
      </c>
      <c r="O2833" t="str">
        <f t="shared" si="572"/>
        <v/>
      </c>
      <c r="P2833" t="str">
        <f t="shared" si="573"/>
        <v/>
      </c>
      <c r="Q2833">
        <f t="shared" si="574"/>
        <v>16</v>
      </c>
      <c r="R2833" t="str">
        <f t="shared" si="575"/>
        <v/>
      </c>
      <c r="S2833" t="str">
        <f t="shared" si="576"/>
        <v/>
      </c>
      <c r="T2833" t="str">
        <f t="shared" si="577"/>
        <v/>
      </c>
      <c r="U2833" cm="1">
        <f t="array" ref="U2833">MIN(IFERROR(FIND(_xlfn.SEQUENCE(10,,CHAR(48)),F2833),""))</f>
        <v>8</v>
      </c>
      <c r="V2833">
        <f t="shared" si="578"/>
        <v>15</v>
      </c>
      <c r="W2833" t="str">
        <f t="shared" si="579"/>
        <v>611_0014</v>
      </c>
      <c r="X2833" t="str">
        <f t="shared" si="580"/>
        <v>611_0014</v>
      </c>
      <c r="Y2833" t="str">
        <f t="shared" si="581"/>
        <v>2 E 6 A</v>
      </c>
      <c r="Z2833">
        <f t="shared" si="582"/>
        <v>7</v>
      </c>
      <c r="AA2833" t="str">
        <f t="shared" si="583"/>
        <v>611_0014 / 29063419</v>
      </c>
      <c r="AB2833">
        <f t="shared" si="584"/>
        <v>29063419</v>
      </c>
      <c r="AC2833" s="10" t="str">
        <f>Sheet1[[#This Row],[Emplacement]]</f>
        <v>2 E 6 A</v>
      </c>
      <c r="AD2833" s="10" t="str">
        <f>Sheet1[[#This Row],[Outillage]]</f>
        <v>611_0014</v>
      </c>
    </row>
    <row r="2834" spans="1:30" x14ac:dyDescent="0.25">
      <c r="A2834">
        <v>29063363</v>
      </c>
      <c r="B2834" t="s">
        <v>7263</v>
      </c>
      <c r="C2834" t="s">
        <v>28</v>
      </c>
      <c r="D2834" t="s">
        <v>29</v>
      </c>
      <c r="E2834" t="s">
        <v>6748</v>
      </c>
      <c r="F2834" t="s">
        <v>7264</v>
      </c>
      <c r="G2834" t="s">
        <v>32</v>
      </c>
      <c r="H2834" t="s">
        <v>33</v>
      </c>
      <c r="I2834">
        <v>101</v>
      </c>
      <c r="J2834" t="s">
        <v>34</v>
      </c>
      <c r="K2834" t="s">
        <v>35</v>
      </c>
      <c r="L2834">
        <v>11.48</v>
      </c>
      <c r="M2834" t="s">
        <v>32</v>
      </c>
      <c r="N2834">
        <v>1</v>
      </c>
      <c r="O2834" t="str">
        <f t="shared" si="572"/>
        <v/>
      </c>
      <c r="P2834" t="str">
        <f t="shared" si="573"/>
        <v/>
      </c>
      <c r="Q2834">
        <f t="shared" si="574"/>
        <v>16</v>
      </c>
      <c r="R2834" t="str">
        <f t="shared" si="575"/>
        <v/>
      </c>
      <c r="S2834" t="str">
        <f t="shared" si="576"/>
        <v/>
      </c>
      <c r="T2834" t="str">
        <f t="shared" si="577"/>
        <v/>
      </c>
      <c r="U2834" cm="1">
        <f t="array" ref="U2834">MIN(IFERROR(FIND(_xlfn.SEQUENCE(10,,CHAR(48)),F2834),""))</f>
        <v>8</v>
      </c>
      <c r="V2834">
        <f t="shared" si="578"/>
        <v>15</v>
      </c>
      <c r="W2834" t="str">
        <f t="shared" si="579"/>
        <v>312_0790</v>
      </c>
      <c r="X2834" t="str">
        <f t="shared" si="580"/>
        <v>312_0790</v>
      </c>
      <c r="Y2834" t="str">
        <f t="shared" si="581"/>
        <v>1 A 9 E</v>
      </c>
      <c r="Z2834">
        <f t="shared" si="582"/>
        <v>101</v>
      </c>
      <c r="AA2834" t="str">
        <f t="shared" si="583"/>
        <v>312_0790 / 29063363</v>
      </c>
      <c r="AB2834">
        <f t="shared" si="584"/>
        <v>29063363</v>
      </c>
      <c r="AC2834" s="10" t="str">
        <f>Sheet1[[#This Row],[Emplacement]]</f>
        <v>1 A 9 E</v>
      </c>
      <c r="AD2834" s="10" t="str">
        <f>Sheet1[[#This Row],[Outillage]]</f>
        <v>312_0790</v>
      </c>
    </row>
    <row r="2835" spans="1:30" x14ac:dyDescent="0.25">
      <c r="A2835">
        <v>29063273</v>
      </c>
      <c r="B2835" t="s">
        <v>7314</v>
      </c>
      <c r="C2835" t="s">
        <v>28</v>
      </c>
      <c r="D2835" t="s">
        <v>29</v>
      </c>
      <c r="E2835" t="s">
        <v>3898</v>
      </c>
      <c r="F2835" t="s">
        <v>7315</v>
      </c>
      <c r="G2835" t="s">
        <v>32</v>
      </c>
      <c r="H2835" t="s">
        <v>33</v>
      </c>
      <c r="I2835">
        <v>11</v>
      </c>
      <c r="J2835" t="s">
        <v>34</v>
      </c>
      <c r="K2835" t="s">
        <v>35</v>
      </c>
      <c r="L2835">
        <v>25.5</v>
      </c>
      <c r="M2835" t="s">
        <v>32</v>
      </c>
      <c r="N2835">
        <v>1</v>
      </c>
      <c r="O2835" t="str">
        <f t="shared" si="572"/>
        <v/>
      </c>
      <c r="P2835" t="str">
        <f t="shared" si="573"/>
        <v/>
      </c>
      <c r="Q2835">
        <f t="shared" si="574"/>
        <v>20</v>
      </c>
      <c r="R2835" t="str">
        <f t="shared" si="575"/>
        <v/>
      </c>
      <c r="S2835" t="str">
        <f t="shared" si="576"/>
        <v/>
      </c>
      <c r="T2835" t="str">
        <f t="shared" si="577"/>
        <v/>
      </c>
      <c r="U2835" cm="1">
        <f t="array" ref="U2835">MIN(IFERROR(FIND(_xlfn.SEQUENCE(10,,CHAR(48)),F2835),""))</f>
        <v>8</v>
      </c>
      <c r="V2835">
        <f t="shared" si="578"/>
        <v>15</v>
      </c>
      <c r="W2835" t="str">
        <f t="shared" si="579"/>
        <v>611_0985</v>
      </c>
      <c r="X2835" t="str">
        <f t="shared" si="580"/>
        <v>611_0985</v>
      </c>
      <c r="Y2835" t="str">
        <f t="shared" si="581"/>
        <v>2 F 4 D</v>
      </c>
      <c r="Z2835">
        <f t="shared" si="582"/>
        <v>11</v>
      </c>
      <c r="AA2835" t="str">
        <f t="shared" si="583"/>
        <v>611_0985 / 29063273</v>
      </c>
      <c r="AB2835">
        <f t="shared" si="584"/>
        <v>29063273</v>
      </c>
      <c r="AC2835" s="10" t="str">
        <f>Sheet1[[#This Row],[Emplacement]]</f>
        <v>2 F 4 D</v>
      </c>
      <c r="AD2835" s="10" t="str">
        <f>Sheet1[[#This Row],[Outillage]]</f>
        <v>611_0985</v>
      </c>
    </row>
    <row r="2836" spans="1:30" x14ac:dyDescent="0.25">
      <c r="A2836">
        <v>29063377</v>
      </c>
      <c r="B2836" t="s">
        <v>7549</v>
      </c>
      <c r="C2836" t="s">
        <v>28</v>
      </c>
      <c r="D2836" t="s">
        <v>29</v>
      </c>
      <c r="E2836" t="s">
        <v>5818</v>
      </c>
      <c r="F2836" t="s">
        <v>7550</v>
      </c>
      <c r="G2836" t="s">
        <v>32</v>
      </c>
      <c r="H2836" t="s">
        <v>33</v>
      </c>
      <c r="I2836">
        <v>5</v>
      </c>
      <c r="J2836" t="s">
        <v>34</v>
      </c>
      <c r="K2836" t="s">
        <v>35</v>
      </c>
      <c r="L2836">
        <v>65</v>
      </c>
      <c r="M2836" t="s">
        <v>32</v>
      </c>
      <c r="N2836">
        <v>1</v>
      </c>
      <c r="O2836" t="str">
        <f t="shared" si="572"/>
        <v/>
      </c>
      <c r="P2836" t="str">
        <f t="shared" si="573"/>
        <v/>
      </c>
      <c r="Q2836">
        <f t="shared" si="574"/>
        <v>11</v>
      </c>
      <c r="R2836" t="str">
        <f t="shared" si="575"/>
        <v/>
      </c>
      <c r="S2836" t="str">
        <f t="shared" si="576"/>
        <v/>
      </c>
      <c r="T2836" t="str">
        <f t="shared" si="577"/>
        <v/>
      </c>
      <c r="U2836" cm="1">
        <f t="array" ref="U2836">MIN(IFERROR(FIND(_xlfn.SEQUENCE(10,,CHAR(48)),F2836),""))</f>
        <v>8</v>
      </c>
      <c r="V2836">
        <f t="shared" si="578"/>
        <v>15</v>
      </c>
      <c r="W2836" t="str">
        <f t="shared" si="579"/>
        <v>312_1570</v>
      </c>
      <c r="X2836" t="str">
        <f t="shared" si="580"/>
        <v>312_1570</v>
      </c>
      <c r="Y2836" t="str">
        <f t="shared" si="581"/>
        <v>2 C 1 E</v>
      </c>
      <c r="Z2836">
        <f t="shared" si="582"/>
        <v>5</v>
      </c>
      <c r="AA2836" t="str">
        <f t="shared" si="583"/>
        <v>312_1570 / 29063377</v>
      </c>
      <c r="AB2836">
        <f t="shared" si="584"/>
        <v>29063377</v>
      </c>
      <c r="AC2836" s="10" t="str">
        <f>Sheet1[[#This Row],[Emplacement]]</f>
        <v>2 C 1 E</v>
      </c>
      <c r="AD2836" s="10" t="str">
        <f>Sheet1[[#This Row],[Outillage]]</f>
        <v>312_1570</v>
      </c>
    </row>
    <row r="2837" spans="1:30" x14ac:dyDescent="0.25">
      <c r="A2837">
        <v>29069265</v>
      </c>
      <c r="B2837" t="s">
        <v>3976</v>
      </c>
      <c r="C2837" t="s">
        <v>28</v>
      </c>
      <c r="D2837" t="s">
        <v>29</v>
      </c>
      <c r="E2837" t="s">
        <v>3974</v>
      </c>
      <c r="F2837" t="s">
        <v>3977</v>
      </c>
      <c r="G2837" t="s">
        <v>32</v>
      </c>
      <c r="H2837" t="s">
        <v>33</v>
      </c>
      <c r="I2837">
        <v>8</v>
      </c>
      <c r="J2837" t="s">
        <v>34</v>
      </c>
      <c r="K2837" t="s">
        <v>35</v>
      </c>
      <c r="L2837">
        <v>116</v>
      </c>
      <c r="M2837" t="s">
        <v>32</v>
      </c>
      <c r="N2837">
        <v>1</v>
      </c>
      <c r="O2837" t="str">
        <f t="shared" si="572"/>
        <v/>
      </c>
      <c r="P2837" t="str">
        <f t="shared" si="573"/>
        <v/>
      </c>
      <c r="Q2837">
        <f t="shared" si="574"/>
        <v>15</v>
      </c>
      <c r="R2837" t="str">
        <f t="shared" si="575"/>
        <v/>
      </c>
      <c r="S2837" t="str">
        <f t="shared" si="576"/>
        <v/>
      </c>
      <c r="T2837" t="str">
        <f t="shared" si="577"/>
        <v/>
      </c>
      <c r="U2837" cm="1">
        <f t="array" ref="U2837">MIN(IFERROR(FIND(_xlfn.SEQUENCE(10,,CHAR(48)),F2837),""))</f>
        <v>8</v>
      </c>
      <c r="V2837">
        <f t="shared" si="578"/>
        <v>15</v>
      </c>
      <c r="W2837" t="str">
        <f t="shared" si="579"/>
        <v>611_1735</v>
      </c>
      <c r="X2837" t="str">
        <f t="shared" si="580"/>
        <v>611_1735</v>
      </c>
      <c r="Y2837" t="str">
        <f t="shared" si="581"/>
        <v>2 E 3 E</v>
      </c>
      <c r="Z2837">
        <f t="shared" si="582"/>
        <v>8</v>
      </c>
      <c r="AA2837" t="str">
        <f t="shared" si="583"/>
        <v>611_1735 / 29069265</v>
      </c>
      <c r="AB2837">
        <f t="shared" si="584"/>
        <v>29069265</v>
      </c>
      <c r="AC2837" s="10" t="str">
        <f>Sheet1[[#This Row],[Emplacement]]</f>
        <v>2 E 3 E</v>
      </c>
      <c r="AD2837" s="10" t="str">
        <f>Sheet1[[#This Row],[Outillage]]</f>
        <v>611_1735</v>
      </c>
    </row>
    <row r="2838" spans="1:30" x14ac:dyDescent="0.25">
      <c r="A2838">
        <v>29069264</v>
      </c>
      <c r="B2838" t="s">
        <v>3978</v>
      </c>
      <c r="C2838" t="s">
        <v>28</v>
      </c>
      <c r="D2838" t="s">
        <v>29</v>
      </c>
      <c r="E2838" t="s">
        <v>3979</v>
      </c>
      <c r="F2838" t="s">
        <v>3980</v>
      </c>
      <c r="G2838" t="s">
        <v>32</v>
      </c>
      <c r="H2838" t="s">
        <v>33</v>
      </c>
      <c r="I2838">
        <v>6</v>
      </c>
      <c r="J2838" t="s">
        <v>34</v>
      </c>
      <c r="K2838" t="s">
        <v>35</v>
      </c>
      <c r="L2838">
        <v>177</v>
      </c>
      <c r="M2838" t="s">
        <v>32</v>
      </c>
      <c r="N2838">
        <v>1</v>
      </c>
      <c r="O2838" t="str">
        <f t="shared" si="572"/>
        <v/>
      </c>
      <c r="P2838" t="str">
        <f t="shared" si="573"/>
        <v/>
      </c>
      <c r="Q2838">
        <f t="shared" si="574"/>
        <v>15</v>
      </c>
      <c r="R2838" t="str">
        <f t="shared" si="575"/>
        <v/>
      </c>
      <c r="S2838" t="str">
        <f t="shared" si="576"/>
        <v/>
      </c>
      <c r="T2838" t="str">
        <f t="shared" si="577"/>
        <v/>
      </c>
      <c r="U2838" cm="1">
        <f t="array" ref="U2838">MIN(IFERROR(FIND(_xlfn.SEQUENCE(10,,CHAR(48)),F2838),""))</f>
        <v>8</v>
      </c>
      <c r="V2838">
        <f t="shared" si="578"/>
        <v>15</v>
      </c>
      <c r="W2838" t="str">
        <f t="shared" si="579"/>
        <v>611_1736</v>
      </c>
      <c r="X2838" t="str">
        <f t="shared" si="580"/>
        <v>611_1736</v>
      </c>
      <c r="Y2838" t="str">
        <f t="shared" si="581"/>
        <v>2 E 3 G</v>
      </c>
      <c r="Z2838">
        <f t="shared" si="582"/>
        <v>6</v>
      </c>
      <c r="AA2838" t="str">
        <f t="shared" si="583"/>
        <v>611_1736 / 29069264</v>
      </c>
      <c r="AB2838">
        <f t="shared" si="584"/>
        <v>29069264</v>
      </c>
      <c r="AC2838" s="10" t="str">
        <f>Sheet1[[#This Row],[Emplacement]]</f>
        <v>2 E 3 G</v>
      </c>
      <c r="AD2838" s="10" t="str">
        <f>Sheet1[[#This Row],[Outillage]]</f>
        <v>611_1736</v>
      </c>
    </row>
    <row r="2839" spans="1:30" x14ac:dyDescent="0.25">
      <c r="A2839">
        <v>29065285</v>
      </c>
      <c r="B2839" t="s">
        <v>3665</v>
      </c>
      <c r="C2839" t="s">
        <v>28</v>
      </c>
      <c r="D2839" t="s">
        <v>29</v>
      </c>
      <c r="E2839" t="s">
        <v>3464</v>
      </c>
      <c r="F2839" t="s">
        <v>3666</v>
      </c>
      <c r="G2839" t="s">
        <v>32</v>
      </c>
      <c r="H2839" t="s">
        <v>33</v>
      </c>
      <c r="I2839">
        <v>1</v>
      </c>
      <c r="J2839" t="s">
        <v>34</v>
      </c>
      <c r="K2839" t="s">
        <v>35</v>
      </c>
      <c r="L2839">
        <v>220</v>
      </c>
      <c r="M2839" t="s">
        <v>32</v>
      </c>
      <c r="N2839">
        <v>1</v>
      </c>
      <c r="O2839" t="str">
        <f t="shared" si="572"/>
        <v/>
      </c>
      <c r="P2839" t="str">
        <f t="shared" si="573"/>
        <v/>
      </c>
      <c r="Q2839">
        <f t="shared" si="574"/>
        <v>30</v>
      </c>
      <c r="R2839" t="str">
        <f t="shared" si="575"/>
        <v/>
      </c>
      <c r="S2839" t="str">
        <f t="shared" si="576"/>
        <v/>
      </c>
      <c r="T2839" t="str">
        <f t="shared" si="577"/>
        <v/>
      </c>
      <c r="U2839" cm="1">
        <f t="array" ref="U2839">MIN(IFERROR(FIND(_xlfn.SEQUENCE(10,,CHAR(48)),F2839),""))</f>
        <v>8</v>
      </c>
      <c r="V2839">
        <f t="shared" si="578"/>
        <v>15</v>
      </c>
      <c r="W2839" t="str">
        <f t="shared" si="579"/>
        <v>312_3035</v>
      </c>
      <c r="X2839" t="str">
        <f t="shared" si="580"/>
        <v>312_3035</v>
      </c>
      <c r="Y2839" t="str">
        <f t="shared" si="581"/>
        <v>2 D 9 J</v>
      </c>
      <c r="Z2839">
        <f t="shared" si="582"/>
        <v>1</v>
      </c>
      <c r="AA2839" t="str">
        <f t="shared" si="583"/>
        <v>312_3035 / 29065285</v>
      </c>
      <c r="AB2839">
        <f t="shared" si="584"/>
        <v>29065285</v>
      </c>
      <c r="AC2839" s="10" t="str">
        <f>Sheet1[[#This Row],[Emplacement]]</f>
        <v>2 D 9 J</v>
      </c>
      <c r="AD2839" s="10" t="str">
        <f>Sheet1[[#This Row],[Outillage]]</f>
        <v>312_3035</v>
      </c>
    </row>
    <row r="2840" spans="1:30" x14ac:dyDescent="0.25">
      <c r="A2840">
        <v>29064430</v>
      </c>
      <c r="B2840" t="s">
        <v>59</v>
      </c>
      <c r="C2840" t="s">
        <v>28</v>
      </c>
      <c r="D2840" t="s">
        <v>29</v>
      </c>
      <c r="E2840" t="s">
        <v>60</v>
      </c>
      <c r="F2840" t="s">
        <v>61</v>
      </c>
      <c r="G2840" t="s">
        <v>32</v>
      </c>
      <c r="H2840" t="s">
        <v>33</v>
      </c>
      <c r="I2840">
        <v>9</v>
      </c>
      <c r="J2840" t="s">
        <v>34</v>
      </c>
      <c r="K2840" t="s">
        <v>35</v>
      </c>
      <c r="L2840">
        <v>33</v>
      </c>
      <c r="M2840" t="s">
        <v>32</v>
      </c>
      <c r="N2840">
        <v>1</v>
      </c>
      <c r="O2840" t="str">
        <f t="shared" si="572"/>
        <v/>
      </c>
      <c r="P2840" t="str">
        <f t="shared" si="573"/>
        <v/>
      </c>
      <c r="Q2840">
        <f t="shared" si="574"/>
        <v>37</v>
      </c>
      <c r="R2840" t="str">
        <f t="shared" si="575"/>
        <v/>
      </c>
      <c r="S2840" t="str">
        <f t="shared" si="576"/>
        <v/>
      </c>
      <c r="T2840" t="str">
        <f t="shared" si="577"/>
        <v/>
      </c>
      <c r="U2840" cm="1">
        <f t="array" ref="U2840">MIN(IFERROR(FIND(_xlfn.SEQUENCE(10,,CHAR(48)),F2840),""))</f>
        <v>8</v>
      </c>
      <c r="V2840">
        <f t="shared" si="578"/>
        <v>15</v>
      </c>
      <c r="W2840" t="str">
        <f t="shared" si="579"/>
        <v>611_1370</v>
      </c>
      <c r="X2840" t="str">
        <f t="shared" si="580"/>
        <v>611_1370</v>
      </c>
      <c r="Y2840" t="str">
        <f t="shared" si="581"/>
        <v>2 F 4 J</v>
      </c>
      <c r="Z2840">
        <f t="shared" si="582"/>
        <v>9</v>
      </c>
      <c r="AA2840" t="str">
        <f t="shared" si="583"/>
        <v>611_1370 / 29064430</v>
      </c>
      <c r="AB2840">
        <f t="shared" si="584"/>
        <v>29064430</v>
      </c>
      <c r="AC2840" s="10" t="str">
        <f>Sheet1[[#This Row],[Emplacement]]</f>
        <v>2 F 4 J</v>
      </c>
      <c r="AD2840" s="10" t="str">
        <f>Sheet1[[#This Row],[Outillage]]</f>
        <v>611_1370</v>
      </c>
    </row>
    <row r="2841" spans="1:30" x14ac:dyDescent="0.25">
      <c r="A2841">
        <v>29064341</v>
      </c>
      <c r="B2841" t="s">
        <v>2858</v>
      </c>
      <c r="C2841" t="s">
        <v>28</v>
      </c>
      <c r="D2841" t="s">
        <v>29</v>
      </c>
      <c r="E2841" t="s">
        <v>2859</v>
      </c>
      <c r="F2841" t="s">
        <v>2860</v>
      </c>
      <c r="G2841" t="s">
        <v>32</v>
      </c>
      <c r="H2841" t="s">
        <v>33</v>
      </c>
      <c r="I2841">
        <v>1</v>
      </c>
      <c r="J2841" t="s">
        <v>34</v>
      </c>
      <c r="K2841" t="s">
        <v>35</v>
      </c>
      <c r="L2841">
        <v>33.9</v>
      </c>
      <c r="M2841" t="s">
        <v>32</v>
      </c>
      <c r="N2841">
        <v>1</v>
      </c>
      <c r="O2841" t="str">
        <f t="shared" si="572"/>
        <v/>
      </c>
      <c r="P2841" t="str">
        <f t="shared" si="573"/>
        <v/>
      </c>
      <c r="Q2841">
        <f t="shared" si="574"/>
        <v>27</v>
      </c>
      <c r="R2841" t="str">
        <f t="shared" si="575"/>
        <v/>
      </c>
      <c r="S2841" t="str">
        <f t="shared" si="576"/>
        <v/>
      </c>
      <c r="T2841" t="str">
        <f t="shared" si="577"/>
        <v/>
      </c>
      <c r="U2841" cm="1">
        <f t="array" ref="U2841">MIN(IFERROR(FIND(_xlfn.SEQUENCE(10,,CHAR(48)),F2841),""))</f>
        <v>8</v>
      </c>
      <c r="V2841">
        <f t="shared" si="578"/>
        <v>15</v>
      </c>
      <c r="W2841" t="str">
        <f t="shared" si="579"/>
        <v>312_2949</v>
      </c>
      <c r="X2841" t="str">
        <f t="shared" si="580"/>
        <v>312_2949</v>
      </c>
      <c r="Y2841" t="str">
        <f t="shared" si="581"/>
        <v>2 C 12 A</v>
      </c>
      <c r="Z2841">
        <f t="shared" si="582"/>
        <v>1</v>
      </c>
      <c r="AA2841" t="str">
        <f t="shared" si="583"/>
        <v>312_2949 / 29064341</v>
      </c>
      <c r="AB2841">
        <f t="shared" si="584"/>
        <v>29064341</v>
      </c>
      <c r="AC2841" s="10" t="str">
        <f>Sheet1[[#This Row],[Emplacement]]</f>
        <v>2 C 12 A</v>
      </c>
      <c r="AD2841" s="10" t="str">
        <f>Sheet1[[#This Row],[Outillage]]</f>
        <v>312_2949</v>
      </c>
    </row>
    <row r="2842" spans="1:30" x14ac:dyDescent="0.25">
      <c r="A2842">
        <v>29064311</v>
      </c>
      <c r="B2842" t="s">
        <v>2861</v>
      </c>
      <c r="C2842" t="s">
        <v>28</v>
      </c>
      <c r="D2842" t="s">
        <v>29</v>
      </c>
      <c r="E2842" t="s">
        <v>2859</v>
      </c>
      <c r="F2842" t="s">
        <v>2862</v>
      </c>
      <c r="G2842" t="s">
        <v>32</v>
      </c>
      <c r="H2842" t="s">
        <v>33</v>
      </c>
      <c r="I2842">
        <v>1</v>
      </c>
      <c r="J2842" t="s">
        <v>34</v>
      </c>
      <c r="K2842" t="s">
        <v>35</v>
      </c>
      <c r="L2842">
        <v>34.799999999999997</v>
      </c>
      <c r="M2842" t="s">
        <v>32</v>
      </c>
      <c r="N2842">
        <v>1</v>
      </c>
      <c r="O2842" t="str">
        <f t="shared" si="572"/>
        <v/>
      </c>
      <c r="P2842" t="str">
        <f t="shared" si="573"/>
        <v/>
      </c>
      <c r="Q2842">
        <f t="shared" si="574"/>
        <v>27</v>
      </c>
      <c r="R2842" t="str">
        <f t="shared" si="575"/>
        <v/>
      </c>
      <c r="S2842" t="str">
        <f t="shared" si="576"/>
        <v/>
      </c>
      <c r="T2842" t="str">
        <f t="shared" si="577"/>
        <v/>
      </c>
      <c r="U2842" cm="1">
        <f t="array" ref="U2842">MIN(IFERROR(FIND(_xlfn.SEQUENCE(10,,CHAR(48)),F2842),""))</f>
        <v>8</v>
      </c>
      <c r="V2842">
        <f t="shared" si="578"/>
        <v>15</v>
      </c>
      <c r="W2842" t="str">
        <f t="shared" si="579"/>
        <v>312_2517</v>
      </c>
      <c r="X2842" t="str">
        <f t="shared" si="580"/>
        <v>312_2517</v>
      </c>
      <c r="Y2842" t="str">
        <f t="shared" si="581"/>
        <v>2 C 12 A</v>
      </c>
      <c r="Z2842">
        <f t="shared" si="582"/>
        <v>1</v>
      </c>
      <c r="AA2842" t="str">
        <f t="shared" si="583"/>
        <v>312_2517 / 29064311</v>
      </c>
      <c r="AB2842">
        <f t="shared" si="584"/>
        <v>29064311</v>
      </c>
      <c r="AC2842" s="10" t="str">
        <f>Sheet1[[#This Row],[Emplacement]]</f>
        <v>2 C 12 A</v>
      </c>
      <c r="AD2842" s="10" t="str">
        <f>Sheet1[[#This Row],[Outillage]]</f>
        <v>312_2517</v>
      </c>
    </row>
    <row r="2843" spans="1:30" x14ac:dyDescent="0.25">
      <c r="A2843">
        <v>29064350</v>
      </c>
      <c r="B2843" t="s">
        <v>2863</v>
      </c>
      <c r="C2843" t="s">
        <v>28</v>
      </c>
      <c r="D2843" t="s">
        <v>29</v>
      </c>
      <c r="E2843" t="s">
        <v>2864</v>
      </c>
      <c r="F2843" t="s">
        <v>2865</v>
      </c>
      <c r="G2843" t="s">
        <v>32</v>
      </c>
      <c r="H2843" t="s">
        <v>33</v>
      </c>
      <c r="I2843">
        <v>3</v>
      </c>
      <c r="J2843" t="s">
        <v>34</v>
      </c>
      <c r="K2843" t="s">
        <v>35</v>
      </c>
      <c r="L2843">
        <v>160</v>
      </c>
      <c r="M2843" t="s">
        <v>32</v>
      </c>
      <c r="N2843">
        <v>1</v>
      </c>
      <c r="O2843" t="str">
        <f t="shared" si="572"/>
        <v/>
      </c>
      <c r="P2843" t="str">
        <f t="shared" si="573"/>
        <v/>
      </c>
      <c r="Q2843">
        <f t="shared" si="574"/>
        <v>28</v>
      </c>
      <c r="R2843" t="str">
        <f t="shared" si="575"/>
        <v/>
      </c>
      <c r="S2843" t="str">
        <f t="shared" si="576"/>
        <v/>
      </c>
      <c r="T2843" t="str">
        <f t="shared" si="577"/>
        <v/>
      </c>
      <c r="U2843" cm="1">
        <f t="array" ref="U2843">MIN(IFERROR(FIND(_xlfn.SEQUENCE(10,,CHAR(48)),F2843),""))</f>
        <v>8</v>
      </c>
      <c r="V2843">
        <f t="shared" si="578"/>
        <v>15</v>
      </c>
      <c r="W2843" t="str">
        <f t="shared" si="579"/>
        <v>312_2166</v>
      </c>
      <c r="X2843" t="str">
        <f t="shared" si="580"/>
        <v>312_2166</v>
      </c>
      <c r="Y2843" t="str">
        <f t="shared" si="581"/>
        <v>2 C 12 D</v>
      </c>
      <c r="Z2843">
        <f t="shared" si="582"/>
        <v>3</v>
      </c>
      <c r="AA2843" t="str">
        <f t="shared" si="583"/>
        <v>312_2166 / 29064350</v>
      </c>
      <c r="AB2843">
        <f t="shared" si="584"/>
        <v>29064350</v>
      </c>
      <c r="AC2843" s="10" t="str">
        <f>Sheet1[[#This Row],[Emplacement]]</f>
        <v>2 C 12 D</v>
      </c>
      <c r="AD2843" s="10" t="str">
        <f>Sheet1[[#This Row],[Outillage]]</f>
        <v>312_2166</v>
      </c>
    </row>
    <row r="2844" spans="1:30" x14ac:dyDescent="0.25">
      <c r="A2844">
        <v>29064343</v>
      </c>
      <c r="B2844" t="s">
        <v>2870</v>
      </c>
      <c r="C2844" t="s">
        <v>28</v>
      </c>
      <c r="D2844" t="s">
        <v>29</v>
      </c>
      <c r="E2844" t="s">
        <v>2871</v>
      </c>
      <c r="F2844" t="s">
        <v>2872</v>
      </c>
      <c r="G2844" t="s">
        <v>32</v>
      </c>
      <c r="H2844" t="s">
        <v>33</v>
      </c>
      <c r="I2844">
        <v>1</v>
      </c>
      <c r="J2844" t="s">
        <v>34</v>
      </c>
      <c r="K2844" t="s">
        <v>35</v>
      </c>
      <c r="L2844">
        <v>33.9</v>
      </c>
      <c r="M2844" t="s">
        <v>32</v>
      </c>
      <c r="N2844">
        <v>1</v>
      </c>
      <c r="O2844" t="str">
        <f t="shared" si="572"/>
        <v/>
      </c>
      <c r="P2844" t="str">
        <f t="shared" si="573"/>
        <v/>
      </c>
      <c r="Q2844">
        <f t="shared" si="574"/>
        <v>28</v>
      </c>
      <c r="R2844" t="str">
        <f t="shared" si="575"/>
        <v/>
      </c>
      <c r="S2844" t="str">
        <f t="shared" si="576"/>
        <v/>
      </c>
      <c r="T2844" t="str">
        <f t="shared" si="577"/>
        <v/>
      </c>
      <c r="U2844" cm="1">
        <f t="array" ref="U2844">MIN(IFERROR(FIND(_xlfn.SEQUENCE(10,,CHAR(48)),F2844),""))</f>
        <v>8</v>
      </c>
      <c r="V2844">
        <f t="shared" si="578"/>
        <v>15</v>
      </c>
      <c r="W2844" t="str">
        <f t="shared" si="579"/>
        <v>312_2950</v>
      </c>
      <c r="X2844" t="str">
        <f t="shared" si="580"/>
        <v>312_2950</v>
      </c>
      <c r="Y2844" t="str">
        <f t="shared" si="581"/>
        <v>2 C 12 E</v>
      </c>
      <c r="Z2844">
        <f t="shared" si="582"/>
        <v>1</v>
      </c>
      <c r="AA2844" t="str">
        <f t="shared" si="583"/>
        <v>312_2950 / 29064343</v>
      </c>
      <c r="AB2844">
        <f t="shared" si="584"/>
        <v>29064343</v>
      </c>
      <c r="AC2844" s="10" t="str">
        <f>Sheet1[[#This Row],[Emplacement]]</f>
        <v>2 C 12 E</v>
      </c>
      <c r="AD2844" s="10" t="str">
        <f>Sheet1[[#This Row],[Outillage]]</f>
        <v>312_2950</v>
      </c>
    </row>
    <row r="2845" spans="1:30" x14ac:dyDescent="0.25">
      <c r="A2845">
        <v>31231093</v>
      </c>
      <c r="B2845" t="s">
        <v>2873</v>
      </c>
      <c r="C2845" t="s">
        <v>28</v>
      </c>
      <c r="D2845" t="s">
        <v>29</v>
      </c>
      <c r="E2845" t="s">
        <v>2871</v>
      </c>
      <c r="F2845" t="s">
        <v>2874</v>
      </c>
      <c r="G2845" t="s">
        <v>32</v>
      </c>
      <c r="H2845" t="s">
        <v>33</v>
      </c>
      <c r="I2845">
        <v>1</v>
      </c>
      <c r="J2845" t="s">
        <v>34</v>
      </c>
      <c r="K2845" t="s">
        <v>35</v>
      </c>
      <c r="L2845">
        <v>180</v>
      </c>
      <c r="M2845" t="s">
        <v>32</v>
      </c>
      <c r="N2845">
        <v>1</v>
      </c>
      <c r="O2845">
        <f t="shared" si="572"/>
        <v>18</v>
      </c>
      <c r="P2845">
        <f t="shared" si="573"/>
        <v>24</v>
      </c>
      <c r="Q2845">
        <f t="shared" si="574"/>
        <v>32</v>
      </c>
      <c r="R2845" t="str">
        <f t="shared" si="575"/>
        <v>312_3214</v>
      </c>
      <c r="S2845" t="str">
        <f t="shared" si="576"/>
        <v/>
      </c>
      <c r="T2845" t="str">
        <f t="shared" si="577"/>
        <v/>
      </c>
      <c r="U2845" cm="1">
        <f t="array" ref="U2845">MIN(IFERROR(FIND(_xlfn.SEQUENCE(10,,CHAR(48)),F2845),""))</f>
        <v>8</v>
      </c>
      <c r="V2845">
        <f t="shared" si="578"/>
        <v>15</v>
      </c>
      <c r="W2845" t="str">
        <f t="shared" si="579"/>
        <v>312_3214</v>
      </c>
      <c r="X2845" t="str">
        <f t="shared" si="580"/>
        <v>312_3214</v>
      </c>
      <c r="Y2845" t="str">
        <f t="shared" si="581"/>
        <v>2 C 12 E</v>
      </c>
      <c r="Z2845">
        <f t="shared" si="582"/>
        <v>1</v>
      </c>
      <c r="AA2845" t="str">
        <f t="shared" si="583"/>
        <v>312_3214 / 31231093</v>
      </c>
      <c r="AB2845">
        <f t="shared" si="584"/>
        <v>31231093</v>
      </c>
      <c r="AC2845" s="10" t="str">
        <f>Sheet1[[#This Row],[Emplacement]]</f>
        <v>2 C 12 E</v>
      </c>
      <c r="AD2845" s="10" t="str">
        <f>Sheet1[[#This Row],[Outillage]]</f>
        <v>312_3214</v>
      </c>
    </row>
    <row r="2846" spans="1:30" x14ac:dyDescent="0.25">
      <c r="A2846">
        <v>29065757</v>
      </c>
      <c r="B2846" t="s">
        <v>2875</v>
      </c>
      <c r="C2846" t="s">
        <v>28</v>
      </c>
      <c r="D2846" t="s">
        <v>29</v>
      </c>
      <c r="E2846" t="s">
        <v>2871</v>
      </c>
      <c r="F2846" t="s">
        <v>2876</v>
      </c>
      <c r="G2846" t="s">
        <v>32</v>
      </c>
      <c r="H2846" t="s">
        <v>33</v>
      </c>
      <c r="I2846">
        <v>1</v>
      </c>
      <c r="J2846" t="s">
        <v>34</v>
      </c>
      <c r="K2846" t="s">
        <v>35</v>
      </c>
      <c r="L2846">
        <v>190</v>
      </c>
      <c r="M2846" t="s">
        <v>32</v>
      </c>
      <c r="N2846">
        <v>1</v>
      </c>
      <c r="O2846" t="str">
        <f t="shared" si="572"/>
        <v/>
      </c>
      <c r="P2846" t="str">
        <f t="shared" si="573"/>
        <v/>
      </c>
      <c r="Q2846">
        <f t="shared" si="574"/>
        <v>29</v>
      </c>
      <c r="R2846" t="str">
        <f t="shared" si="575"/>
        <v/>
      </c>
      <c r="S2846" t="str">
        <f t="shared" si="576"/>
        <v/>
      </c>
      <c r="T2846" t="str">
        <f t="shared" si="577"/>
        <v/>
      </c>
      <c r="U2846" cm="1">
        <f t="array" ref="U2846">MIN(IFERROR(FIND(_xlfn.SEQUENCE(10,,CHAR(48)),F2846),""))</f>
        <v>8</v>
      </c>
      <c r="V2846">
        <f t="shared" si="578"/>
        <v>15</v>
      </c>
      <c r="W2846" t="str">
        <f t="shared" si="579"/>
        <v>312_2708</v>
      </c>
      <c r="X2846" t="str">
        <f t="shared" si="580"/>
        <v>312_2708</v>
      </c>
      <c r="Y2846" t="str">
        <f t="shared" si="581"/>
        <v>2 C 12 E</v>
      </c>
      <c r="Z2846">
        <f t="shared" si="582"/>
        <v>1</v>
      </c>
      <c r="AA2846" t="str">
        <f t="shared" si="583"/>
        <v>312_2708 / 29065757</v>
      </c>
      <c r="AB2846">
        <f t="shared" si="584"/>
        <v>29065757</v>
      </c>
      <c r="AC2846" s="10" t="str">
        <f>Sheet1[[#This Row],[Emplacement]]</f>
        <v>2 C 12 E</v>
      </c>
      <c r="AD2846" s="10" t="str">
        <f>Sheet1[[#This Row],[Outillage]]</f>
        <v>312_2708</v>
      </c>
    </row>
    <row r="2847" spans="1:30" x14ac:dyDescent="0.25">
      <c r="A2847">
        <v>29064117</v>
      </c>
      <c r="B2847" t="s">
        <v>2877</v>
      </c>
      <c r="C2847" t="s">
        <v>28</v>
      </c>
      <c r="D2847" t="s">
        <v>29</v>
      </c>
      <c r="E2847" t="s">
        <v>2878</v>
      </c>
      <c r="F2847" t="s">
        <v>2879</v>
      </c>
      <c r="G2847" t="s">
        <v>32</v>
      </c>
      <c r="H2847" t="s">
        <v>33</v>
      </c>
      <c r="I2847">
        <v>1</v>
      </c>
      <c r="J2847" t="s">
        <v>34</v>
      </c>
      <c r="K2847" t="s">
        <v>35</v>
      </c>
      <c r="L2847">
        <v>180</v>
      </c>
      <c r="M2847" t="s">
        <v>32</v>
      </c>
      <c r="N2847">
        <v>1</v>
      </c>
      <c r="O2847" t="str">
        <f t="shared" si="572"/>
        <v/>
      </c>
      <c r="P2847" t="str">
        <f t="shared" si="573"/>
        <v/>
      </c>
      <c r="Q2847">
        <f t="shared" si="574"/>
        <v>18</v>
      </c>
      <c r="R2847" t="str">
        <f t="shared" si="575"/>
        <v/>
      </c>
      <c r="S2847" t="str">
        <f t="shared" si="576"/>
        <v/>
      </c>
      <c r="T2847" t="str">
        <f t="shared" si="577"/>
        <v/>
      </c>
      <c r="U2847" cm="1">
        <f t="array" ref="U2847">MIN(IFERROR(FIND(_xlfn.SEQUENCE(10,,CHAR(48)),F2847),""))</f>
        <v>8</v>
      </c>
      <c r="V2847">
        <f t="shared" si="578"/>
        <v>15</v>
      </c>
      <c r="W2847" t="str">
        <f t="shared" si="579"/>
        <v>312_2619</v>
      </c>
      <c r="X2847" t="str">
        <f t="shared" si="580"/>
        <v>312_2619</v>
      </c>
      <c r="Y2847" t="str">
        <f t="shared" si="581"/>
        <v>2 C 13 A</v>
      </c>
      <c r="Z2847">
        <f t="shared" si="582"/>
        <v>1</v>
      </c>
      <c r="AA2847" t="str">
        <f t="shared" si="583"/>
        <v>312_2619 / 29064117</v>
      </c>
      <c r="AB2847">
        <f t="shared" si="584"/>
        <v>29064117</v>
      </c>
      <c r="AC2847" s="10" t="str">
        <f>Sheet1[[#This Row],[Emplacement]]</f>
        <v>2 C 13 A</v>
      </c>
      <c r="AD2847" s="10" t="str">
        <f>Sheet1[[#This Row],[Outillage]]</f>
        <v>312_2619</v>
      </c>
    </row>
    <row r="2848" spans="1:30" x14ac:dyDescent="0.25">
      <c r="A2848">
        <v>29064395</v>
      </c>
      <c r="B2848" t="s">
        <v>2880</v>
      </c>
      <c r="C2848" t="s">
        <v>28</v>
      </c>
      <c r="D2848" t="s">
        <v>29</v>
      </c>
      <c r="E2848" t="s">
        <v>2878</v>
      </c>
      <c r="F2848" t="s">
        <v>2881</v>
      </c>
      <c r="G2848" t="s">
        <v>32</v>
      </c>
      <c r="H2848" t="s">
        <v>33</v>
      </c>
      <c r="I2848">
        <v>1</v>
      </c>
      <c r="J2848" t="s">
        <v>34</v>
      </c>
      <c r="K2848" t="s">
        <v>35</v>
      </c>
      <c r="L2848">
        <v>190</v>
      </c>
      <c r="M2848" t="s">
        <v>32</v>
      </c>
      <c r="N2848">
        <v>1</v>
      </c>
      <c r="O2848" t="str">
        <f t="shared" si="572"/>
        <v/>
      </c>
      <c r="P2848" t="str">
        <f t="shared" si="573"/>
        <v/>
      </c>
      <c r="Q2848">
        <f t="shared" si="574"/>
        <v>29</v>
      </c>
      <c r="R2848" t="str">
        <f t="shared" si="575"/>
        <v/>
      </c>
      <c r="S2848" t="str">
        <f t="shared" si="576"/>
        <v/>
      </c>
      <c r="T2848" t="str">
        <f t="shared" si="577"/>
        <v/>
      </c>
      <c r="U2848" cm="1">
        <f t="array" ref="U2848">MIN(IFERROR(FIND(_xlfn.SEQUENCE(10,,CHAR(48)),F2848),""))</f>
        <v>8</v>
      </c>
      <c r="V2848">
        <f t="shared" si="578"/>
        <v>15</v>
      </c>
      <c r="W2848" t="str">
        <f t="shared" si="579"/>
        <v>312_2788</v>
      </c>
      <c r="X2848" t="str">
        <f t="shared" si="580"/>
        <v>312_2788</v>
      </c>
      <c r="Y2848" t="str">
        <f t="shared" si="581"/>
        <v>2 C 13 A</v>
      </c>
      <c r="Z2848">
        <f t="shared" si="582"/>
        <v>1</v>
      </c>
      <c r="AA2848" t="str">
        <f t="shared" si="583"/>
        <v>312_2788 / 29064395</v>
      </c>
      <c r="AB2848">
        <f t="shared" si="584"/>
        <v>29064395</v>
      </c>
      <c r="AC2848" s="10" t="str">
        <f>Sheet1[[#This Row],[Emplacement]]</f>
        <v>2 C 13 A</v>
      </c>
      <c r="AD2848" s="10" t="str">
        <f>Sheet1[[#This Row],[Outillage]]</f>
        <v>312_2788</v>
      </c>
    </row>
    <row r="2849" spans="1:30" x14ac:dyDescent="0.25">
      <c r="A2849">
        <v>29065691</v>
      </c>
      <c r="B2849" t="s">
        <v>2884</v>
      </c>
      <c r="C2849" t="s">
        <v>28</v>
      </c>
      <c r="D2849" t="s">
        <v>29</v>
      </c>
      <c r="E2849" t="s">
        <v>2878</v>
      </c>
      <c r="F2849" t="s">
        <v>2885</v>
      </c>
      <c r="G2849" t="s">
        <v>32</v>
      </c>
      <c r="H2849" t="s">
        <v>33</v>
      </c>
      <c r="I2849">
        <v>1</v>
      </c>
      <c r="J2849" t="s">
        <v>34</v>
      </c>
      <c r="K2849" t="s">
        <v>35</v>
      </c>
      <c r="L2849">
        <v>190</v>
      </c>
      <c r="M2849" t="s">
        <v>32</v>
      </c>
      <c r="N2849">
        <v>1</v>
      </c>
      <c r="O2849" t="str">
        <f t="shared" si="572"/>
        <v/>
      </c>
      <c r="P2849" t="str">
        <f t="shared" si="573"/>
        <v/>
      </c>
      <c r="Q2849">
        <f t="shared" si="574"/>
        <v>30</v>
      </c>
      <c r="R2849" t="str">
        <f t="shared" si="575"/>
        <v/>
      </c>
      <c r="S2849" t="str">
        <f t="shared" si="576"/>
        <v/>
      </c>
      <c r="T2849" t="str">
        <f t="shared" si="577"/>
        <v/>
      </c>
      <c r="U2849" cm="1">
        <f t="array" ref="U2849">MIN(IFERROR(FIND(_xlfn.SEQUENCE(10,,CHAR(48)),F2849),""))</f>
        <v>8</v>
      </c>
      <c r="V2849">
        <f t="shared" si="578"/>
        <v>15</v>
      </c>
      <c r="W2849" t="str">
        <f t="shared" si="579"/>
        <v>312_2826</v>
      </c>
      <c r="X2849" t="str">
        <f t="shared" si="580"/>
        <v>312_2826</v>
      </c>
      <c r="Y2849" t="str">
        <f t="shared" si="581"/>
        <v>2 C 13 A</v>
      </c>
      <c r="Z2849">
        <f t="shared" si="582"/>
        <v>1</v>
      </c>
      <c r="AA2849" t="str">
        <f t="shared" si="583"/>
        <v>312_2826 / 29065691</v>
      </c>
      <c r="AB2849">
        <f t="shared" si="584"/>
        <v>29065691</v>
      </c>
      <c r="AC2849" s="10" t="str">
        <f>Sheet1[[#This Row],[Emplacement]]</f>
        <v>2 C 13 A</v>
      </c>
      <c r="AD2849" s="10" t="str">
        <f>Sheet1[[#This Row],[Outillage]]</f>
        <v>312_2826</v>
      </c>
    </row>
    <row r="2850" spans="1:30" x14ac:dyDescent="0.25">
      <c r="A2850">
        <v>29065672</v>
      </c>
      <c r="B2850" t="s">
        <v>2886</v>
      </c>
      <c r="C2850" t="s">
        <v>28</v>
      </c>
      <c r="D2850" t="s">
        <v>29</v>
      </c>
      <c r="E2850" t="s">
        <v>2887</v>
      </c>
      <c r="F2850" t="s">
        <v>2888</v>
      </c>
      <c r="G2850" t="s">
        <v>32</v>
      </c>
      <c r="H2850" t="s">
        <v>33</v>
      </c>
      <c r="I2850">
        <v>1</v>
      </c>
      <c r="J2850" t="s">
        <v>34</v>
      </c>
      <c r="K2850" t="s">
        <v>35</v>
      </c>
      <c r="L2850">
        <v>150</v>
      </c>
      <c r="M2850" t="s">
        <v>32</v>
      </c>
      <c r="N2850">
        <v>1</v>
      </c>
      <c r="O2850" t="str">
        <f t="shared" si="572"/>
        <v/>
      </c>
      <c r="P2850" t="str">
        <f t="shared" si="573"/>
        <v/>
      </c>
      <c r="Q2850">
        <f t="shared" si="574"/>
        <v>30</v>
      </c>
      <c r="R2850" t="str">
        <f t="shared" si="575"/>
        <v/>
      </c>
      <c r="S2850" t="str">
        <f t="shared" si="576"/>
        <v/>
      </c>
      <c r="T2850" t="str">
        <f t="shared" si="577"/>
        <v/>
      </c>
      <c r="U2850" cm="1">
        <f t="array" ref="U2850">MIN(IFERROR(FIND(_xlfn.SEQUENCE(10,,CHAR(48)),F2850),""))</f>
        <v>8</v>
      </c>
      <c r="V2850">
        <f t="shared" si="578"/>
        <v>15</v>
      </c>
      <c r="W2850" t="str">
        <f t="shared" si="579"/>
        <v>312_2332</v>
      </c>
      <c r="X2850" t="str">
        <f t="shared" si="580"/>
        <v>312_2332</v>
      </c>
      <c r="Y2850" t="str">
        <f t="shared" si="581"/>
        <v>2 C 13 B</v>
      </c>
      <c r="Z2850">
        <f t="shared" si="582"/>
        <v>1</v>
      </c>
      <c r="AA2850" t="str">
        <f t="shared" si="583"/>
        <v>312_2332 / 29065672</v>
      </c>
      <c r="AB2850">
        <f t="shared" si="584"/>
        <v>29065672</v>
      </c>
      <c r="AC2850" s="10" t="str">
        <f>Sheet1[[#This Row],[Emplacement]]</f>
        <v>2 C 13 B</v>
      </c>
      <c r="AD2850" s="10" t="str">
        <f>Sheet1[[#This Row],[Outillage]]</f>
        <v>312_2332</v>
      </c>
    </row>
    <row r="2851" spans="1:30" x14ac:dyDescent="0.25">
      <c r="A2851">
        <v>29064264</v>
      </c>
      <c r="B2851" t="s">
        <v>2915</v>
      </c>
      <c r="C2851" t="s">
        <v>28</v>
      </c>
      <c r="D2851" t="s">
        <v>29</v>
      </c>
      <c r="E2851" t="s">
        <v>2916</v>
      </c>
      <c r="F2851" t="s">
        <v>2917</v>
      </c>
      <c r="G2851" t="s">
        <v>32</v>
      </c>
      <c r="H2851" t="s">
        <v>33</v>
      </c>
      <c r="I2851">
        <v>7</v>
      </c>
      <c r="J2851" t="s">
        <v>34</v>
      </c>
      <c r="K2851" t="s">
        <v>35</v>
      </c>
      <c r="L2851">
        <v>15</v>
      </c>
      <c r="M2851" t="s">
        <v>32</v>
      </c>
      <c r="N2851">
        <v>1</v>
      </c>
      <c r="O2851" t="str">
        <f t="shared" si="572"/>
        <v/>
      </c>
      <c r="P2851" t="str">
        <f t="shared" si="573"/>
        <v/>
      </c>
      <c r="Q2851">
        <f t="shared" si="574"/>
        <v>30</v>
      </c>
      <c r="R2851" t="str">
        <f t="shared" si="575"/>
        <v/>
      </c>
      <c r="S2851" t="str">
        <f t="shared" si="576"/>
        <v/>
      </c>
      <c r="T2851" t="str">
        <f t="shared" si="577"/>
        <v/>
      </c>
      <c r="U2851" cm="1">
        <f t="array" ref="U2851">MIN(IFERROR(FIND(_xlfn.SEQUENCE(10,,CHAR(48)),F2851),""))</f>
        <v>8</v>
      </c>
      <c r="V2851">
        <f t="shared" si="578"/>
        <v>15</v>
      </c>
      <c r="W2851" t="str">
        <f t="shared" si="579"/>
        <v>312_2852</v>
      </c>
      <c r="X2851" t="str">
        <f t="shared" si="580"/>
        <v>312_2852</v>
      </c>
      <c r="Y2851" t="str">
        <f t="shared" si="581"/>
        <v>2 C 15 D</v>
      </c>
      <c r="Z2851">
        <f t="shared" si="582"/>
        <v>7</v>
      </c>
      <c r="AA2851" t="str">
        <f t="shared" si="583"/>
        <v>312_2852 / 29064264</v>
      </c>
      <c r="AB2851">
        <f t="shared" si="584"/>
        <v>29064264</v>
      </c>
      <c r="AC2851" s="10" t="str">
        <f>Sheet1[[#This Row],[Emplacement]]</f>
        <v>2 C 15 D</v>
      </c>
      <c r="AD2851" s="10" t="str">
        <f>Sheet1[[#This Row],[Outillage]]</f>
        <v>312_2852</v>
      </c>
    </row>
    <row r="2852" spans="1:30" x14ac:dyDescent="0.25">
      <c r="A2852">
        <v>29064263</v>
      </c>
      <c r="B2852" t="s">
        <v>2918</v>
      </c>
      <c r="C2852" t="s">
        <v>28</v>
      </c>
      <c r="D2852" t="s">
        <v>29</v>
      </c>
      <c r="E2852" t="s">
        <v>2916</v>
      </c>
      <c r="F2852" t="s">
        <v>2919</v>
      </c>
      <c r="G2852" t="s">
        <v>32</v>
      </c>
      <c r="H2852" t="s">
        <v>33</v>
      </c>
      <c r="I2852">
        <v>11</v>
      </c>
      <c r="J2852" t="s">
        <v>34</v>
      </c>
      <c r="K2852" t="s">
        <v>35</v>
      </c>
      <c r="L2852">
        <v>40</v>
      </c>
      <c r="M2852" t="s">
        <v>32</v>
      </c>
      <c r="N2852">
        <v>1</v>
      </c>
      <c r="O2852" t="str">
        <f t="shared" si="572"/>
        <v/>
      </c>
      <c r="P2852" t="str">
        <f t="shared" si="573"/>
        <v/>
      </c>
      <c r="Q2852">
        <f t="shared" si="574"/>
        <v>15</v>
      </c>
      <c r="R2852" t="str">
        <f t="shared" si="575"/>
        <v/>
      </c>
      <c r="S2852" t="str">
        <f t="shared" si="576"/>
        <v/>
      </c>
      <c r="T2852" t="str">
        <f t="shared" si="577"/>
        <v/>
      </c>
      <c r="U2852" cm="1">
        <f t="array" ref="U2852">MIN(IFERROR(FIND(_xlfn.SEQUENCE(10,,CHAR(48)),F2852),""))</f>
        <v>8</v>
      </c>
      <c r="V2852">
        <f t="shared" si="578"/>
        <v>15</v>
      </c>
      <c r="W2852" t="str">
        <f t="shared" si="579"/>
        <v>312_2818</v>
      </c>
      <c r="X2852" t="str">
        <f t="shared" si="580"/>
        <v>312_2818</v>
      </c>
      <c r="Y2852" t="str">
        <f t="shared" si="581"/>
        <v>2 C 15 D</v>
      </c>
      <c r="Z2852">
        <f t="shared" si="582"/>
        <v>11</v>
      </c>
      <c r="AA2852" t="str">
        <f t="shared" si="583"/>
        <v>312_2818 / 29064263</v>
      </c>
      <c r="AB2852">
        <f t="shared" si="584"/>
        <v>29064263</v>
      </c>
      <c r="AC2852" s="10" t="str">
        <f>Sheet1[[#This Row],[Emplacement]]</f>
        <v>2 C 15 D</v>
      </c>
      <c r="AD2852" s="10" t="str">
        <f>Sheet1[[#This Row],[Outillage]]</f>
        <v>312_2818</v>
      </c>
    </row>
    <row r="2853" spans="1:30" x14ac:dyDescent="0.25">
      <c r="A2853">
        <v>29069297</v>
      </c>
      <c r="B2853" t="s">
        <v>2923</v>
      </c>
      <c r="C2853" t="s">
        <v>28</v>
      </c>
      <c r="D2853" t="s">
        <v>29</v>
      </c>
      <c r="E2853" t="s">
        <v>2921</v>
      </c>
      <c r="F2853" t="s">
        <v>2924</v>
      </c>
      <c r="G2853" t="s">
        <v>32</v>
      </c>
      <c r="H2853" t="s">
        <v>33</v>
      </c>
      <c r="I2853">
        <v>3</v>
      </c>
      <c r="J2853" t="s">
        <v>34</v>
      </c>
      <c r="K2853" t="s">
        <v>35</v>
      </c>
      <c r="L2853">
        <v>70</v>
      </c>
      <c r="M2853" t="s">
        <v>32</v>
      </c>
      <c r="N2853">
        <v>1</v>
      </c>
      <c r="O2853" t="str">
        <f t="shared" si="572"/>
        <v/>
      </c>
      <c r="P2853" t="str">
        <f t="shared" si="573"/>
        <v/>
      </c>
      <c r="Q2853">
        <f t="shared" si="574"/>
        <v>31</v>
      </c>
      <c r="R2853" t="str">
        <f t="shared" si="575"/>
        <v/>
      </c>
      <c r="S2853" t="str">
        <f t="shared" si="576"/>
        <v/>
      </c>
      <c r="T2853" t="str">
        <f t="shared" si="577"/>
        <v/>
      </c>
      <c r="U2853" cm="1">
        <f t="array" ref="U2853">MIN(IFERROR(FIND(_xlfn.SEQUENCE(10,,CHAR(48)),F2853),""))</f>
        <v>8</v>
      </c>
      <c r="V2853">
        <f t="shared" si="578"/>
        <v>15</v>
      </c>
      <c r="W2853" t="str">
        <f t="shared" si="579"/>
        <v>312_2798</v>
      </c>
      <c r="X2853" t="str">
        <f t="shared" si="580"/>
        <v>312_2798</v>
      </c>
      <c r="Y2853" t="str">
        <f t="shared" si="581"/>
        <v>2 C 15 E</v>
      </c>
      <c r="Z2853">
        <f t="shared" si="582"/>
        <v>3</v>
      </c>
      <c r="AA2853" t="str">
        <f t="shared" si="583"/>
        <v>312_2798 / 29069297</v>
      </c>
      <c r="AB2853">
        <f t="shared" si="584"/>
        <v>29069297</v>
      </c>
      <c r="AC2853" s="10" t="str">
        <f>Sheet1[[#This Row],[Emplacement]]</f>
        <v>2 C 15 E</v>
      </c>
      <c r="AD2853" s="10" t="str">
        <f>Sheet1[[#This Row],[Outillage]]</f>
        <v>312_2798</v>
      </c>
    </row>
    <row r="2854" spans="1:30" x14ac:dyDescent="0.25">
      <c r="A2854">
        <v>29064243</v>
      </c>
      <c r="B2854" t="s">
        <v>2925</v>
      </c>
      <c r="C2854" t="s">
        <v>28</v>
      </c>
      <c r="D2854" t="s">
        <v>29</v>
      </c>
      <c r="E2854" t="s">
        <v>2926</v>
      </c>
      <c r="F2854" t="s">
        <v>2927</v>
      </c>
      <c r="G2854" t="s">
        <v>32</v>
      </c>
      <c r="H2854" t="s">
        <v>33</v>
      </c>
      <c r="I2854">
        <v>5</v>
      </c>
      <c r="J2854" t="s">
        <v>34</v>
      </c>
      <c r="K2854" t="s">
        <v>35</v>
      </c>
      <c r="L2854">
        <v>195</v>
      </c>
      <c r="M2854" t="s">
        <v>32</v>
      </c>
      <c r="N2854">
        <v>1</v>
      </c>
      <c r="O2854" t="str">
        <f t="shared" si="572"/>
        <v/>
      </c>
      <c r="P2854" t="str">
        <f t="shared" si="573"/>
        <v/>
      </c>
      <c r="Q2854">
        <f t="shared" si="574"/>
        <v>35</v>
      </c>
      <c r="R2854" t="str">
        <f t="shared" si="575"/>
        <v/>
      </c>
      <c r="S2854" t="str">
        <f t="shared" si="576"/>
        <v/>
      </c>
      <c r="T2854" t="str">
        <f t="shared" si="577"/>
        <v/>
      </c>
      <c r="U2854" cm="1">
        <f t="array" ref="U2854">MIN(IFERROR(FIND(_xlfn.SEQUENCE(10,,CHAR(48)),F2854),""))</f>
        <v>8</v>
      </c>
      <c r="V2854">
        <f t="shared" si="578"/>
        <v>15</v>
      </c>
      <c r="W2854" t="str">
        <f t="shared" si="579"/>
        <v>312_2816</v>
      </c>
      <c r="X2854" t="str">
        <f t="shared" si="580"/>
        <v>312_2816</v>
      </c>
      <c r="Y2854" t="str">
        <f t="shared" si="581"/>
        <v>2 C 15 F</v>
      </c>
      <c r="Z2854">
        <f t="shared" si="582"/>
        <v>5</v>
      </c>
      <c r="AA2854" t="str">
        <f t="shared" si="583"/>
        <v>312_2816 / 29064243</v>
      </c>
      <c r="AB2854">
        <f t="shared" si="584"/>
        <v>29064243</v>
      </c>
      <c r="AC2854" s="10" t="str">
        <f>Sheet1[[#This Row],[Emplacement]]</f>
        <v>2 C 15 F</v>
      </c>
      <c r="AD2854" s="10" t="str">
        <f>Sheet1[[#This Row],[Outillage]]</f>
        <v>312_2816</v>
      </c>
    </row>
    <row r="2855" spans="1:30" x14ac:dyDescent="0.25">
      <c r="A2855">
        <v>29064244</v>
      </c>
      <c r="B2855" t="s">
        <v>2928</v>
      </c>
      <c r="C2855" t="s">
        <v>28</v>
      </c>
      <c r="D2855" t="s">
        <v>29</v>
      </c>
      <c r="E2855" t="s">
        <v>2926</v>
      </c>
      <c r="F2855" t="s">
        <v>2929</v>
      </c>
      <c r="G2855" t="s">
        <v>32</v>
      </c>
      <c r="H2855" t="s">
        <v>33</v>
      </c>
      <c r="I2855">
        <v>0</v>
      </c>
      <c r="J2855" t="s">
        <v>34</v>
      </c>
      <c r="K2855" t="s">
        <v>35</v>
      </c>
      <c r="L2855">
        <v>115</v>
      </c>
      <c r="M2855" t="s">
        <v>32</v>
      </c>
      <c r="N2855">
        <v>1</v>
      </c>
      <c r="O2855" t="str">
        <f t="shared" si="572"/>
        <v/>
      </c>
      <c r="P2855" t="str">
        <f t="shared" si="573"/>
        <v/>
      </c>
      <c r="Q2855">
        <f t="shared" si="574"/>
        <v>35</v>
      </c>
      <c r="R2855" t="str">
        <f t="shared" si="575"/>
        <v/>
      </c>
      <c r="S2855" t="str">
        <f t="shared" si="576"/>
        <v/>
      </c>
      <c r="T2855" t="str">
        <f t="shared" si="577"/>
        <v/>
      </c>
      <c r="U2855" cm="1">
        <f t="array" ref="U2855">MIN(IFERROR(FIND(_xlfn.SEQUENCE(10,,CHAR(48)),F2855),""))</f>
        <v>8</v>
      </c>
      <c r="V2855">
        <f t="shared" si="578"/>
        <v>15</v>
      </c>
      <c r="W2855" t="str">
        <f t="shared" si="579"/>
        <v>312_2819</v>
      </c>
      <c r="X2855" t="str">
        <f t="shared" si="580"/>
        <v>312_2819</v>
      </c>
      <c r="Y2855" t="str">
        <f t="shared" si="581"/>
        <v>2 C 15 F</v>
      </c>
      <c r="Z2855">
        <f t="shared" si="582"/>
        <v>0</v>
      </c>
      <c r="AA2855" t="str">
        <f t="shared" si="583"/>
        <v>312_2819 / 29064244</v>
      </c>
      <c r="AB2855">
        <f t="shared" si="584"/>
        <v>29064244</v>
      </c>
      <c r="AC2855" s="10" t="str">
        <f>Sheet1[[#This Row],[Emplacement]]</f>
        <v>2 C 15 F</v>
      </c>
      <c r="AD2855" s="10" t="str">
        <f>Sheet1[[#This Row],[Outillage]]</f>
        <v>312_2819</v>
      </c>
    </row>
    <row r="2856" spans="1:30" x14ac:dyDescent="0.25">
      <c r="A2856">
        <v>29063880</v>
      </c>
      <c r="B2856" t="s">
        <v>2938</v>
      </c>
      <c r="C2856" t="s">
        <v>28</v>
      </c>
      <c r="D2856" t="s">
        <v>29</v>
      </c>
      <c r="E2856" t="s">
        <v>2939</v>
      </c>
      <c r="F2856" t="s">
        <v>2940</v>
      </c>
      <c r="G2856" t="s">
        <v>32</v>
      </c>
      <c r="H2856" t="s">
        <v>33</v>
      </c>
      <c r="I2856">
        <v>1</v>
      </c>
      <c r="J2856" t="s">
        <v>34</v>
      </c>
      <c r="K2856" t="s">
        <v>35</v>
      </c>
      <c r="L2856">
        <v>295</v>
      </c>
      <c r="M2856" t="s">
        <v>32</v>
      </c>
      <c r="N2856">
        <v>1</v>
      </c>
      <c r="O2856" t="str">
        <f t="shared" si="572"/>
        <v/>
      </c>
      <c r="P2856" t="str">
        <f t="shared" si="573"/>
        <v/>
      </c>
      <c r="Q2856">
        <f t="shared" si="574"/>
        <v>32</v>
      </c>
      <c r="R2856" t="str">
        <f t="shared" si="575"/>
        <v/>
      </c>
      <c r="S2856" t="str">
        <f t="shared" si="576"/>
        <v/>
      </c>
      <c r="T2856" t="str">
        <f t="shared" si="577"/>
        <v/>
      </c>
      <c r="U2856" cm="1">
        <f t="array" ref="U2856">MIN(IFERROR(FIND(_xlfn.SEQUENCE(10,,CHAR(48)),F2856),""))</f>
        <v>8</v>
      </c>
      <c r="V2856">
        <f t="shared" si="578"/>
        <v>15</v>
      </c>
      <c r="W2856" t="str">
        <f t="shared" si="579"/>
        <v>312_2572</v>
      </c>
      <c r="X2856" t="str">
        <f t="shared" si="580"/>
        <v>312_2572</v>
      </c>
      <c r="Y2856" t="str">
        <f t="shared" si="581"/>
        <v>2 D 1 A</v>
      </c>
      <c r="Z2856">
        <f t="shared" si="582"/>
        <v>1</v>
      </c>
      <c r="AA2856" t="str">
        <f t="shared" si="583"/>
        <v>312_2572 / 29063880</v>
      </c>
      <c r="AB2856">
        <f t="shared" si="584"/>
        <v>29063880</v>
      </c>
      <c r="AC2856" s="10" t="str">
        <f>Sheet1[[#This Row],[Emplacement]]</f>
        <v>2 D 1 A</v>
      </c>
      <c r="AD2856" s="10" t="str">
        <f>Sheet1[[#This Row],[Outillage]]</f>
        <v>312_2572</v>
      </c>
    </row>
    <row r="2857" spans="1:30" x14ac:dyDescent="0.25">
      <c r="A2857">
        <v>29064063</v>
      </c>
      <c r="B2857" t="s">
        <v>2941</v>
      </c>
      <c r="C2857" t="s">
        <v>28</v>
      </c>
      <c r="D2857" t="s">
        <v>29</v>
      </c>
      <c r="E2857" t="s">
        <v>2939</v>
      </c>
      <c r="F2857" t="s">
        <v>2942</v>
      </c>
      <c r="G2857" t="s">
        <v>32</v>
      </c>
      <c r="H2857" t="s">
        <v>33</v>
      </c>
      <c r="I2857">
        <v>1</v>
      </c>
      <c r="J2857" t="s">
        <v>34</v>
      </c>
      <c r="K2857" t="s">
        <v>35</v>
      </c>
      <c r="L2857">
        <v>295</v>
      </c>
      <c r="M2857" t="s">
        <v>32</v>
      </c>
      <c r="N2857">
        <v>1</v>
      </c>
      <c r="O2857" t="str">
        <f t="shared" si="572"/>
        <v/>
      </c>
      <c r="P2857" t="str">
        <f t="shared" si="573"/>
        <v/>
      </c>
      <c r="Q2857">
        <f t="shared" si="574"/>
        <v>27</v>
      </c>
      <c r="R2857" t="str">
        <f t="shared" si="575"/>
        <v/>
      </c>
      <c r="S2857" t="str">
        <f t="shared" si="576"/>
        <v/>
      </c>
      <c r="T2857" t="str">
        <f t="shared" si="577"/>
        <v/>
      </c>
      <c r="U2857" cm="1">
        <f t="array" ref="U2857">MIN(IFERROR(FIND(_xlfn.SEQUENCE(10,,CHAR(48)),F2857),""))</f>
        <v>8</v>
      </c>
      <c r="V2857">
        <f t="shared" si="578"/>
        <v>15</v>
      </c>
      <c r="W2857" t="str">
        <f t="shared" si="579"/>
        <v>312_2612</v>
      </c>
      <c r="X2857" t="str">
        <f t="shared" si="580"/>
        <v>312_2612</v>
      </c>
      <c r="Y2857" t="str">
        <f t="shared" si="581"/>
        <v>2 D 1 A</v>
      </c>
      <c r="Z2857">
        <f t="shared" si="582"/>
        <v>1</v>
      </c>
      <c r="AA2857" t="str">
        <f t="shared" si="583"/>
        <v>312_2612 / 29064063</v>
      </c>
      <c r="AB2857">
        <f t="shared" si="584"/>
        <v>29064063</v>
      </c>
      <c r="AC2857" s="10" t="str">
        <f>Sheet1[[#This Row],[Emplacement]]</f>
        <v>2 D 1 A</v>
      </c>
      <c r="AD2857" s="10" t="str">
        <f>Sheet1[[#This Row],[Outillage]]</f>
        <v>312_2612</v>
      </c>
    </row>
    <row r="2858" spans="1:30" x14ac:dyDescent="0.25">
      <c r="A2858">
        <v>29063929</v>
      </c>
      <c r="B2858" t="s">
        <v>2943</v>
      </c>
      <c r="C2858" t="s">
        <v>28</v>
      </c>
      <c r="D2858" t="s">
        <v>29</v>
      </c>
      <c r="E2858" t="s">
        <v>2939</v>
      </c>
      <c r="F2858" t="s">
        <v>2944</v>
      </c>
      <c r="G2858" t="s">
        <v>32</v>
      </c>
      <c r="H2858" t="s">
        <v>33</v>
      </c>
      <c r="I2858">
        <v>1</v>
      </c>
      <c r="J2858" t="s">
        <v>34</v>
      </c>
      <c r="K2858" t="s">
        <v>35</v>
      </c>
      <c r="L2858">
        <v>280</v>
      </c>
      <c r="M2858" t="s">
        <v>32</v>
      </c>
      <c r="N2858">
        <v>1</v>
      </c>
      <c r="O2858" t="str">
        <f t="shared" si="572"/>
        <v/>
      </c>
      <c r="P2858" t="str">
        <f t="shared" si="573"/>
        <v/>
      </c>
      <c r="Q2858">
        <f t="shared" si="574"/>
        <v>24</v>
      </c>
      <c r="R2858" t="str">
        <f t="shared" si="575"/>
        <v/>
      </c>
      <c r="S2858" t="str">
        <f t="shared" si="576"/>
        <v/>
      </c>
      <c r="T2858" t="str">
        <f t="shared" si="577"/>
        <v/>
      </c>
      <c r="U2858" cm="1">
        <f t="array" ref="U2858">MIN(IFERROR(FIND(_xlfn.SEQUENCE(10,,CHAR(48)),F2858),""))</f>
        <v>8</v>
      </c>
      <c r="V2858">
        <f t="shared" si="578"/>
        <v>15</v>
      </c>
      <c r="W2858" t="str">
        <f t="shared" si="579"/>
        <v>312_1567</v>
      </c>
      <c r="X2858" t="str">
        <f t="shared" si="580"/>
        <v>312_1567</v>
      </c>
      <c r="Y2858" t="str">
        <f t="shared" si="581"/>
        <v>2 D 1 A</v>
      </c>
      <c r="Z2858">
        <f t="shared" si="582"/>
        <v>1</v>
      </c>
      <c r="AA2858" t="str">
        <f t="shared" si="583"/>
        <v>312_1567 / 29063929</v>
      </c>
      <c r="AB2858">
        <f t="shared" si="584"/>
        <v>29063929</v>
      </c>
      <c r="AC2858" s="10" t="str">
        <f>Sheet1[[#This Row],[Emplacement]]</f>
        <v>2 D 1 A</v>
      </c>
      <c r="AD2858" s="10" t="str">
        <f>Sheet1[[#This Row],[Outillage]]</f>
        <v>312_1567</v>
      </c>
    </row>
    <row r="2859" spans="1:30" x14ac:dyDescent="0.25">
      <c r="A2859">
        <v>29063886</v>
      </c>
      <c r="B2859" t="s">
        <v>2948</v>
      </c>
      <c r="C2859" t="s">
        <v>28</v>
      </c>
      <c r="D2859" t="s">
        <v>29</v>
      </c>
      <c r="E2859" t="s">
        <v>2946</v>
      </c>
      <c r="F2859" t="s">
        <v>2949</v>
      </c>
      <c r="G2859" t="s">
        <v>32</v>
      </c>
      <c r="H2859" t="s">
        <v>33</v>
      </c>
      <c r="I2859">
        <v>1</v>
      </c>
      <c r="J2859" t="s">
        <v>34</v>
      </c>
      <c r="K2859" t="s">
        <v>35</v>
      </c>
      <c r="L2859">
        <v>325</v>
      </c>
      <c r="M2859" t="s">
        <v>32</v>
      </c>
      <c r="N2859">
        <v>1</v>
      </c>
      <c r="O2859" t="str">
        <f t="shared" si="572"/>
        <v/>
      </c>
      <c r="P2859" t="str">
        <f t="shared" si="573"/>
        <v/>
      </c>
      <c r="Q2859">
        <f t="shared" si="574"/>
        <v>24</v>
      </c>
      <c r="R2859" t="str">
        <f t="shared" si="575"/>
        <v/>
      </c>
      <c r="S2859" t="str">
        <f t="shared" si="576"/>
        <v/>
      </c>
      <c r="T2859" t="str">
        <f t="shared" si="577"/>
        <v/>
      </c>
      <c r="U2859" cm="1">
        <f t="array" ref="U2859">MIN(IFERROR(FIND(_xlfn.SEQUENCE(10,,CHAR(48)),F2859),""))</f>
        <v>8</v>
      </c>
      <c r="V2859">
        <f t="shared" si="578"/>
        <v>15</v>
      </c>
      <c r="W2859" t="str">
        <f t="shared" si="579"/>
        <v>312_2149</v>
      </c>
      <c r="X2859" t="str">
        <f t="shared" si="580"/>
        <v>312_2149</v>
      </c>
      <c r="Y2859" t="str">
        <f t="shared" si="581"/>
        <v>2 D 1 B</v>
      </c>
      <c r="Z2859">
        <f t="shared" si="582"/>
        <v>1</v>
      </c>
      <c r="AA2859" t="str">
        <f t="shared" si="583"/>
        <v>312_2149 / 29063886</v>
      </c>
      <c r="AB2859">
        <f t="shared" si="584"/>
        <v>29063886</v>
      </c>
      <c r="AC2859" s="10" t="str">
        <f>Sheet1[[#This Row],[Emplacement]]</f>
        <v>2 D 1 B</v>
      </c>
      <c r="AD2859" s="10" t="str">
        <f>Sheet1[[#This Row],[Outillage]]</f>
        <v>312_2149</v>
      </c>
    </row>
    <row r="2860" spans="1:30" x14ac:dyDescent="0.25">
      <c r="A2860">
        <v>29064499</v>
      </c>
      <c r="B2860" t="s">
        <v>2988</v>
      </c>
      <c r="C2860" t="s">
        <v>28</v>
      </c>
      <c r="D2860" t="s">
        <v>29</v>
      </c>
      <c r="E2860" t="s">
        <v>2980</v>
      </c>
      <c r="F2860" t="s">
        <v>2989</v>
      </c>
      <c r="G2860" t="s">
        <v>32</v>
      </c>
      <c r="H2860" t="s">
        <v>33</v>
      </c>
      <c r="I2860">
        <v>1</v>
      </c>
      <c r="J2860" t="s">
        <v>34</v>
      </c>
      <c r="K2860" t="s">
        <v>35</v>
      </c>
      <c r="L2860">
        <v>290</v>
      </c>
      <c r="M2860" t="s">
        <v>32</v>
      </c>
      <c r="N2860">
        <v>1</v>
      </c>
      <c r="O2860" t="str">
        <f t="shared" si="572"/>
        <v/>
      </c>
      <c r="P2860" t="str">
        <f t="shared" si="573"/>
        <v/>
      </c>
      <c r="Q2860">
        <f t="shared" si="574"/>
        <v>27</v>
      </c>
      <c r="R2860" t="str">
        <f t="shared" si="575"/>
        <v/>
      </c>
      <c r="S2860" t="str">
        <f t="shared" si="576"/>
        <v/>
      </c>
      <c r="T2860" t="str">
        <f t="shared" si="577"/>
        <v/>
      </c>
      <c r="U2860" cm="1">
        <f t="array" ref="U2860">MIN(IFERROR(FIND(_xlfn.SEQUENCE(10,,CHAR(48)),F2860),""))</f>
        <v>8</v>
      </c>
      <c r="V2860">
        <f t="shared" si="578"/>
        <v>15</v>
      </c>
      <c r="W2860" t="str">
        <f t="shared" si="579"/>
        <v>312_2615</v>
      </c>
      <c r="X2860" t="str">
        <f t="shared" si="580"/>
        <v>312_2615</v>
      </c>
      <c r="Y2860" t="str">
        <f t="shared" si="581"/>
        <v>2 D 1 C</v>
      </c>
      <c r="Z2860">
        <f t="shared" si="582"/>
        <v>1</v>
      </c>
      <c r="AA2860" t="str">
        <f t="shared" si="583"/>
        <v>312_2615 / 29064499</v>
      </c>
      <c r="AB2860">
        <f t="shared" si="584"/>
        <v>29064499</v>
      </c>
      <c r="AC2860" s="10" t="str">
        <f>Sheet1[[#This Row],[Emplacement]]</f>
        <v>2 D 1 C</v>
      </c>
      <c r="AD2860" s="10" t="str">
        <f>Sheet1[[#This Row],[Outillage]]</f>
        <v>312_2615</v>
      </c>
    </row>
    <row r="2861" spans="1:30" x14ac:dyDescent="0.25">
      <c r="A2861">
        <v>29063913</v>
      </c>
      <c r="B2861" t="s">
        <v>2992</v>
      </c>
      <c r="C2861" t="s">
        <v>28</v>
      </c>
      <c r="D2861" t="s">
        <v>29</v>
      </c>
      <c r="E2861" t="s">
        <v>2993</v>
      </c>
      <c r="F2861" t="s">
        <v>2994</v>
      </c>
      <c r="G2861" t="s">
        <v>32</v>
      </c>
      <c r="H2861" t="s">
        <v>33</v>
      </c>
      <c r="I2861">
        <v>1</v>
      </c>
      <c r="J2861" t="s">
        <v>34</v>
      </c>
      <c r="K2861" t="s">
        <v>35</v>
      </c>
      <c r="L2861">
        <v>10.5</v>
      </c>
      <c r="M2861" t="s">
        <v>32</v>
      </c>
      <c r="N2861">
        <v>1</v>
      </c>
      <c r="O2861" t="str">
        <f t="shared" si="572"/>
        <v/>
      </c>
      <c r="P2861" t="str">
        <f t="shared" si="573"/>
        <v/>
      </c>
      <c r="Q2861">
        <f t="shared" si="574"/>
        <v>24</v>
      </c>
      <c r="R2861" t="str">
        <f t="shared" si="575"/>
        <v/>
      </c>
      <c r="S2861" t="str">
        <f t="shared" si="576"/>
        <v/>
      </c>
      <c r="T2861" t="str">
        <f t="shared" si="577"/>
        <v/>
      </c>
      <c r="U2861" cm="1">
        <f t="array" ref="U2861">MIN(IFERROR(FIND(_xlfn.SEQUENCE(10,,CHAR(48)),F2861),""))</f>
        <v>8</v>
      </c>
      <c r="V2861">
        <f t="shared" si="578"/>
        <v>15</v>
      </c>
      <c r="W2861" t="str">
        <f t="shared" si="579"/>
        <v>312_2071</v>
      </c>
      <c r="X2861" t="str">
        <f t="shared" si="580"/>
        <v>312_2071</v>
      </c>
      <c r="Y2861" t="str">
        <f t="shared" si="581"/>
        <v>2 D 1 D</v>
      </c>
      <c r="Z2861">
        <f t="shared" si="582"/>
        <v>1</v>
      </c>
      <c r="AA2861" t="str">
        <f t="shared" si="583"/>
        <v>312_2071 / 29063913</v>
      </c>
      <c r="AB2861">
        <f t="shared" si="584"/>
        <v>29063913</v>
      </c>
      <c r="AC2861" s="10" t="str">
        <f>Sheet1[[#This Row],[Emplacement]]</f>
        <v>2 D 1 D</v>
      </c>
      <c r="AD2861" s="10" t="str">
        <f>Sheet1[[#This Row],[Outillage]]</f>
        <v>312_2071</v>
      </c>
    </row>
    <row r="2862" spans="1:30" x14ac:dyDescent="0.25">
      <c r="A2862">
        <v>29064004</v>
      </c>
      <c r="B2862" t="s">
        <v>3006</v>
      </c>
      <c r="C2862" t="s">
        <v>28</v>
      </c>
      <c r="D2862" t="s">
        <v>29</v>
      </c>
      <c r="E2862" t="s">
        <v>2993</v>
      </c>
      <c r="F2862" t="s">
        <v>3007</v>
      </c>
      <c r="G2862" t="s">
        <v>32</v>
      </c>
      <c r="H2862" t="s">
        <v>33</v>
      </c>
      <c r="I2862">
        <v>1</v>
      </c>
      <c r="J2862" t="s">
        <v>34</v>
      </c>
      <c r="K2862" t="s">
        <v>35</v>
      </c>
      <c r="L2862">
        <v>260</v>
      </c>
      <c r="M2862" t="s">
        <v>32</v>
      </c>
      <c r="N2862">
        <v>1</v>
      </c>
      <c r="O2862" t="str">
        <f t="shared" si="572"/>
        <v/>
      </c>
      <c r="P2862" t="str">
        <f t="shared" si="573"/>
        <v/>
      </c>
      <c r="Q2862">
        <f t="shared" si="574"/>
        <v>27</v>
      </c>
      <c r="R2862" t="str">
        <f t="shared" si="575"/>
        <v/>
      </c>
      <c r="S2862" t="str">
        <f t="shared" si="576"/>
        <v/>
      </c>
      <c r="T2862" t="str">
        <f t="shared" si="577"/>
        <v/>
      </c>
      <c r="U2862" cm="1">
        <f t="array" ref="U2862">MIN(IFERROR(FIND(_xlfn.SEQUENCE(10,,CHAR(48)),F2862),""))</f>
        <v>8</v>
      </c>
      <c r="V2862">
        <f t="shared" si="578"/>
        <v>15</v>
      </c>
      <c r="W2862" t="str">
        <f t="shared" si="579"/>
        <v>312_0296</v>
      </c>
      <c r="X2862" t="str">
        <f t="shared" si="580"/>
        <v>312_0296</v>
      </c>
      <c r="Y2862" t="str">
        <f t="shared" si="581"/>
        <v>2 D 1 D</v>
      </c>
      <c r="Z2862">
        <f t="shared" si="582"/>
        <v>1</v>
      </c>
      <c r="AA2862" t="str">
        <f t="shared" si="583"/>
        <v>312_0296 / 29064004</v>
      </c>
      <c r="AB2862">
        <f t="shared" si="584"/>
        <v>29064004</v>
      </c>
      <c r="AC2862" s="10" t="str">
        <f>Sheet1[[#This Row],[Emplacement]]</f>
        <v>2 D 1 D</v>
      </c>
      <c r="AD2862" s="10" t="str">
        <f>Sheet1[[#This Row],[Outillage]]</f>
        <v>312_0296</v>
      </c>
    </row>
    <row r="2863" spans="1:30" x14ac:dyDescent="0.25">
      <c r="A2863">
        <v>29063844</v>
      </c>
      <c r="B2863" t="s">
        <v>3011</v>
      </c>
      <c r="C2863" t="s">
        <v>28</v>
      </c>
      <c r="D2863" t="s">
        <v>29</v>
      </c>
      <c r="E2863" t="s">
        <v>3009</v>
      </c>
      <c r="F2863" t="s">
        <v>3012</v>
      </c>
      <c r="G2863" t="s">
        <v>32</v>
      </c>
      <c r="H2863" t="s">
        <v>33</v>
      </c>
      <c r="I2863">
        <v>1</v>
      </c>
      <c r="J2863" t="s">
        <v>34</v>
      </c>
      <c r="K2863" t="s">
        <v>35</v>
      </c>
      <c r="L2863">
        <v>280</v>
      </c>
      <c r="M2863" t="s">
        <v>32</v>
      </c>
      <c r="N2863">
        <v>1</v>
      </c>
      <c r="O2863" t="str">
        <f t="shared" si="572"/>
        <v/>
      </c>
      <c r="P2863" t="str">
        <f t="shared" si="573"/>
        <v/>
      </c>
      <c r="Q2863">
        <f t="shared" si="574"/>
        <v>24</v>
      </c>
      <c r="R2863" t="str">
        <f t="shared" si="575"/>
        <v/>
      </c>
      <c r="S2863" t="str">
        <f t="shared" si="576"/>
        <v/>
      </c>
      <c r="T2863" t="str">
        <f t="shared" si="577"/>
        <v/>
      </c>
      <c r="U2863" cm="1">
        <f t="array" ref="U2863">MIN(IFERROR(FIND(_xlfn.SEQUENCE(10,,CHAR(48)),F2863),""))</f>
        <v>8</v>
      </c>
      <c r="V2863">
        <f t="shared" si="578"/>
        <v>15</v>
      </c>
      <c r="W2863" t="str">
        <f t="shared" si="579"/>
        <v>312_0328</v>
      </c>
      <c r="X2863" t="str">
        <f t="shared" si="580"/>
        <v>312_0328</v>
      </c>
      <c r="Y2863" t="str">
        <f t="shared" si="581"/>
        <v>2 D 1 E</v>
      </c>
      <c r="Z2863">
        <f t="shared" si="582"/>
        <v>1</v>
      </c>
      <c r="AA2863" t="str">
        <f t="shared" si="583"/>
        <v>312_0328 / 29063844</v>
      </c>
      <c r="AB2863">
        <f t="shared" si="584"/>
        <v>29063844</v>
      </c>
      <c r="AC2863" s="10" t="str">
        <f>Sheet1[[#This Row],[Emplacement]]</f>
        <v>2 D 1 E</v>
      </c>
      <c r="AD2863" s="10" t="str">
        <f>Sheet1[[#This Row],[Outillage]]</f>
        <v>312_0328</v>
      </c>
    </row>
    <row r="2864" spans="1:30" x14ac:dyDescent="0.25">
      <c r="A2864">
        <v>29063979</v>
      </c>
      <c r="B2864" t="s">
        <v>3013</v>
      </c>
      <c r="C2864" t="s">
        <v>28</v>
      </c>
      <c r="D2864" t="s">
        <v>29</v>
      </c>
      <c r="E2864" t="s">
        <v>3009</v>
      </c>
      <c r="F2864" t="s">
        <v>3014</v>
      </c>
      <c r="G2864" t="s">
        <v>32</v>
      </c>
      <c r="H2864" t="s">
        <v>33</v>
      </c>
      <c r="I2864">
        <v>1</v>
      </c>
      <c r="J2864" t="s">
        <v>34</v>
      </c>
      <c r="K2864" t="s">
        <v>35</v>
      </c>
      <c r="L2864">
        <v>280</v>
      </c>
      <c r="M2864" t="s">
        <v>32</v>
      </c>
      <c r="N2864">
        <v>1</v>
      </c>
      <c r="O2864" t="str">
        <f t="shared" si="572"/>
        <v/>
      </c>
      <c r="P2864" t="str">
        <f t="shared" si="573"/>
        <v/>
      </c>
      <c r="Q2864">
        <f t="shared" si="574"/>
        <v>24</v>
      </c>
      <c r="R2864" t="str">
        <f t="shared" si="575"/>
        <v/>
      </c>
      <c r="S2864" t="str">
        <f t="shared" si="576"/>
        <v/>
      </c>
      <c r="T2864" t="str">
        <f t="shared" si="577"/>
        <v/>
      </c>
      <c r="U2864" cm="1">
        <f t="array" ref="U2864">MIN(IFERROR(FIND(_xlfn.SEQUENCE(10,,CHAR(48)),F2864),""))</f>
        <v>8</v>
      </c>
      <c r="V2864">
        <f t="shared" si="578"/>
        <v>15</v>
      </c>
      <c r="W2864" t="str">
        <f t="shared" si="579"/>
        <v>312_2744</v>
      </c>
      <c r="X2864" t="str">
        <f t="shared" si="580"/>
        <v>312_2744</v>
      </c>
      <c r="Y2864" t="str">
        <f t="shared" si="581"/>
        <v>2 D 1 E</v>
      </c>
      <c r="Z2864">
        <f t="shared" si="582"/>
        <v>1</v>
      </c>
      <c r="AA2864" t="str">
        <f t="shared" si="583"/>
        <v>312_2744 / 29063979</v>
      </c>
      <c r="AB2864">
        <f t="shared" si="584"/>
        <v>29063979</v>
      </c>
      <c r="AC2864" s="10" t="str">
        <f>Sheet1[[#This Row],[Emplacement]]</f>
        <v>2 D 1 E</v>
      </c>
      <c r="AD2864" s="10" t="str">
        <f>Sheet1[[#This Row],[Outillage]]</f>
        <v>312_2744</v>
      </c>
    </row>
    <row r="2865" spans="1:30" x14ac:dyDescent="0.25">
      <c r="A2865">
        <v>29063896</v>
      </c>
      <c r="B2865" t="s">
        <v>3020</v>
      </c>
      <c r="C2865" t="s">
        <v>28</v>
      </c>
      <c r="D2865" t="s">
        <v>29</v>
      </c>
      <c r="E2865" t="s">
        <v>3016</v>
      </c>
      <c r="F2865" t="s">
        <v>3021</v>
      </c>
      <c r="G2865" t="s">
        <v>32</v>
      </c>
      <c r="H2865" t="s">
        <v>33</v>
      </c>
      <c r="I2865">
        <v>2</v>
      </c>
      <c r="J2865" t="s">
        <v>34</v>
      </c>
      <c r="K2865" t="s">
        <v>35</v>
      </c>
      <c r="L2865">
        <v>280</v>
      </c>
      <c r="M2865" t="s">
        <v>32</v>
      </c>
      <c r="N2865">
        <v>1</v>
      </c>
      <c r="O2865" t="str">
        <f t="shared" si="572"/>
        <v/>
      </c>
      <c r="P2865" t="str">
        <f t="shared" si="573"/>
        <v/>
      </c>
      <c r="Q2865">
        <f t="shared" si="574"/>
        <v>24</v>
      </c>
      <c r="R2865" t="str">
        <f t="shared" si="575"/>
        <v/>
      </c>
      <c r="S2865" t="str">
        <f t="shared" si="576"/>
        <v/>
      </c>
      <c r="T2865" t="str">
        <f t="shared" si="577"/>
        <v/>
      </c>
      <c r="U2865" cm="1">
        <f t="array" ref="U2865">MIN(IFERROR(FIND(_xlfn.SEQUENCE(10,,CHAR(48)),F2865),""))</f>
        <v>8</v>
      </c>
      <c r="V2865">
        <f t="shared" si="578"/>
        <v>15</v>
      </c>
      <c r="W2865" t="str">
        <f t="shared" si="579"/>
        <v>312_0387</v>
      </c>
      <c r="X2865" t="str">
        <f t="shared" si="580"/>
        <v>312_0387</v>
      </c>
      <c r="Y2865" t="str">
        <f t="shared" si="581"/>
        <v>2 D 1 F</v>
      </c>
      <c r="Z2865">
        <f t="shared" si="582"/>
        <v>2</v>
      </c>
      <c r="AA2865" t="str">
        <f t="shared" si="583"/>
        <v>312_0387 / 29063896</v>
      </c>
      <c r="AB2865">
        <f t="shared" si="584"/>
        <v>29063896</v>
      </c>
      <c r="AC2865" s="10" t="str">
        <f>Sheet1[[#This Row],[Emplacement]]</f>
        <v>2 D 1 F</v>
      </c>
      <c r="AD2865" s="10" t="str">
        <f>Sheet1[[#This Row],[Outillage]]</f>
        <v>312_0387</v>
      </c>
    </row>
    <row r="2866" spans="1:30" x14ac:dyDescent="0.25">
      <c r="A2866">
        <v>29064115</v>
      </c>
      <c r="B2866" t="s">
        <v>3025</v>
      </c>
      <c r="C2866" t="s">
        <v>28</v>
      </c>
      <c r="D2866" t="s">
        <v>29</v>
      </c>
      <c r="E2866" t="s">
        <v>3023</v>
      </c>
      <c r="F2866" t="s">
        <v>3026</v>
      </c>
      <c r="G2866" t="s">
        <v>32</v>
      </c>
      <c r="H2866" t="s">
        <v>33</v>
      </c>
      <c r="I2866">
        <v>3</v>
      </c>
      <c r="J2866" t="s">
        <v>34</v>
      </c>
      <c r="K2866" t="s">
        <v>35</v>
      </c>
      <c r="L2866">
        <v>260</v>
      </c>
      <c r="M2866" t="s">
        <v>32</v>
      </c>
      <c r="N2866">
        <v>1</v>
      </c>
      <c r="O2866" t="str">
        <f t="shared" si="572"/>
        <v/>
      </c>
      <c r="P2866" t="str">
        <f t="shared" si="573"/>
        <v/>
      </c>
      <c r="Q2866">
        <f t="shared" si="574"/>
        <v>24</v>
      </c>
      <c r="R2866" t="str">
        <f t="shared" si="575"/>
        <v/>
      </c>
      <c r="S2866" t="str">
        <f t="shared" si="576"/>
        <v/>
      </c>
      <c r="T2866" t="str">
        <f t="shared" si="577"/>
        <v/>
      </c>
      <c r="U2866" cm="1">
        <f t="array" ref="U2866">MIN(IFERROR(FIND(_xlfn.SEQUENCE(10,,CHAR(48)),F2866),""))</f>
        <v>8</v>
      </c>
      <c r="V2866">
        <f t="shared" si="578"/>
        <v>15</v>
      </c>
      <c r="W2866" t="str">
        <f t="shared" si="579"/>
        <v>312_1735</v>
      </c>
      <c r="X2866" t="str">
        <f t="shared" si="580"/>
        <v>312_1735</v>
      </c>
      <c r="Y2866" t="str">
        <f t="shared" si="581"/>
        <v>2 D 1 G</v>
      </c>
      <c r="Z2866">
        <f t="shared" si="582"/>
        <v>3</v>
      </c>
      <c r="AA2866" t="str">
        <f t="shared" si="583"/>
        <v>312_1735 / 29064115</v>
      </c>
      <c r="AB2866">
        <f t="shared" si="584"/>
        <v>29064115</v>
      </c>
      <c r="AC2866" s="10" t="str">
        <f>Sheet1[[#This Row],[Emplacement]]</f>
        <v>2 D 1 G</v>
      </c>
      <c r="AD2866" s="10" t="str">
        <f>Sheet1[[#This Row],[Outillage]]</f>
        <v>312_1735</v>
      </c>
    </row>
    <row r="2867" spans="1:30" x14ac:dyDescent="0.25">
      <c r="A2867">
        <v>29063988</v>
      </c>
      <c r="B2867" t="s">
        <v>3029</v>
      </c>
      <c r="C2867" t="s">
        <v>28</v>
      </c>
      <c r="D2867" t="s">
        <v>29</v>
      </c>
      <c r="E2867" t="s">
        <v>3030</v>
      </c>
      <c r="F2867" t="s">
        <v>3031</v>
      </c>
      <c r="G2867" t="s">
        <v>32</v>
      </c>
      <c r="H2867" t="s">
        <v>33</v>
      </c>
      <c r="I2867">
        <v>0</v>
      </c>
      <c r="J2867" t="s">
        <v>34</v>
      </c>
      <c r="K2867" t="s">
        <v>35</v>
      </c>
      <c r="L2867">
        <v>260</v>
      </c>
      <c r="M2867" t="s">
        <v>32</v>
      </c>
      <c r="N2867">
        <v>1</v>
      </c>
      <c r="O2867" t="str">
        <f t="shared" si="572"/>
        <v/>
      </c>
      <c r="P2867" t="str">
        <f t="shared" si="573"/>
        <v/>
      </c>
      <c r="Q2867">
        <f t="shared" si="574"/>
        <v>24</v>
      </c>
      <c r="R2867" t="str">
        <f t="shared" si="575"/>
        <v/>
      </c>
      <c r="S2867" t="str">
        <f t="shared" si="576"/>
        <v/>
      </c>
      <c r="T2867" t="str">
        <f t="shared" si="577"/>
        <v/>
      </c>
      <c r="U2867" cm="1">
        <f t="array" ref="U2867">MIN(IFERROR(FIND(_xlfn.SEQUENCE(10,,CHAR(48)),F2867),""))</f>
        <v>8</v>
      </c>
      <c r="V2867">
        <f t="shared" si="578"/>
        <v>15</v>
      </c>
      <c r="W2867" t="str">
        <f t="shared" si="579"/>
        <v>312_2465</v>
      </c>
      <c r="X2867" t="str">
        <f t="shared" si="580"/>
        <v>312_2465</v>
      </c>
      <c r="Y2867" t="str">
        <f t="shared" si="581"/>
        <v>2 D 1 H</v>
      </c>
      <c r="Z2867">
        <f t="shared" si="582"/>
        <v>0</v>
      </c>
      <c r="AA2867" t="str">
        <f t="shared" si="583"/>
        <v>312_2465 / 29063988</v>
      </c>
      <c r="AB2867">
        <f t="shared" si="584"/>
        <v>29063988</v>
      </c>
      <c r="AC2867" s="10" t="str">
        <f>Sheet1[[#This Row],[Emplacement]]</f>
        <v>2 D 1 H</v>
      </c>
      <c r="AD2867" s="10" t="str">
        <f>Sheet1[[#This Row],[Outillage]]</f>
        <v>312_2465</v>
      </c>
    </row>
    <row r="2868" spans="1:30" x14ac:dyDescent="0.25">
      <c r="A2868">
        <v>29064278</v>
      </c>
      <c r="B2868" t="s">
        <v>3034</v>
      </c>
      <c r="C2868" t="s">
        <v>28</v>
      </c>
      <c r="D2868" t="s">
        <v>29</v>
      </c>
      <c r="E2868" t="s">
        <v>3030</v>
      </c>
      <c r="F2868" t="s">
        <v>3035</v>
      </c>
      <c r="G2868" t="s">
        <v>32</v>
      </c>
      <c r="H2868" t="s">
        <v>33</v>
      </c>
      <c r="I2868">
        <v>2</v>
      </c>
      <c r="J2868" t="s">
        <v>34</v>
      </c>
      <c r="K2868" t="s">
        <v>35</v>
      </c>
      <c r="L2868">
        <v>290</v>
      </c>
      <c r="M2868" t="s">
        <v>32</v>
      </c>
      <c r="N2868">
        <v>1</v>
      </c>
      <c r="O2868" t="str">
        <f t="shared" si="572"/>
        <v/>
      </c>
      <c r="P2868" t="str">
        <f t="shared" si="573"/>
        <v/>
      </c>
      <c r="Q2868">
        <f t="shared" si="574"/>
        <v>27</v>
      </c>
      <c r="R2868" t="str">
        <f t="shared" si="575"/>
        <v/>
      </c>
      <c r="S2868" t="str">
        <f t="shared" si="576"/>
        <v/>
      </c>
      <c r="T2868" t="str">
        <f t="shared" si="577"/>
        <v/>
      </c>
      <c r="U2868" cm="1">
        <f t="array" ref="U2868">MIN(IFERROR(FIND(_xlfn.SEQUENCE(10,,CHAR(48)),F2868),""))</f>
        <v>8</v>
      </c>
      <c r="V2868">
        <f t="shared" si="578"/>
        <v>15</v>
      </c>
      <c r="W2868" t="str">
        <f t="shared" si="579"/>
        <v>312_2627</v>
      </c>
      <c r="X2868" t="str">
        <f t="shared" si="580"/>
        <v>312_2627</v>
      </c>
      <c r="Y2868" t="str">
        <f t="shared" si="581"/>
        <v>2 D 1 H</v>
      </c>
      <c r="Z2868">
        <f t="shared" si="582"/>
        <v>2</v>
      </c>
      <c r="AA2868" t="str">
        <f t="shared" si="583"/>
        <v>312_2627 / 29064278</v>
      </c>
      <c r="AB2868">
        <f t="shared" si="584"/>
        <v>29064278</v>
      </c>
      <c r="AC2868" s="10" t="str">
        <f>Sheet1[[#This Row],[Emplacement]]</f>
        <v>2 D 1 H</v>
      </c>
      <c r="AD2868" s="10" t="str">
        <f>Sheet1[[#This Row],[Outillage]]</f>
        <v>312_2627</v>
      </c>
    </row>
    <row r="2869" spans="1:30" x14ac:dyDescent="0.25">
      <c r="A2869">
        <v>31231089</v>
      </c>
      <c r="B2869" t="s">
        <v>3043</v>
      </c>
      <c r="C2869" t="s">
        <v>28</v>
      </c>
      <c r="D2869" t="s">
        <v>29</v>
      </c>
      <c r="E2869" t="s">
        <v>3044</v>
      </c>
      <c r="F2869" t="s">
        <v>3045</v>
      </c>
      <c r="G2869" t="s">
        <v>32</v>
      </c>
      <c r="H2869" t="s">
        <v>33</v>
      </c>
      <c r="I2869">
        <v>1</v>
      </c>
      <c r="J2869" t="s">
        <v>34</v>
      </c>
      <c r="K2869" t="s">
        <v>35</v>
      </c>
      <c r="L2869">
        <v>290</v>
      </c>
      <c r="M2869" t="s">
        <v>32</v>
      </c>
      <c r="N2869">
        <v>1</v>
      </c>
      <c r="O2869">
        <f t="shared" si="572"/>
        <v>17</v>
      </c>
      <c r="P2869">
        <f t="shared" si="573"/>
        <v>23</v>
      </c>
      <c r="Q2869">
        <f t="shared" si="574"/>
        <v>31</v>
      </c>
      <c r="R2869" t="str">
        <f t="shared" si="575"/>
        <v>312_2364</v>
      </c>
      <c r="S2869" t="str">
        <f t="shared" si="576"/>
        <v/>
      </c>
      <c r="T2869" t="str">
        <f t="shared" si="577"/>
        <v/>
      </c>
      <c r="U2869" cm="1">
        <f t="array" ref="U2869">MIN(IFERROR(FIND(_xlfn.SEQUENCE(10,,CHAR(48)),F2869),""))</f>
        <v>8</v>
      </c>
      <c r="V2869">
        <f t="shared" si="578"/>
        <v>15</v>
      </c>
      <c r="W2869" t="str">
        <f t="shared" si="579"/>
        <v>312_2364</v>
      </c>
      <c r="X2869" t="str">
        <f t="shared" si="580"/>
        <v>312_2364</v>
      </c>
      <c r="Y2869" t="str">
        <f t="shared" si="581"/>
        <v>2 D 1 J</v>
      </c>
      <c r="Z2869">
        <f t="shared" si="582"/>
        <v>1</v>
      </c>
      <c r="AA2869" t="str">
        <f t="shared" si="583"/>
        <v>312_2364 / 31231089</v>
      </c>
      <c r="AB2869">
        <f t="shared" si="584"/>
        <v>31231089</v>
      </c>
      <c r="AC2869" s="10" t="str">
        <f>Sheet1[[#This Row],[Emplacement]]</f>
        <v>2 D 1 J</v>
      </c>
      <c r="AD2869" s="10" t="str">
        <f>Sheet1[[#This Row],[Outillage]]</f>
        <v>312_2364</v>
      </c>
    </row>
    <row r="2870" spans="1:30" x14ac:dyDescent="0.25">
      <c r="A2870">
        <v>29063921</v>
      </c>
      <c r="B2870" t="s">
        <v>3063</v>
      </c>
      <c r="C2870" t="s">
        <v>28</v>
      </c>
      <c r="D2870" t="s">
        <v>29</v>
      </c>
      <c r="E2870" t="s">
        <v>3061</v>
      </c>
      <c r="F2870" t="s">
        <v>3064</v>
      </c>
      <c r="G2870" t="s">
        <v>32</v>
      </c>
      <c r="H2870" t="s">
        <v>33</v>
      </c>
      <c r="I2870">
        <v>1</v>
      </c>
      <c r="J2870" t="s">
        <v>34</v>
      </c>
      <c r="K2870" t="s">
        <v>35</v>
      </c>
      <c r="L2870">
        <v>280</v>
      </c>
      <c r="M2870" t="s">
        <v>32</v>
      </c>
      <c r="N2870">
        <v>1</v>
      </c>
      <c r="O2870" t="str">
        <f t="shared" si="572"/>
        <v/>
      </c>
      <c r="P2870" t="str">
        <f t="shared" si="573"/>
        <v/>
      </c>
      <c r="Q2870">
        <f t="shared" si="574"/>
        <v>24</v>
      </c>
      <c r="R2870" t="str">
        <f t="shared" si="575"/>
        <v/>
      </c>
      <c r="S2870" t="str">
        <f t="shared" si="576"/>
        <v/>
      </c>
      <c r="T2870" t="str">
        <f t="shared" si="577"/>
        <v/>
      </c>
      <c r="U2870" cm="1">
        <f t="array" ref="U2870">MIN(IFERROR(FIND(_xlfn.SEQUENCE(10,,CHAR(48)),F2870),""))</f>
        <v>8</v>
      </c>
      <c r="V2870">
        <f t="shared" si="578"/>
        <v>15</v>
      </c>
      <c r="W2870" t="str">
        <f t="shared" si="579"/>
        <v>312_1509</v>
      </c>
      <c r="X2870" t="str">
        <f t="shared" si="580"/>
        <v>312_1509</v>
      </c>
      <c r="Y2870" t="str">
        <f t="shared" si="581"/>
        <v>2 D 1 L</v>
      </c>
      <c r="Z2870">
        <f t="shared" si="582"/>
        <v>1</v>
      </c>
      <c r="AA2870" t="str">
        <f t="shared" si="583"/>
        <v>312_1509 / 29063921</v>
      </c>
      <c r="AB2870">
        <f t="shared" si="584"/>
        <v>29063921</v>
      </c>
      <c r="AC2870" s="10" t="str">
        <f>Sheet1[[#This Row],[Emplacement]]</f>
        <v>2 D 1 L</v>
      </c>
      <c r="AD2870" s="10" t="str">
        <f>Sheet1[[#This Row],[Outillage]]</f>
        <v>312_1509</v>
      </c>
    </row>
    <row r="2871" spans="1:30" x14ac:dyDescent="0.25">
      <c r="A2871">
        <v>29063830</v>
      </c>
      <c r="B2871" t="s">
        <v>3068</v>
      </c>
      <c r="C2871" t="s">
        <v>28</v>
      </c>
      <c r="D2871" t="s">
        <v>29</v>
      </c>
      <c r="E2871" t="s">
        <v>3066</v>
      </c>
      <c r="F2871" t="s">
        <v>3069</v>
      </c>
      <c r="G2871" t="s">
        <v>32</v>
      </c>
      <c r="H2871" t="s">
        <v>33</v>
      </c>
      <c r="I2871">
        <v>1</v>
      </c>
      <c r="J2871" t="s">
        <v>34</v>
      </c>
      <c r="K2871" t="s">
        <v>35</v>
      </c>
      <c r="L2871">
        <v>260</v>
      </c>
      <c r="M2871" t="s">
        <v>32</v>
      </c>
      <c r="N2871">
        <v>1</v>
      </c>
      <c r="O2871" t="str">
        <f t="shared" si="572"/>
        <v/>
      </c>
      <c r="P2871" t="str">
        <f t="shared" si="573"/>
        <v/>
      </c>
      <c r="Q2871">
        <f t="shared" si="574"/>
        <v>24</v>
      </c>
      <c r="R2871" t="str">
        <f t="shared" si="575"/>
        <v/>
      </c>
      <c r="S2871" t="str">
        <f t="shared" si="576"/>
        <v/>
      </c>
      <c r="T2871" t="str">
        <f t="shared" si="577"/>
        <v/>
      </c>
      <c r="U2871" cm="1">
        <f t="array" ref="U2871">MIN(IFERROR(FIND(_xlfn.SEQUENCE(10,,CHAR(48)),F2871),""))</f>
        <v>8</v>
      </c>
      <c r="V2871">
        <f t="shared" si="578"/>
        <v>15</v>
      </c>
      <c r="W2871" t="str">
        <f t="shared" si="579"/>
        <v>312_1689</v>
      </c>
      <c r="X2871" t="str">
        <f t="shared" si="580"/>
        <v>312_1689</v>
      </c>
      <c r="Y2871" t="str">
        <f t="shared" si="581"/>
        <v>2 D 1 M</v>
      </c>
      <c r="Z2871">
        <f t="shared" si="582"/>
        <v>1</v>
      </c>
      <c r="AA2871" t="str">
        <f t="shared" si="583"/>
        <v>312_1689 / 29063830</v>
      </c>
      <c r="AB2871">
        <f t="shared" si="584"/>
        <v>29063830</v>
      </c>
      <c r="AC2871" s="10" t="str">
        <f>Sheet1[[#This Row],[Emplacement]]</f>
        <v>2 D 1 M</v>
      </c>
      <c r="AD2871" s="10" t="str">
        <f>Sheet1[[#This Row],[Outillage]]</f>
        <v>312_1689</v>
      </c>
    </row>
    <row r="2872" spans="1:30" x14ac:dyDescent="0.25">
      <c r="A2872">
        <v>29063924</v>
      </c>
      <c r="B2872" t="s">
        <v>3070</v>
      </c>
      <c r="C2872" t="s">
        <v>28</v>
      </c>
      <c r="D2872" t="s">
        <v>29</v>
      </c>
      <c r="E2872" t="s">
        <v>3066</v>
      </c>
      <c r="F2872" t="s">
        <v>3071</v>
      </c>
      <c r="G2872" t="s">
        <v>32</v>
      </c>
      <c r="H2872" t="s">
        <v>33</v>
      </c>
      <c r="I2872">
        <v>1</v>
      </c>
      <c r="J2872" t="s">
        <v>34</v>
      </c>
      <c r="K2872" t="s">
        <v>35</v>
      </c>
      <c r="L2872">
        <v>295</v>
      </c>
      <c r="M2872" t="s">
        <v>32</v>
      </c>
      <c r="N2872">
        <v>1</v>
      </c>
      <c r="O2872" t="str">
        <f t="shared" si="572"/>
        <v/>
      </c>
      <c r="P2872" t="str">
        <f t="shared" si="573"/>
        <v/>
      </c>
      <c r="Q2872">
        <f t="shared" si="574"/>
        <v>24</v>
      </c>
      <c r="R2872" t="str">
        <f t="shared" si="575"/>
        <v/>
      </c>
      <c r="S2872" t="str">
        <f t="shared" si="576"/>
        <v/>
      </c>
      <c r="T2872" t="str">
        <f t="shared" si="577"/>
        <v/>
      </c>
      <c r="U2872" cm="1">
        <f t="array" ref="U2872">MIN(IFERROR(FIND(_xlfn.SEQUENCE(10,,CHAR(48)),F2872),""))</f>
        <v>8</v>
      </c>
      <c r="V2872">
        <f t="shared" si="578"/>
        <v>15</v>
      </c>
      <c r="W2872" t="str">
        <f t="shared" si="579"/>
        <v>312_2054</v>
      </c>
      <c r="X2872" t="str">
        <f t="shared" si="580"/>
        <v>312_2054</v>
      </c>
      <c r="Y2872" t="str">
        <f t="shared" si="581"/>
        <v>2 D 1 M</v>
      </c>
      <c r="Z2872">
        <f t="shared" si="582"/>
        <v>1</v>
      </c>
      <c r="AA2872" t="str">
        <f t="shared" si="583"/>
        <v>312_2054 / 29063924</v>
      </c>
      <c r="AB2872">
        <f t="shared" si="584"/>
        <v>29063924</v>
      </c>
      <c r="AC2872" s="10" t="str">
        <f>Sheet1[[#This Row],[Emplacement]]</f>
        <v>2 D 1 M</v>
      </c>
      <c r="AD2872" s="10" t="str">
        <f>Sheet1[[#This Row],[Outillage]]</f>
        <v>312_2054</v>
      </c>
    </row>
    <row r="2873" spans="1:30" x14ac:dyDescent="0.25">
      <c r="A2873">
        <v>29064197</v>
      </c>
      <c r="B2873" t="s">
        <v>3072</v>
      </c>
      <c r="C2873" t="s">
        <v>28</v>
      </c>
      <c r="D2873" t="s">
        <v>29</v>
      </c>
      <c r="E2873" t="s">
        <v>3073</v>
      </c>
      <c r="F2873" t="s">
        <v>3074</v>
      </c>
      <c r="G2873" t="s">
        <v>32</v>
      </c>
      <c r="H2873" t="s">
        <v>33</v>
      </c>
      <c r="I2873">
        <v>5</v>
      </c>
      <c r="J2873" t="s">
        <v>34</v>
      </c>
      <c r="K2873" t="s">
        <v>35</v>
      </c>
      <c r="L2873">
        <v>495</v>
      </c>
      <c r="M2873" t="s">
        <v>32</v>
      </c>
      <c r="N2873">
        <v>1</v>
      </c>
      <c r="O2873" t="str">
        <f t="shared" si="572"/>
        <v/>
      </c>
      <c r="P2873" t="str">
        <f t="shared" si="573"/>
        <v/>
      </c>
      <c r="Q2873">
        <f t="shared" si="574"/>
        <v>27</v>
      </c>
      <c r="R2873" t="str">
        <f t="shared" si="575"/>
        <v/>
      </c>
      <c r="S2873" t="str">
        <f t="shared" si="576"/>
        <v/>
      </c>
      <c r="T2873" t="str">
        <f t="shared" si="577"/>
        <v/>
      </c>
      <c r="U2873" cm="1">
        <f t="array" ref="U2873">MIN(IFERROR(FIND(_xlfn.SEQUENCE(10,,CHAR(48)),F2873),""))</f>
        <v>8</v>
      </c>
      <c r="V2873">
        <f t="shared" si="578"/>
        <v>15</v>
      </c>
      <c r="W2873" t="str">
        <f t="shared" si="579"/>
        <v>312_1344</v>
      </c>
      <c r="X2873" t="str">
        <f t="shared" si="580"/>
        <v>312_1344</v>
      </c>
      <c r="Y2873" t="str">
        <f t="shared" si="581"/>
        <v>2 D 2 A</v>
      </c>
      <c r="Z2873">
        <f t="shared" si="582"/>
        <v>5</v>
      </c>
      <c r="AA2873" t="str">
        <f t="shared" si="583"/>
        <v>312_1344 / 29064197</v>
      </c>
      <c r="AB2873">
        <f t="shared" si="584"/>
        <v>29064197</v>
      </c>
      <c r="AC2873" s="10" t="str">
        <f>Sheet1[[#This Row],[Emplacement]]</f>
        <v>2 D 2 A</v>
      </c>
      <c r="AD2873" s="10" t="str">
        <f>Sheet1[[#This Row],[Outillage]]</f>
        <v>312_1344</v>
      </c>
    </row>
    <row r="2874" spans="1:30" x14ac:dyDescent="0.25">
      <c r="A2874">
        <v>29063885</v>
      </c>
      <c r="B2874" t="s">
        <v>3086</v>
      </c>
      <c r="C2874" t="s">
        <v>28</v>
      </c>
      <c r="D2874" t="s">
        <v>29</v>
      </c>
      <c r="E2874" t="s">
        <v>3084</v>
      </c>
      <c r="F2874" t="s">
        <v>3087</v>
      </c>
      <c r="G2874" t="s">
        <v>32</v>
      </c>
      <c r="H2874" t="s">
        <v>33</v>
      </c>
      <c r="I2874">
        <v>2</v>
      </c>
      <c r="J2874" t="s">
        <v>34</v>
      </c>
      <c r="K2874" t="s">
        <v>35</v>
      </c>
      <c r="L2874">
        <v>325</v>
      </c>
      <c r="M2874" t="s">
        <v>32</v>
      </c>
      <c r="N2874">
        <v>1</v>
      </c>
      <c r="O2874" t="str">
        <f t="shared" si="572"/>
        <v/>
      </c>
      <c r="P2874" t="str">
        <f t="shared" si="573"/>
        <v/>
      </c>
      <c r="Q2874">
        <f t="shared" si="574"/>
        <v>31</v>
      </c>
      <c r="R2874" t="str">
        <f t="shared" si="575"/>
        <v/>
      </c>
      <c r="S2874" t="str">
        <f t="shared" si="576"/>
        <v/>
      </c>
      <c r="T2874" t="str">
        <f t="shared" si="577"/>
        <v/>
      </c>
      <c r="U2874" cm="1">
        <f t="array" ref="U2874">MIN(IFERROR(FIND(_xlfn.SEQUENCE(10,,CHAR(48)),F2874),""))</f>
        <v>8</v>
      </c>
      <c r="V2874">
        <f t="shared" si="578"/>
        <v>15</v>
      </c>
      <c r="W2874" t="str">
        <f t="shared" si="579"/>
        <v>312_2136</v>
      </c>
      <c r="X2874" t="str">
        <f t="shared" si="580"/>
        <v>312_2136</v>
      </c>
      <c r="Y2874" t="str">
        <f t="shared" si="581"/>
        <v>2 D 2 B</v>
      </c>
      <c r="Z2874">
        <f t="shared" si="582"/>
        <v>2</v>
      </c>
      <c r="AA2874" t="str">
        <f t="shared" si="583"/>
        <v>312_2136 / 29063885</v>
      </c>
      <c r="AB2874">
        <f t="shared" si="584"/>
        <v>29063885</v>
      </c>
      <c r="AC2874" s="10" t="str">
        <f>Sheet1[[#This Row],[Emplacement]]</f>
        <v>2 D 2 B</v>
      </c>
      <c r="AD2874" s="10" t="str">
        <f>Sheet1[[#This Row],[Outillage]]</f>
        <v>312_2136</v>
      </c>
    </row>
    <row r="2875" spans="1:30" x14ac:dyDescent="0.25">
      <c r="A2875">
        <v>29064089</v>
      </c>
      <c r="B2875" t="s">
        <v>3090</v>
      </c>
      <c r="C2875" t="s">
        <v>28</v>
      </c>
      <c r="D2875" t="s">
        <v>29</v>
      </c>
      <c r="E2875" t="s">
        <v>3091</v>
      </c>
      <c r="F2875" t="s">
        <v>3092</v>
      </c>
      <c r="G2875" t="s">
        <v>32</v>
      </c>
      <c r="H2875" t="s">
        <v>33</v>
      </c>
      <c r="I2875">
        <v>1</v>
      </c>
      <c r="J2875" t="s">
        <v>34</v>
      </c>
      <c r="K2875" t="s">
        <v>35</v>
      </c>
      <c r="L2875">
        <v>280</v>
      </c>
      <c r="M2875" t="s">
        <v>32</v>
      </c>
      <c r="N2875">
        <v>1</v>
      </c>
      <c r="O2875" t="str">
        <f t="shared" si="572"/>
        <v/>
      </c>
      <c r="P2875" t="str">
        <f t="shared" si="573"/>
        <v/>
      </c>
      <c r="Q2875">
        <f t="shared" si="574"/>
        <v>27</v>
      </c>
      <c r="R2875" t="str">
        <f t="shared" si="575"/>
        <v/>
      </c>
      <c r="S2875" t="str">
        <f t="shared" si="576"/>
        <v/>
      </c>
      <c r="T2875" t="str">
        <f t="shared" si="577"/>
        <v/>
      </c>
      <c r="U2875" cm="1">
        <f t="array" ref="U2875">MIN(IFERROR(FIND(_xlfn.SEQUENCE(10,,CHAR(48)),F2875),""))</f>
        <v>8</v>
      </c>
      <c r="V2875">
        <f t="shared" si="578"/>
        <v>15</v>
      </c>
      <c r="W2875" t="str">
        <f t="shared" si="579"/>
        <v>312_2248</v>
      </c>
      <c r="X2875" t="str">
        <f t="shared" si="580"/>
        <v>312_2248</v>
      </c>
      <c r="Y2875" t="str">
        <f t="shared" si="581"/>
        <v>2 D 2 C</v>
      </c>
      <c r="Z2875">
        <f t="shared" si="582"/>
        <v>1</v>
      </c>
      <c r="AA2875" t="str">
        <f t="shared" si="583"/>
        <v>312_2248 / 29064089</v>
      </c>
      <c r="AB2875">
        <f t="shared" si="584"/>
        <v>29064089</v>
      </c>
      <c r="AC2875" s="10" t="str">
        <f>Sheet1[[#This Row],[Emplacement]]</f>
        <v>2 D 2 C</v>
      </c>
      <c r="AD2875" s="10" t="str">
        <f>Sheet1[[#This Row],[Outillage]]</f>
        <v>312_2248</v>
      </c>
    </row>
    <row r="2876" spans="1:30" x14ac:dyDescent="0.25">
      <c r="A2876">
        <v>29064003</v>
      </c>
      <c r="B2876" t="s">
        <v>3095</v>
      </c>
      <c r="C2876" t="s">
        <v>28</v>
      </c>
      <c r="D2876" t="s">
        <v>29</v>
      </c>
      <c r="E2876" t="s">
        <v>3091</v>
      </c>
      <c r="F2876" t="s">
        <v>3096</v>
      </c>
      <c r="G2876" t="s">
        <v>32</v>
      </c>
      <c r="H2876" t="s">
        <v>33</v>
      </c>
      <c r="I2876">
        <v>1</v>
      </c>
      <c r="J2876" t="s">
        <v>34</v>
      </c>
      <c r="K2876" t="s">
        <v>35</v>
      </c>
      <c r="L2876">
        <v>260</v>
      </c>
      <c r="M2876" t="s">
        <v>32</v>
      </c>
      <c r="N2876">
        <v>1</v>
      </c>
      <c r="O2876" t="str">
        <f t="shared" si="572"/>
        <v/>
      </c>
      <c r="P2876" t="str">
        <f t="shared" si="573"/>
        <v/>
      </c>
      <c r="Q2876">
        <f t="shared" si="574"/>
        <v>27</v>
      </c>
      <c r="R2876" t="str">
        <f t="shared" si="575"/>
        <v/>
      </c>
      <c r="S2876" t="str">
        <f t="shared" si="576"/>
        <v/>
      </c>
      <c r="T2876" t="str">
        <f t="shared" si="577"/>
        <v/>
      </c>
      <c r="U2876" cm="1">
        <f t="array" ref="U2876">MIN(IFERROR(FIND(_xlfn.SEQUENCE(10,,CHAR(48)),F2876),""))</f>
        <v>8</v>
      </c>
      <c r="V2876">
        <f t="shared" si="578"/>
        <v>15</v>
      </c>
      <c r="W2876" t="str">
        <f t="shared" si="579"/>
        <v>312_2314</v>
      </c>
      <c r="X2876" t="str">
        <f t="shared" si="580"/>
        <v>312_2314</v>
      </c>
      <c r="Y2876" t="str">
        <f t="shared" si="581"/>
        <v>2 D 2 C</v>
      </c>
      <c r="Z2876">
        <f t="shared" si="582"/>
        <v>1</v>
      </c>
      <c r="AA2876" t="str">
        <f t="shared" si="583"/>
        <v>312_2314 / 29064003</v>
      </c>
      <c r="AB2876">
        <f t="shared" si="584"/>
        <v>29064003</v>
      </c>
      <c r="AC2876" s="10" t="str">
        <f>Sheet1[[#This Row],[Emplacement]]</f>
        <v>2 D 2 C</v>
      </c>
      <c r="AD2876" s="10" t="str">
        <f>Sheet1[[#This Row],[Outillage]]</f>
        <v>312_2314</v>
      </c>
    </row>
    <row r="2877" spans="1:30" x14ac:dyDescent="0.25">
      <c r="A2877">
        <v>29063936</v>
      </c>
      <c r="B2877" t="s">
        <v>3104</v>
      </c>
      <c r="C2877" t="s">
        <v>28</v>
      </c>
      <c r="D2877" t="s">
        <v>29</v>
      </c>
      <c r="E2877" t="s">
        <v>3105</v>
      </c>
      <c r="F2877" t="s">
        <v>3106</v>
      </c>
      <c r="G2877" t="s">
        <v>32</v>
      </c>
      <c r="H2877" t="s">
        <v>33</v>
      </c>
      <c r="I2877">
        <v>0</v>
      </c>
      <c r="J2877" t="s">
        <v>34</v>
      </c>
      <c r="K2877" t="s">
        <v>35</v>
      </c>
      <c r="L2877">
        <v>295</v>
      </c>
      <c r="M2877" t="s">
        <v>32</v>
      </c>
      <c r="N2877">
        <v>1</v>
      </c>
      <c r="O2877" t="str">
        <f t="shared" si="572"/>
        <v/>
      </c>
      <c r="P2877" t="str">
        <f t="shared" si="573"/>
        <v/>
      </c>
      <c r="Q2877">
        <f t="shared" si="574"/>
        <v>24</v>
      </c>
      <c r="R2877" t="str">
        <f t="shared" si="575"/>
        <v/>
      </c>
      <c r="S2877" t="str">
        <f t="shared" si="576"/>
        <v/>
      </c>
      <c r="T2877" t="str">
        <f t="shared" si="577"/>
        <v/>
      </c>
      <c r="U2877" cm="1">
        <f t="array" ref="U2877">MIN(IFERROR(FIND(_xlfn.SEQUENCE(10,,CHAR(48)),F2877),""))</f>
        <v>8</v>
      </c>
      <c r="V2877">
        <f t="shared" si="578"/>
        <v>15</v>
      </c>
      <c r="W2877" t="str">
        <f t="shared" si="579"/>
        <v>312_2548</v>
      </c>
      <c r="X2877" t="str">
        <f t="shared" si="580"/>
        <v>312_2548</v>
      </c>
      <c r="Y2877" t="str">
        <f t="shared" si="581"/>
        <v>2 D 2 E</v>
      </c>
      <c r="Z2877">
        <f t="shared" si="582"/>
        <v>0</v>
      </c>
      <c r="AA2877" t="str">
        <f t="shared" si="583"/>
        <v>312_2548 / 29063936</v>
      </c>
      <c r="AB2877">
        <f t="shared" si="584"/>
        <v>29063936</v>
      </c>
      <c r="AC2877" s="10" t="str">
        <f>Sheet1[[#This Row],[Emplacement]]</f>
        <v>2 D 2 E</v>
      </c>
      <c r="AD2877" s="10" t="str">
        <f>Sheet1[[#This Row],[Outillage]]</f>
        <v>312_2548</v>
      </c>
    </row>
    <row r="2878" spans="1:30" x14ac:dyDescent="0.25">
      <c r="A2878">
        <v>29063850</v>
      </c>
      <c r="B2878" t="s">
        <v>3107</v>
      </c>
      <c r="C2878" t="s">
        <v>28</v>
      </c>
      <c r="D2878" t="s">
        <v>29</v>
      </c>
      <c r="E2878" t="s">
        <v>3105</v>
      </c>
      <c r="F2878" t="s">
        <v>3108</v>
      </c>
      <c r="G2878" t="s">
        <v>32</v>
      </c>
      <c r="H2878" t="s">
        <v>33</v>
      </c>
      <c r="I2878">
        <v>1</v>
      </c>
      <c r="J2878" t="s">
        <v>34</v>
      </c>
      <c r="K2878" t="s">
        <v>35</v>
      </c>
      <c r="L2878">
        <v>295</v>
      </c>
      <c r="M2878" t="s">
        <v>32</v>
      </c>
      <c r="N2878">
        <v>1</v>
      </c>
      <c r="O2878" t="str">
        <f t="shared" si="572"/>
        <v/>
      </c>
      <c r="P2878" t="str">
        <f t="shared" si="573"/>
        <v/>
      </c>
      <c r="Q2878">
        <f t="shared" si="574"/>
        <v>24</v>
      </c>
      <c r="R2878" t="str">
        <f t="shared" si="575"/>
        <v/>
      </c>
      <c r="S2878" t="str">
        <f t="shared" si="576"/>
        <v/>
      </c>
      <c r="T2878" t="str">
        <f t="shared" si="577"/>
        <v/>
      </c>
      <c r="U2878" cm="1">
        <f t="array" ref="U2878">MIN(IFERROR(FIND(_xlfn.SEQUENCE(10,,CHAR(48)),F2878),""))</f>
        <v>8</v>
      </c>
      <c r="V2878">
        <f t="shared" si="578"/>
        <v>15</v>
      </c>
      <c r="W2878" t="str">
        <f t="shared" si="579"/>
        <v>312_2639</v>
      </c>
      <c r="X2878" t="str">
        <f t="shared" si="580"/>
        <v>312_2639</v>
      </c>
      <c r="Y2878" t="str">
        <f t="shared" si="581"/>
        <v>2 D 2 E</v>
      </c>
      <c r="Z2878">
        <f t="shared" si="582"/>
        <v>1</v>
      </c>
      <c r="AA2878" t="str">
        <f t="shared" si="583"/>
        <v>312_2639 / 29063850</v>
      </c>
      <c r="AB2878">
        <f t="shared" si="584"/>
        <v>29063850</v>
      </c>
      <c r="AC2878" s="10" t="str">
        <f>Sheet1[[#This Row],[Emplacement]]</f>
        <v>2 D 2 E</v>
      </c>
      <c r="AD2878" s="10" t="str">
        <f>Sheet1[[#This Row],[Outillage]]</f>
        <v>312_2639</v>
      </c>
    </row>
    <row r="2879" spans="1:30" x14ac:dyDescent="0.25">
      <c r="A2879">
        <v>29064000</v>
      </c>
      <c r="B2879" t="s">
        <v>3109</v>
      </c>
      <c r="C2879" t="s">
        <v>28</v>
      </c>
      <c r="D2879" t="s">
        <v>29</v>
      </c>
      <c r="E2879" t="s">
        <v>3105</v>
      </c>
      <c r="F2879" t="s">
        <v>3110</v>
      </c>
      <c r="G2879" t="s">
        <v>32</v>
      </c>
      <c r="H2879" t="s">
        <v>33</v>
      </c>
      <c r="I2879">
        <v>2</v>
      </c>
      <c r="J2879" t="s">
        <v>34</v>
      </c>
      <c r="K2879" t="s">
        <v>35</v>
      </c>
      <c r="L2879">
        <v>295</v>
      </c>
      <c r="M2879" t="s">
        <v>32</v>
      </c>
      <c r="N2879">
        <v>1</v>
      </c>
      <c r="O2879" t="str">
        <f t="shared" si="572"/>
        <v/>
      </c>
      <c r="P2879" t="str">
        <f t="shared" si="573"/>
        <v/>
      </c>
      <c r="Q2879">
        <f t="shared" si="574"/>
        <v>27</v>
      </c>
      <c r="R2879" t="str">
        <f t="shared" si="575"/>
        <v/>
      </c>
      <c r="S2879" t="str">
        <f t="shared" si="576"/>
        <v/>
      </c>
      <c r="T2879" t="str">
        <f t="shared" si="577"/>
        <v/>
      </c>
      <c r="U2879" cm="1">
        <f t="array" ref="U2879">MIN(IFERROR(FIND(_xlfn.SEQUENCE(10,,CHAR(48)),F2879),""))</f>
        <v>8</v>
      </c>
      <c r="V2879">
        <f t="shared" si="578"/>
        <v>15</v>
      </c>
      <c r="W2879" t="str">
        <f t="shared" si="579"/>
        <v>312_2633</v>
      </c>
      <c r="X2879" t="str">
        <f t="shared" si="580"/>
        <v>312_2633</v>
      </c>
      <c r="Y2879" t="str">
        <f t="shared" si="581"/>
        <v>2 D 2 E</v>
      </c>
      <c r="Z2879">
        <f t="shared" si="582"/>
        <v>2</v>
      </c>
      <c r="AA2879" t="str">
        <f t="shared" si="583"/>
        <v>312_2633 / 29064000</v>
      </c>
      <c r="AB2879">
        <f t="shared" si="584"/>
        <v>29064000</v>
      </c>
      <c r="AC2879" s="10" t="str">
        <f>Sheet1[[#This Row],[Emplacement]]</f>
        <v>2 D 2 E</v>
      </c>
      <c r="AD2879" s="10" t="str">
        <f>Sheet1[[#This Row],[Outillage]]</f>
        <v>312_2633</v>
      </c>
    </row>
    <row r="2880" spans="1:30" x14ac:dyDescent="0.25">
      <c r="A2880">
        <v>29064386</v>
      </c>
      <c r="B2880" t="s">
        <v>3114</v>
      </c>
      <c r="C2880" t="s">
        <v>28</v>
      </c>
      <c r="D2880" t="s">
        <v>29</v>
      </c>
      <c r="E2880" t="s">
        <v>3112</v>
      </c>
      <c r="F2880" t="s">
        <v>3115</v>
      </c>
      <c r="G2880" t="s">
        <v>32</v>
      </c>
      <c r="H2880" t="s">
        <v>33</v>
      </c>
      <c r="I2880">
        <v>2</v>
      </c>
      <c r="J2880" t="s">
        <v>34</v>
      </c>
      <c r="K2880" t="s">
        <v>35</v>
      </c>
      <c r="L2880">
        <v>280</v>
      </c>
      <c r="M2880" t="s">
        <v>32</v>
      </c>
      <c r="N2880">
        <v>1</v>
      </c>
      <c r="O2880" t="str">
        <f t="shared" si="572"/>
        <v/>
      </c>
      <c r="P2880" t="str">
        <f t="shared" si="573"/>
        <v/>
      </c>
      <c r="Q2880">
        <f t="shared" si="574"/>
        <v>27</v>
      </c>
      <c r="R2880" t="str">
        <f t="shared" si="575"/>
        <v/>
      </c>
      <c r="S2880" t="str">
        <f t="shared" si="576"/>
        <v/>
      </c>
      <c r="T2880" t="str">
        <f t="shared" si="577"/>
        <v/>
      </c>
      <c r="U2880" cm="1">
        <f t="array" ref="U2880">MIN(IFERROR(FIND(_xlfn.SEQUENCE(10,,CHAR(48)),F2880),""))</f>
        <v>8</v>
      </c>
      <c r="V2880">
        <f t="shared" si="578"/>
        <v>15</v>
      </c>
      <c r="W2880" t="str">
        <f t="shared" si="579"/>
        <v>312_2779</v>
      </c>
      <c r="X2880" t="str">
        <f t="shared" si="580"/>
        <v>312_2779</v>
      </c>
      <c r="Y2880" t="str">
        <f t="shared" si="581"/>
        <v>2 D 2 F</v>
      </c>
      <c r="Z2880">
        <f t="shared" si="582"/>
        <v>2</v>
      </c>
      <c r="AA2880" t="str">
        <f t="shared" si="583"/>
        <v>312_2779 / 29064386</v>
      </c>
      <c r="AB2880">
        <f t="shared" si="584"/>
        <v>29064386</v>
      </c>
      <c r="AC2880" s="10" t="str">
        <f>Sheet1[[#This Row],[Emplacement]]</f>
        <v>2 D 2 F</v>
      </c>
      <c r="AD2880" s="10" t="str">
        <f>Sheet1[[#This Row],[Outillage]]</f>
        <v>312_2779</v>
      </c>
    </row>
    <row r="2881" spans="1:30" x14ac:dyDescent="0.25">
      <c r="A2881">
        <v>29065844</v>
      </c>
      <c r="B2881" t="s">
        <v>3116</v>
      </c>
      <c r="C2881" t="s">
        <v>28</v>
      </c>
      <c r="D2881" t="s">
        <v>29</v>
      </c>
      <c r="E2881" t="s">
        <v>3112</v>
      </c>
      <c r="F2881" t="s">
        <v>3117</v>
      </c>
      <c r="G2881" t="s">
        <v>32</v>
      </c>
      <c r="H2881" t="s">
        <v>33</v>
      </c>
      <c r="I2881">
        <v>1</v>
      </c>
      <c r="J2881" t="s">
        <v>34</v>
      </c>
      <c r="K2881" t="s">
        <v>35</v>
      </c>
      <c r="L2881">
        <v>290</v>
      </c>
      <c r="M2881" t="s">
        <v>32</v>
      </c>
      <c r="N2881">
        <v>1</v>
      </c>
      <c r="O2881" t="str">
        <f t="shared" si="572"/>
        <v/>
      </c>
      <c r="P2881" t="str">
        <f t="shared" si="573"/>
        <v/>
      </c>
      <c r="Q2881">
        <f t="shared" si="574"/>
        <v>28</v>
      </c>
      <c r="R2881" t="str">
        <f t="shared" si="575"/>
        <v/>
      </c>
      <c r="S2881" t="str">
        <f t="shared" si="576"/>
        <v/>
      </c>
      <c r="T2881" t="str">
        <f t="shared" si="577"/>
        <v/>
      </c>
      <c r="U2881" cm="1">
        <f t="array" ref="U2881">MIN(IFERROR(FIND(_xlfn.SEQUENCE(10,,CHAR(48)),F2881),""))</f>
        <v>8</v>
      </c>
      <c r="V2881">
        <f t="shared" si="578"/>
        <v>15</v>
      </c>
      <c r="W2881" t="str">
        <f t="shared" si="579"/>
        <v>312_2802</v>
      </c>
      <c r="X2881" t="str">
        <f t="shared" si="580"/>
        <v>312_2802</v>
      </c>
      <c r="Y2881" t="str">
        <f t="shared" si="581"/>
        <v>2 D 2 F</v>
      </c>
      <c r="Z2881">
        <f t="shared" si="582"/>
        <v>1</v>
      </c>
      <c r="AA2881" t="str">
        <f t="shared" si="583"/>
        <v>312_2802 / 29065844</v>
      </c>
      <c r="AB2881">
        <f t="shared" si="584"/>
        <v>29065844</v>
      </c>
      <c r="AC2881" s="10" t="str">
        <f>Sheet1[[#This Row],[Emplacement]]</f>
        <v>2 D 2 F</v>
      </c>
      <c r="AD2881" s="10" t="str">
        <f>Sheet1[[#This Row],[Outillage]]</f>
        <v>312_2802</v>
      </c>
    </row>
    <row r="2882" spans="1:30" x14ac:dyDescent="0.25">
      <c r="A2882">
        <v>29064352</v>
      </c>
      <c r="B2882" t="s">
        <v>3118</v>
      </c>
      <c r="C2882" t="s">
        <v>28</v>
      </c>
      <c r="D2882" t="s">
        <v>29</v>
      </c>
      <c r="E2882" t="s">
        <v>3119</v>
      </c>
      <c r="F2882" t="s">
        <v>3120</v>
      </c>
      <c r="G2882" t="s">
        <v>32</v>
      </c>
      <c r="H2882" t="s">
        <v>33</v>
      </c>
      <c r="I2882">
        <v>2</v>
      </c>
      <c r="J2882" t="s">
        <v>34</v>
      </c>
      <c r="K2882" t="s">
        <v>35</v>
      </c>
      <c r="L2882">
        <v>280</v>
      </c>
      <c r="M2882" t="s">
        <v>32</v>
      </c>
      <c r="N2882">
        <v>1</v>
      </c>
      <c r="O2882" t="str">
        <f t="shared" ref="O2882:O2945" si="585">IF(F2882="","",IFERROR(FIND("DRW ACY",B2882),""))</f>
        <v/>
      </c>
      <c r="P2882" t="str">
        <f t="shared" ref="P2882:P2945" si="586">IF(O2882="","",O2882+6)</f>
        <v/>
      </c>
      <c r="Q2882">
        <f t="shared" ref="Q2882:Q2945" si="587">LEN(B2882)</f>
        <v>27</v>
      </c>
      <c r="R2882" t="str">
        <f t="shared" ref="R2882:R2945" si="588">IF(P2882="","",RIGHT(B2882,Q2882-P2882))</f>
        <v/>
      </c>
      <c r="S2882" t="str">
        <f t="shared" ref="S2882:S2945" si="589">IFERROR(FIND("DRWACY",F2882),"")</f>
        <v/>
      </c>
      <c r="T2882" t="str">
        <f t="shared" ref="T2882:T2945" si="590">IF(S2882="","",S2882+6)</f>
        <v/>
      </c>
      <c r="U2882" cm="1">
        <f t="array" ref="U2882">MIN(IFERROR(FIND(_xlfn.SEQUENCE(10,,CHAR(48)),F2882),""))</f>
        <v>8</v>
      </c>
      <c r="V2882">
        <f t="shared" ref="V2882:V2945" si="591">LEN(F2882)</f>
        <v>15</v>
      </c>
      <c r="W2882" t="str">
        <f t="shared" ref="W2882:W2945" si="592">RIGHT(F2882,(V2882+1)-U2882)</f>
        <v>312_2876</v>
      </c>
      <c r="X2882" t="str">
        <f t="shared" ref="X2882:X2945" si="593">LEFT(W2882,8)</f>
        <v>312_2876</v>
      </c>
      <c r="Y2882" t="str">
        <f t="shared" ref="Y2882:Y2945" si="594">IF(E2882&lt;&gt;"",E2882,"A créer")</f>
        <v>2 D 2 G</v>
      </c>
      <c r="Z2882">
        <f t="shared" ref="Z2882:Z2945" si="595">I2882</f>
        <v>2</v>
      </c>
      <c r="AA2882" t="str">
        <f t="shared" ref="AA2882:AA2945" si="596">X2882&amp;" / "&amp;A2882</f>
        <v>312_2876 / 29064352</v>
      </c>
      <c r="AB2882">
        <f t="shared" ref="AB2882:AB2945" si="597">A2882</f>
        <v>29064352</v>
      </c>
      <c r="AC2882" s="10" t="str">
        <f>Sheet1[[#This Row],[Emplacement]]</f>
        <v>2 D 2 G</v>
      </c>
      <c r="AD2882" s="10" t="str">
        <f>Sheet1[[#This Row],[Outillage]]</f>
        <v>312_2876</v>
      </c>
    </row>
    <row r="2883" spans="1:30" x14ac:dyDescent="0.25">
      <c r="A2883">
        <v>29065699</v>
      </c>
      <c r="B2883" t="s">
        <v>3121</v>
      </c>
      <c r="C2883" t="s">
        <v>28</v>
      </c>
      <c r="D2883" t="s">
        <v>29</v>
      </c>
      <c r="E2883" t="s">
        <v>3119</v>
      </c>
      <c r="F2883" t="s">
        <v>3122</v>
      </c>
      <c r="G2883" t="s">
        <v>32</v>
      </c>
      <c r="H2883" t="s">
        <v>33</v>
      </c>
      <c r="I2883">
        <v>1</v>
      </c>
      <c r="J2883" t="s">
        <v>34</v>
      </c>
      <c r="K2883" t="s">
        <v>35</v>
      </c>
      <c r="L2883">
        <v>290</v>
      </c>
      <c r="M2883" t="s">
        <v>32</v>
      </c>
      <c r="N2883">
        <v>1</v>
      </c>
      <c r="O2883" t="str">
        <f t="shared" si="585"/>
        <v/>
      </c>
      <c r="P2883" t="str">
        <f t="shared" si="586"/>
        <v/>
      </c>
      <c r="Q2883">
        <f t="shared" si="587"/>
        <v>28</v>
      </c>
      <c r="R2883" t="str">
        <f t="shared" si="588"/>
        <v/>
      </c>
      <c r="S2883" t="str">
        <f t="shared" si="589"/>
        <v/>
      </c>
      <c r="T2883" t="str">
        <f t="shared" si="590"/>
        <v/>
      </c>
      <c r="U2883" cm="1">
        <f t="array" ref="U2883">MIN(IFERROR(FIND(_xlfn.SEQUENCE(10,,CHAR(48)),F2883),""))</f>
        <v>8</v>
      </c>
      <c r="V2883">
        <f t="shared" si="591"/>
        <v>15</v>
      </c>
      <c r="W2883" t="str">
        <f t="shared" si="592"/>
        <v>312_2898</v>
      </c>
      <c r="X2883" t="str">
        <f t="shared" si="593"/>
        <v>312_2898</v>
      </c>
      <c r="Y2883" t="str">
        <f t="shared" si="594"/>
        <v>2 D 2 G</v>
      </c>
      <c r="Z2883">
        <f t="shared" si="595"/>
        <v>1</v>
      </c>
      <c r="AA2883" t="str">
        <f t="shared" si="596"/>
        <v>312_2898 / 29065699</v>
      </c>
      <c r="AB2883">
        <f t="shared" si="597"/>
        <v>29065699</v>
      </c>
      <c r="AC2883" s="10" t="str">
        <f>Sheet1[[#This Row],[Emplacement]]</f>
        <v>2 D 2 G</v>
      </c>
      <c r="AD2883" s="10" t="str">
        <f>Sheet1[[#This Row],[Outillage]]</f>
        <v>312_2898</v>
      </c>
    </row>
    <row r="2884" spans="1:30" x14ac:dyDescent="0.25">
      <c r="A2884">
        <v>31231039</v>
      </c>
      <c r="B2884" t="s">
        <v>3128</v>
      </c>
      <c r="C2884" t="s">
        <v>28</v>
      </c>
      <c r="D2884" t="s">
        <v>29</v>
      </c>
      <c r="E2884" t="s">
        <v>3126</v>
      </c>
      <c r="F2884" t="s">
        <v>3129</v>
      </c>
      <c r="G2884" t="s">
        <v>32</v>
      </c>
      <c r="H2884" t="s">
        <v>33</v>
      </c>
      <c r="I2884">
        <v>1</v>
      </c>
      <c r="J2884" t="s">
        <v>34</v>
      </c>
      <c r="K2884" t="s">
        <v>35</v>
      </c>
      <c r="L2884">
        <v>290</v>
      </c>
      <c r="M2884" t="s">
        <v>32</v>
      </c>
      <c r="N2884">
        <v>1</v>
      </c>
      <c r="O2884" t="str">
        <f t="shared" si="585"/>
        <v/>
      </c>
      <c r="P2884" t="str">
        <f t="shared" si="586"/>
        <v/>
      </c>
      <c r="Q2884">
        <f t="shared" si="587"/>
        <v>27</v>
      </c>
      <c r="R2884" t="str">
        <f t="shared" si="588"/>
        <v/>
      </c>
      <c r="S2884" t="str">
        <f t="shared" si="589"/>
        <v/>
      </c>
      <c r="T2884" t="str">
        <f t="shared" si="590"/>
        <v/>
      </c>
      <c r="U2884" cm="1">
        <f t="array" ref="U2884">MIN(IFERROR(FIND(_xlfn.SEQUENCE(10,,CHAR(48)),F2884),""))</f>
        <v>8</v>
      </c>
      <c r="V2884">
        <f t="shared" si="591"/>
        <v>15</v>
      </c>
      <c r="W2884" t="str">
        <f t="shared" si="592"/>
        <v>312_3109</v>
      </c>
      <c r="X2884" t="str">
        <f t="shared" si="593"/>
        <v>312_3109</v>
      </c>
      <c r="Y2884" t="str">
        <f t="shared" si="594"/>
        <v>2 D 2 H</v>
      </c>
      <c r="Z2884">
        <f t="shared" si="595"/>
        <v>1</v>
      </c>
      <c r="AA2884" t="str">
        <f t="shared" si="596"/>
        <v>312_3109 / 31231039</v>
      </c>
      <c r="AB2884">
        <f t="shared" si="597"/>
        <v>31231039</v>
      </c>
      <c r="AC2884" s="10" t="str">
        <f>Sheet1[[#This Row],[Emplacement]]</f>
        <v>2 D 2 H</v>
      </c>
      <c r="AD2884" s="10" t="str">
        <f>Sheet1[[#This Row],[Outillage]]</f>
        <v>312_3109</v>
      </c>
    </row>
    <row r="2885" spans="1:30" x14ac:dyDescent="0.25">
      <c r="A2885">
        <v>29065708</v>
      </c>
      <c r="B2885" t="s">
        <v>3134</v>
      </c>
      <c r="C2885" t="s">
        <v>28</v>
      </c>
      <c r="D2885" t="s">
        <v>29</v>
      </c>
      <c r="E2885" t="s">
        <v>3135</v>
      </c>
      <c r="F2885" t="s">
        <v>3136</v>
      </c>
      <c r="G2885" t="s">
        <v>32</v>
      </c>
      <c r="H2885" t="s">
        <v>33</v>
      </c>
      <c r="I2885">
        <v>1</v>
      </c>
      <c r="J2885" t="s">
        <v>34</v>
      </c>
      <c r="K2885" t="s">
        <v>35</v>
      </c>
      <c r="L2885">
        <v>290</v>
      </c>
      <c r="M2885" t="s">
        <v>32</v>
      </c>
      <c r="N2885">
        <v>1</v>
      </c>
      <c r="O2885" t="str">
        <f t="shared" si="585"/>
        <v/>
      </c>
      <c r="P2885" t="str">
        <f t="shared" si="586"/>
        <v/>
      </c>
      <c r="Q2885">
        <f t="shared" si="587"/>
        <v>28</v>
      </c>
      <c r="R2885" t="str">
        <f t="shared" si="588"/>
        <v/>
      </c>
      <c r="S2885" t="str">
        <f t="shared" si="589"/>
        <v/>
      </c>
      <c r="T2885" t="str">
        <f t="shared" si="590"/>
        <v/>
      </c>
      <c r="U2885" cm="1">
        <f t="array" ref="U2885">MIN(IFERROR(FIND(_xlfn.SEQUENCE(10,,CHAR(48)),F2885),""))</f>
        <v>8</v>
      </c>
      <c r="V2885">
        <f t="shared" si="591"/>
        <v>15</v>
      </c>
      <c r="W2885" t="str">
        <f t="shared" si="592"/>
        <v>312_3033</v>
      </c>
      <c r="X2885" t="str">
        <f t="shared" si="593"/>
        <v>312_3033</v>
      </c>
      <c r="Y2885" t="str">
        <f t="shared" si="594"/>
        <v>2 D 2 I</v>
      </c>
      <c r="Z2885">
        <f t="shared" si="595"/>
        <v>1</v>
      </c>
      <c r="AA2885" t="str">
        <f t="shared" si="596"/>
        <v>312_3033 / 29065708</v>
      </c>
      <c r="AB2885">
        <f t="shared" si="597"/>
        <v>29065708</v>
      </c>
      <c r="AC2885" s="10" t="str">
        <f>Sheet1[[#This Row],[Emplacement]]</f>
        <v>2 D 2 I</v>
      </c>
      <c r="AD2885" s="10" t="str">
        <f>Sheet1[[#This Row],[Outillage]]</f>
        <v>312_3033</v>
      </c>
    </row>
    <row r="2886" spans="1:30" x14ac:dyDescent="0.25">
      <c r="A2886">
        <v>29065862</v>
      </c>
      <c r="B2886" t="s">
        <v>3137</v>
      </c>
      <c r="C2886" t="s">
        <v>28</v>
      </c>
      <c r="D2886" t="s">
        <v>29</v>
      </c>
      <c r="E2886" t="s">
        <v>3135</v>
      </c>
      <c r="F2886" t="s">
        <v>3138</v>
      </c>
      <c r="G2886" t="s">
        <v>32</v>
      </c>
      <c r="H2886" t="s">
        <v>33</v>
      </c>
      <c r="I2886">
        <v>0</v>
      </c>
      <c r="J2886" t="s">
        <v>34</v>
      </c>
      <c r="K2886" t="s">
        <v>35</v>
      </c>
      <c r="L2886">
        <v>280</v>
      </c>
      <c r="M2886" t="s">
        <v>32</v>
      </c>
      <c r="N2886">
        <v>1</v>
      </c>
      <c r="O2886" t="str">
        <f t="shared" si="585"/>
        <v/>
      </c>
      <c r="P2886" t="str">
        <f t="shared" si="586"/>
        <v/>
      </c>
      <c r="Q2886">
        <f t="shared" si="587"/>
        <v>28</v>
      </c>
      <c r="R2886" t="str">
        <f t="shared" si="588"/>
        <v/>
      </c>
      <c r="S2886" t="str">
        <f t="shared" si="589"/>
        <v/>
      </c>
      <c r="T2886" t="str">
        <f t="shared" si="590"/>
        <v/>
      </c>
      <c r="U2886" cm="1">
        <f t="array" ref="U2886">MIN(IFERROR(FIND(_xlfn.SEQUENCE(10,,CHAR(48)),F2886),""))</f>
        <v>8</v>
      </c>
      <c r="V2886">
        <f t="shared" si="591"/>
        <v>15</v>
      </c>
      <c r="W2886" t="str">
        <f t="shared" si="592"/>
        <v>312_3018</v>
      </c>
      <c r="X2886" t="str">
        <f t="shared" si="593"/>
        <v>312_3018</v>
      </c>
      <c r="Y2886" t="str">
        <f t="shared" si="594"/>
        <v>2 D 2 I</v>
      </c>
      <c r="Z2886">
        <f t="shared" si="595"/>
        <v>0</v>
      </c>
      <c r="AA2886" t="str">
        <f t="shared" si="596"/>
        <v>312_3018 / 29065862</v>
      </c>
      <c r="AB2886">
        <f t="shared" si="597"/>
        <v>29065862</v>
      </c>
      <c r="AC2886" s="10" t="str">
        <f>Sheet1[[#This Row],[Emplacement]]</f>
        <v>2 D 2 I</v>
      </c>
      <c r="AD2886" s="10" t="str">
        <f>Sheet1[[#This Row],[Outillage]]</f>
        <v>312_3018</v>
      </c>
    </row>
    <row r="2887" spans="1:30" x14ac:dyDescent="0.25">
      <c r="A2887">
        <v>31231114</v>
      </c>
      <c r="B2887" t="s">
        <v>3139</v>
      </c>
      <c r="C2887" t="s">
        <v>28</v>
      </c>
      <c r="D2887" t="s">
        <v>29</v>
      </c>
      <c r="E2887" t="s">
        <v>3140</v>
      </c>
      <c r="F2887" t="s">
        <v>3141</v>
      </c>
      <c r="G2887" t="s">
        <v>32</v>
      </c>
      <c r="H2887" t="s">
        <v>33</v>
      </c>
      <c r="I2887">
        <v>1</v>
      </c>
      <c r="J2887" t="s">
        <v>34</v>
      </c>
      <c r="K2887" t="s">
        <v>35</v>
      </c>
      <c r="L2887">
        <v>290</v>
      </c>
      <c r="M2887" t="s">
        <v>32</v>
      </c>
      <c r="N2887">
        <v>1</v>
      </c>
      <c r="O2887" t="str">
        <f t="shared" si="585"/>
        <v/>
      </c>
      <c r="P2887" t="str">
        <f t="shared" si="586"/>
        <v/>
      </c>
      <c r="Q2887">
        <f t="shared" si="587"/>
        <v>24</v>
      </c>
      <c r="R2887" t="str">
        <f t="shared" si="588"/>
        <v/>
      </c>
      <c r="S2887" t="str">
        <f t="shared" si="589"/>
        <v/>
      </c>
      <c r="T2887" t="str">
        <f t="shared" si="590"/>
        <v/>
      </c>
      <c r="U2887" cm="1">
        <f t="array" ref="U2887">MIN(IFERROR(FIND(_xlfn.SEQUENCE(10,,CHAR(48)),F2887),""))</f>
        <v>8</v>
      </c>
      <c r="V2887">
        <f t="shared" si="591"/>
        <v>15</v>
      </c>
      <c r="W2887" t="str">
        <f t="shared" si="592"/>
        <v>312_1176</v>
      </c>
      <c r="X2887" t="str">
        <f t="shared" si="593"/>
        <v>312_1176</v>
      </c>
      <c r="Y2887" t="str">
        <f t="shared" si="594"/>
        <v>2 D 2 J</v>
      </c>
      <c r="Z2887">
        <f t="shared" si="595"/>
        <v>1</v>
      </c>
      <c r="AA2887" t="str">
        <f t="shared" si="596"/>
        <v>312_1176 / 31231114</v>
      </c>
      <c r="AB2887">
        <f t="shared" si="597"/>
        <v>31231114</v>
      </c>
      <c r="AC2887" s="10" t="str">
        <f>Sheet1[[#This Row],[Emplacement]]</f>
        <v>2 D 2 J</v>
      </c>
      <c r="AD2887" s="10" t="str">
        <f>Sheet1[[#This Row],[Outillage]]</f>
        <v>312_1176</v>
      </c>
    </row>
    <row r="2888" spans="1:30" x14ac:dyDescent="0.25">
      <c r="A2888">
        <v>29065802</v>
      </c>
      <c r="B2888" t="s">
        <v>3142</v>
      </c>
      <c r="C2888" t="s">
        <v>28</v>
      </c>
      <c r="D2888" t="s">
        <v>29</v>
      </c>
      <c r="E2888" t="s">
        <v>3140</v>
      </c>
      <c r="F2888" t="s">
        <v>3143</v>
      </c>
      <c r="G2888" t="s">
        <v>32</v>
      </c>
      <c r="H2888" t="s">
        <v>33</v>
      </c>
      <c r="I2888">
        <v>1</v>
      </c>
      <c r="J2888" t="s">
        <v>34</v>
      </c>
      <c r="K2888" t="s">
        <v>35</v>
      </c>
      <c r="L2888">
        <v>290</v>
      </c>
      <c r="M2888" t="s">
        <v>32</v>
      </c>
      <c r="N2888">
        <v>1</v>
      </c>
      <c r="O2888" t="str">
        <f t="shared" si="585"/>
        <v/>
      </c>
      <c r="P2888" t="str">
        <f t="shared" si="586"/>
        <v/>
      </c>
      <c r="Q2888">
        <f t="shared" si="587"/>
        <v>28</v>
      </c>
      <c r="R2888" t="str">
        <f t="shared" si="588"/>
        <v/>
      </c>
      <c r="S2888" t="str">
        <f t="shared" si="589"/>
        <v/>
      </c>
      <c r="T2888" t="str">
        <f t="shared" si="590"/>
        <v/>
      </c>
      <c r="U2888" cm="1">
        <f t="array" ref="U2888">MIN(IFERROR(FIND(_xlfn.SEQUENCE(10,,CHAR(48)),F2888),""))</f>
        <v>8</v>
      </c>
      <c r="V2888">
        <f t="shared" si="591"/>
        <v>15</v>
      </c>
      <c r="W2888" t="str">
        <f t="shared" si="592"/>
        <v>312_1368</v>
      </c>
      <c r="X2888" t="str">
        <f t="shared" si="593"/>
        <v>312_1368</v>
      </c>
      <c r="Y2888" t="str">
        <f t="shared" si="594"/>
        <v>2 D 2 J</v>
      </c>
      <c r="Z2888">
        <f t="shared" si="595"/>
        <v>1</v>
      </c>
      <c r="AA2888" t="str">
        <f t="shared" si="596"/>
        <v>312_1368 / 29065802</v>
      </c>
      <c r="AB2888">
        <f t="shared" si="597"/>
        <v>29065802</v>
      </c>
      <c r="AC2888" s="10" t="str">
        <f>Sheet1[[#This Row],[Emplacement]]</f>
        <v>2 D 2 J</v>
      </c>
      <c r="AD2888" s="10" t="str">
        <f>Sheet1[[#This Row],[Outillage]]</f>
        <v>312_1368</v>
      </c>
    </row>
    <row r="2889" spans="1:30" x14ac:dyDescent="0.25">
      <c r="A2889">
        <v>31231117</v>
      </c>
      <c r="B2889" t="s">
        <v>3144</v>
      </c>
      <c r="C2889" t="s">
        <v>28</v>
      </c>
      <c r="D2889" t="s">
        <v>29</v>
      </c>
      <c r="E2889" t="s">
        <v>3140</v>
      </c>
      <c r="F2889" t="s">
        <v>3145</v>
      </c>
      <c r="G2889" t="s">
        <v>32</v>
      </c>
      <c r="H2889" t="s">
        <v>33</v>
      </c>
      <c r="I2889">
        <v>1</v>
      </c>
      <c r="J2889" t="s">
        <v>34</v>
      </c>
      <c r="K2889" t="s">
        <v>35</v>
      </c>
      <c r="L2889">
        <v>290</v>
      </c>
      <c r="M2889" t="s">
        <v>32</v>
      </c>
      <c r="N2889">
        <v>1</v>
      </c>
      <c r="O2889" t="str">
        <f t="shared" si="585"/>
        <v/>
      </c>
      <c r="P2889" t="str">
        <f t="shared" si="586"/>
        <v/>
      </c>
      <c r="Q2889">
        <f t="shared" si="587"/>
        <v>24</v>
      </c>
      <c r="R2889" t="str">
        <f t="shared" si="588"/>
        <v/>
      </c>
      <c r="S2889" t="str">
        <f t="shared" si="589"/>
        <v/>
      </c>
      <c r="T2889" t="str">
        <f t="shared" si="590"/>
        <v/>
      </c>
      <c r="U2889" cm="1">
        <f t="array" ref="U2889">MIN(IFERROR(FIND(_xlfn.SEQUENCE(10,,CHAR(48)),F2889),""))</f>
        <v>8</v>
      </c>
      <c r="V2889">
        <f t="shared" si="591"/>
        <v>15</v>
      </c>
      <c r="W2889" t="str">
        <f t="shared" si="592"/>
        <v>312_1283</v>
      </c>
      <c r="X2889" t="str">
        <f t="shared" si="593"/>
        <v>312_1283</v>
      </c>
      <c r="Y2889" t="str">
        <f t="shared" si="594"/>
        <v>2 D 2 J</v>
      </c>
      <c r="Z2889">
        <f t="shared" si="595"/>
        <v>1</v>
      </c>
      <c r="AA2889" t="str">
        <f t="shared" si="596"/>
        <v>312_1283 / 31231117</v>
      </c>
      <c r="AB2889">
        <f t="shared" si="597"/>
        <v>31231117</v>
      </c>
      <c r="AC2889" s="10" t="str">
        <f>Sheet1[[#This Row],[Emplacement]]</f>
        <v>2 D 2 J</v>
      </c>
      <c r="AD2889" s="10" t="str">
        <f>Sheet1[[#This Row],[Outillage]]</f>
        <v>312_1283</v>
      </c>
    </row>
    <row r="2890" spans="1:30" x14ac:dyDescent="0.25">
      <c r="A2890">
        <v>29065804</v>
      </c>
      <c r="B2890" t="s">
        <v>3154</v>
      </c>
      <c r="C2890" t="s">
        <v>28</v>
      </c>
      <c r="D2890" t="s">
        <v>29</v>
      </c>
      <c r="E2890" t="s">
        <v>3155</v>
      </c>
      <c r="F2890" t="s">
        <v>3156</v>
      </c>
      <c r="G2890" t="s">
        <v>32</v>
      </c>
      <c r="H2890" t="s">
        <v>33</v>
      </c>
      <c r="I2890">
        <v>1</v>
      </c>
      <c r="J2890" t="s">
        <v>34</v>
      </c>
      <c r="K2890" t="s">
        <v>35</v>
      </c>
      <c r="L2890">
        <v>290</v>
      </c>
      <c r="M2890" t="s">
        <v>32</v>
      </c>
      <c r="N2890">
        <v>1</v>
      </c>
      <c r="O2890" t="str">
        <f t="shared" si="585"/>
        <v/>
      </c>
      <c r="P2890" t="str">
        <f t="shared" si="586"/>
        <v/>
      </c>
      <c r="Q2890">
        <f t="shared" si="587"/>
        <v>28</v>
      </c>
      <c r="R2890" t="str">
        <f t="shared" si="588"/>
        <v/>
      </c>
      <c r="S2890" t="str">
        <f t="shared" si="589"/>
        <v/>
      </c>
      <c r="T2890" t="str">
        <f t="shared" si="590"/>
        <v/>
      </c>
      <c r="U2890" cm="1">
        <f t="array" ref="U2890">MIN(IFERROR(FIND(_xlfn.SEQUENCE(10,,CHAR(48)),F2890),""))</f>
        <v>8</v>
      </c>
      <c r="V2890">
        <f t="shared" si="591"/>
        <v>15</v>
      </c>
      <c r="W2890" t="str">
        <f t="shared" si="592"/>
        <v>312_1655</v>
      </c>
      <c r="X2890" t="str">
        <f t="shared" si="593"/>
        <v>312_1655</v>
      </c>
      <c r="Y2890" t="str">
        <f t="shared" si="594"/>
        <v>2 D 2 K</v>
      </c>
      <c r="Z2890">
        <f t="shared" si="595"/>
        <v>1</v>
      </c>
      <c r="AA2890" t="str">
        <f t="shared" si="596"/>
        <v>312_1655 / 29065804</v>
      </c>
      <c r="AB2890">
        <f t="shared" si="597"/>
        <v>29065804</v>
      </c>
      <c r="AC2890" s="10" t="str">
        <f>Sheet1[[#This Row],[Emplacement]]</f>
        <v>2 D 2 K</v>
      </c>
      <c r="AD2890" s="10" t="str">
        <f>Sheet1[[#This Row],[Outillage]]</f>
        <v>312_1655</v>
      </c>
    </row>
    <row r="2891" spans="1:30" x14ac:dyDescent="0.25">
      <c r="A2891">
        <v>29065806</v>
      </c>
      <c r="B2891" t="s">
        <v>3157</v>
      </c>
      <c r="C2891" t="s">
        <v>28</v>
      </c>
      <c r="D2891" t="s">
        <v>29</v>
      </c>
      <c r="E2891" t="s">
        <v>3155</v>
      </c>
      <c r="F2891" t="s">
        <v>3158</v>
      </c>
      <c r="G2891" t="s">
        <v>32</v>
      </c>
      <c r="H2891" t="s">
        <v>33</v>
      </c>
      <c r="I2891">
        <v>1</v>
      </c>
      <c r="J2891" t="s">
        <v>34</v>
      </c>
      <c r="K2891" t="s">
        <v>35</v>
      </c>
      <c r="L2891">
        <v>290</v>
      </c>
      <c r="M2891" t="s">
        <v>32</v>
      </c>
      <c r="N2891">
        <v>1</v>
      </c>
      <c r="O2891" t="str">
        <f t="shared" si="585"/>
        <v/>
      </c>
      <c r="P2891" t="str">
        <f t="shared" si="586"/>
        <v/>
      </c>
      <c r="Q2891">
        <f t="shared" si="587"/>
        <v>28</v>
      </c>
      <c r="R2891" t="str">
        <f t="shared" si="588"/>
        <v/>
      </c>
      <c r="S2891" t="str">
        <f t="shared" si="589"/>
        <v/>
      </c>
      <c r="T2891" t="str">
        <f t="shared" si="590"/>
        <v/>
      </c>
      <c r="U2891" cm="1">
        <f t="array" ref="U2891">MIN(IFERROR(FIND(_xlfn.SEQUENCE(10,,CHAR(48)),F2891),""))</f>
        <v>8</v>
      </c>
      <c r="V2891">
        <f t="shared" si="591"/>
        <v>15</v>
      </c>
      <c r="W2891" t="str">
        <f t="shared" si="592"/>
        <v>312_1734</v>
      </c>
      <c r="X2891" t="str">
        <f t="shared" si="593"/>
        <v>312_1734</v>
      </c>
      <c r="Y2891" t="str">
        <f t="shared" si="594"/>
        <v>2 D 2 K</v>
      </c>
      <c r="Z2891">
        <f t="shared" si="595"/>
        <v>1</v>
      </c>
      <c r="AA2891" t="str">
        <f t="shared" si="596"/>
        <v>312_1734 / 29065806</v>
      </c>
      <c r="AB2891">
        <f t="shared" si="597"/>
        <v>29065806</v>
      </c>
      <c r="AC2891" s="10" t="str">
        <f>Sheet1[[#This Row],[Emplacement]]</f>
        <v>2 D 2 K</v>
      </c>
      <c r="AD2891" s="10" t="str">
        <f>Sheet1[[#This Row],[Outillage]]</f>
        <v>312_1734</v>
      </c>
    </row>
    <row r="2892" spans="1:30" x14ac:dyDescent="0.25">
      <c r="A2892">
        <v>31231099</v>
      </c>
      <c r="B2892" t="s">
        <v>3159</v>
      </c>
      <c r="C2892" t="s">
        <v>28</v>
      </c>
      <c r="D2892" t="s">
        <v>29</v>
      </c>
      <c r="E2892" t="s">
        <v>3160</v>
      </c>
      <c r="F2892" t="s">
        <v>3161</v>
      </c>
      <c r="G2892" t="s">
        <v>32</v>
      </c>
      <c r="H2892" t="s">
        <v>33</v>
      </c>
      <c r="I2892">
        <v>1</v>
      </c>
      <c r="J2892" t="s">
        <v>34</v>
      </c>
      <c r="K2892" t="s">
        <v>35</v>
      </c>
      <c r="L2892">
        <v>290</v>
      </c>
      <c r="M2892" t="s">
        <v>32</v>
      </c>
      <c r="N2892">
        <v>1</v>
      </c>
      <c r="O2892" t="str">
        <f t="shared" si="585"/>
        <v/>
      </c>
      <c r="P2892" t="str">
        <f t="shared" si="586"/>
        <v/>
      </c>
      <c r="Q2892">
        <f t="shared" si="587"/>
        <v>28</v>
      </c>
      <c r="R2892" t="str">
        <f t="shared" si="588"/>
        <v/>
      </c>
      <c r="S2892" t="str">
        <f t="shared" si="589"/>
        <v/>
      </c>
      <c r="T2892" t="str">
        <f t="shared" si="590"/>
        <v/>
      </c>
      <c r="U2892" cm="1">
        <f t="array" ref="U2892">MIN(IFERROR(FIND(_xlfn.SEQUENCE(10,,CHAR(48)),F2892),""))</f>
        <v>8</v>
      </c>
      <c r="V2892">
        <f t="shared" si="591"/>
        <v>15</v>
      </c>
      <c r="W2892" t="str">
        <f t="shared" si="592"/>
        <v>312_3105</v>
      </c>
      <c r="X2892" t="str">
        <f t="shared" si="593"/>
        <v>312_3105</v>
      </c>
      <c r="Y2892" t="str">
        <f t="shared" si="594"/>
        <v>2 D 2 L</v>
      </c>
      <c r="Z2892">
        <f t="shared" si="595"/>
        <v>1</v>
      </c>
      <c r="AA2892" t="str">
        <f t="shared" si="596"/>
        <v>312_3105 / 31231099</v>
      </c>
      <c r="AB2892">
        <f t="shared" si="597"/>
        <v>31231099</v>
      </c>
      <c r="AC2892" s="10" t="str">
        <f>Sheet1[[#This Row],[Emplacement]]</f>
        <v>2 D 2 L</v>
      </c>
      <c r="AD2892" s="10" t="str">
        <f>Sheet1[[#This Row],[Outillage]]</f>
        <v>312_3105</v>
      </c>
    </row>
    <row r="2893" spans="1:30" x14ac:dyDescent="0.25">
      <c r="A2893">
        <v>29065838</v>
      </c>
      <c r="B2893" t="s">
        <v>3162</v>
      </c>
      <c r="C2893" t="s">
        <v>28</v>
      </c>
      <c r="D2893" t="s">
        <v>29</v>
      </c>
      <c r="E2893" t="s">
        <v>3160</v>
      </c>
      <c r="F2893" t="s">
        <v>3163</v>
      </c>
      <c r="G2893" t="s">
        <v>32</v>
      </c>
      <c r="H2893" t="s">
        <v>33</v>
      </c>
      <c r="I2893">
        <v>1</v>
      </c>
      <c r="J2893" t="s">
        <v>34</v>
      </c>
      <c r="K2893" t="s">
        <v>35</v>
      </c>
      <c r="L2893">
        <v>290</v>
      </c>
      <c r="M2893" t="s">
        <v>32</v>
      </c>
      <c r="N2893">
        <v>1</v>
      </c>
      <c r="O2893" t="str">
        <f t="shared" si="585"/>
        <v/>
      </c>
      <c r="P2893" t="str">
        <f t="shared" si="586"/>
        <v/>
      </c>
      <c r="Q2893">
        <f t="shared" si="587"/>
        <v>28</v>
      </c>
      <c r="R2893" t="str">
        <f t="shared" si="588"/>
        <v/>
      </c>
      <c r="S2893" t="str">
        <f t="shared" si="589"/>
        <v/>
      </c>
      <c r="T2893" t="str">
        <f t="shared" si="590"/>
        <v/>
      </c>
      <c r="U2893" cm="1">
        <f t="array" ref="U2893">MIN(IFERROR(FIND(_xlfn.SEQUENCE(10,,CHAR(48)),F2893),""))</f>
        <v>8</v>
      </c>
      <c r="V2893">
        <f t="shared" si="591"/>
        <v>15</v>
      </c>
      <c r="W2893" t="str">
        <f t="shared" si="592"/>
        <v>312_2709</v>
      </c>
      <c r="X2893" t="str">
        <f t="shared" si="593"/>
        <v>312_2709</v>
      </c>
      <c r="Y2893" t="str">
        <f t="shared" si="594"/>
        <v>2 D 2 L</v>
      </c>
      <c r="Z2893">
        <f t="shared" si="595"/>
        <v>1</v>
      </c>
      <c r="AA2893" t="str">
        <f t="shared" si="596"/>
        <v>312_2709 / 29065838</v>
      </c>
      <c r="AB2893">
        <f t="shared" si="597"/>
        <v>29065838</v>
      </c>
      <c r="AC2893" s="10" t="str">
        <f>Sheet1[[#This Row],[Emplacement]]</f>
        <v>2 D 2 L</v>
      </c>
      <c r="AD2893" s="10" t="str">
        <f>Sheet1[[#This Row],[Outillage]]</f>
        <v>312_2709</v>
      </c>
    </row>
    <row r="2894" spans="1:30" x14ac:dyDescent="0.25">
      <c r="A2894">
        <v>29064500</v>
      </c>
      <c r="B2894" t="s">
        <v>3225</v>
      </c>
      <c r="C2894" t="s">
        <v>28</v>
      </c>
      <c r="D2894" t="s">
        <v>29</v>
      </c>
      <c r="E2894" t="s">
        <v>3223</v>
      </c>
      <c r="F2894" t="s">
        <v>3226</v>
      </c>
      <c r="G2894" t="s">
        <v>32</v>
      </c>
      <c r="H2894" t="s">
        <v>33</v>
      </c>
      <c r="I2894">
        <v>0</v>
      </c>
      <c r="J2894" t="s">
        <v>34</v>
      </c>
      <c r="K2894" t="s">
        <v>35</v>
      </c>
      <c r="L2894">
        <v>140</v>
      </c>
      <c r="M2894" t="s">
        <v>32</v>
      </c>
      <c r="N2894">
        <v>1</v>
      </c>
      <c r="O2894" t="str">
        <f t="shared" si="585"/>
        <v/>
      </c>
      <c r="P2894" t="str">
        <f t="shared" si="586"/>
        <v/>
      </c>
      <c r="Q2894">
        <f t="shared" si="587"/>
        <v>26</v>
      </c>
      <c r="R2894" t="str">
        <f t="shared" si="588"/>
        <v/>
      </c>
      <c r="S2894" t="str">
        <f t="shared" si="589"/>
        <v/>
      </c>
      <c r="T2894" t="str">
        <f t="shared" si="590"/>
        <v/>
      </c>
      <c r="U2894" cm="1">
        <f t="array" ref="U2894">MIN(IFERROR(FIND(_xlfn.SEQUENCE(10,,CHAR(48)),F2894),""))</f>
        <v>8</v>
      </c>
      <c r="V2894">
        <f t="shared" si="591"/>
        <v>15</v>
      </c>
      <c r="W2894" t="str">
        <f t="shared" si="592"/>
        <v>312_2765</v>
      </c>
      <c r="X2894" t="str">
        <f t="shared" si="593"/>
        <v>312_2765</v>
      </c>
      <c r="Y2894" t="str">
        <f t="shared" si="594"/>
        <v>2 D 5 A</v>
      </c>
      <c r="Z2894">
        <f t="shared" si="595"/>
        <v>0</v>
      </c>
      <c r="AA2894" t="str">
        <f t="shared" si="596"/>
        <v>312_2765 / 29064500</v>
      </c>
      <c r="AB2894">
        <f t="shared" si="597"/>
        <v>29064500</v>
      </c>
      <c r="AC2894" s="10" t="str">
        <f>Sheet1[[#This Row],[Emplacement]]</f>
        <v>2 D 5 A</v>
      </c>
      <c r="AD2894" s="10" t="str">
        <f>Sheet1[[#This Row],[Outillage]]</f>
        <v>312_2765</v>
      </c>
    </row>
    <row r="2895" spans="1:30" x14ac:dyDescent="0.25">
      <c r="A2895">
        <v>29063925</v>
      </c>
      <c r="B2895" t="s">
        <v>3229</v>
      </c>
      <c r="C2895" t="s">
        <v>28</v>
      </c>
      <c r="D2895" t="s">
        <v>29</v>
      </c>
      <c r="E2895" t="s">
        <v>3230</v>
      </c>
      <c r="F2895" t="s">
        <v>3231</v>
      </c>
      <c r="G2895" t="s">
        <v>32</v>
      </c>
      <c r="H2895" t="s">
        <v>33</v>
      </c>
      <c r="I2895">
        <v>1</v>
      </c>
      <c r="J2895" t="s">
        <v>34</v>
      </c>
      <c r="K2895" t="s">
        <v>35</v>
      </c>
      <c r="L2895">
        <v>160</v>
      </c>
      <c r="M2895" t="s">
        <v>32</v>
      </c>
      <c r="N2895">
        <v>1</v>
      </c>
      <c r="O2895" t="str">
        <f t="shared" si="585"/>
        <v/>
      </c>
      <c r="P2895" t="str">
        <f t="shared" si="586"/>
        <v/>
      </c>
      <c r="Q2895">
        <f t="shared" si="587"/>
        <v>23</v>
      </c>
      <c r="R2895" t="str">
        <f t="shared" si="588"/>
        <v/>
      </c>
      <c r="S2895" t="str">
        <f t="shared" si="589"/>
        <v/>
      </c>
      <c r="T2895" t="str">
        <f t="shared" si="590"/>
        <v/>
      </c>
      <c r="U2895" cm="1">
        <f t="array" ref="U2895">MIN(IFERROR(FIND(_xlfn.SEQUENCE(10,,CHAR(48)),F2895),""))</f>
        <v>8</v>
      </c>
      <c r="V2895">
        <f t="shared" si="591"/>
        <v>15</v>
      </c>
      <c r="W2895" t="str">
        <f t="shared" si="592"/>
        <v>312_1566</v>
      </c>
      <c r="X2895" t="str">
        <f t="shared" si="593"/>
        <v>312_1566</v>
      </c>
      <c r="Y2895" t="str">
        <f t="shared" si="594"/>
        <v>2 D 5 B</v>
      </c>
      <c r="Z2895">
        <f t="shared" si="595"/>
        <v>1</v>
      </c>
      <c r="AA2895" t="str">
        <f t="shared" si="596"/>
        <v>312_1566 / 29063925</v>
      </c>
      <c r="AB2895">
        <f t="shared" si="597"/>
        <v>29063925</v>
      </c>
      <c r="AC2895" s="10" t="str">
        <f>Sheet1[[#This Row],[Emplacement]]</f>
        <v>2 D 5 B</v>
      </c>
      <c r="AD2895" s="10" t="str">
        <f>Sheet1[[#This Row],[Outillage]]</f>
        <v>312_1566</v>
      </c>
    </row>
    <row r="2896" spans="1:30" x14ac:dyDescent="0.25">
      <c r="A2896">
        <v>29064001</v>
      </c>
      <c r="B2896" t="s">
        <v>3234</v>
      </c>
      <c r="C2896" t="s">
        <v>28</v>
      </c>
      <c r="D2896" t="s">
        <v>29</v>
      </c>
      <c r="E2896" t="s">
        <v>3230</v>
      </c>
      <c r="F2896" t="s">
        <v>3235</v>
      </c>
      <c r="G2896" t="s">
        <v>32</v>
      </c>
      <c r="H2896" t="s">
        <v>33</v>
      </c>
      <c r="I2896">
        <v>1</v>
      </c>
      <c r="J2896" t="s">
        <v>34</v>
      </c>
      <c r="K2896" t="s">
        <v>35</v>
      </c>
      <c r="L2896">
        <v>160</v>
      </c>
      <c r="M2896" t="s">
        <v>32</v>
      </c>
      <c r="N2896">
        <v>1</v>
      </c>
      <c r="O2896" t="str">
        <f t="shared" si="585"/>
        <v/>
      </c>
      <c r="P2896" t="str">
        <f t="shared" si="586"/>
        <v/>
      </c>
      <c r="Q2896">
        <f t="shared" si="587"/>
        <v>26</v>
      </c>
      <c r="R2896" t="str">
        <f t="shared" si="588"/>
        <v/>
      </c>
      <c r="S2896" t="str">
        <f t="shared" si="589"/>
        <v/>
      </c>
      <c r="T2896" t="str">
        <f t="shared" si="590"/>
        <v/>
      </c>
      <c r="U2896" cm="1">
        <f t="array" ref="U2896">MIN(IFERROR(FIND(_xlfn.SEQUENCE(10,,CHAR(48)),F2896),""))</f>
        <v>8</v>
      </c>
      <c r="V2896">
        <f t="shared" si="591"/>
        <v>15</v>
      </c>
      <c r="W2896" t="str">
        <f t="shared" si="592"/>
        <v>312_0412</v>
      </c>
      <c r="X2896" t="str">
        <f t="shared" si="593"/>
        <v>312_0412</v>
      </c>
      <c r="Y2896" t="str">
        <f t="shared" si="594"/>
        <v>2 D 5 B</v>
      </c>
      <c r="Z2896">
        <f t="shared" si="595"/>
        <v>1</v>
      </c>
      <c r="AA2896" t="str">
        <f t="shared" si="596"/>
        <v>312_0412 / 29064001</v>
      </c>
      <c r="AB2896">
        <f t="shared" si="597"/>
        <v>29064001</v>
      </c>
      <c r="AC2896" s="10" t="str">
        <f>Sheet1[[#This Row],[Emplacement]]</f>
        <v>2 D 5 B</v>
      </c>
      <c r="AD2896" s="10" t="str">
        <f>Sheet1[[#This Row],[Outillage]]</f>
        <v>312_0412</v>
      </c>
    </row>
    <row r="2897" spans="1:30" x14ac:dyDescent="0.25">
      <c r="A2897">
        <v>29065428</v>
      </c>
      <c r="B2897" t="s">
        <v>3239</v>
      </c>
      <c r="C2897" t="s">
        <v>28</v>
      </c>
      <c r="D2897" t="s">
        <v>29</v>
      </c>
      <c r="E2897" t="s">
        <v>3237</v>
      </c>
      <c r="F2897" t="s">
        <v>3240</v>
      </c>
      <c r="G2897" t="s">
        <v>32</v>
      </c>
      <c r="H2897" t="s">
        <v>33</v>
      </c>
      <c r="I2897">
        <v>1</v>
      </c>
      <c r="J2897" t="s">
        <v>34</v>
      </c>
      <c r="K2897" t="s">
        <v>35</v>
      </c>
      <c r="L2897">
        <v>160</v>
      </c>
      <c r="M2897" t="s">
        <v>32</v>
      </c>
      <c r="N2897">
        <v>1</v>
      </c>
      <c r="O2897" t="str">
        <f t="shared" si="585"/>
        <v/>
      </c>
      <c r="P2897" t="str">
        <f t="shared" si="586"/>
        <v/>
      </c>
      <c r="Q2897">
        <f t="shared" si="587"/>
        <v>32</v>
      </c>
      <c r="R2897" t="str">
        <f t="shared" si="588"/>
        <v/>
      </c>
      <c r="S2897" t="str">
        <f t="shared" si="589"/>
        <v/>
      </c>
      <c r="T2897" t="str">
        <f t="shared" si="590"/>
        <v/>
      </c>
      <c r="U2897" cm="1">
        <f t="array" ref="U2897">MIN(IFERROR(FIND(_xlfn.SEQUENCE(10,,CHAR(48)),F2897),""))</f>
        <v>8</v>
      </c>
      <c r="V2897">
        <f t="shared" si="591"/>
        <v>15</v>
      </c>
      <c r="W2897" t="str">
        <f t="shared" si="592"/>
        <v>312_0807</v>
      </c>
      <c r="X2897" t="str">
        <f t="shared" si="593"/>
        <v>312_0807</v>
      </c>
      <c r="Y2897" t="str">
        <f t="shared" si="594"/>
        <v>2 D 5 C</v>
      </c>
      <c r="Z2897">
        <f t="shared" si="595"/>
        <v>1</v>
      </c>
      <c r="AA2897" t="str">
        <f t="shared" si="596"/>
        <v>312_0807 / 29065428</v>
      </c>
      <c r="AB2897">
        <f t="shared" si="597"/>
        <v>29065428</v>
      </c>
      <c r="AC2897" s="10" t="str">
        <f>Sheet1[[#This Row],[Emplacement]]</f>
        <v>2 D 5 C</v>
      </c>
      <c r="AD2897" s="10" t="str">
        <f>Sheet1[[#This Row],[Outillage]]</f>
        <v>312_0807</v>
      </c>
    </row>
    <row r="2898" spans="1:30" x14ac:dyDescent="0.25">
      <c r="A2898">
        <v>29064116</v>
      </c>
      <c r="B2898" t="s">
        <v>3241</v>
      </c>
      <c r="C2898" t="s">
        <v>28</v>
      </c>
      <c r="D2898" t="s">
        <v>29</v>
      </c>
      <c r="E2898" t="s">
        <v>3237</v>
      </c>
      <c r="F2898" t="s">
        <v>3242</v>
      </c>
      <c r="G2898" t="s">
        <v>32</v>
      </c>
      <c r="H2898" t="s">
        <v>33</v>
      </c>
      <c r="I2898">
        <v>0</v>
      </c>
      <c r="J2898" t="s">
        <v>34</v>
      </c>
      <c r="K2898" t="s">
        <v>35</v>
      </c>
      <c r="L2898">
        <v>160</v>
      </c>
      <c r="M2898" t="s">
        <v>32</v>
      </c>
      <c r="N2898">
        <v>1</v>
      </c>
      <c r="O2898" t="str">
        <f t="shared" si="585"/>
        <v/>
      </c>
      <c r="P2898" t="str">
        <f t="shared" si="586"/>
        <v/>
      </c>
      <c r="Q2898">
        <f t="shared" si="587"/>
        <v>26</v>
      </c>
      <c r="R2898" t="str">
        <f t="shared" si="588"/>
        <v/>
      </c>
      <c r="S2898" t="str">
        <f t="shared" si="589"/>
        <v/>
      </c>
      <c r="T2898" t="str">
        <f t="shared" si="590"/>
        <v/>
      </c>
      <c r="U2898" cm="1">
        <f t="array" ref="U2898">MIN(IFERROR(FIND(_xlfn.SEQUENCE(10,,CHAR(48)),F2898),""))</f>
        <v>8</v>
      </c>
      <c r="V2898">
        <f t="shared" si="591"/>
        <v>15</v>
      </c>
      <c r="W2898" t="str">
        <f t="shared" si="592"/>
        <v>312_0417</v>
      </c>
      <c r="X2898" t="str">
        <f t="shared" si="593"/>
        <v>312_0417</v>
      </c>
      <c r="Y2898" t="str">
        <f t="shared" si="594"/>
        <v>2 D 5 C</v>
      </c>
      <c r="Z2898">
        <f t="shared" si="595"/>
        <v>0</v>
      </c>
      <c r="AA2898" t="str">
        <f t="shared" si="596"/>
        <v>312_0417 / 29064116</v>
      </c>
      <c r="AB2898">
        <f t="shared" si="597"/>
        <v>29064116</v>
      </c>
      <c r="AC2898" s="10" t="str">
        <f>Sheet1[[#This Row],[Emplacement]]</f>
        <v>2 D 5 C</v>
      </c>
      <c r="AD2898" s="10" t="str">
        <f>Sheet1[[#This Row],[Outillage]]</f>
        <v>312_0417</v>
      </c>
    </row>
    <row r="2899" spans="1:30" x14ac:dyDescent="0.25">
      <c r="A2899">
        <v>29064105</v>
      </c>
      <c r="B2899" t="s">
        <v>3243</v>
      </c>
      <c r="C2899" t="s">
        <v>28</v>
      </c>
      <c r="D2899" t="s">
        <v>29</v>
      </c>
      <c r="E2899" t="s">
        <v>3244</v>
      </c>
      <c r="F2899" t="s">
        <v>3245</v>
      </c>
      <c r="G2899" t="s">
        <v>32</v>
      </c>
      <c r="H2899" t="s">
        <v>33</v>
      </c>
      <c r="I2899">
        <v>1</v>
      </c>
      <c r="J2899" t="s">
        <v>34</v>
      </c>
      <c r="K2899" t="s">
        <v>35</v>
      </c>
      <c r="L2899">
        <v>290</v>
      </c>
      <c r="M2899" t="s">
        <v>32</v>
      </c>
      <c r="N2899">
        <v>1</v>
      </c>
      <c r="O2899" t="str">
        <f t="shared" si="585"/>
        <v/>
      </c>
      <c r="P2899" t="str">
        <f t="shared" si="586"/>
        <v/>
      </c>
      <c r="Q2899">
        <f t="shared" si="587"/>
        <v>23</v>
      </c>
      <c r="R2899" t="str">
        <f t="shared" si="588"/>
        <v/>
      </c>
      <c r="S2899" t="str">
        <f t="shared" si="589"/>
        <v/>
      </c>
      <c r="T2899" t="str">
        <f t="shared" si="590"/>
        <v/>
      </c>
      <c r="U2899" cm="1">
        <f t="array" ref="U2899">MIN(IFERROR(FIND(_xlfn.SEQUENCE(10,,CHAR(48)),F2899),""))</f>
        <v>8</v>
      </c>
      <c r="V2899">
        <f t="shared" si="591"/>
        <v>15</v>
      </c>
      <c r="W2899" t="str">
        <f t="shared" si="592"/>
        <v>312_1528</v>
      </c>
      <c r="X2899" t="str">
        <f t="shared" si="593"/>
        <v>312_1528</v>
      </c>
      <c r="Y2899" t="str">
        <f t="shared" si="594"/>
        <v>2 D 5 D</v>
      </c>
      <c r="Z2899">
        <f t="shared" si="595"/>
        <v>1</v>
      </c>
      <c r="AA2899" t="str">
        <f t="shared" si="596"/>
        <v>312_1528 / 29064105</v>
      </c>
      <c r="AB2899">
        <f t="shared" si="597"/>
        <v>29064105</v>
      </c>
      <c r="AC2899" s="10" t="str">
        <f>Sheet1[[#This Row],[Emplacement]]</f>
        <v>2 D 5 D</v>
      </c>
      <c r="AD2899" s="10" t="str">
        <f>Sheet1[[#This Row],[Outillage]]</f>
        <v>312_1528</v>
      </c>
    </row>
    <row r="2900" spans="1:30" x14ac:dyDescent="0.25">
      <c r="A2900">
        <v>29064106</v>
      </c>
      <c r="B2900" t="s">
        <v>3246</v>
      </c>
      <c r="C2900" t="s">
        <v>28</v>
      </c>
      <c r="D2900" t="s">
        <v>29</v>
      </c>
      <c r="E2900" t="s">
        <v>3244</v>
      </c>
      <c r="F2900" t="s">
        <v>3247</v>
      </c>
      <c r="G2900" t="s">
        <v>32</v>
      </c>
      <c r="H2900" t="s">
        <v>33</v>
      </c>
      <c r="I2900">
        <v>1</v>
      </c>
      <c r="J2900" t="s">
        <v>34</v>
      </c>
      <c r="K2900" t="s">
        <v>35</v>
      </c>
      <c r="L2900">
        <v>290</v>
      </c>
      <c r="M2900" t="s">
        <v>32</v>
      </c>
      <c r="N2900">
        <v>1</v>
      </c>
      <c r="O2900" t="str">
        <f t="shared" si="585"/>
        <v/>
      </c>
      <c r="P2900" t="str">
        <f t="shared" si="586"/>
        <v/>
      </c>
      <c r="Q2900">
        <f t="shared" si="587"/>
        <v>23</v>
      </c>
      <c r="R2900" t="str">
        <f t="shared" si="588"/>
        <v/>
      </c>
      <c r="S2900" t="str">
        <f t="shared" si="589"/>
        <v/>
      </c>
      <c r="T2900" t="str">
        <f t="shared" si="590"/>
        <v/>
      </c>
      <c r="U2900" cm="1">
        <f t="array" ref="U2900">MIN(IFERROR(FIND(_xlfn.SEQUENCE(10,,CHAR(48)),F2900),""))</f>
        <v>8</v>
      </c>
      <c r="V2900">
        <f t="shared" si="591"/>
        <v>15</v>
      </c>
      <c r="W2900" t="str">
        <f t="shared" si="592"/>
        <v>312_0983</v>
      </c>
      <c r="X2900" t="str">
        <f t="shared" si="593"/>
        <v>312_0983</v>
      </c>
      <c r="Y2900" t="str">
        <f t="shared" si="594"/>
        <v>2 D 5 D</v>
      </c>
      <c r="Z2900">
        <f t="shared" si="595"/>
        <v>1</v>
      </c>
      <c r="AA2900" t="str">
        <f t="shared" si="596"/>
        <v>312_0983 / 29064106</v>
      </c>
      <c r="AB2900">
        <f t="shared" si="597"/>
        <v>29064106</v>
      </c>
      <c r="AC2900" s="10" t="str">
        <f>Sheet1[[#This Row],[Emplacement]]</f>
        <v>2 D 5 D</v>
      </c>
      <c r="AD2900" s="10" t="str">
        <f>Sheet1[[#This Row],[Outillage]]</f>
        <v>312_0983</v>
      </c>
    </row>
    <row r="2901" spans="1:30" x14ac:dyDescent="0.25">
      <c r="A2901">
        <v>29064129</v>
      </c>
      <c r="B2901" t="s">
        <v>3248</v>
      </c>
      <c r="C2901" t="s">
        <v>28</v>
      </c>
      <c r="D2901" t="s">
        <v>29</v>
      </c>
      <c r="E2901" t="s">
        <v>3244</v>
      </c>
      <c r="F2901" t="s">
        <v>3249</v>
      </c>
      <c r="G2901" t="s">
        <v>32</v>
      </c>
      <c r="H2901" t="s">
        <v>33</v>
      </c>
      <c r="I2901">
        <v>1</v>
      </c>
      <c r="J2901" t="s">
        <v>34</v>
      </c>
      <c r="K2901" t="s">
        <v>35</v>
      </c>
      <c r="L2901">
        <v>160</v>
      </c>
      <c r="M2901" t="s">
        <v>32</v>
      </c>
      <c r="N2901">
        <v>1</v>
      </c>
      <c r="O2901" t="str">
        <f t="shared" si="585"/>
        <v/>
      </c>
      <c r="P2901" t="str">
        <f t="shared" si="586"/>
        <v/>
      </c>
      <c r="Q2901">
        <f t="shared" si="587"/>
        <v>26</v>
      </c>
      <c r="R2901" t="str">
        <f t="shared" si="588"/>
        <v/>
      </c>
      <c r="S2901" t="str">
        <f t="shared" si="589"/>
        <v/>
      </c>
      <c r="T2901" t="str">
        <f t="shared" si="590"/>
        <v/>
      </c>
      <c r="U2901" cm="1">
        <f t="array" ref="U2901">MIN(IFERROR(FIND(_xlfn.SEQUENCE(10,,CHAR(48)),F2901),""))</f>
        <v>8</v>
      </c>
      <c r="V2901">
        <f t="shared" si="591"/>
        <v>15</v>
      </c>
      <c r="W2901" t="str">
        <f t="shared" si="592"/>
        <v>312_0395</v>
      </c>
      <c r="X2901" t="str">
        <f t="shared" si="593"/>
        <v>312_0395</v>
      </c>
      <c r="Y2901" t="str">
        <f t="shared" si="594"/>
        <v>2 D 5 D</v>
      </c>
      <c r="Z2901">
        <f t="shared" si="595"/>
        <v>1</v>
      </c>
      <c r="AA2901" t="str">
        <f t="shared" si="596"/>
        <v>312_0395 / 29064129</v>
      </c>
      <c r="AB2901">
        <f t="shared" si="597"/>
        <v>29064129</v>
      </c>
      <c r="AC2901" s="10" t="str">
        <f>Sheet1[[#This Row],[Emplacement]]</f>
        <v>2 D 5 D</v>
      </c>
      <c r="AD2901" s="10" t="str">
        <f>Sheet1[[#This Row],[Outillage]]</f>
        <v>312_0395</v>
      </c>
    </row>
    <row r="2902" spans="1:30" x14ac:dyDescent="0.25">
      <c r="A2902">
        <v>29064064</v>
      </c>
      <c r="B2902" t="s">
        <v>3253</v>
      </c>
      <c r="C2902" t="s">
        <v>28</v>
      </c>
      <c r="D2902" t="s">
        <v>29</v>
      </c>
      <c r="E2902" t="s">
        <v>3251</v>
      </c>
      <c r="F2902" t="s">
        <v>3254</v>
      </c>
      <c r="G2902" t="s">
        <v>32</v>
      </c>
      <c r="H2902" t="s">
        <v>33</v>
      </c>
      <c r="I2902">
        <v>2</v>
      </c>
      <c r="J2902" t="s">
        <v>34</v>
      </c>
      <c r="K2902" t="s">
        <v>35</v>
      </c>
      <c r="L2902">
        <v>205</v>
      </c>
      <c r="M2902" t="s">
        <v>32</v>
      </c>
      <c r="N2902">
        <v>1</v>
      </c>
      <c r="O2902" t="str">
        <f t="shared" si="585"/>
        <v/>
      </c>
      <c r="P2902" t="str">
        <f t="shared" si="586"/>
        <v/>
      </c>
      <c r="Q2902">
        <f t="shared" si="587"/>
        <v>26</v>
      </c>
      <c r="R2902" t="str">
        <f t="shared" si="588"/>
        <v/>
      </c>
      <c r="S2902" t="str">
        <f t="shared" si="589"/>
        <v/>
      </c>
      <c r="T2902" t="str">
        <f t="shared" si="590"/>
        <v/>
      </c>
      <c r="U2902" cm="1">
        <f t="array" ref="U2902">MIN(IFERROR(FIND(_xlfn.SEQUENCE(10,,CHAR(48)),F2902),""))</f>
        <v>8</v>
      </c>
      <c r="V2902">
        <f t="shared" si="591"/>
        <v>15</v>
      </c>
      <c r="W2902" t="str">
        <f t="shared" si="592"/>
        <v>312_1887</v>
      </c>
      <c r="X2902" t="str">
        <f t="shared" si="593"/>
        <v>312_1887</v>
      </c>
      <c r="Y2902" t="str">
        <f t="shared" si="594"/>
        <v>2 D 5 E</v>
      </c>
      <c r="Z2902">
        <f t="shared" si="595"/>
        <v>2</v>
      </c>
      <c r="AA2902" t="str">
        <f t="shared" si="596"/>
        <v>312_1887 / 29064064</v>
      </c>
      <c r="AB2902">
        <f t="shared" si="597"/>
        <v>29064064</v>
      </c>
      <c r="AC2902" s="10" t="str">
        <f>Sheet1[[#This Row],[Emplacement]]</f>
        <v>2 D 5 E</v>
      </c>
      <c r="AD2902" s="10" t="str">
        <f>Sheet1[[#This Row],[Outillage]]</f>
        <v>312_1887</v>
      </c>
    </row>
    <row r="2903" spans="1:30" x14ac:dyDescent="0.25">
      <c r="A2903">
        <v>29064134</v>
      </c>
      <c r="B2903" t="s">
        <v>3260</v>
      </c>
      <c r="C2903" t="s">
        <v>28</v>
      </c>
      <c r="D2903" t="s">
        <v>29</v>
      </c>
      <c r="E2903" t="s">
        <v>3258</v>
      </c>
      <c r="F2903" t="s">
        <v>3261</v>
      </c>
      <c r="G2903" t="s">
        <v>32</v>
      </c>
      <c r="H2903" t="s">
        <v>33</v>
      </c>
      <c r="I2903">
        <v>2</v>
      </c>
      <c r="J2903" t="s">
        <v>34</v>
      </c>
      <c r="K2903" t="s">
        <v>35</v>
      </c>
      <c r="L2903">
        <v>529.85</v>
      </c>
      <c r="M2903" t="s">
        <v>32</v>
      </c>
      <c r="N2903">
        <v>1</v>
      </c>
      <c r="O2903" t="str">
        <f t="shared" si="585"/>
        <v/>
      </c>
      <c r="P2903" t="str">
        <f t="shared" si="586"/>
        <v/>
      </c>
      <c r="Q2903">
        <f t="shared" si="587"/>
        <v>26</v>
      </c>
      <c r="R2903" t="str">
        <f t="shared" si="588"/>
        <v/>
      </c>
      <c r="S2903" t="str">
        <f t="shared" si="589"/>
        <v/>
      </c>
      <c r="T2903" t="str">
        <f t="shared" si="590"/>
        <v/>
      </c>
      <c r="U2903" cm="1">
        <f t="array" ref="U2903">MIN(IFERROR(FIND(_xlfn.SEQUENCE(10,,CHAR(48)),F2903),""))</f>
        <v>8</v>
      </c>
      <c r="V2903">
        <f t="shared" si="591"/>
        <v>15</v>
      </c>
      <c r="W2903" t="str">
        <f t="shared" si="592"/>
        <v>312_2776</v>
      </c>
      <c r="X2903" t="str">
        <f t="shared" si="593"/>
        <v>312_2776</v>
      </c>
      <c r="Y2903" t="str">
        <f t="shared" si="594"/>
        <v>2 D 5 F</v>
      </c>
      <c r="Z2903">
        <f t="shared" si="595"/>
        <v>2</v>
      </c>
      <c r="AA2903" t="str">
        <f t="shared" si="596"/>
        <v>312_2776 / 29064134</v>
      </c>
      <c r="AB2903">
        <f t="shared" si="597"/>
        <v>29064134</v>
      </c>
      <c r="AC2903" s="10" t="str">
        <f>Sheet1[[#This Row],[Emplacement]]</f>
        <v>2 D 5 F</v>
      </c>
      <c r="AD2903" s="10" t="str">
        <f>Sheet1[[#This Row],[Outillage]]</f>
        <v>312_2776</v>
      </c>
    </row>
    <row r="2904" spans="1:30" x14ac:dyDescent="0.25">
      <c r="A2904">
        <v>29063831</v>
      </c>
      <c r="B2904" t="s">
        <v>3280</v>
      </c>
      <c r="C2904" t="s">
        <v>28</v>
      </c>
      <c r="D2904" t="s">
        <v>29</v>
      </c>
      <c r="E2904" t="s">
        <v>3281</v>
      </c>
      <c r="F2904" t="s">
        <v>3282</v>
      </c>
      <c r="G2904" t="s">
        <v>32</v>
      </c>
      <c r="H2904" t="s">
        <v>33</v>
      </c>
      <c r="I2904">
        <v>1</v>
      </c>
      <c r="J2904" t="s">
        <v>34</v>
      </c>
      <c r="K2904" t="s">
        <v>35</v>
      </c>
      <c r="L2904">
        <v>180</v>
      </c>
      <c r="M2904" t="s">
        <v>32</v>
      </c>
      <c r="N2904">
        <v>1</v>
      </c>
      <c r="O2904" t="str">
        <f t="shared" si="585"/>
        <v/>
      </c>
      <c r="P2904" t="str">
        <f t="shared" si="586"/>
        <v/>
      </c>
      <c r="Q2904">
        <f t="shared" si="587"/>
        <v>23</v>
      </c>
      <c r="R2904" t="str">
        <f t="shared" si="588"/>
        <v/>
      </c>
      <c r="S2904" t="str">
        <f t="shared" si="589"/>
        <v/>
      </c>
      <c r="T2904" t="str">
        <f t="shared" si="590"/>
        <v/>
      </c>
      <c r="U2904" cm="1">
        <f t="array" ref="U2904">MIN(IFERROR(FIND(_xlfn.SEQUENCE(10,,CHAR(48)),F2904),""))</f>
        <v>8</v>
      </c>
      <c r="V2904">
        <f t="shared" si="591"/>
        <v>15</v>
      </c>
      <c r="W2904" t="str">
        <f t="shared" si="592"/>
        <v>312_1579</v>
      </c>
      <c r="X2904" t="str">
        <f t="shared" si="593"/>
        <v>312_1579</v>
      </c>
      <c r="Y2904" t="str">
        <f t="shared" si="594"/>
        <v>2 D 5 I</v>
      </c>
      <c r="Z2904">
        <f t="shared" si="595"/>
        <v>1</v>
      </c>
      <c r="AA2904" t="str">
        <f t="shared" si="596"/>
        <v>312_1579 / 29063831</v>
      </c>
      <c r="AB2904">
        <f t="shared" si="597"/>
        <v>29063831</v>
      </c>
      <c r="AC2904" s="10" t="str">
        <f>Sheet1[[#This Row],[Emplacement]]</f>
        <v>2 D 5 I</v>
      </c>
      <c r="AD2904" s="10" t="str">
        <f>Sheet1[[#This Row],[Outillage]]</f>
        <v>312_1579</v>
      </c>
    </row>
    <row r="2905" spans="1:30" x14ac:dyDescent="0.25">
      <c r="A2905">
        <v>29063900</v>
      </c>
      <c r="B2905" t="s">
        <v>3283</v>
      </c>
      <c r="C2905" t="s">
        <v>28</v>
      </c>
      <c r="D2905" t="s">
        <v>29</v>
      </c>
      <c r="E2905" t="s">
        <v>3281</v>
      </c>
      <c r="F2905" t="s">
        <v>3284</v>
      </c>
      <c r="G2905" t="s">
        <v>32</v>
      </c>
      <c r="H2905" t="s">
        <v>33</v>
      </c>
      <c r="I2905">
        <v>1</v>
      </c>
      <c r="J2905" t="s">
        <v>34</v>
      </c>
      <c r="K2905" t="s">
        <v>35</v>
      </c>
      <c r="L2905">
        <v>160</v>
      </c>
      <c r="M2905" t="s">
        <v>32</v>
      </c>
      <c r="N2905">
        <v>1</v>
      </c>
      <c r="O2905" t="str">
        <f t="shared" si="585"/>
        <v/>
      </c>
      <c r="P2905" t="str">
        <f t="shared" si="586"/>
        <v/>
      </c>
      <c r="Q2905">
        <f t="shared" si="587"/>
        <v>23</v>
      </c>
      <c r="R2905" t="str">
        <f t="shared" si="588"/>
        <v/>
      </c>
      <c r="S2905" t="str">
        <f t="shared" si="589"/>
        <v/>
      </c>
      <c r="T2905" t="str">
        <f t="shared" si="590"/>
        <v/>
      </c>
      <c r="U2905" cm="1">
        <f t="array" ref="U2905">MIN(IFERROR(FIND(_xlfn.SEQUENCE(10,,CHAR(48)),F2905),""))</f>
        <v>8</v>
      </c>
      <c r="V2905">
        <f t="shared" si="591"/>
        <v>15</v>
      </c>
      <c r="W2905" t="str">
        <f t="shared" si="592"/>
        <v>312_2079</v>
      </c>
      <c r="X2905" t="str">
        <f t="shared" si="593"/>
        <v>312_2079</v>
      </c>
      <c r="Y2905" t="str">
        <f t="shared" si="594"/>
        <v>2 D 5 I</v>
      </c>
      <c r="Z2905">
        <f t="shared" si="595"/>
        <v>1</v>
      </c>
      <c r="AA2905" t="str">
        <f t="shared" si="596"/>
        <v>312_2079 / 29063900</v>
      </c>
      <c r="AB2905">
        <f t="shared" si="597"/>
        <v>29063900</v>
      </c>
      <c r="AC2905" s="10" t="str">
        <f>Sheet1[[#This Row],[Emplacement]]</f>
        <v>2 D 5 I</v>
      </c>
      <c r="AD2905" s="10" t="str">
        <f>Sheet1[[#This Row],[Outillage]]</f>
        <v>312_2079</v>
      </c>
    </row>
    <row r="2906" spans="1:30" x14ac:dyDescent="0.25">
      <c r="A2906">
        <v>29064118</v>
      </c>
      <c r="B2906" t="s">
        <v>3292</v>
      </c>
      <c r="C2906" t="s">
        <v>28</v>
      </c>
      <c r="D2906" t="s">
        <v>29</v>
      </c>
      <c r="E2906" t="s">
        <v>3288</v>
      </c>
      <c r="F2906" t="s">
        <v>3293</v>
      </c>
      <c r="G2906" t="s">
        <v>32</v>
      </c>
      <c r="H2906" t="s">
        <v>33</v>
      </c>
      <c r="I2906">
        <v>1</v>
      </c>
      <c r="J2906" t="s">
        <v>34</v>
      </c>
      <c r="K2906" t="s">
        <v>35</v>
      </c>
      <c r="L2906">
        <v>160</v>
      </c>
      <c r="M2906" t="s">
        <v>32</v>
      </c>
      <c r="N2906">
        <v>1</v>
      </c>
      <c r="O2906" t="str">
        <f t="shared" si="585"/>
        <v/>
      </c>
      <c r="P2906" t="str">
        <f t="shared" si="586"/>
        <v/>
      </c>
      <c r="Q2906">
        <f t="shared" si="587"/>
        <v>26</v>
      </c>
      <c r="R2906" t="str">
        <f t="shared" si="588"/>
        <v/>
      </c>
      <c r="S2906" t="str">
        <f t="shared" si="589"/>
        <v/>
      </c>
      <c r="T2906" t="str">
        <f t="shared" si="590"/>
        <v/>
      </c>
      <c r="U2906" cm="1">
        <f t="array" ref="U2906">MIN(IFERROR(FIND(_xlfn.SEQUENCE(10,,CHAR(48)),F2906),""))</f>
        <v>8</v>
      </c>
      <c r="V2906">
        <f t="shared" si="591"/>
        <v>15</v>
      </c>
      <c r="W2906" t="str">
        <f t="shared" si="592"/>
        <v>312_2856</v>
      </c>
      <c r="X2906" t="str">
        <f t="shared" si="593"/>
        <v>312_2856</v>
      </c>
      <c r="Y2906" t="str">
        <f t="shared" si="594"/>
        <v>2 D 5 J</v>
      </c>
      <c r="Z2906">
        <f t="shared" si="595"/>
        <v>1</v>
      </c>
      <c r="AA2906" t="str">
        <f t="shared" si="596"/>
        <v>312_2856 / 29064118</v>
      </c>
      <c r="AB2906">
        <f t="shared" si="597"/>
        <v>29064118</v>
      </c>
      <c r="AC2906" s="10" t="str">
        <f>Sheet1[[#This Row],[Emplacement]]</f>
        <v>2 D 5 J</v>
      </c>
      <c r="AD2906" s="10" t="str">
        <f>Sheet1[[#This Row],[Outillage]]</f>
        <v>312_2856</v>
      </c>
    </row>
    <row r="2907" spans="1:30" x14ac:dyDescent="0.25">
      <c r="A2907">
        <v>29063889</v>
      </c>
      <c r="B2907" t="s">
        <v>3296</v>
      </c>
      <c r="C2907" t="s">
        <v>28</v>
      </c>
      <c r="D2907" t="s">
        <v>29</v>
      </c>
      <c r="E2907" t="s">
        <v>3288</v>
      </c>
      <c r="F2907" t="s">
        <v>3297</v>
      </c>
      <c r="G2907" t="s">
        <v>32</v>
      </c>
      <c r="H2907" t="s">
        <v>33</v>
      </c>
      <c r="I2907">
        <v>1</v>
      </c>
      <c r="J2907" t="s">
        <v>34</v>
      </c>
      <c r="K2907" t="s">
        <v>35</v>
      </c>
      <c r="L2907">
        <v>160</v>
      </c>
      <c r="M2907" t="s">
        <v>32</v>
      </c>
      <c r="N2907">
        <v>1</v>
      </c>
      <c r="O2907" t="str">
        <f t="shared" si="585"/>
        <v/>
      </c>
      <c r="P2907" t="str">
        <f t="shared" si="586"/>
        <v/>
      </c>
      <c r="Q2907">
        <f t="shared" si="587"/>
        <v>26</v>
      </c>
      <c r="R2907" t="str">
        <f t="shared" si="588"/>
        <v/>
      </c>
      <c r="S2907" t="str">
        <f t="shared" si="589"/>
        <v/>
      </c>
      <c r="T2907" t="str">
        <f t="shared" si="590"/>
        <v/>
      </c>
      <c r="U2907" cm="1">
        <f t="array" ref="U2907">MIN(IFERROR(FIND(_xlfn.SEQUENCE(10,,CHAR(48)),F2907),""))</f>
        <v>8</v>
      </c>
      <c r="V2907">
        <f t="shared" si="591"/>
        <v>15</v>
      </c>
      <c r="W2907" t="str">
        <f t="shared" si="592"/>
        <v>312_2016</v>
      </c>
      <c r="X2907" t="str">
        <f t="shared" si="593"/>
        <v>312_2016</v>
      </c>
      <c r="Y2907" t="str">
        <f t="shared" si="594"/>
        <v>2 D 5 J</v>
      </c>
      <c r="Z2907">
        <f t="shared" si="595"/>
        <v>1</v>
      </c>
      <c r="AA2907" t="str">
        <f t="shared" si="596"/>
        <v>312_2016 / 29063889</v>
      </c>
      <c r="AB2907">
        <f t="shared" si="597"/>
        <v>29063889</v>
      </c>
      <c r="AC2907" s="10" t="str">
        <f>Sheet1[[#This Row],[Emplacement]]</f>
        <v>2 D 5 J</v>
      </c>
      <c r="AD2907" s="10" t="str">
        <f>Sheet1[[#This Row],[Outillage]]</f>
        <v>312_2016</v>
      </c>
    </row>
    <row r="2908" spans="1:30" x14ac:dyDescent="0.25">
      <c r="A2908">
        <v>29063839</v>
      </c>
      <c r="B2908" t="s">
        <v>3312</v>
      </c>
      <c r="C2908" t="s">
        <v>28</v>
      </c>
      <c r="D2908" t="s">
        <v>29</v>
      </c>
      <c r="E2908" t="s">
        <v>3310</v>
      </c>
      <c r="F2908" t="s">
        <v>3313</v>
      </c>
      <c r="G2908" t="s">
        <v>32</v>
      </c>
      <c r="H2908" t="s">
        <v>33</v>
      </c>
      <c r="I2908">
        <v>1</v>
      </c>
      <c r="J2908" t="s">
        <v>34</v>
      </c>
      <c r="K2908" t="s">
        <v>35</v>
      </c>
      <c r="L2908">
        <v>220</v>
      </c>
      <c r="M2908" t="s">
        <v>32</v>
      </c>
      <c r="N2908">
        <v>1</v>
      </c>
      <c r="O2908" t="str">
        <f t="shared" si="585"/>
        <v/>
      </c>
      <c r="P2908" t="str">
        <f t="shared" si="586"/>
        <v/>
      </c>
      <c r="Q2908">
        <f t="shared" si="587"/>
        <v>26</v>
      </c>
      <c r="R2908" t="str">
        <f t="shared" si="588"/>
        <v/>
      </c>
      <c r="S2908" t="str">
        <f t="shared" si="589"/>
        <v/>
      </c>
      <c r="T2908" t="str">
        <f t="shared" si="590"/>
        <v/>
      </c>
      <c r="U2908" cm="1">
        <f t="array" ref="U2908">MIN(IFERROR(FIND(_xlfn.SEQUENCE(10,,CHAR(48)),F2908),""))</f>
        <v>8</v>
      </c>
      <c r="V2908">
        <f t="shared" si="591"/>
        <v>15</v>
      </c>
      <c r="W2908" t="str">
        <f t="shared" si="592"/>
        <v>312_2329</v>
      </c>
      <c r="X2908" t="str">
        <f t="shared" si="593"/>
        <v>312_2329</v>
      </c>
      <c r="Y2908" t="str">
        <f t="shared" si="594"/>
        <v>2 D 5 L</v>
      </c>
      <c r="Z2908">
        <f t="shared" si="595"/>
        <v>1</v>
      </c>
      <c r="AA2908" t="str">
        <f t="shared" si="596"/>
        <v>312_2329 / 29063839</v>
      </c>
      <c r="AB2908">
        <f t="shared" si="597"/>
        <v>29063839</v>
      </c>
      <c r="AC2908" s="10" t="str">
        <f>Sheet1[[#This Row],[Emplacement]]</f>
        <v>2 D 5 L</v>
      </c>
      <c r="AD2908" s="10" t="str">
        <f>Sheet1[[#This Row],[Outillage]]</f>
        <v>312_2329</v>
      </c>
    </row>
    <row r="2909" spans="1:30" x14ac:dyDescent="0.25">
      <c r="A2909">
        <v>29064006</v>
      </c>
      <c r="B2909" t="s">
        <v>3316</v>
      </c>
      <c r="C2909" t="s">
        <v>28</v>
      </c>
      <c r="D2909" t="s">
        <v>29</v>
      </c>
      <c r="E2909" t="s">
        <v>3310</v>
      </c>
      <c r="F2909" t="s">
        <v>3317</v>
      </c>
      <c r="G2909" t="s">
        <v>32</v>
      </c>
      <c r="H2909" t="s">
        <v>33</v>
      </c>
      <c r="I2909">
        <v>1</v>
      </c>
      <c r="J2909" t="s">
        <v>34</v>
      </c>
      <c r="K2909" t="s">
        <v>35</v>
      </c>
      <c r="L2909">
        <v>160</v>
      </c>
      <c r="M2909" t="s">
        <v>32</v>
      </c>
      <c r="N2909">
        <v>1</v>
      </c>
      <c r="O2909" t="str">
        <f t="shared" si="585"/>
        <v/>
      </c>
      <c r="P2909" t="str">
        <f t="shared" si="586"/>
        <v/>
      </c>
      <c r="Q2909">
        <f t="shared" si="587"/>
        <v>26</v>
      </c>
      <c r="R2909" t="str">
        <f t="shared" si="588"/>
        <v/>
      </c>
      <c r="S2909" t="str">
        <f t="shared" si="589"/>
        <v/>
      </c>
      <c r="T2909" t="str">
        <f t="shared" si="590"/>
        <v/>
      </c>
      <c r="U2909" cm="1">
        <f t="array" ref="U2909">MIN(IFERROR(FIND(_xlfn.SEQUENCE(10,,CHAR(48)),F2909),""))</f>
        <v>8</v>
      </c>
      <c r="V2909">
        <f t="shared" si="591"/>
        <v>15</v>
      </c>
      <c r="W2909" t="str">
        <f t="shared" si="592"/>
        <v>312_2318</v>
      </c>
      <c r="X2909" t="str">
        <f t="shared" si="593"/>
        <v>312_2318</v>
      </c>
      <c r="Y2909" t="str">
        <f t="shared" si="594"/>
        <v>2 D 5 L</v>
      </c>
      <c r="Z2909">
        <f t="shared" si="595"/>
        <v>1</v>
      </c>
      <c r="AA2909" t="str">
        <f t="shared" si="596"/>
        <v>312_2318 / 29064006</v>
      </c>
      <c r="AB2909">
        <f t="shared" si="597"/>
        <v>29064006</v>
      </c>
      <c r="AC2909" s="10" t="str">
        <f>Sheet1[[#This Row],[Emplacement]]</f>
        <v>2 D 5 L</v>
      </c>
      <c r="AD2909" s="10" t="str">
        <f>Sheet1[[#This Row],[Outillage]]</f>
        <v>312_2318</v>
      </c>
    </row>
    <row r="2910" spans="1:30" x14ac:dyDescent="0.25">
      <c r="A2910">
        <v>29064062</v>
      </c>
      <c r="B2910" t="s">
        <v>3318</v>
      </c>
      <c r="C2910" t="s">
        <v>28</v>
      </c>
      <c r="D2910" t="s">
        <v>29</v>
      </c>
      <c r="E2910" t="s">
        <v>3319</v>
      </c>
      <c r="F2910" t="s">
        <v>3320</v>
      </c>
      <c r="G2910" t="s">
        <v>32</v>
      </c>
      <c r="H2910" t="s">
        <v>33</v>
      </c>
      <c r="I2910">
        <v>1</v>
      </c>
      <c r="J2910" t="s">
        <v>34</v>
      </c>
      <c r="K2910" t="s">
        <v>35</v>
      </c>
      <c r="L2910">
        <v>185</v>
      </c>
      <c r="M2910" t="s">
        <v>32</v>
      </c>
      <c r="N2910">
        <v>1</v>
      </c>
      <c r="O2910" t="str">
        <f t="shared" si="585"/>
        <v/>
      </c>
      <c r="P2910" t="str">
        <f t="shared" si="586"/>
        <v/>
      </c>
      <c r="Q2910">
        <f t="shared" si="587"/>
        <v>23</v>
      </c>
      <c r="R2910" t="str">
        <f t="shared" si="588"/>
        <v/>
      </c>
      <c r="S2910" t="str">
        <f t="shared" si="589"/>
        <v/>
      </c>
      <c r="T2910" t="str">
        <f t="shared" si="590"/>
        <v/>
      </c>
      <c r="U2910" cm="1">
        <f t="array" ref="U2910">MIN(IFERROR(FIND(_xlfn.SEQUENCE(10,,CHAR(48)),F2910),""))</f>
        <v>8</v>
      </c>
      <c r="V2910">
        <f t="shared" si="591"/>
        <v>15</v>
      </c>
      <c r="W2910" t="str">
        <f t="shared" si="592"/>
        <v>312_2507</v>
      </c>
      <c r="X2910" t="str">
        <f t="shared" si="593"/>
        <v>312_2507</v>
      </c>
      <c r="Y2910" t="str">
        <f t="shared" si="594"/>
        <v>2 D 5 M</v>
      </c>
      <c r="Z2910">
        <f t="shared" si="595"/>
        <v>1</v>
      </c>
      <c r="AA2910" t="str">
        <f t="shared" si="596"/>
        <v>312_2507 / 29064062</v>
      </c>
      <c r="AB2910">
        <f t="shared" si="597"/>
        <v>29064062</v>
      </c>
      <c r="AC2910" s="10" t="str">
        <f>Sheet1[[#This Row],[Emplacement]]</f>
        <v>2 D 5 M</v>
      </c>
      <c r="AD2910" s="10" t="str">
        <f>Sheet1[[#This Row],[Outillage]]</f>
        <v>312_2507</v>
      </c>
    </row>
    <row r="2911" spans="1:30" x14ac:dyDescent="0.25">
      <c r="A2911">
        <v>29063848</v>
      </c>
      <c r="B2911" t="s">
        <v>3321</v>
      </c>
      <c r="C2911" t="s">
        <v>28</v>
      </c>
      <c r="D2911" t="s">
        <v>29</v>
      </c>
      <c r="E2911" t="s">
        <v>3319</v>
      </c>
      <c r="F2911" t="s">
        <v>3322</v>
      </c>
      <c r="G2911" t="s">
        <v>32</v>
      </c>
      <c r="H2911" t="s">
        <v>33</v>
      </c>
      <c r="I2911">
        <v>1</v>
      </c>
      <c r="J2911" t="s">
        <v>34</v>
      </c>
      <c r="K2911" t="s">
        <v>35</v>
      </c>
      <c r="L2911">
        <v>215</v>
      </c>
      <c r="M2911" t="s">
        <v>32</v>
      </c>
      <c r="N2911">
        <v>1</v>
      </c>
      <c r="O2911" t="str">
        <f t="shared" si="585"/>
        <v/>
      </c>
      <c r="P2911" t="str">
        <f t="shared" si="586"/>
        <v/>
      </c>
      <c r="Q2911">
        <f t="shared" si="587"/>
        <v>33</v>
      </c>
      <c r="R2911" t="str">
        <f t="shared" si="588"/>
        <v/>
      </c>
      <c r="S2911" t="str">
        <f t="shared" si="589"/>
        <v/>
      </c>
      <c r="T2911" t="str">
        <f t="shared" si="590"/>
        <v/>
      </c>
      <c r="U2911" cm="1">
        <f t="array" ref="U2911">MIN(IFERROR(FIND(_xlfn.SEQUENCE(10,,CHAR(48)),F2911),""))</f>
        <v>8</v>
      </c>
      <c r="V2911">
        <f t="shared" si="591"/>
        <v>15</v>
      </c>
      <c r="W2911" t="str">
        <f t="shared" si="592"/>
        <v>312_2544</v>
      </c>
      <c r="X2911" t="str">
        <f t="shared" si="593"/>
        <v>312_2544</v>
      </c>
      <c r="Y2911" t="str">
        <f t="shared" si="594"/>
        <v>2 D 5 M</v>
      </c>
      <c r="Z2911">
        <f t="shared" si="595"/>
        <v>1</v>
      </c>
      <c r="AA2911" t="str">
        <f t="shared" si="596"/>
        <v>312_2544 / 29063848</v>
      </c>
      <c r="AB2911">
        <f t="shared" si="597"/>
        <v>29063848</v>
      </c>
      <c r="AC2911" s="10" t="str">
        <f>Sheet1[[#This Row],[Emplacement]]</f>
        <v>2 D 5 M</v>
      </c>
      <c r="AD2911" s="10" t="str">
        <f>Sheet1[[#This Row],[Outillage]]</f>
        <v>312_2544</v>
      </c>
    </row>
    <row r="2912" spans="1:30" x14ac:dyDescent="0.25">
      <c r="A2912">
        <v>29064397</v>
      </c>
      <c r="B2912" t="s">
        <v>3325</v>
      </c>
      <c r="C2912" t="s">
        <v>28</v>
      </c>
      <c r="D2912" t="s">
        <v>29</v>
      </c>
      <c r="E2912" t="s">
        <v>3319</v>
      </c>
      <c r="F2912" t="s">
        <v>3326</v>
      </c>
      <c r="G2912" t="s">
        <v>32</v>
      </c>
      <c r="H2912" t="s">
        <v>33</v>
      </c>
      <c r="I2912">
        <v>1</v>
      </c>
      <c r="J2912" t="s">
        <v>34</v>
      </c>
      <c r="K2912" t="s">
        <v>35</v>
      </c>
      <c r="L2912">
        <v>160</v>
      </c>
      <c r="M2912" t="s">
        <v>32</v>
      </c>
      <c r="N2912">
        <v>1</v>
      </c>
      <c r="O2912" t="str">
        <f t="shared" si="585"/>
        <v/>
      </c>
      <c r="P2912" t="str">
        <f t="shared" si="586"/>
        <v/>
      </c>
      <c r="Q2912">
        <f t="shared" si="587"/>
        <v>26</v>
      </c>
      <c r="R2912" t="str">
        <f t="shared" si="588"/>
        <v/>
      </c>
      <c r="S2912" t="str">
        <f t="shared" si="589"/>
        <v/>
      </c>
      <c r="T2912" t="str">
        <f t="shared" si="590"/>
        <v/>
      </c>
      <c r="U2912" cm="1">
        <f t="array" ref="U2912">MIN(IFERROR(FIND(_xlfn.SEQUENCE(10,,CHAR(48)),F2912),""))</f>
        <v>8</v>
      </c>
      <c r="V2912">
        <f t="shared" si="591"/>
        <v>15</v>
      </c>
      <c r="W2912" t="str">
        <f t="shared" si="592"/>
        <v>312_2787</v>
      </c>
      <c r="X2912" t="str">
        <f t="shared" si="593"/>
        <v>312_2787</v>
      </c>
      <c r="Y2912" t="str">
        <f t="shared" si="594"/>
        <v>2 D 5 M</v>
      </c>
      <c r="Z2912">
        <f t="shared" si="595"/>
        <v>1</v>
      </c>
      <c r="AA2912" t="str">
        <f t="shared" si="596"/>
        <v>312_2787 / 29064397</v>
      </c>
      <c r="AB2912">
        <f t="shared" si="597"/>
        <v>29064397</v>
      </c>
      <c r="AC2912" s="10" t="str">
        <f>Sheet1[[#This Row],[Emplacement]]</f>
        <v>2 D 5 M</v>
      </c>
      <c r="AD2912" s="10" t="str">
        <f>Sheet1[[#This Row],[Outillage]]</f>
        <v>312_2787</v>
      </c>
    </row>
    <row r="2913" spans="1:30" x14ac:dyDescent="0.25">
      <c r="A2913">
        <v>29064388</v>
      </c>
      <c r="B2913" t="s">
        <v>3329</v>
      </c>
      <c r="C2913" t="s">
        <v>28</v>
      </c>
      <c r="D2913" t="s">
        <v>29</v>
      </c>
      <c r="E2913" t="s">
        <v>3330</v>
      </c>
      <c r="F2913" t="s">
        <v>3331</v>
      </c>
      <c r="G2913" t="s">
        <v>32</v>
      </c>
      <c r="H2913" t="s">
        <v>33</v>
      </c>
      <c r="I2913">
        <v>2</v>
      </c>
      <c r="J2913" t="s">
        <v>34</v>
      </c>
      <c r="K2913" t="s">
        <v>35</v>
      </c>
      <c r="L2913">
        <v>190</v>
      </c>
      <c r="M2913" t="s">
        <v>32</v>
      </c>
      <c r="N2913">
        <v>1</v>
      </c>
      <c r="O2913" t="str">
        <f t="shared" si="585"/>
        <v/>
      </c>
      <c r="P2913" t="str">
        <f t="shared" si="586"/>
        <v/>
      </c>
      <c r="Q2913">
        <f t="shared" si="587"/>
        <v>26</v>
      </c>
      <c r="R2913" t="str">
        <f t="shared" si="588"/>
        <v/>
      </c>
      <c r="S2913" t="str">
        <f t="shared" si="589"/>
        <v/>
      </c>
      <c r="T2913" t="str">
        <f t="shared" si="590"/>
        <v/>
      </c>
      <c r="U2913" cm="1">
        <f t="array" ref="U2913">MIN(IFERROR(FIND(_xlfn.SEQUENCE(10,,CHAR(48)),F2913),""))</f>
        <v>8</v>
      </c>
      <c r="V2913">
        <f t="shared" si="591"/>
        <v>15</v>
      </c>
      <c r="W2913" t="str">
        <f t="shared" si="592"/>
        <v>312_2781</v>
      </c>
      <c r="X2913" t="str">
        <f t="shared" si="593"/>
        <v>312_2781</v>
      </c>
      <c r="Y2913" t="str">
        <f t="shared" si="594"/>
        <v>2 D 6 A</v>
      </c>
      <c r="Z2913">
        <f t="shared" si="595"/>
        <v>2</v>
      </c>
      <c r="AA2913" t="str">
        <f t="shared" si="596"/>
        <v>312_2781 / 29064388</v>
      </c>
      <c r="AB2913">
        <f t="shared" si="597"/>
        <v>29064388</v>
      </c>
      <c r="AC2913" s="10" t="str">
        <f>Sheet1[[#This Row],[Emplacement]]</f>
        <v>2 D 6 A</v>
      </c>
      <c r="AD2913" s="10" t="str">
        <f>Sheet1[[#This Row],[Outillage]]</f>
        <v>312_2781</v>
      </c>
    </row>
    <row r="2914" spans="1:30" x14ac:dyDescent="0.25">
      <c r="A2914">
        <v>29065934</v>
      </c>
      <c r="B2914" t="s">
        <v>3332</v>
      </c>
      <c r="C2914" t="s">
        <v>28</v>
      </c>
      <c r="D2914" t="s">
        <v>29</v>
      </c>
      <c r="E2914" t="s">
        <v>3330</v>
      </c>
      <c r="F2914" t="s">
        <v>3333</v>
      </c>
      <c r="G2914" t="s">
        <v>32</v>
      </c>
      <c r="H2914" t="s">
        <v>33</v>
      </c>
      <c r="I2914">
        <v>0</v>
      </c>
      <c r="J2914" t="s">
        <v>34</v>
      </c>
      <c r="K2914" t="s">
        <v>35</v>
      </c>
      <c r="L2914">
        <v>150</v>
      </c>
      <c r="M2914" t="s">
        <v>32</v>
      </c>
      <c r="N2914">
        <v>1</v>
      </c>
      <c r="O2914" t="str">
        <f t="shared" si="585"/>
        <v/>
      </c>
      <c r="P2914" t="str">
        <f t="shared" si="586"/>
        <v/>
      </c>
      <c r="Q2914">
        <f t="shared" si="587"/>
        <v>25</v>
      </c>
      <c r="R2914" t="str">
        <f t="shared" si="588"/>
        <v/>
      </c>
      <c r="S2914" t="str">
        <f t="shared" si="589"/>
        <v/>
      </c>
      <c r="T2914" t="str">
        <f t="shared" si="590"/>
        <v/>
      </c>
      <c r="U2914" cm="1">
        <f t="array" ref="U2914">MIN(IFERROR(FIND(_xlfn.SEQUENCE(10,,CHAR(48)),F2914),""))</f>
        <v>8</v>
      </c>
      <c r="V2914">
        <f t="shared" si="591"/>
        <v>15</v>
      </c>
      <c r="W2914" t="str">
        <f t="shared" si="592"/>
        <v>312_2805</v>
      </c>
      <c r="X2914" t="str">
        <f t="shared" si="593"/>
        <v>312_2805</v>
      </c>
      <c r="Y2914" t="str">
        <f t="shared" si="594"/>
        <v>2 D 6 A</v>
      </c>
      <c r="Z2914">
        <f t="shared" si="595"/>
        <v>0</v>
      </c>
      <c r="AA2914" t="str">
        <f t="shared" si="596"/>
        <v>312_2805 / 29065934</v>
      </c>
      <c r="AB2914">
        <f t="shared" si="597"/>
        <v>29065934</v>
      </c>
      <c r="AC2914" s="10" t="str">
        <f>Sheet1[[#This Row],[Emplacement]]</f>
        <v>2 D 6 A</v>
      </c>
      <c r="AD2914" s="10" t="str">
        <f>Sheet1[[#This Row],[Outillage]]</f>
        <v>312_2805</v>
      </c>
    </row>
    <row r="2915" spans="1:30" x14ac:dyDescent="0.25">
      <c r="A2915">
        <v>29064348</v>
      </c>
      <c r="B2915" t="s">
        <v>3334</v>
      </c>
      <c r="C2915" t="s">
        <v>28</v>
      </c>
      <c r="D2915" t="s">
        <v>29</v>
      </c>
      <c r="E2915" t="s">
        <v>3330</v>
      </c>
      <c r="F2915" t="s">
        <v>3335</v>
      </c>
      <c r="G2915" t="s">
        <v>32</v>
      </c>
      <c r="H2915" t="s">
        <v>33</v>
      </c>
      <c r="I2915">
        <v>1</v>
      </c>
      <c r="J2915" t="s">
        <v>34</v>
      </c>
      <c r="K2915" t="s">
        <v>35</v>
      </c>
      <c r="L2915">
        <v>160</v>
      </c>
      <c r="M2915" t="s">
        <v>32</v>
      </c>
      <c r="N2915">
        <v>1</v>
      </c>
      <c r="O2915" t="str">
        <f t="shared" si="585"/>
        <v/>
      </c>
      <c r="P2915" t="str">
        <f t="shared" si="586"/>
        <v/>
      </c>
      <c r="Q2915">
        <f t="shared" si="587"/>
        <v>26</v>
      </c>
      <c r="R2915" t="str">
        <f t="shared" si="588"/>
        <v/>
      </c>
      <c r="S2915" t="str">
        <f t="shared" si="589"/>
        <v/>
      </c>
      <c r="T2915" t="str">
        <f t="shared" si="590"/>
        <v/>
      </c>
      <c r="U2915" cm="1">
        <f t="array" ref="U2915">MIN(IFERROR(FIND(_xlfn.SEQUENCE(10,,CHAR(48)),F2915),""))</f>
        <v>8</v>
      </c>
      <c r="V2915">
        <f t="shared" si="591"/>
        <v>15</v>
      </c>
      <c r="W2915" t="str">
        <f t="shared" si="592"/>
        <v>312_2880</v>
      </c>
      <c r="X2915" t="str">
        <f t="shared" si="593"/>
        <v>312_2880</v>
      </c>
      <c r="Y2915" t="str">
        <f t="shared" si="594"/>
        <v>2 D 6 A</v>
      </c>
      <c r="Z2915">
        <f t="shared" si="595"/>
        <v>1</v>
      </c>
      <c r="AA2915" t="str">
        <f t="shared" si="596"/>
        <v>312_2880 / 29064348</v>
      </c>
      <c r="AB2915">
        <f t="shared" si="597"/>
        <v>29064348</v>
      </c>
      <c r="AC2915" s="10" t="str">
        <f>Sheet1[[#This Row],[Emplacement]]</f>
        <v>2 D 6 A</v>
      </c>
      <c r="AD2915" s="10" t="str">
        <f>Sheet1[[#This Row],[Outillage]]</f>
        <v>312_2880</v>
      </c>
    </row>
    <row r="2916" spans="1:30" x14ac:dyDescent="0.25">
      <c r="A2916">
        <v>31231041</v>
      </c>
      <c r="B2916" t="s">
        <v>3343</v>
      </c>
      <c r="C2916" t="s">
        <v>28</v>
      </c>
      <c r="D2916" t="s">
        <v>29</v>
      </c>
      <c r="E2916" t="s">
        <v>3344</v>
      </c>
      <c r="F2916" t="s">
        <v>3345</v>
      </c>
      <c r="G2916" t="s">
        <v>32</v>
      </c>
      <c r="H2916" t="s">
        <v>33</v>
      </c>
      <c r="I2916">
        <v>1</v>
      </c>
      <c r="J2916" t="s">
        <v>34</v>
      </c>
      <c r="K2916" t="s">
        <v>35</v>
      </c>
      <c r="L2916">
        <v>140</v>
      </c>
      <c r="M2916" t="s">
        <v>32</v>
      </c>
      <c r="N2916">
        <v>1</v>
      </c>
      <c r="O2916">
        <f t="shared" si="585"/>
        <v>16</v>
      </c>
      <c r="P2916">
        <f t="shared" si="586"/>
        <v>22</v>
      </c>
      <c r="Q2916">
        <f t="shared" si="587"/>
        <v>30</v>
      </c>
      <c r="R2916" t="str">
        <f t="shared" si="588"/>
        <v>312_3113</v>
      </c>
      <c r="S2916" t="str">
        <f t="shared" si="589"/>
        <v/>
      </c>
      <c r="T2916" t="str">
        <f t="shared" si="590"/>
        <v/>
      </c>
      <c r="U2916" cm="1">
        <f t="array" ref="U2916">MIN(IFERROR(FIND(_xlfn.SEQUENCE(10,,CHAR(48)),F2916),""))</f>
        <v>8</v>
      </c>
      <c r="V2916">
        <f t="shared" si="591"/>
        <v>15</v>
      </c>
      <c r="W2916" t="str">
        <f t="shared" si="592"/>
        <v>312_3113</v>
      </c>
      <c r="X2916" t="str">
        <f t="shared" si="593"/>
        <v>312_3113</v>
      </c>
      <c r="Y2916" t="str">
        <f t="shared" si="594"/>
        <v>2 D 6 C</v>
      </c>
      <c r="Z2916">
        <f t="shared" si="595"/>
        <v>1</v>
      </c>
      <c r="AA2916" t="str">
        <f t="shared" si="596"/>
        <v>312_3113 / 31231041</v>
      </c>
      <c r="AB2916">
        <f t="shared" si="597"/>
        <v>31231041</v>
      </c>
      <c r="AC2916" s="10" t="str">
        <f>Sheet1[[#This Row],[Emplacement]]</f>
        <v>2 D 6 C</v>
      </c>
      <c r="AD2916" s="10" t="str">
        <f>Sheet1[[#This Row],[Outillage]]</f>
        <v>312_3113</v>
      </c>
    </row>
    <row r="2917" spans="1:30" x14ac:dyDescent="0.25">
      <c r="A2917">
        <v>31231087</v>
      </c>
      <c r="B2917" t="s">
        <v>3348</v>
      </c>
      <c r="C2917" t="s">
        <v>28</v>
      </c>
      <c r="D2917" t="s">
        <v>29</v>
      </c>
      <c r="E2917" t="s">
        <v>3344</v>
      </c>
      <c r="F2917" t="s">
        <v>3349</v>
      </c>
      <c r="G2917" t="s">
        <v>32</v>
      </c>
      <c r="H2917" t="s">
        <v>33</v>
      </c>
      <c r="I2917">
        <v>1</v>
      </c>
      <c r="J2917" t="s">
        <v>34</v>
      </c>
      <c r="K2917" t="s">
        <v>35</v>
      </c>
      <c r="L2917">
        <v>180</v>
      </c>
      <c r="M2917" t="s">
        <v>32</v>
      </c>
      <c r="N2917">
        <v>1</v>
      </c>
      <c r="O2917">
        <f t="shared" si="585"/>
        <v>16</v>
      </c>
      <c r="P2917">
        <f t="shared" si="586"/>
        <v>22</v>
      </c>
      <c r="Q2917">
        <f t="shared" si="587"/>
        <v>30</v>
      </c>
      <c r="R2917" t="str">
        <f t="shared" si="588"/>
        <v>312_3098</v>
      </c>
      <c r="S2917" t="str">
        <f t="shared" si="589"/>
        <v/>
      </c>
      <c r="T2917" t="str">
        <f t="shared" si="590"/>
        <v/>
      </c>
      <c r="U2917" cm="1">
        <f t="array" ref="U2917">MIN(IFERROR(FIND(_xlfn.SEQUENCE(10,,CHAR(48)),F2917),""))</f>
        <v>8</v>
      </c>
      <c r="V2917">
        <f t="shared" si="591"/>
        <v>15</v>
      </c>
      <c r="W2917" t="str">
        <f t="shared" si="592"/>
        <v>312_3098</v>
      </c>
      <c r="X2917" t="str">
        <f t="shared" si="593"/>
        <v>312_3098</v>
      </c>
      <c r="Y2917" t="str">
        <f t="shared" si="594"/>
        <v>2 D 6 C</v>
      </c>
      <c r="Z2917">
        <f t="shared" si="595"/>
        <v>1</v>
      </c>
      <c r="AA2917" t="str">
        <f t="shared" si="596"/>
        <v>312_3098 / 31231087</v>
      </c>
      <c r="AB2917">
        <f t="shared" si="597"/>
        <v>31231087</v>
      </c>
      <c r="AC2917" s="10" t="str">
        <f>Sheet1[[#This Row],[Emplacement]]</f>
        <v>2 D 6 C</v>
      </c>
      <c r="AD2917" s="10" t="str">
        <f>Sheet1[[#This Row],[Outillage]]</f>
        <v>312_3098</v>
      </c>
    </row>
    <row r="2918" spans="1:30" x14ac:dyDescent="0.25">
      <c r="A2918">
        <v>29065001</v>
      </c>
      <c r="B2918" t="s">
        <v>3350</v>
      </c>
      <c r="C2918" t="s">
        <v>28</v>
      </c>
      <c r="D2918" t="s">
        <v>29</v>
      </c>
      <c r="E2918" t="s">
        <v>3344</v>
      </c>
      <c r="F2918" t="s">
        <v>3351</v>
      </c>
      <c r="G2918" t="s">
        <v>32</v>
      </c>
      <c r="H2918" t="s">
        <v>33</v>
      </c>
      <c r="I2918">
        <v>2</v>
      </c>
      <c r="J2918" t="s">
        <v>34</v>
      </c>
      <c r="K2918" t="s">
        <v>35</v>
      </c>
      <c r="L2918">
        <v>190</v>
      </c>
      <c r="M2918" t="s">
        <v>32</v>
      </c>
      <c r="N2918">
        <v>1</v>
      </c>
      <c r="O2918" t="str">
        <f t="shared" si="585"/>
        <v/>
      </c>
      <c r="P2918" t="str">
        <f t="shared" si="586"/>
        <v/>
      </c>
      <c r="Q2918">
        <f t="shared" si="587"/>
        <v>32</v>
      </c>
      <c r="R2918" t="str">
        <f t="shared" si="588"/>
        <v/>
      </c>
      <c r="S2918" t="str">
        <f t="shared" si="589"/>
        <v/>
      </c>
      <c r="T2918" t="str">
        <f t="shared" si="590"/>
        <v/>
      </c>
      <c r="U2918" cm="1">
        <f t="array" ref="U2918">MIN(IFERROR(FIND(_xlfn.SEQUENCE(10,,CHAR(48)),F2918),""))</f>
        <v>8</v>
      </c>
      <c r="V2918">
        <f t="shared" si="591"/>
        <v>15</v>
      </c>
      <c r="W2918" t="str">
        <f t="shared" si="592"/>
        <v>312_3036</v>
      </c>
      <c r="X2918" t="str">
        <f t="shared" si="593"/>
        <v>312_3036</v>
      </c>
      <c r="Y2918" t="str">
        <f t="shared" si="594"/>
        <v>2 D 6 C</v>
      </c>
      <c r="Z2918">
        <f t="shared" si="595"/>
        <v>2</v>
      </c>
      <c r="AA2918" t="str">
        <f t="shared" si="596"/>
        <v>312_3036 / 29065001</v>
      </c>
      <c r="AB2918">
        <f t="shared" si="597"/>
        <v>29065001</v>
      </c>
      <c r="AC2918" s="10" t="str">
        <f>Sheet1[[#This Row],[Emplacement]]</f>
        <v>2 D 6 C</v>
      </c>
      <c r="AD2918" s="10" t="str">
        <f>Sheet1[[#This Row],[Outillage]]</f>
        <v>312_3036</v>
      </c>
    </row>
    <row r="2919" spans="1:30" x14ac:dyDescent="0.25">
      <c r="A2919">
        <v>31231038</v>
      </c>
      <c r="B2919" t="s">
        <v>3352</v>
      </c>
      <c r="C2919" t="s">
        <v>28</v>
      </c>
      <c r="D2919" t="s">
        <v>29</v>
      </c>
      <c r="E2919" t="s">
        <v>3353</v>
      </c>
      <c r="F2919" t="s">
        <v>3354</v>
      </c>
      <c r="G2919" t="s">
        <v>32</v>
      </c>
      <c r="H2919" t="s">
        <v>33</v>
      </c>
      <c r="I2919">
        <v>1</v>
      </c>
      <c r="J2919" t="s">
        <v>34</v>
      </c>
      <c r="K2919" t="s">
        <v>35</v>
      </c>
      <c r="L2919">
        <v>190</v>
      </c>
      <c r="M2919" t="s">
        <v>32</v>
      </c>
      <c r="N2919">
        <v>1</v>
      </c>
      <c r="O2919">
        <f t="shared" si="585"/>
        <v>16</v>
      </c>
      <c r="P2919">
        <f t="shared" si="586"/>
        <v>22</v>
      </c>
      <c r="Q2919">
        <f t="shared" si="587"/>
        <v>30</v>
      </c>
      <c r="R2919" t="str">
        <f t="shared" si="588"/>
        <v>312_3128</v>
      </c>
      <c r="S2919" t="str">
        <f t="shared" si="589"/>
        <v/>
      </c>
      <c r="T2919" t="str">
        <f t="shared" si="590"/>
        <v/>
      </c>
      <c r="U2919" cm="1">
        <f t="array" ref="U2919">MIN(IFERROR(FIND(_xlfn.SEQUENCE(10,,CHAR(48)),F2919),""))</f>
        <v>8</v>
      </c>
      <c r="V2919">
        <f t="shared" si="591"/>
        <v>15</v>
      </c>
      <c r="W2919" t="str">
        <f t="shared" si="592"/>
        <v>312_3128</v>
      </c>
      <c r="X2919" t="str">
        <f t="shared" si="593"/>
        <v>312_3128</v>
      </c>
      <c r="Y2919" t="str">
        <f t="shared" si="594"/>
        <v>2 D 6 D</v>
      </c>
      <c r="Z2919">
        <f t="shared" si="595"/>
        <v>1</v>
      </c>
      <c r="AA2919" t="str">
        <f t="shared" si="596"/>
        <v>312_3128 / 31231038</v>
      </c>
      <c r="AB2919">
        <f t="shared" si="597"/>
        <v>31231038</v>
      </c>
      <c r="AC2919" s="10" t="str">
        <f>Sheet1[[#This Row],[Emplacement]]</f>
        <v>2 D 6 D</v>
      </c>
      <c r="AD2919" s="10" t="str">
        <f>Sheet1[[#This Row],[Outillage]]</f>
        <v>312_3128</v>
      </c>
    </row>
    <row r="2920" spans="1:30" x14ac:dyDescent="0.25">
      <c r="A2920">
        <v>31231110</v>
      </c>
      <c r="B2920" t="s">
        <v>3355</v>
      </c>
      <c r="C2920" t="s">
        <v>28</v>
      </c>
      <c r="D2920" t="s">
        <v>29</v>
      </c>
      <c r="E2920" t="s">
        <v>3353</v>
      </c>
      <c r="F2920" t="s">
        <v>3356</v>
      </c>
      <c r="G2920" t="s">
        <v>32</v>
      </c>
      <c r="H2920" t="s">
        <v>33</v>
      </c>
      <c r="I2920">
        <v>1</v>
      </c>
      <c r="J2920" t="s">
        <v>34</v>
      </c>
      <c r="K2920" t="s">
        <v>35</v>
      </c>
      <c r="L2920">
        <v>160</v>
      </c>
      <c r="M2920" t="s">
        <v>32</v>
      </c>
      <c r="N2920">
        <v>1</v>
      </c>
      <c r="O2920" t="str">
        <f t="shared" si="585"/>
        <v/>
      </c>
      <c r="P2920" t="str">
        <f t="shared" si="586"/>
        <v/>
      </c>
      <c r="Q2920">
        <f t="shared" si="587"/>
        <v>23</v>
      </c>
      <c r="R2920" t="str">
        <f t="shared" si="588"/>
        <v/>
      </c>
      <c r="S2920" t="str">
        <f t="shared" si="589"/>
        <v/>
      </c>
      <c r="T2920" t="str">
        <f t="shared" si="590"/>
        <v/>
      </c>
      <c r="U2920" cm="1">
        <f t="array" ref="U2920">MIN(IFERROR(FIND(_xlfn.SEQUENCE(10,,CHAR(48)),F2920),""))</f>
        <v>8</v>
      </c>
      <c r="V2920">
        <f t="shared" si="591"/>
        <v>15</v>
      </c>
      <c r="W2920" t="str">
        <f t="shared" si="592"/>
        <v>312_2299</v>
      </c>
      <c r="X2920" t="str">
        <f t="shared" si="593"/>
        <v>312_2299</v>
      </c>
      <c r="Y2920" t="str">
        <f t="shared" si="594"/>
        <v>2 D 6 D</v>
      </c>
      <c r="Z2920">
        <f t="shared" si="595"/>
        <v>1</v>
      </c>
      <c r="AA2920" t="str">
        <f t="shared" si="596"/>
        <v>312_2299 / 31231110</v>
      </c>
      <c r="AB2920">
        <f t="shared" si="597"/>
        <v>31231110</v>
      </c>
      <c r="AC2920" s="10" t="str">
        <f>Sheet1[[#This Row],[Emplacement]]</f>
        <v>2 D 6 D</v>
      </c>
      <c r="AD2920" s="10" t="str">
        <f>Sheet1[[#This Row],[Outillage]]</f>
        <v>312_2299</v>
      </c>
    </row>
    <row r="2921" spans="1:30" x14ac:dyDescent="0.25">
      <c r="A2921">
        <v>31231113</v>
      </c>
      <c r="B2921" t="s">
        <v>3357</v>
      </c>
      <c r="C2921" t="s">
        <v>28</v>
      </c>
      <c r="D2921" t="s">
        <v>29</v>
      </c>
      <c r="E2921" t="s">
        <v>3353</v>
      </c>
      <c r="F2921" t="s">
        <v>3358</v>
      </c>
      <c r="G2921" t="s">
        <v>32</v>
      </c>
      <c r="H2921" t="s">
        <v>33</v>
      </c>
      <c r="I2921">
        <v>1</v>
      </c>
      <c r="J2921" t="s">
        <v>34</v>
      </c>
      <c r="K2921" t="s">
        <v>35</v>
      </c>
      <c r="L2921">
        <v>160</v>
      </c>
      <c r="M2921" t="s">
        <v>32</v>
      </c>
      <c r="N2921">
        <v>1</v>
      </c>
      <c r="O2921" t="str">
        <f t="shared" si="585"/>
        <v/>
      </c>
      <c r="P2921" t="str">
        <f t="shared" si="586"/>
        <v/>
      </c>
      <c r="Q2921">
        <f t="shared" si="587"/>
        <v>23</v>
      </c>
      <c r="R2921" t="str">
        <f t="shared" si="588"/>
        <v/>
      </c>
      <c r="S2921" t="str">
        <f t="shared" si="589"/>
        <v/>
      </c>
      <c r="T2921" t="str">
        <f t="shared" si="590"/>
        <v/>
      </c>
      <c r="U2921" cm="1">
        <f t="array" ref="U2921">MIN(IFERROR(FIND(_xlfn.SEQUENCE(10,,CHAR(48)),F2921),""))</f>
        <v>8</v>
      </c>
      <c r="V2921">
        <f t="shared" si="591"/>
        <v>15</v>
      </c>
      <c r="W2921" t="str">
        <f t="shared" si="592"/>
        <v>312_1996</v>
      </c>
      <c r="X2921" t="str">
        <f t="shared" si="593"/>
        <v>312_1996</v>
      </c>
      <c r="Y2921" t="str">
        <f t="shared" si="594"/>
        <v>2 D 6 D</v>
      </c>
      <c r="Z2921">
        <f t="shared" si="595"/>
        <v>1</v>
      </c>
      <c r="AA2921" t="str">
        <f t="shared" si="596"/>
        <v>312_1996 / 31231113</v>
      </c>
      <c r="AB2921">
        <f t="shared" si="597"/>
        <v>31231113</v>
      </c>
      <c r="AC2921" s="10" t="str">
        <f>Sheet1[[#This Row],[Emplacement]]</f>
        <v>2 D 6 D</v>
      </c>
      <c r="AD2921" s="10" t="str">
        <f>Sheet1[[#This Row],[Outillage]]</f>
        <v>312_1996</v>
      </c>
    </row>
    <row r="2922" spans="1:30" x14ac:dyDescent="0.25">
      <c r="A2922">
        <v>31231116</v>
      </c>
      <c r="B2922" t="s">
        <v>3359</v>
      </c>
      <c r="C2922" t="s">
        <v>28</v>
      </c>
      <c r="D2922" t="s">
        <v>29</v>
      </c>
      <c r="E2922" t="s">
        <v>3360</v>
      </c>
      <c r="F2922" t="s">
        <v>3361</v>
      </c>
      <c r="G2922" t="s">
        <v>32</v>
      </c>
      <c r="H2922" t="s">
        <v>33</v>
      </c>
      <c r="I2922">
        <v>1</v>
      </c>
      <c r="J2922" t="s">
        <v>34</v>
      </c>
      <c r="K2922" t="s">
        <v>35</v>
      </c>
      <c r="L2922">
        <v>160</v>
      </c>
      <c r="M2922" t="s">
        <v>32</v>
      </c>
      <c r="N2922">
        <v>1</v>
      </c>
      <c r="O2922" t="str">
        <f t="shared" si="585"/>
        <v/>
      </c>
      <c r="P2922" t="str">
        <f t="shared" si="586"/>
        <v/>
      </c>
      <c r="Q2922">
        <f t="shared" si="587"/>
        <v>23</v>
      </c>
      <c r="R2922" t="str">
        <f t="shared" si="588"/>
        <v/>
      </c>
      <c r="S2922" t="str">
        <f t="shared" si="589"/>
        <v/>
      </c>
      <c r="T2922" t="str">
        <f t="shared" si="590"/>
        <v/>
      </c>
      <c r="U2922" cm="1">
        <f t="array" ref="U2922">MIN(IFERROR(FIND(_xlfn.SEQUENCE(10,,CHAR(48)),F2922),""))</f>
        <v>8</v>
      </c>
      <c r="V2922">
        <f t="shared" si="591"/>
        <v>15</v>
      </c>
      <c r="W2922" t="str">
        <f t="shared" si="592"/>
        <v>312_1942</v>
      </c>
      <c r="X2922" t="str">
        <f t="shared" si="593"/>
        <v>312_1942</v>
      </c>
      <c r="Y2922" t="str">
        <f t="shared" si="594"/>
        <v>2 D 6 E</v>
      </c>
      <c r="Z2922">
        <f t="shared" si="595"/>
        <v>1</v>
      </c>
      <c r="AA2922" t="str">
        <f t="shared" si="596"/>
        <v>312_1942 / 31231116</v>
      </c>
      <c r="AB2922">
        <f t="shared" si="597"/>
        <v>31231116</v>
      </c>
      <c r="AC2922" s="10" t="str">
        <f>Sheet1[[#This Row],[Emplacement]]</f>
        <v>2 D 6 E</v>
      </c>
      <c r="AD2922" s="10" t="str">
        <f>Sheet1[[#This Row],[Outillage]]</f>
        <v>312_1942</v>
      </c>
    </row>
    <row r="2923" spans="1:30" x14ac:dyDescent="0.25">
      <c r="A2923">
        <v>31231118</v>
      </c>
      <c r="B2923" t="s">
        <v>3362</v>
      </c>
      <c r="C2923" t="s">
        <v>28</v>
      </c>
      <c r="D2923" t="s">
        <v>29</v>
      </c>
      <c r="E2923" t="s">
        <v>3360</v>
      </c>
      <c r="F2923" t="s">
        <v>3363</v>
      </c>
      <c r="G2923" t="s">
        <v>32</v>
      </c>
      <c r="H2923" t="s">
        <v>33</v>
      </c>
      <c r="I2923">
        <v>1</v>
      </c>
      <c r="J2923" t="s">
        <v>34</v>
      </c>
      <c r="K2923" t="s">
        <v>35</v>
      </c>
      <c r="L2923">
        <v>160</v>
      </c>
      <c r="M2923" t="s">
        <v>32</v>
      </c>
      <c r="N2923">
        <v>1</v>
      </c>
      <c r="O2923">
        <f t="shared" si="585"/>
        <v>16</v>
      </c>
      <c r="P2923">
        <f t="shared" si="586"/>
        <v>22</v>
      </c>
      <c r="Q2923">
        <f t="shared" si="587"/>
        <v>30</v>
      </c>
      <c r="R2923" t="str">
        <f t="shared" si="588"/>
        <v>312_1987</v>
      </c>
      <c r="S2923" t="str">
        <f t="shared" si="589"/>
        <v/>
      </c>
      <c r="T2923" t="str">
        <f t="shared" si="590"/>
        <v/>
      </c>
      <c r="U2923" cm="1">
        <f t="array" ref="U2923">MIN(IFERROR(FIND(_xlfn.SEQUENCE(10,,CHAR(48)),F2923),""))</f>
        <v>8</v>
      </c>
      <c r="V2923">
        <f t="shared" si="591"/>
        <v>15</v>
      </c>
      <c r="W2923" t="str">
        <f t="shared" si="592"/>
        <v>312_1987</v>
      </c>
      <c r="X2923" t="str">
        <f t="shared" si="593"/>
        <v>312_1987</v>
      </c>
      <c r="Y2923" t="str">
        <f t="shared" si="594"/>
        <v>2 D 6 E</v>
      </c>
      <c r="Z2923">
        <f t="shared" si="595"/>
        <v>1</v>
      </c>
      <c r="AA2923" t="str">
        <f t="shared" si="596"/>
        <v>312_1987 / 31231118</v>
      </c>
      <c r="AB2923">
        <f t="shared" si="597"/>
        <v>31231118</v>
      </c>
      <c r="AC2923" s="10" t="str">
        <f>Sheet1[[#This Row],[Emplacement]]</f>
        <v>2 D 6 E</v>
      </c>
      <c r="AD2923" s="10" t="str">
        <f>Sheet1[[#This Row],[Outillage]]</f>
        <v>312_1987</v>
      </c>
    </row>
    <row r="2924" spans="1:30" x14ac:dyDescent="0.25">
      <c r="A2924">
        <v>29065436</v>
      </c>
      <c r="B2924" t="s">
        <v>3364</v>
      </c>
      <c r="C2924" t="s">
        <v>28</v>
      </c>
      <c r="D2924" t="s">
        <v>29</v>
      </c>
      <c r="E2924" t="s">
        <v>3360</v>
      </c>
      <c r="F2924" t="s">
        <v>3365</v>
      </c>
      <c r="G2924" t="s">
        <v>32</v>
      </c>
      <c r="H2924" t="s">
        <v>33</v>
      </c>
      <c r="I2924">
        <v>1</v>
      </c>
      <c r="J2924" t="s">
        <v>34</v>
      </c>
      <c r="K2924" t="s">
        <v>35</v>
      </c>
      <c r="L2924">
        <v>160</v>
      </c>
      <c r="M2924" t="s">
        <v>32</v>
      </c>
      <c r="N2924">
        <v>1</v>
      </c>
      <c r="O2924" t="str">
        <f t="shared" si="585"/>
        <v/>
      </c>
      <c r="P2924" t="str">
        <f t="shared" si="586"/>
        <v/>
      </c>
      <c r="Q2924">
        <f t="shared" si="587"/>
        <v>32</v>
      </c>
      <c r="R2924" t="str">
        <f t="shared" si="588"/>
        <v/>
      </c>
      <c r="S2924" t="str">
        <f t="shared" si="589"/>
        <v/>
      </c>
      <c r="T2924" t="str">
        <f t="shared" si="590"/>
        <v/>
      </c>
      <c r="U2924" cm="1">
        <f t="array" ref="U2924">MIN(IFERROR(FIND(_xlfn.SEQUENCE(10,,CHAR(48)),F2924),""))</f>
        <v>8</v>
      </c>
      <c r="V2924">
        <f t="shared" si="591"/>
        <v>15</v>
      </c>
      <c r="W2924" t="str">
        <f t="shared" si="592"/>
        <v>312_2312</v>
      </c>
      <c r="X2924" t="str">
        <f t="shared" si="593"/>
        <v>312_2312</v>
      </c>
      <c r="Y2924" t="str">
        <f t="shared" si="594"/>
        <v>2 D 6 E</v>
      </c>
      <c r="Z2924">
        <f t="shared" si="595"/>
        <v>1</v>
      </c>
      <c r="AA2924" t="str">
        <f t="shared" si="596"/>
        <v>312_2312 / 29065436</v>
      </c>
      <c r="AB2924">
        <f t="shared" si="597"/>
        <v>29065436</v>
      </c>
      <c r="AC2924" s="10" t="str">
        <f>Sheet1[[#This Row],[Emplacement]]</f>
        <v>2 D 6 E</v>
      </c>
      <c r="AD2924" s="10" t="str">
        <f>Sheet1[[#This Row],[Outillage]]</f>
        <v>312_2312</v>
      </c>
    </row>
    <row r="2925" spans="1:30" x14ac:dyDescent="0.25">
      <c r="A2925">
        <v>29065932</v>
      </c>
      <c r="B2925" t="s">
        <v>3366</v>
      </c>
      <c r="C2925" t="s">
        <v>28</v>
      </c>
      <c r="D2925" t="s">
        <v>29</v>
      </c>
      <c r="E2925" t="s">
        <v>3367</v>
      </c>
      <c r="F2925" t="s">
        <v>3368</v>
      </c>
      <c r="G2925" t="s">
        <v>32</v>
      </c>
      <c r="H2925" t="s">
        <v>33</v>
      </c>
      <c r="I2925">
        <v>1</v>
      </c>
      <c r="J2925" t="s">
        <v>34</v>
      </c>
      <c r="K2925" t="s">
        <v>35</v>
      </c>
      <c r="L2925">
        <v>160</v>
      </c>
      <c r="M2925" t="s">
        <v>32</v>
      </c>
      <c r="N2925">
        <v>1</v>
      </c>
      <c r="O2925" t="str">
        <f t="shared" si="585"/>
        <v/>
      </c>
      <c r="P2925" t="str">
        <f t="shared" si="586"/>
        <v/>
      </c>
      <c r="Q2925">
        <f t="shared" si="587"/>
        <v>25</v>
      </c>
      <c r="R2925" t="str">
        <f t="shared" si="588"/>
        <v/>
      </c>
      <c r="S2925" t="str">
        <f t="shared" si="589"/>
        <v/>
      </c>
      <c r="T2925" t="str">
        <f t="shared" si="590"/>
        <v/>
      </c>
      <c r="U2925" cm="1">
        <f t="array" ref="U2925">MIN(IFERROR(FIND(_xlfn.SEQUENCE(10,,CHAR(48)),F2925),""))</f>
        <v>8</v>
      </c>
      <c r="V2925">
        <f t="shared" si="591"/>
        <v>15</v>
      </c>
      <c r="W2925" t="str">
        <f t="shared" si="592"/>
        <v>312_1674</v>
      </c>
      <c r="X2925" t="str">
        <f t="shared" si="593"/>
        <v>312_1674</v>
      </c>
      <c r="Y2925" t="str">
        <f t="shared" si="594"/>
        <v>2 D 6 F</v>
      </c>
      <c r="Z2925">
        <f t="shared" si="595"/>
        <v>1</v>
      </c>
      <c r="AA2925" t="str">
        <f t="shared" si="596"/>
        <v>312_1674 / 29065932</v>
      </c>
      <c r="AB2925">
        <f t="shared" si="597"/>
        <v>29065932</v>
      </c>
      <c r="AC2925" s="10" t="str">
        <f>Sheet1[[#This Row],[Emplacement]]</f>
        <v>2 D 6 F</v>
      </c>
      <c r="AD2925" s="10" t="str">
        <f>Sheet1[[#This Row],[Outillage]]</f>
        <v>312_1674</v>
      </c>
    </row>
    <row r="2926" spans="1:30" x14ac:dyDescent="0.25">
      <c r="A2926">
        <v>29065438</v>
      </c>
      <c r="B2926" t="s">
        <v>3369</v>
      </c>
      <c r="C2926" t="s">
        <v>28</v>
      </c>
      <c r="D2926" t="s">
        <v>29</v>
      </c>
      <c r="E2926" t="s">
        <v>3367</v>
      </c>
      <c r="F2926" t="s">
        <v>3370</v>
      </c>
      <c r="G2926" t="s">
        <v>32</v>
      </c>
      <c r="H2926" t="s">
        <v>33</v>
      </c>
      <c r="I2926">
        <v>1</v>
      </c>
      <c r="J2926" t="s">
        <v>34</v>
      </c>
      <c r="K2926" t="s">
        <v>35</v>
      </c>
      <c r="L2926">
        <v>160</v>
      </c>
      <c r="M2926" t="s">
        <v>32</v>
      </c>
      <c r="N2926">
        <v>1</v>
      </c>
      <c r="O2926" t="str">
        <f t="shared" si="585"/>
        <v/>
      </c>
      <c r="P2926" t="str">
        <f t="shared" si="586"/>
        <v/>
      </c>
      <c r="Q2926">
        <f t="shared" si="587"/>
        <v>32</v>
      </c>
      <c r="R2926" t="str">
        <f t="shared" si="588"/>
        <v/>
      </c>
      <c r="S2926" t="str">
        <f t="shared" si="589"/>
        <v/>
      </c>
      <c r="T2926" t="str">
        <f t="shared" si="590"/>
        <v/>
      </c>
      <c r="U2926" cm="1">
        <f t="array" ref="U2926">MIN(IFERROR(FIND(_xlfn.SEQUENCE(10,,CHAR(48)),F2926),""))</f>
        <v>8</v>
      </c>
      <c r="V2926">
        <f t="shared" si="591"/>
        <v>15</v>
      </c>
      <c r="W2926" t="str">
        <f t="shared" si="592"/>
        <v>312_2714</v>
      </c>
      <c r="X2926" t="str">
        <f t="shared" si="593"/>
        <v>312_2714</v>
      </c>
      <c r="Y2926" t="str">
        <f t="shared" si="594"/>
        <v>2 D 6 F</v>
      </c>
      <c r="Z2926">
        <f t="shared" si="595"/>
        <v>1</v>
      </c>
      <c r="AA2926" t="str">
        <f t="shared" si="596"/>
        <v>312_2714 / 29065438</v>
      </c>
      <c r="AB2926">
        <f t="shared" si="597"/>
        <v>29065438</v>
      </c>
      <c r="AC2926" s="10" t="str">
        <f>Sheet1[[#This Row],[Emplacement]]</f>
        <v>2 D 6 F</v>
      </c>
      <c r="AD2926" s="10" t="str">
        <f>Sheet1[[#This Row],[Outillage]]</f>
        <v>312_2714</v>
      </c>
    </row>
    <row r="2927" spans="1:30" x14ac:dyDescent="0.25">
      <c r="A2927">
        <v>31231102</v>
      </c>
      <c r="B2927" t="s">
        <v>3371</v>
      </c>
      <c r="C2927" t="s">
        <v>28</v>
      </c>
      <c r="D2927" t="s">
        <v>29</v>
      </c>
      <c r="E2927" t="s">
        <v>3367</v>
      </c>
      <c r="F2927" t="s">
        <v>3372</v>
      </c>
      <c r="G2927" t="s">
        <v>32</v>
      </c>
      <c r="H2927" t="s">
        <v>33</v>
      </c>
      <c r="I2927">
        <v>1</v>
      </c>
      <c r="J2927" t="s">
        <v>34</v>
      </c>
      <c r="K2927" t="s">
        <v>35</v>
      </c>
      <c r="L2927">
        <v>170</v>
      </c>
      <c r="M2927" t="s">
        <v>32</v>
      </c>
      <c r="N2927">
        <v>1</v>
      </c>
      <c r="O2927">
        <f t="shared" si="585"/>
        <v>16</v>
      </c>
      <c r="P2927">
        <f t="shared" si="586"/>
        <v>22</v>
      </c>
      <c r="Q2927">
        <f t="shared" si="587"/>
        <v>30</v>
      </c>
      <c r="R2927" t="str">
        <f t="shared" si="588"/>
        <v>312_3192</v>
      </c>
      <c r="S2927" t="str">
        <f t="shared" si="589"/>
        <v/>
      </c>
      <c r="T2927" t="str">
        <f t="shared" si="590"/>
        <v/>
      </c>
      <c r="U2927" cm="1">
        <f t="array" ref="U2927">MIN(IFERROR(FIND(_xlfn.SEQUENCE(10,,CHAR(48)),F2927),""))</f>
        <v>8</v>
      </c>
      <c r="V2927">
        <f t="shared" si="591"/>
        <v>15</v>
      </c>
      <c r="W2927" t="str">
        <f t="shared" si="592"/>
        <v>312_3192</v>
      </c>
      <c r="X2927" t="str">
        <f t="shared" si="593"/>
        <v>312_3192</v>
      </c>
      <c r="Y2927" t="str">
        <f t="shared" si="594"/>
        <v>2 D 6 F</v>
      </c>
      <c r="Z2927">
        <f t="shared" si="595"/>
        <v>1</v>
      </c>
      <c r="AA2927" t="str">
        <f t="shared" si="596"/>
        <v>312_3192 / 31231102</v>
      </c>
      <c r="AB2927">
        <f t="shared" si="597"/>
        <v>31231102</v>
      </c>
      <c r="AC2927" s="10" t="str">
        <f>Sheet1[[#This Row],[Emplacement]]</f>
        <v>2 D 6 F</v>
      </c>
      <c r="AD2927" s="10" t="str">
        <f>Sheet1[[#This Row],[Outillage]]</f>
        <v>312_3192</v>
      </c>
    </row>
    <row r="2928" spans="1:30" x14ac:dyDescent="0.25">
      <c r="A2928">
        <v>29065662</v>
      </c>
      <c r="B2928" t="s">
        <v>3400</v>
      </c>
      <c r="C2928" t="s">
        <v>28</v>
      </c>
      <c r="D2928" t="s">
        <v>29</v>
      </c>
      <c r="E2928" t="s">
        <v>3398</v>
      </c>
      <c r="F2928" t="s">
        <v>3401</v>
      </c>
      <c r="G2928" t="s">
        <v>32</v>
      </c>
      <c r="H2928" t="s">
        <v>33</v>
      </c>
      <c r="I2928">
        <v>1</v>
      </c>
      <c r="J2928" t="s">
        <v>34</v>
      </c>
      <c r="K2928" t="s">
        <v>35</v>
      </c>
      <c r="L2928">
        <v>220</v>
      </c>
      <c r="M2928" t="s">
        <v>32</v>
      </c>
      <c r="N2928">
        <v>1</v>
      </c>
      <c r="O2928" t="str">
        <f t="shared" si="585"/>
        <v/>
      </c>
      <c r="P2928" t="str">
        <f t="shared" si="586"/>
        <v/>
      </c>
      <c r="Q2928">
        <f t="shared" si="587"/>
        <v>30</v>
      </c>
      <c r="R2928" t="str">
        <f t="shared" si="588"/>
        <v/>
      </c>
      <c r="S2928" t="str">
        <f t="shared" si="589"/>
        <v/>
      </c>
      <c r="T2928" t="str">
        <f t="shared" si="590"/>
        <v/>
      </c>
      <c r="U2928" cm="1">
        <f t="array" ref="U2928">MIN(IFERROR(FIND(_xlfn.SEQUENCE(10,,CHAR(48)),F2928),""))</f>
        <v>8</v>
      </c>
      <c r="V2928">
        <f t="shared" si="591"/>
        <v>15</v>
      </c>
      <c r="W2928" t="str">
        <f t="shared" si="592"/>
        <v>312_2095</v>
      </c>
      <c r="X2928" t="str">
        <f t="shared" si="593"/>
        <v>312_2095</v>
      </c>
      <c r="Y2928" t="str">
        <f t="shared" si="594"/>
        <v>2 D 9 A</v>
      </c>
      <c r="Z2928">
        <f t="shared" si="595"/>
        <v>1</v>
      </c>
      <c r="AA2928" t="str">
        <f t="shared" si="596"/>
        <v>312_2095 / 29065662</v>
      </c>
      <c r="AB2928">
        <f t="shared" si="597"/>
        <v>29065662</v>
      </c>
      <c r="AC2928" s="10" t="str">
        <f>Sheet1[[#This Row],[Emplacement]]</f>
        <v>2 D 9 A</v>
      </c>
      <c r="AD2928" s="10" t="str">
        <f>Sheet1[[#This Row],[Outillage]]</f>
        <v>312_2095</v>
      </c>
    </row>
    <row r="2929" spans="1:30" x14ac:dyDescent="0.25">
      <c r="A2929">
        <v>29064005</v>
      </c>
      <c r="B2929" t="s">
        <v>3404</v>
      </c>
      <c r="C2929" t="s">
        <v>28</v>
      </c>
      <c r="D2929" t="s">
        <v>29</v>
      </c>
      <c r="E2929" t="s">
        <v>3405</v>
      </c>
      <c r="F2929" t="s">
        <v>3406</v>
      </c>
      <c r="G2929" t="s">
        <v>32</v>
      </c>
      <c r="H2929" t="s">
        <v>33</v>
      </c>
      <c r="I2929">
        <v>1</v>
      </c>
      <c r="J2929" t="s">
        <v>34</v>
      </c>
      <c r="K2929" t="s">
        <v>35</v>
      </c>
      <c r="L2929">
        <v>220</v>
      </c>
      <c r="M2929" t="s">
        <v>32</v>
      </c>
      <c r="N2929">
        <v>1</v>
      </c>
      <c r="O2929" t="str">
        <f t="shared" si="585"/>
        <v/>
      </c>
      <c r="P2929" t="str">
        <f t="shared" si="586"/>
        <v/>
      </c>
      <c r="Q2929">
        <f t="shared" si="587"/>
        <v>19</v>
      </c>
      <c r="R2929" t="str">
        <f t="shared" si="588"/>
        <v/>
      </c>
      <c r="S2929" t="str">
        <f t="shared" si="589"/>
        <v/>
      </c>
      <c r="T2929" t="str">
        <f t="shared" si="590"/>
        <v/>
      </c>
      <c r="U2929" cm="1">
        <f t="array" ref="U2929">MIN(IFERROR(FIND(_xlfn.SEQUENCE(10,,CHAR(48)),F2929),""))</f>
        <v>8</v>
      </c>
      <c r="V2929">
        <f t="shared" si="591"/>
        <v>15</v>
      </c>
      <c r="W2929" t="str">
        <f t="shared" si="592"/>
        <v>312_0413</v>
      </c>
      <c r="X2929" t="str">
        <f t="shared" si="593"/>
        <v>312_0413</v>
      </c>
      <c r="Y2929" t="str">
        <f t="shared" si="594"/>
        <v>2 D 9 B</v>
      </c>
      <c r="Z2929">
        <f t="shared" si="595"/>
        <v>1</v>
      </c>
      <c r="AA2929" t="str">
        <f t="shared" si="596"/>
        <v>312_0413 / 29064005</v>
      </c>
      <c r="AB2929">
        <f t="shared" si="597"/>
        <v>29064005</v>
      </c>
      <c r="AC2929" s="10" t="str">
        <f>Sheet1[[#This Row],[Emplacement]]</f>
        <v>2 D 9 B</v>
      </c>
      <c r="AD2929" s="10" t="str">
        <f>Sheet1[[#This Row],[Outillage]]</f>
        <v>312_0413</v>
      </c>
    </row>
    <row r="2930" spans="1:30" x14ac:dyDescent="0.25">
      <c r="A2930">
        <v>29064130</v>
      </c>
      <c r="B2930" t="s">
        <v>3409</v>
      </c>
      <c r="C2930" t="s">
        <v>28</v>
      </c>
      <c r="D2930" t="s">
        <v>29</v>
      </c>
      <c r="E2930" t="s">
        <v>3405</v>
      </c>
      <c r="F2930" t="s">
        <v>3410</v>
      </c>
      <c r="G2930" t="s">
        <v>32</v>
      </c>
      <c r="H2930" t="s">
        <v>33</v>
      </c>
      <c r="I2930">
        <v>1</v>
      </c>
      <c r="J2930" t="s">
        <v>34</v>
      </c>
      <c r="K2930" t="s">
        <v>35</v>
      </c>
      <c r="L2930">
        <v>220</v>
      </c>
      <c r="M2930" t="s">
        <v>32</v>
      </c>
      <c r="N2930">
        <v>1</v>
      </c>
      <c r="O2930" t="str">
        <f t="shared" si="585"/>
        <v/>
      </c>
      <c r="P2930" t="str">
        <f t="shared" si="586"/>
        <v/>
      </c>
      <c r="Q2930">
        <f t="shared" si="587"/>
        <v>19</v>
      </c>
      <c r="R2930" t="str">
        <f t="shared" si="588"/>
        <v/>
      </c>
      <c r="S2930" t="str">
        <f t="shared" si="589"/>
        <v/>
      </c>
      <c r="T2930" t="str">
        <f t="shared" si="590"/>
        <v/>
      </c>
      <c r="U2930" cm="1">
        <f t="array" ref="U2930">MIN(IFERROR(FIND(_xlfn.SEQUENCE(10,,CHAR(48)),F2930),""))</f>
        <v>8</v>
      </c>
      <c r="V2930">
        <f t="shared" si="591"/>
        <v>15</v>
      </c>
      <c r="W2930" t="str">
        <f t="shared" si="592"/>
        <v>312_0389</v>
      </c>
      <c r="X2930" t="str">
        <f t="shared" si="593"/>
        <v>312_0389</v>
      </c>
      <c r="Y2930" t="str">
        <f t="shared" si="594"/>
        <v>2 D 9 B</v>
      </c>
      <c r="Z2930">
        <f t="shared" si="595"/>
        <v>1</v>
      </c>
      <c r="AA2930" t="str">
        <f t="shared" si="596"/>
        <v>312_0389 / 29064130</v>
      </c>
      <c r="AB2930">
        <f t="shared" si="597"/>
        <v>29064130</v>
      </c>
      <c r="AC2930" s="10" t="str">
        <f>Sheet1[[#This Row],[Emplacement]]</f>
        <v>2 D 9 B</v>
      </c>
      <c r="AD2930" s="10" t="str">
        <f>Sheet1[[#This Row],[Outillage]]</f>
        <v>312_0389</v>
      </c>
    </row>
    <row r="2931" spans="1:30" x14ac:dyDescent="0.25">
      <c r="A2931">
        <v>29063874</v>
      </c>
      <c r="B2931" t="s">
        <v>3411</v>
      </c>
      <c r="C2931" t="s">
        <v>28</v>
      </c>
      <c r="D2931" t="s">
        <v>29</v>
      </c>
      <c r="E2931" t="s">
        <v>3412</v>
      </c>
      <c r="F2931" t="s">
        <v>3413</v>
      </c>
      <c r="G2931" t="s">
        <v>32</v>
      </c>
      <c r="H2931" t="s">
        <v>33</v>
      </c>
      <c r="I2931">
        <v>1</v>
      </c>
      <c r="J2931" t="s">
        <v>34</v>
      </c>
      <c r="K2931" t="s">
        <v>35</v>
      </c>
      <c r="L2931">
        <v>220</v>
      </c>
      <c r="M2931" t="s">
        <v>32</v>
      </c>
      <c r="N2931">
        <v>1</v>
      </c>
      <c r="O2931" t="str">
        <f t="shared" si="585"/>
        <v/>
      </c>
      <c r="P2931" t="str">
        <f t="shared" si="586"/>
        <v/>
      </c>
      <c r="Q2931">
        <f t="shared" si="587"/>
        <v>20</v>
      </c>
      <c r="R2931" t="str">
        <f t="shared" si="588"/>
        <v/>
      </c>
      <c r="S2931" t="str">
        <f t="shared" si="589"/>
        <v/>
      </c>
      <c r="T2931" t="str">
        <f t="shared" si="590"/>
        <v/>
      </c>
      <c r="U2931" cm="1">
        <f t="array" ref="U2931">MIN(IFERROR(FIND(_xlfn.SEQUENCE(10,,CHAR(48)),F2931),""))</f>
        <v>8</v>
      </c>
      <c r="V2931">
        <f t="shared" si="591"/>
        <v>15</v>
      </c>
      <c r="W2931" t="str">
        <f t="shared" si="592"/>
        <v>312_1888</v>
      </c>
      <c r="X2931" t="str">
        <f t="shared" si="593"/>
        <v>312_1888</v>
      </c>
      <c r="Y2931" t="str">
        <f t="shared" si="594"/>
        <v>2 D 9 C</v>
      </c>
      <c r="Z2931">
        <f t="shared" si="595"/>
        <v>1</v>
      </c>
      <c r="AA2931" t="str">
        <f t="shared" si="596"/>
        <v>312_1888 / 29063874</v>
      </c>
      <c r="AB2931">
        <f t="shared" si="597"/>
        <v>29063874</v>
      </c>
      <c r="AC2931" s="10" t="str">
        <f>Sheet1[[#This Row],[Emplacement]]</f>
        <v>2 D 9 C</v>
      </c>
      <c r="AD2931" s="10" t="str">
        <f>Sheet1[[#This Row],[Outillage]]</f>
        <v>312_1888</v>
      </c>
    </row>
    <row r="2932" spans="1:30" x14ac:dyDescent="0.25">
      <c r="A2932">
        <v>29064289</v>
      </c>
      <c r="B2932" t="s">
        <v>3416</v>
      </c>
      <c r="C2932" t="s">
        <v>28</v>
      </c>
      <c r="D2932" t="s">
        <v>29</v>
      </c>
      <c r="E2932" t="s">
        <v>3412</v>
      </c>
      <c r="F2932" t="s">
        <v>3417</v>
      </c>
      <c r="G2932" t="s">
        <v>32</v>
      </c>
      <c r="H2932" t="s">
        <v>33</v>
      </c>
      <c r="I2932">
        <v>2</v>
      </c>
      <c r="J2932" t="s">
        <v>34</v>
      </c>
      <c r="K2932" t="s">
        <v>35</v>
      </c>
      <c r="L2932">
        <v>240</v>
      </c>
      <c r="M2932" t="s">
        <v>32</v>
      </c>
      <c r="N2932">
        <v>1</v>
      </c>
      <c r="O2932" t="str">
        <f t="shared" si="585"/>
        <v/>
      </c>
      <c r="P2932" t="str">
        <f t="shared" si="586"/>
        <v/>
      </c>
      <c r="Q2932">
        <f t="shared" si="587"/>
        <v>16</v>
      </c>
      <c r="R2932" t="str">
        <f t="shared" si="588"/>
        <v/>
      </c>
      <c r="S2932" t="str">
        <f t="shared" si="589"/>
        <v/>
      </c>
      <c r="T2932" t="str">
        <f t="shared" si="590"/>
        <v/>
      </c>
      <c r="U2932" cm="1">
        <f t="array" ref="U2932">MIN(IFERROR(FIND(_xlfn.SEQUENCE(10,,CHAR(48)),F2932),""))</f>
        <v>8</v>
      </c>
      <c r="V2932">
        <f t="shared" si="591"/>
        <v>15</v>
      </c>
      <c r="W2932" t="str">
        <f t="shared" si="592"/>
        <v>312_1350</v>
      </c>
      <c r="X2932" t="str">
        <f t="shared" si="593"/>
        <v>312_1350</v>
      </c>
      <c r="Y2932" t="str">
        <f t="shared" si="594"/>
        <v>2 D 9 C</v>
      </c>
      <c r="Z2932">
        <f t="shared" si="595"/>
        <v>2</v>
      </c>
      <c r="AA2932" t="str">
        <f t="shared" si="596"/>
        <v>312_1350 / 29064289</v>
      </c>
      <c r="AB2932">
        <f t="shared" si="597"/>
        <v>29064289</v>
      </c>
      <c r="AC2932" s="10" t="str">
        <f>Sheet1[[#This Row],[Emplacement]]</f>
        <v>2 D 9 C</v>
      </c>
      <c r="AD2932" s="10" t="str">
        <f>Sheet1[[#This Row],[Outillage]]</f>
        <v>312_1350</v>
      </c>
    </row>
    <row r="2933" spans="1:30" x14ac:dyDescent="0.25">
      <c r="A2933">
        <v>29063829</v>
      </c>
      <c r="B2933" t="s">
        <v>3425</v>
      </c>
      <c r="C2933" t="s">
        <v>28</v>
      </c>
      <c r="D2933" t="s">
        <v>29</v>
      </c>
      <c r="E2933" t="s">
        <v>3426</v>
      </c>
      <c r="F2933" t="s">
        <v>3427</v>
      </c>
      <c r="G2933" t="s">
        <v>32</v>
      </c>
      <c r="H2933" t="s">
        <v>33</v>
      </c>
      <c r="I2933">
        <v>2</v>
      </c>
      <c r="J2933" t="s">
        <v>34</v>
      </c>
      <c r="K2933" t="s">
        <v>35</v>
      </c>
      <c r="L2933">
        <v>220</v>
      </c>
      <c r="M2933" t="s">
        <v>32</v>
      </c>
      <c r="N2933">
        <v>1</v>
      </c>
      <c r="O2933" t="str">
        <f t="shared" si="585"/>
        <v/>
      </c>
      <c r="P2933" t="str">
        <f t="shared" si="586"/>
        <v/>
      </c>
      <c r="Q2933">
        <f t="shared" si="587"/>
        <v>16</v>
      </c>
      <c r="R2933" t="str">
        <f t="shared" si="588"/>
        <v/>
      </c>
      <c r="S2933" t="str">
        <f t="shared" si="589"/>
        <v/>
      </c>
      <c r="T2933" t="str">
        <f t="shared" si="590"/>
        <v/>
      </c>
      <c r="U2933" cm="1">
        <f t="array" ref="U2933">MIN(IFERROR(FIND(_xlfn.SEQUENCE(10,,CHAR(48)),F2933),""))</f>
        <v>8</v>
      </c>
      <c r="V2933">
        <f t="shared" si="591"/>
        <v>15</v>
      </c>
      <c r="W2933" t="str">
        <f t="shared" si="592"/>
        <v>312_1578</v>
      </c>
      <c r="X2933" t="str">
        <f t="shared" si="593"/>
        <v>312_1578</v>
      </c>
      <c r="Y2933" t="str">
        <f t="shared" si="594"/>
        <v>2 D 9 E</v>
      </c>
      <c r="Z2933">
        <f t="shared" si="595"/>
        <v>2</v>
      </c>
      <c r="AA2933" t="str">
        <f t="shared" si="596"/>
        <v>312_1578 / 29063829</v>
      </c>
      <c r="AB2933">
        <f t="shared" si="597"/>
        <v>29063829</v>
      </c>
      <c r="AC2933" s="10" t="str">
        <f>Sheet1[[#This Row],[Emplacement]]</f>
        <v>2 D 9 E</v>
      </c>
      <c r="AD2933" s="10" t="str">
        <f>Sheet1[[#This Row],[Outillage]]</f>
        <v>312_1578</v>
      </c>
    </row>
    <row r="2934" spans="1:30" x14ac:dyDescent="0.25">
      <c r="A2934">
        <v>29064113</v>
      </c>
      <c r="B2934" t="s">
        <v>3428</v>
      </c>
      <c r="C2934" t="s">
        <v>28</v>
      </c>
      <c r="D2934" t="s">
        <v>29</v>
      </c>
      <c r="E2934" t="s">
        <v>3426</v>
      </c>
      <c r="F2934" t="s">
        <v>3429</v>
      </c>
      <c r="G2934" t="s">
        <v>32</v>
      </c>
      <c r="H2934" t="s">
        <v>33</v>
      </c>
      <c r="I2934">
        <v>1</v>
      </c>
      <c r="J2934" t="s">
        <v>34</v>
      </c>
      <c r="K2934" t="s">
        <v>35</v>
      </c>
      <c r="L2934">
        <v>220</v>
      </c>
      <c r="M2934" t="s">
        <v>32</v>
      </c>
      <c r="N2934">
        <v>1</v>
      </c>
      <c r="O2934" t="str">
        <f t="shared" si="585"/>
        <v/>
      </c>
      <c r="P2934" t="str">
        <f t="shared" si="586"/>
        <v/>
      </c>
      <c r="Q2934">
        <f t="shared" si="587"/>
        <v>19</v>
      </c>
      <c r="R2934" t="str">
        <f t="shared" si="588"/>
        <v/>
      </c>
      <c r="S2934" t="str">
        <f t="shared" si="589"/>
        <v/>
      </c>
      <c r="T2934" t="str">
        <f t="shared" si="590"/>
        <v/>
      </c>
      <c r="U2934" cm="1">
        <f t="array" ref="U2934">MIN(IFERROR(FIND(_xlfn.SEQUENCE(10,,CHAR(48)),F2934),""))</f>
        <v>8</v>
      </c>
      <c r="V2934">
        <f t="shared" si="591"/>
        <v>15</v>
      </c>
      <c r="W2934" t="str">
        <f t="shared" si="592"/>
        <v>312_2854</v>
      </c>
      <c r="X2934" t="str">
        <f t="shared" si="593"/>
        <v>312_2854</v>
      </c>
      <c r="Y2934" t="str">
        <f t="shared" si="594"/>
        <v>2 D 9 E</v>
      </c>
      <c r="Z2934">
        <f t="shared" si="595"/>
        <v>1</v>
      </c>
      <c r="AA2934" t="str">
        <f t="shared" si="596"/>
        <v>312_2854 / 29064113</v>
      </c>
      <c r="AB2934">
        <f t="shared" si="597"/>
        <v>29064113</v>
      </c>
      <c r="AC2934" s="10" t="str">
        <f>Sheet1[[#This Row],[Emplacement]]</f>
        <v>2 D 9 E</v>
      </c>
      <c r="AD2934" s="10" t="str">
        <f>Sheet1[[#This Row],[Outillage]]</f>
        <v>312_2854</v>
      </c>
    </row>
    <row r="2935" spans="1:30" x14ac:dyDescent="0.25">
      <c r="A2935">
        <v>29065656</v>
      </c>
      <c r="B2935" t="s">
        <v>3430</v>
      </c>
      <c r="C2935" t="s">
        <v>28</v>
      </c>
      <c r="D2935" t="s">
        <v>29</v>
      </c>
      <c r="E2935" t="s">
        <v>3426</v>
      </c>
      <c r="F2935" t="s">
        <v>3431</v>
      </c>
      <c r="G2935" t="s">
        <v>32</v>
      </c>
      <c r="H2935" t="s">
        <v>33</v>
      </c>
      <c r="I2935">
        <v>0</v>
      </c>
      <c r="J2935" t="s">
        <v>34</v>
      </c>
      <c r="K2935" t="s">
        <v>35</v>
      </c>
      <c r="L2935">
        <v>220</v>
      </c>
      <c r="M2935" t="s">
        <v>32</v>
      </c>
      <c r="N2935">
        <v>1</v>
      </c>
      <c r="O2935" t="str">
        <f t="shared" si="585"/>
        <v/>
      </c>
      <c r="P2935" t="str">
        <f t="shared" si="586"/>
        <v/>
      </c>
      <c r="Q2935">
        <f t="shared" si="587"/>
        <v>30</v>
      </c>
      <c r="R2935" t="str">
        <f t="shared" si="588"/>
        <v/>
      </c>
      <c r="S2935" t="str">
        <f t="shared" si="589"/>
        <v/>
      </c>
      <c r="T2935" t="str">
        <f t="shared" si="590"/>
        <v/>
      </c>
      <c r="U2935" cm="1">
        <f t="array" ref="U2935">MIN(IFERROR(FIND(_xlfn.SEQUENCE(10,,CHAR(48)),F2935),""))</f>
        <v>8</v>
      </c>
      <c r="V2935">
        <f t="shared" si="591"/>
        <v>15</v>
      </c>
      <c r="W2935" t="str">
        <f t="shared" si="592"/>
        <v>312_1702</v>
      </c>
      <c r="X2935" t="str">
        <f t="shared" si="593"/>
        <v>312_1702</v>
      </c>
      <c r="Y2935" t="str">
        <f t="shared" si="594"/>
        <v>2 D 9 E</v>
      </c>
      <c r="Z2935">
        <f t="shared" si="595"/>
        <v>0</v>
      </c>
      <c r="AA2935" t="str">
        <f t="shared" si="596"/>
        <v>312_1702 / 29065656</v>
      </c>
      <c r="AB2935">
        <f t="shared" si="597"/>
        <v>29065656</v>
      </c>
      <c r="AC2935" s="10" t="str">
        <f>Sheet1[[#This Row],[Emplacement]]</f>
        <v>2 D 9 E</v>
      </c>
      <c r="AD2935" s="10" t="str">
        <f>Sheet1[[#This Row],[Outillage]]</f>
        <v>312_1702</v>
      </c>
    </row>
    <row r="2936" spans="1:30" x14ac:dyDescent="0.25">
      <c r="A2936">
        <v>29063888</v>
      </c>
      <c r="B2936" t="s">
        <v>3435</v>
      </c>
      <c r="C2936" t="s">
        <v>28</v>
      </c>
      <c r="D2936" t="s">
        <v>29</v>
      </c>
      <c r="E2936" t="s">
        <v>3433</v>
      </c>
      <c r="F2936" t="s">
        <v>3436</v>
      </c>
      <c r="G2936" t="s">
        <v>32</v>
      </c>
      <c r="H2936" t="s">
        <v>33</v>
      </c>
      <c r="I2936">
        <v>0</v>
      </c>
      <c r="J2936" t="s">
        <v>34</v>
      </c>
      <c r="K2936" t="s">
        <v>35</v>
      </c>
      <c r="L2936">
        <v>220</v>
      </c>
      <c r="M2936" t="s">
        <v>32</v>
      </c>
      <c r="N2936">
        <v>1</v>
      </c>
      <c r="O2936" t="str">
        <f t="shared" si="585"/>
        <v/>
      </c>
      <c r="P2936" t="str">
        <f t="shared" si="586"/>
        <v/>
      </c>
      <c r="Q2936">
        <f t="shared" si="587"/>
        <v>19</v>
      </c>
      <c r="R2936" t="str">
        <f t="shared" si="588"/>
        <v/>
      </c>
      <c r="S2936" t="str">
        <f t="shared" si="589"/>
        <v/>
      </c>
      <c r="T2936" t="str">
        <f t="shared" si="590"/>
        <v/>
      </c>
      <c r="U2936" cm="1">
        <f t="array" ref="U2936">MIN(IFERROR(FIND(_xlfn.SEQUENCE(10,,CHAR(48)),F2936),""))</f>
        <v>8</v>
      </c>
      <c r="V2936">
        <f t="shared" si="591"/>
        <v>15</v>
      </c>
      <c r="W2936" t="str">
        <f t="shared" si="592"/>
        <v>312_2015</v>
      </c>
      <c r="X2936" t="str">
        <f t="shared" si="593"/>
        <v>312_2015</v>
      </c>
      <c r="Y2936" t="str">
        <f t="shared" si="594"/>
        <v>2 D 9 F</v>
      </c>
      <c r="Z2936">
        <f t="shared" si="595"/>
        <v>0</v>
      </c>
      <c r="AA2936" t="str">
        <f t="shared" si="596"/>
        <v>312_2015 / 29063888</v>
      </c>
      <c r="AB2936">
        <f t="shared" si="597"/>
        <v>29063888</v>
      </c>
      <c r="AC2936" s="10" t="str">
        <f>Sheet1[[#This Row],[Emplacement]]</f>
        <v>2 D 9 F</v>
      </c>
      <c r="AD2936" s="10" t="str">
        <f>Sheet1[[#This Row],[Outillage]]</f>
        <v>312_2015</v>
      </c>
    </row>
    <row r="2937" spans="1:30" x14ac:dyDescent="0.25">
      <c r="A2937">
        <v>29063970</v>
      </c>
      <c r="B2937" t="s">
        <v>3437</v>
      </c>
      <c r="C2937" t="s">
        <v>28</v>
      </c>
      <c r="D2937" t="s">
        <v>29</v>
      </c>
      <c r="E2937" t="s">
        <v>3433</v>
      </c>
      <c r="F2937" t="s">
        <v>3438</v>
      </c>
      <c r="G2937" t="s">
        <v>32</v>
      </c>
      <c r="H2937" t="s">
        <v>33</v>
      </c>
      <c r="I2937">
        <v>1</v>
      </c>
      <c r="J2937" t="s">
        <v>34</v>
      </c>
      <c r="K2937" t="s">
        <v>35</v>
      </c>
      <c r="L2937">
        <v>220</v>
      </c>
      <c r="M2937" t="s">
        <v>32</v>
      </c>
      <c r="N2937">
        <v>1</v>
      </c>
      <c r="O2937" t="str">
        <f t="shared" si="585"/>
        <v/>
      </c>
      <c r="P2937" t="str">
        <f t="shared" si="586"/>
        <v/>
      </c>
      <c r="Q2937">
        <f t="shared" si="587"/>
        <v>16</v>
      </c>
      <c r="R2937" t="str">
        <f t="shared" si="588"/>
        <v/>
      </c>
      <c r="S2937" t="str">
        <f t="shared" si="589"/>
        <v/>
      </c>
      <c r="T2937" t="str">
        <f t="shared" si="590"/>
        <v/>
      </c>
      <c r="U2937" cm="1">
        <f t="array" ref="U2937">MIN(IFERROR(FIND(_xlfn.SEQUENCE(10,,CHAR(48)),F2937),""))</f>
        <v>8</v>
      </c>
      <c r="V2937">
        <f t="shared" si="591"/>
        <v>15</v>
      </c>
      <c r="W2937" t="str">
        <f t="shared" si="592"/>
        <v>312_2280</v>
      </c>
      <c r="X2937" t="str">
        <f t="shared" si="593"/>
        <v>312_2280</v>
      </c>
      <c r="Y2937" t="str">
        <f t="shared" si="594"/>
        <v>2 D 9 F</v>
      </c>
      <c r="Z2937">
        <f t="shared" si="595"/>
        <v>1</v>
      </c>
      <c r="AA2937" t="str">
        <f t="shared" si="596"/>
        <v>312_2280 / 29063970</v>
      </c>
      <c r="AB2937">
        <f t="shared" si="597"/>
        <v>29063970</v>
      </c>
      <c r="AC2937" s="10" t="str">
        <f>Sheet1[[#This Row],[Emplacement]]</f>
        <v>2 D 9 F</v>
      </c>
      <c r="AD2937" s="10" t="str">
        <f>Sheet1[[#This Row],[Outillage]]</f>
        <v>312_2280</v>
      </c>
    </row>
    <row r="2938" spans="1:30" x14ac:dyDescent="0.25">
      <c r="A2938">
        <v>29064002</v>
      </c>
      <c r="B2938" t="s">
        <v>3439</v>
      </c>
      <c r="C2938" t="s">
        <v>28</v>
      </c>
      <c r="D2938" t="s">
        <v>29</v>
      </c>
      <c r="E2938" t="s">
        <v>3440</v>
      </c>
      <c r="F2938" t="s">
        <v>3441</v>
      </c>
      <c r="G2938" t="s">
        <v>32</v>
      </c>
      <c r="H2938" t="s">
        <v>33</v>
      </c>
      <c r="I2938">
        <v>1</v>
      </c>
      <c r="J2938" t="s">
        <v>34</v>
      </c>
      <c r="K2938" t="s">
        <v>35</v>
      </c>
      <c r="L2938">
        <v>220</v>
      </c>
      <c r="M2938" t="s">
        <v>32</v>
      </c>
      <c r="N2938">
        <v>1</v>
      </c>
      <c r="O2938" t="str">
        <f t="shared" si="585"/>
        <v/>
      </c>
      <c r="P2938" t="str">
        <f t="shared" si="586"/>
        <v/>
      </c>
      <c r="Q2938">
        <f t="shared" si="587"/>
        <v>19</v>
      </c>
      <c r="R2938" t="str">
        <f t="shared" si="588"/>
        <v/>
      </c>
      <c r="S2938" t="str">
        <f t="shared" si="589"/>
        <v/>
      </c>
      <c r="T2938" t="str">
        <f t="shared" si="590"/>
        <v/>
      </c>
      <c r="U2938" cm="1">
        <f t="array" ref="U2938">MIN(IFERROR(FIND(_xlfn.SEQUENCE(10,,CHAR(48)),F2938),""))</f>
        <v>8</v>
      </c>
      <c r="V2938">
        <f t="shared" si="591"/>
        <v>15</v>
      </c>
      <c r="W2938" t="str">
        <f t="shared" si="592"/>
        <v>312_2319</v>
      </c>
      <c r="X2938" t="str">
        <f t="shared" si="593"/>
        <v>312_2319</v>
      </c>
      <c r="Y2938" t="str">
        <f t="shared" si="594"/>
        <v>2 D 9 G</v>
      </c>
      <c r="Z2938">
        <f t="shared" si="595"/>
        <v>1</v>
      </c>
      <c r="AA2938" t="str">
        <f t="shared" si="596"/>
        <v>312_2319 / 29064002</v>
      </c>
      <c r="AB2938">
        <f t="shared" si="597"/>
        <v>29064002</v>
      </c>
      <c r="AC2938" s="10" t="str">
        <f>Sheet1[[#This Row],[Emplacement]]</f>
        <v>2 D 9 G</v>
      </c>
      <c r="AD2938" s="10" t="str">
        <f>Sheet1[[#This Row],[Outillage]]</f>
        <v>312_2319</v>
      </c>
    </row>
    <row r="2939" spans="1:30" x14ac:dyDescent="0.25">
      <c r="A2939">
        <v>29064396</v>
      </c>
      <c r="B2939" t="s">
        <v>3442</v>
      </c>
      <c r="C2939" t="s">
        <v>28</v>
      </c>
      <c r="D2939" t="s">
        <v>29</v>
      </c>
      <c r="E2939" t="s">
        <v>3443</v>
      </c>
      <c r="F2939" t="s">
        <v>3444</v>
      </c>
      <c r="G2939" t="s">
        <v>32</v>
      </c>
      <c r="H2939" t="s">
        <v>33</v>
      </c>
      <c r="I2939">
        <v>2</v>
      </c>
      <c r="J2939" t="s">
        <v>34</v>
      </c>
      <c r="K2939" t="s">
        <v>35</v>
      </c>
      <c r="L2939">
        <v>220</v>
      </c>
      <c r="M2939" t="s">
        <v>32</v>
      </c>
      <c r="N2939">
        <v>1</v>
      </c>
      <c r="O2939" t="str">
        <f t="shared" si="585"/>
        <v/>
      </c>
      <c r="P2939" t="str">
        <f t="shared" si="586"/>
        <v/>
      </c>
      <c r="Q2939">
        <f t="shared" si="587"/>
        <v>19</v>
      </c>
      <c r="R2939" t="str">
        <f t="shared" si="588"/>
        <v/>
      </c>
      <c r="S2939" t="str">
        <f t="shared" si="589"/>
        <v/>
      </c>
      <c r="T2939" t="str">
        <f t="shared" si="590"/>
        <v/>
      </c>
      <c r="U2939" cm="1">
        <f t="array" ref="U2939">MIN(IFERROR(FIND(_xlfn.SEQUENCE(10,,CHAR(48)),F2939),""))</f>
        <v>8</v>
      </c>
      <c r="V2939">
        <f t="shared" si="591"/>
        <v>15</v>
      </c>
      <c r="W2939" t="str">
        <f t="shared" si="592"/>
        <v>312_2780</v>
      </c>
      <c r="X2939" t="str">
        <f t="shared" si="593"/>
        <v>312_2780</v>
      </c>
      <c r="Y2939" t="str">
        <f t="shared" si="594"/>
        <v>2 D 9 H</v>
      </c>
      <c r="Z2939">
        <f t="shared" si="595"/>
        <v>2</v>
      </c>
      <c r="AA2939" t="str">
        <f t="shared" si="596"/>
        <v>312_2780 / 29064396</v>
      </c>
      <c r="AB2939">
        <f t="shared" si="597"/>
        <v>29064396</v>
      </c>
      <c r="AC2939" s="10" t="str">
        <f>Sheet1[[#This Row],[Emplacement]]</f>
        <v>2 D 9 H</v>
      </c>
      <c r="AD2939" s="10" t="str">
        <f>Sheet1[[#This Row],[Outillage]]</f>
        <v>312_2780</v>
      </c>
    </row>
    <row r="2940" spans="1:30" x14ac:dyDescent="0.25">
      <c r="A2940">
        <v>29065690</v>
      </c>
      <c r="B2940" t="s">
        <v>3445</v>
      </c>
      <c r="C2940" t="s">
        <v>28</v>
      </c>
      <c r="D2940" t="s">
        <v>29</v>
      </c>
      <c r="E2940" t="s">
        <v>3443</v>
      </c>
      <c r="F2940" t="s">
        <v>3446</v>
      </c>
      <c r="G2940" t="s">
        <v>32</v>
      </c>
      <c r="H2940" t="s">
        <v>33</v>
      </c>
      <c r="I2940">
        <v>1</v>
      </c>
      <c r="J2940" t="s">
        <v>34</v>
      </c>
      <c r="K2940" t="s">
        <v>35</v>
      </c>
      <c r="L2940">
        <v>230</v>
      </c>
      <c r="M2940" t="s">
        <v>32</v>
      </c>
      <c r="N2940">
        <v>1</v>
      </c>
      <c r="O2940" t="str">
        <f t="shared" si="585"/>
        <v/>
      </c>
      <c r="P2940" t="str">
        <f t="shared" si="586"/>
        <v/>
      </c>
      <c r="Q2940">
        <f t="shared" si="587"/>
        <v>30</v>
      </c>
      <c r="R2940" t="str">
        <f t="shared" si="588"/>
        <v/>
      </c>
      <c r="S2940" t="str">
        <f t="shared" si="589"/>
        <v/>
      </c>
      <c r="T2940" t="str">
        <f t="shared" si="590"/>
        <v/>
      </c>
      <c r="U2940" cm="1">
        <f t="array" ref="U2940">MIN(IFERROR(FIND(_xlfn.SEQUENCE(10,,CHAR(48)),F2940),""))</f>
        <v>8</v>
      </c>
      <c r="V2940">
        <f t="shared" si="591"/>
        <v>15</v>
      </c>
      <c r="W2940" t="str">
        <f t="shared" si="592"/>
        <v>312_2806</v>
      </c>
      <c r="X2940" t="str">
        <f t="shared" si="593"/>
        <v>312_2806</v>
      </c>
      <c r="Y2940" t="str">
        <f t="shared" si="594"/>
        <v>2 D 9 H</v>
      </c>
      <c r="Z2940">
        <f t="shared" si="595"/>
        <v>1</v>
      </c>
      <c r="AA2940" t="str">
        <f t="shared" si="596"/>
        <v>312_2806 / 29065690</v>
      </c>
      <c r="AB2940">
        <f t="shared" si="597"/>
        <v>29065690</v>
      </c>
      <c r="AC2940" s="10" t="str">
        <f>Sheet1[[#This Row],[Emplacement]]</f>
        <v>2 D 9 H</v>
      </c>
      <c r="AD2940" s="10" t="str">
        <f>Sheet1[[#This Row],[Outillage]]</f>
        <v>312_2806</v>
      </c>
    </row>
    <row r="2941" spans="1:30" x14ac:dyDescent="0.25">
      <c r="A2941">
        <v>29064353</v>
      </c>
      <c r="B2941" t="s">
        <v>3447</v>
      </c>
      <c r="C2941" t="s">
        <v>28</v>
      </c>
      <c r="D2941" t="s">
        <v>29</v>
      </c>
      <c r="E2941" t="s">
        <v>3443</v>
      </c>
      <c r="F2941" t="s">
        <v>3448</v>
      </c>
      <c r="G2941" t="s">
        <v>32</v>
      </c>
      <c r="H2941" t="s">
        <v>33</v>
      </c>
      <c r="I2941">
        <v>1</v>
      </c>
      <c r="J2941" t="s">
        <v>34</v>
      </c>
      <c r="K2941" t="s">
        <v>35</v>
      </c>
      <c r="L2941">
        <v>220</v>
      </c>
      <c r="M2941" t="s">
        <v>32</v>
      </c>
      <c r="N2941">
        <v>1</v>
      </c>
      <c r="O2941" t="str">
        <f t="shared" si="585"/>
        <v/>
      </c>
      <c r="P2941" t="str">
        <f t="shared" si="586"/>
        <v/>
      </c>
      <c r="Q2941">
        <f t="shared" si="587"/>
        <v>19</v>
      </c>
      <c r="R2941" t="str">
        <f t="shared" si="588"/>
        <v/>
      </c>
      <c r="S2941" t="str">
        <f t="shared" si="589"/>
        <v/>
      </c>
      <c r="T2941" t="str">
        <f t="shared" si="590"/>
        <v/>
      </c>
      <c r="U2941" cm="1">
        <f t="array" ref="U2941">MIN(IFERROR(FIND(_xlfn.SEQUENCE(10,,CHAR(48)),F2941),""))</f>
        <v>8</v>
      </c>
      <c r="V2941">
        <f t="shared" si="591"/>
        <v>15</v>
      </c>
      <c r="W2941" t="str">
        <f t="shared" si="592"/>
        <v>312_2879</v>
      </c>
      <c r="X2941" t="str">
        <f t="shared" si="593"/>
        <v>312_2879</v>
      </c>
      <c r="Y2941" t="str">
        <f t="shared" si="594"/>
        <v>2 D 9 H</v>
      </c>
      <c r="Z2941">
        <f t="shared" si="595"/>
        <v>1</v>
      </c>
      <c r="AA2941" t="str">
        <f t="shared" si="596"/>
        <v>312_2879 / 29064353</v>
      </c>
      <c r="AB2941">
        <f t="shared" si="597"/>
        <v>29064353</v>
      </c>
      <c r="AC2941" s="10" t="str">
        <f>Sheet1[[#This Row],[Emplacement]]</f>
        <v>2 D 9 H</v>
      </c>
      <c r="AD2941" s="10" t="str">
        <f>Sheet1[[#This Row],[Outillage]]</f>
        <v>312_2879</v>
      </c>
    </row>
    <row r="2942" spans="1:30" x14ac:dyDescent="0.25">
      <c r="A2942">
        <v>29063849</v>
      </c>
      <c r="B2942" t="s">
        <v>3451</v>
      </c>
      <c r="C2942" t="s">
        <v>28</v>
      </c>
      <c r="D2942" t="s">
        <v>29</v>
      </c>
      <c r="E2942" t="s">
        <v>3440</v>
      </c>
      <c r="F2942" t="s">
        <v>3452</v>
      </c>
      <c r="G2942" t="s">
        <v>32</v>
      </c>
      <c r="H2942" t="s">
        <v>33</v>
      </c>
      <c r="I2942">
        <v>1</v>
      </c>
      <c r="J2942" t="s">
        <v>34</v>
      </c>
      <c r="K2942" t="s">
        <v>35</v>
      </c>
      <c r="L2942">
        <v>250</v>
      </c>
      <c r="M2942" t="s">
        <v>32</v>
      </c>
      <c r="N2942">
        <v>1</v>
      </c>
      <c r="O2942" t="str">
        <f t="shared" si="585"/>
        <v/>
      </c>
      <c r="P2942" t="str">
        <f t="shared" si="586"/>
        <v/>
      </c>
      <c r="Q2942">
        <f t="shared" si="587"/>
        <v>26</v>
      </c>
      <c r="R2942" t="str">
        <f t="shared" si="588"/>
        <v/>
      </c>
      <c r="S2942" t="str">
        <f t="shared" si="589"/>
        <v/>
      </c>
      <c r="T2942" t="str">
        <f t="shared" si="590"/>
        <v/>
      </c>
      <c r="U2942" cm="1">
        <f t="array" ref="U2942">MIN(IFERROR(FIND(_xlfn.SEQUENCE(10,,CHAR(48)),F2942),""))</f>
        <v>8</v>
      </c>
      <c r="V2942">
        <f t="shared" si="591"/>
        <v>15</v>
      </c>
      <c r="W2942" t="str">
        <f t="shared" si="592"/>
        <v>312_2543</v>
      </c>
      <c r="X2942" t="str">
        <f t="shared" si="593"/>
        <v>312_2543</v>
      </c>
      <c r="Y2942" t="str">
        <f t="shared" si="594"/>
        <v>2 D 9 G</v>
      </c>
      <c r="Z2942">
        <f t="shared" si="595"/>
        <v>1</v>
      </c>
      <c r="AA2942" t="str">
        <f t="shared" si="596"/>
        <v>312_2543 / 29063849</v>
      </c>
      <c r="AB2942">
        <f t="shared" si="597"/>
        <v>29063849</v>
      </c>
      <c r="AC2942" s="10" t="str">
        <f>Sheet1[[#This Row],[Emplacement]]</f>
        <v>2 D 9 G</v>
      </c>
      <c r="AD2942" s="10" t="str">
        <f>Sheet1[[#This Row],[Outillage]]</f>
        <v>312_2543</v>
      </c>
    </row>
    <row r="2943" spans="1:30" x14ac:dyDescent="0.25">
      <c r="A2943">
        <v>29065283</v>
      </c>
      <c r="B2943" t="s">
        <v>3453</v>
      </c>
      <c r="C2943" t="s">
        <v>28</v>
      </c>
      <c r="D2943" t="s">
        <v>29</v>
      </c>
      <c r="E2943" t="s">
        <v>3454</v>
      </c>
      <c r="F2943" t="s">
        <v>3455</v>
      </c>
      <c r="G2943" t="s">
        <v>32</v>
      </c>
      <c r="H2943" t="s">
        <v>33</v>
      </c>
      <c r="I2943">
        <v>1</v>
      </c>
      <c r="J2943" t="s">
        <v>34</v>
      </c>
      <c r="K2943" t="s">
        <v>35</v>
      </c>
      <c r="L2943">
        <v>220</v>
      </c>
      <c r="M2943" t="s">
        <v>32</v>
      </c>
      <c r="N2943">
        <v>1</v>
      </c>
      <c r="O2943" t="str">
        <f t="shared" si="585"/>
        <v/>
      </c>
      <c r="P2943" t="str">
        <f t="shared" si="586"/>
        <v/>
      </c>
      <c r="Q2943">
        <f t="shared" si="587"/>
        <v>30</v>
      </c>
      <c r="R2943" t="str">
        <f t="shared" si="588"/>
        <v/>
      </c>
      <c r="S2943" t="str">
        <f t="shared" si="589"/>
        <v/>
      </c>
      <c r="T2943" t="str">
        <f t="shared" si="590"/>
        <v/>
      </c>
      <c r="U2943" cm="1">
        <f t="array" ref="U2943">MIN(IFERROR(FIND(_xlfn.SEQUENCE(10,,CHAR(48)),F2943),""))</f>
        <v>8</v>
      </c>
      <c r="V2943">
        <f t="shared" si="591"/>
        <v>15</v>
      </c>
      <c r="W2943" t="str">
        <f t="shared" si="592"/>
        <v>312_2924</v>
      </c>
      <c r="X2943" t="str">
        <f t="shared" si="593"/>
        <v>312_2924</v>
      </c>
      <c r="Y2943" t="str">
        <f t="shared" si="594"/>
        <v>2 D 9 I</v>
      </c>
      <c r="Z2943">
        <f t="shared" si="595"/>
        <v>1</v>
      </c>
      <c r="AA2943" t="str">
        <f t="shared" si="596"/>
        <v>312_2924 / 29065283</v>
      </c>
      <c r="AB2943">
        <f t="shared" si="597"/>
        <v>29065283</v>
      </c>
      <c r="AC2943" s="10" t="str">
        <f>Sheet1[[#This Row],[Emplacement]]</f>
        <v>2 D 9 I</v>
      </c>
      <c r="AD2943" s="10" t="str">
        <f>Sheet1[[#This Row],[Outillage]]</f>
        <v>312_2924</v>
      </c>
    </row>
    <row r="2944" spans="1:30" x14ac:dyDescent="0.25">
      <c r="A2944">
        <v>31231040</v>
      </c>
      <c r="B2944" t="s">
        <v>3458</v>
      </c>
      <c r="C2944" t="s">
        <v>28</v>
      </c>
      <c r="D2944" t="s">
        <v>29</v>
      </c>
      <c r="E2944" t="s">
        <v>3454</v>
      </c>
      <c r="F2944" t="s">
        <v>3459</v>
      </c>
      <c r="G2944" t="s">
        <v>32</v>
      </c>
      <c r="H2944" t="s">
        <v>33</v>
      </c>
      <c r="I2944">
        <v>1</v>
      </c>
      <c r="J2944" t="s">
        <v>34</v>
      </c>
      <c r="K2944" t="s">
        <v>35</v>
      </c>
      <c r="L2944">
        <v>220</v>
      </c>
      <c r="M2944" t="s">
        <v>32</v>
      </c>
      <c r="N2944">
        <v>1</v>
      </c>
      <c r="O2944">
        <f t="shared" si="585"/>
        <v>9</v>
      </c>
      <c r="P2944">
        <f t="shared" si="586"/>
        <v>15</v>
      </c>
      <c r="Q2944">
        <f t="shared" si="587"/>
        <v>23</v>
      </c>
      <c r="R2944" t="str">
        <f t="shared" si="588"/>
        <v>312_3112</v>
      </c>
      <c r="S2944" t="str">
        <f t="shared" si="589"/>
        <v/>
      </c>
      <c r="T2944" t="str">
        <f t="shared" si="590"/>
        <v/>
      </c>
      <c r="U2944" cm="1">
        <f t="array" ref="U2944">MIN(IFERROR(FIND(_xlfn.SEQUENCE(10,,CHAR(48)),F2944),""))</f>
        <v>8</v>
      </c>
      <c r="V2944">
        <f t="shared" si="591"/>
        <v>15</v>
      </c>
      <c r="W2944" t="str">
        <f t="shared" si="592"/>
        <v>312_3112</v>
      </c>
      <c r="X2944" t="str">
        <f t="shared" si="593"/>
        <v>312_3112</v>
      </c>
      <c r="Y2944" t="str">
        <f t="shared" si="594"/>
        <v>2 D 9 I</v>
      </c>
      <c r="Z2944">
        <f t="shared" si="595"/>
        <v>1</v>
      </c>
      <c r="AA2944" t="str">
        <f t="shared" si="596"/>
        <v>312_3112 / 31231040</v>
      </c>
      <c r="AB2944">
        <f t="shared" si="597"/>
        <v>31231040</v>
      </c>
      <c r="AC2944" s="10" t="str">
        <f>Sheet1[[#This Row],[Emplacement]]</f>
        <v>2 D 9 I</v>
      </c>
      <c r="AD2944" s="10" t="str">
        <f>Sheet1[[#This Row],[Outillage]]</f>
        <v>312_3112</v>
      </c>
    </row>
    <row r="2945" spans="1:30" x14ac:dyDescent="0.25">
      <c r="A2945">
        <v>31231086</v>
      </c>
      <c r="B2945" t="s">
        <v>3463</v>
      </c>
      <c r="C2945" t="s">
        <v>28</v>
      </c>
      <c r="D2945" t="s">
        <v>29</v>
      </c>
      <c r="E2945" t="s">
        <v>3464</v>
      </c>
      <c r="F2945" t="s">
        <v>3465</v>
      </c>
      <c r="G2945" t="s">
        <v>32</v>
      </c>
      <c r="H2945" t="s">
        <v>33</v>
      </c>
      <c r="I2945">
        <v>3</v>
      </c>
      <c r="J2945" t="s">
        <v>34</v>
      </c>
      <c r="K2945" t="s">
        <v>35</v>
      </c>
      <c r="L2945">
        <v>220</v>
      </c>
      <c r="M2945" t="s">
        <v>32</v>
      </c>
      <c r="N2945">
        <v>1</v>
      </c>
      <c r="O2945">
        <f t="shared" si="585"/>
        <v>9</v>
      </c>
      <c r="P2945">
        <f t="shared" si="586"/>
        <v>15</v>
      </c>
      <c r="Q2945">
        <f t="shared" si="587"/>
        <v>23</v>
      </c>
      <c r="R2945" t="str">
        <f t="shared" si="588"/>
        <v>312_3097</v>
      </c>
      <c r="S2945" t="str">
        <f t="shared" si="589"/>
        <v/>
      </c>
      <c r="T2945" t="str">
        <f t="shared" si="590"/>
        <v/>
      </c>
      <c r="U2945" cm="1">
        <f t="array" ref="U2945">MIN(IFERROR(FIND(_xlfn.SEQUENCE(10,,CHAR(48)),F2945),""))</f>
        <v>8</v>
      </c>
      <c r="V2945">
        <f t="shared" si="591"/>
        <v>15</v>
      </c>
      <c r="W2945" t="str">
        <f t="shared" si="592"/>
        <v>312_3097</v>
      </c>
      <c r="X2945" t="str">
        <f t="shared" si="593"/>
        <v>312_3097</v>
      </c>
      <c r="Y2945" t="str">
        <f t="shared" si="594"/>
        <v>2 D 9 J</v>
      </c>
      <c r="Z2945">
        <f t="shared" si="595"/>
        <v>3</v>
      </c>
      <c r="AA2945" t="str">
        <f t="shared" si="596"/>
        <v>312_3097 / 31231086</v>
      </c>
      <c r="AB2945">
        <f t="shared" si="597"/>
        <v>31231086</v>
      </c>
      <c r="AC2945" s="10" t="str">
        <f>Sheet1[[#This Row],[Emplacement]]</f>
        <v>2 D 9 J</v>
      </c>
      <c r="AD2945" s="10" t="str">
        <f>Sheet1[[#This Row],[Outillage]]</f>
        <v>312_3097</v>
      </c>
    </row>
    <row r="2946" spans="1:30" x14ac:dyDescent="0.25">
      <c r="A2946">
        <v>31231037</v>
      </c>
      <c r="B2946" t="s">
        <v>3471</v>
      </c>
      <c r="C2946" t="s">
        <v>28</v>
      </c>
      <c r="D2946" t="s">
        <v>29</v>
      </c>
      <c r="E2946" t="s">
        <v>3464</v>
      </c>
      <c r="F2946" t="s">
        <v>3472</v>
      </c>
      <c r="G2946" t="s">
        <v>32</v>
      </c>
      <c r="H2946" t="s">
        <v>33</v>
      </c>
      <c r="I2946">
        <v>4</v>
      </c>
      <c r="J2946" t="s">
        <v>34</v>
      </c>
      <c r="K2946" t="s">
        <v>35</v>
      </c>
      <c r="L2946">
        <v>925.4</v>
      </c>
      <c r="M2946" t="s">
        <v>32</v>
      </c>
      <c r="N2946">
        <v>1</v>
      </c>
      <c r="O2946">
        <f t="shared" ref="O2946:O3009" si="598">IF(F2946="","",IFERROR(FIND("DRW ACY",B2946),""))</f>
        <v>9</v>
      </c>
      <c r="P2946">
        <f t="shared" ref="P2946:P3009" si="599">IF(O2946="","",O2946+6)</f>
        <v>15</v>
      </c>
      <c r="Q2946">
        <f t="shared" ref="Q2946:Q3009" si="600">LEN(B2946)</f>
        <v>23</v>
      </c>
      <c r="R2946" t="str">
        <f t="shared" ref="R2946:R3009" si="601">IF(P2946="","",RIGHT(B2946,Q2946-P2946))</f>
        <v>312_3127</v>
      </c>
      <c r="S2946" t="str">
        <f t="shared" ref="S2946:S3009" si="602">IFERROR(FIND("DRWACY",F2946),"")</f>
        <v/>
      </c>
      <c r="T2946" t="str">
        <f t="shared" ref="T2946:T3009" si="603">IF(S2946="","",S2946+6)</f>
        <v/>
      </c>
      <c r="U2946" cm="1">
        <f t="array" ref="U2946">MIN(IFERROR(FIND(_xlfn.SEQUENCE(10,,CHAR(48)),F2946),""))</f>
        <v>8</v>
      </c>
      <c r="V2946">
        <f t="shared" ref="V2946:V3009" si="604">LEN(F2946)</f>
        <v>15</v>
      </c>
      <c r="W2946" t="str">
        <f t="shared" ref="W2946:W3009" si="605">RIGHT(F2946,(V2946+1)-U2946)</f>
        <v>312_3127</v>
      </c>
      <c r="X2946" t="str">
        <f t="shared" ref="X2946:X3009" si="606">LEFT(W2946,8)</f>
        <v>312_3127</v>
      </c>
      <c r="Y2946" t="str">
        <f t="shared" ref="Y2946:Y3009" si="607">IF(E2946&lt;&gt;"",E2946,"A créer")</f>
        <v>2 D 9 J</v>
      </c>
      <c r="Z2946">
        <f t="shared" ref="Z2946:Z3009" si="608">I2946</f>
        <v>4</v>
      </c>
      <c r="AA2946" t="str">
        <f t="shared" ref="AA2946:AA3009" si="609">X2946&amp;" / "&amp;A2946</f>
        <v>312_3127 / 31231037</v>
      </c>
      <c r="AB2946">
        <f t="shared" ref="AB2946:AB3009" si="610">A2946</f>
        <v>31231037</v>
      </c>
      <c r="AC2946" s="10" t="str">
        <f>Sheet1[[#This Row],[Emplacement]]</f>
        <v>2 D 9 J</v>
      </c>
      <c r="AD2946" s="10" t="str">
        <f>Sheet1[[#This Row],[Outillage]]</f>
        <v>312_3127</v>
      </c>
    </row>
    <row r="2947" spans="1:30" x14ac:dyDescent="0.25">
      <c r="A2947">
        <v>29065653</v>
      </c>
      <c r="B2947" t="s">
        <v>3473</v>
      </c>
      <c r="C2947" t="s">
        <v>28</v>
      </c>
      <c r="D2947" t="s">
        <v>29</v>
      </c>
      <c r="E2947" t="s">
        <v>3474</v>
      </c>
      <c r="F2947" t="s">
        <v>3475</v>
      </c>
      <c r="G2947" t="s">
        <v>32</v>
      </c>
      <c r="H2947" t="s">
        <v>33</v>
      </c>
      <c r="I2947">
        <v>1</v>
      </c>
      <c r="J2947" t="s">
        <v>34</v>
      </c>
      <c r="K2947" t="s">
        <v>35</v>
      </c>
      <c r="L2947">
        <v>220</v>
      </c>
      <c r="M2947" t="s">
        <v>32</v>
      </c>
      <c r="N2947">
        <v>1</v>
      </c>
      <c r="O2947" t="str">
        <f t="shared" si="598"/>
        <v/>
      </c>
      <c r="P2947" t="str">
        <f t="shared" si="599"/>
        <v/>
      </c>
      <c r="Q2947">
        <f t="shared" si="600"/>
        <v>30</v>
      </c>
      <c r="R2947" t="str">
        <f t="shared" si="601"/>
        <v/>
      </c>
      <c r="S2947" t="str">
        <f t="shared" si="602"/>
        <v/>
      </c>
      <c r="T2947" t="str">
        <f t="shared" si="603"/>
        <v/>
      </c>
      <c r="U2947" cm="1">
        <f t="array" ref="U2947">MIN(IFERROR(FIND(_xlfn.SEQUENCE(10,,CHAR(48)),F2947),""))</f>
        <v>8</v>
      </c>
      <c r="V2947">
        <f t="shared" si="604"/>
        <v>15</v>
      </c>
      <c r="W2947" t="str">
        <f t="shared" si="605"/>
        <v>312_1354</v>
      </c>
      <c r="X2947" t="str">
        <f t="shared" si="606"/>
        <v>312_1354</v>
      </c>
      <c r="Y2947" t="str">
        <f t="shared" si="607"/>
        <v>2 D 9 K</v>
      </c>
      <c r="Z2947">
        <f t="shared" si="608"/>
        <v>1</v>
      </c>
      <c r="AA2947" t="str">
        <f t="shared" si="609"/>
        <v>312_1354 / 29065653</v>
      </c>
      <c r="AB2947">
        <f t="shared" si="610"/>
        <v>29065653</v>
      </c>
      <c r="AC2947" s="10" t="str">
        <f>Sheet1[[#This Row],[Emplacement]]</f>
        <v>2 D 9 K</v>
      </c>
      <c r="AD2947" s="10" t="str">
        <f>Sheet1[[#This Row],[Outillage]]</f>
        <v>312_1354</v>
      </c>
    </row>
    <row r="2948" spans="1:30" x14ac:dyDescent="0.25">
      <c r="A2948">
        <v>31231109</v>
      </c>
      <c r="B2948" t="s">
        <v>3476</v>
      </c>
      <c r="C2948" t="s">
        <v>28</v>
      </c>
      <c r="D2948" t="s">
        <v>29</v>
      </c>
      <c r="E2948" t="s">
        <v>3474</v>
      </c>
      <c r="F2948" t="s">
        <v>3477</v>
      </c>
      <c r="G2948" t="s">
        <v>32</v>
      </c>
      <c r="H2948" t="s">
        <v>33</v>
      </c>
      <c r="I2948">
        <v>1</v>
      </c>
      <c r="J2948" t="s">
        <v>34</v>
      </c>
      <c r="K2948" t="s">
        <v>35</v>
      </c>
      <c r="L2948">
        <v>220</v>
      </c>
      <c r="M2948" t="s">
        <v>32</v>
      </c>
      <c r="N2948">
        <v>1</v>
      </c>
      <c r="O2948" t="str">
        <f t="shared" si="598"/>
        <v/>
      </c>
      <c r="P2948" t="str">
        <f t="shared" si="599"/>
        <v/>
      </c>
      <c r="Q2948">
        <f t="shared" si="600"/>
        <v>16</v>
      </c>
      <c r="R2948" t="str">
        <f t="shared" si="601"/>
        <v/>
      </c>
      <c r="S2948" t="str">
        <f t="shared" si="602"/>
        <v/>
      </c>
      <c r="T2948" t="str">
        <f t="shared" si="603"/>
        <v/>
      </c>
      <c r="U2948" cm="1">
        <f t="array" ref="U2948">MIN(IFERROR(FIND(_xlfn.SEQUENCE(10,,CHAR(48)),F2948),""))</f>
        <v>8</v>
      </c>
      <c r="V2948">
        <f t="shared" si="604"/>
        <v>15</v>
      </c>
      <c r="W2948" t="str">
        <f t="shared" si="605"/>
        <v>312_2298</v>
      </c>
      <c r="X2948" t="str">
        <f t="shared" si="606"/>
        <v>312_2298</v>
      </c>
      <c r="Y2948" t="str">
        <f t="shared" si="607"/>
        <v>2 D 9 K</v>
      </c>
      <c r="Z2948">
        <f t="shared" si="608"/>
        <v>1</v>
      </c>
      <c r="AA2948" t="str">
        <f t="shared" si="609"/>
        <v>312_2298 / 31231109</v>
      </c>
      <c r="AB2948">
        <f t="shared" si="610"/>
        <v>31231109</v>
      </c>
      <c r="AC2948" s="10" t="str">
        <f>Sheet1[[#This Row],[Emplacement]]</f>
        <v>2 D 9 K</v>
      </c>
      <c r="AD2948" s="10" t="str">
        <f>Sheet1[[#This Row],[Outillage]]</f>
        <v>312_2298</v>
      </c>
    </row>
    <row r="2949" spans="1:30" x14ac:dyDescent="0.25">
      <c r="A2949">
        <v>31231111</v>
      </c>
      <c r="B2949" t="s">
        <v>3480</v>
      </c>
      <c r="C2949" t="s">
        <v>28</v>
      </c>
      <c r="D2949" t="s">
        <v>29</v>
      </c>
      <c r="E2949" t="s">
        <v>3481</v>
      </c>
      <c r="F2949" t="s">
        <v>3482</v>
      </c>
      <c r="G2949" t="s">
        <v>32</v>
      </c>
      <c r="H2949" t="s">
        <v>33</v>
      </c>
      <c r="I2949">
        <v>1</v>
      </c>
      <c r="J2949" t="s">
        <v>34</v>
      </c>
      <c r="K2949" t="s">
        <v>35</v>
      </c>
      <c r="L2949">
        <v>220</v>
      </c>
      <c r="M2949" t="s">
        <v>32</v>
      </c>
      <c r="N2949">
        <v>1</v>
      </c>
      <c r="O2949" t="str">
        <f t="shared" si="598"/>
        <v/>
      </c>
      <c r="P2949" t="str">
        <f t="shared" si="599"/>
        <v/>
      </c>
      <c r="Q2949">
        <f t="shared" si="600"/>
        <v>16</v>
      </c>
      <c r="R2949" t="str">
        <f t="shared" si="601"/>
        <v/>
      </c>
      <c r="S2949" t="str">
        <f t="shared" si="602"/>
        <v/>
      </c>
      <c r="T2949" t="str">
        <f t="shared" si="603"/>
        <v/>
      </c>
      <c r="U2949" cm="1">
        <f t="array" ref="U2949">MIN(IFERROR(FIND(_xlfn.SEQUENCE(10,,CHAR(48)),F2949),""))</f>
        <v>8</v>
      </c>
      <c r="V2949">
        <f t="shared" si="604"/>
        <v>15</v>
      </c>
      <c r="W2949" t="str">
        <f t="shared" si="605"/>
        <v>312_0984</v>
      </c>
      <c r="X2949" t="str">
        <f t="shared" si="606"/>
        <v>312_0984</v>
      </c>
      <c r="Y2949" t="str">
        <f t="shared" si="607"/>
        <v>2 D 9 L</v>
      </c>
      <c r="Z2949">
        <f t="shared" si="608"/>
        <v>1</v>
      </c>
      <c r="AA2949" t="str">
        <f t="shared" si="609"/>
        <v>312_0984 / 31231111</v>
      </c>
      <c r="AB2949">
        <f t="shared" si="610"/>
        <v>31231111</v>
      </c>
      <c r="AC2949" s="10" t="str">
        <f>Sheet1[[#This Row],[Emplacement]]</f>
        <v>2 D 9 L</v>
      </c>
      <c r="AD2949" s="10" t="str">
        <f>Sheet1[[#This Row],[Outillage]]</f>
        <v>312_0984</v>
      </c>
    </row>
    <row r="2950" spans="1:30" x14ac:dyDescent="0.25">
      <c r="A2950">
        <v>31231112</v>
      </c>
      <c r="B2950" t="s">
        <v>3483</v>
      </c>
      <c r="C2950" t="s">
        <v>28</v>
      </c>
      <c r="D2950" t="s">
        <v>29</v>
      </c>
      <c r="E2950" t="s">
        <v>3481</v>
      </c>
      <c r="F2950" t="s">
        <v>3484</v>
      </c>
      <c r="G2950" t="s">
        <v>32</v>
      </c>
      <c r="H2950" t="s">
        <v>33</v>
      </c>
      <c r="I2950">
        <v>2</v>
      </c>
      <c r="J2950" t="s">
        <v>34</v>
      </c>
      <c r="K2950" t="s">
        <v>35</v>
      </c>
      <c r="L2950">
        <v>220</v>
      </c>
      <c r="M2950" t="s">
        <v>32</v>
      </c>
      <c r="N2950">
        <v>1</v>
      </c>
      <c r="O2950" t="str">
        <f t="shared" si="598"/>
        <v/>
      </c>
      <c r="P2950" t="str">
        <f t="shared" si="599"/>
        <v/>
      </c>
      <c r="Q2950">
        <f t="shared" si="600"/>
        <v>16</v>
      </c>
      <c r="R2950" t="str">
        <f t="shared" si="601"/>
        <v/>
      </c>
      <c r="S2950" t="str">
        <f t="shared" si="602"/>
        <v/>
      </c>
      <c r="T2950" t="str">
        <f t="shared" si="603"/>
        <v/>
      </c>
      <c r="U2950" cm="1">
        <f t="array" ref="U2950">MIN(IFERROR(FIND(_xlfn.SEQUENCE(10,,CHAR(48)),F2950),""))</f>
        <v>8</v>
      </c>
      <c r="V2950">
        <f t="shared" si="604"/>
        <v>15</v>
      </c>
      <c r="W2950" t="str">
        <f t="shared" si="605"/>
        <v>312_1997</v>
      </c>
      <c r="X2950" t="str">
        <f t="shared" si="606"/>
        <v>312_1997</v>
      </c>
      <c r="Y2950" t="str">
        <f t="shared" si="607"/>
        <v>2 D 9 L</v>
      </c>
      <c r="Z2950">
        <f t="shared" si="608"/>
        <v>2</v>
      </c>
      <c r="AA2950" t="str">
        <f t="shared" si="609"/>
        <v>312_1997 / 31231112</v>
      </c>
      <c r="AB2950">
        <f t="shared" si="610"/>
        <v>31231112</v>
      </c>
      <c r="AC2950" s="10" t="str">
        <f>Sheet1[[#This Row],[Emplacement]]</f>
        <v>2 D 9 L</v>
      </c>
      <c r="AD2950" s="10" t="str">
        <f>Sheet1[[#This Row],[Outillage]]</f>
        <v>312_1997</v>
      </c>
    </row>
    <row r="2951" spans="1:30" x14ac:dyDescent="0.25">
      <c r="A2951">
        <v>31231115</v>
      </c>
      <c r="B2951" t="s">
        <v>3485</v>
      </c>
      <c r="C2951" t="s">
        <v>28</v>
      </c>
      <c r="D2951" t="s">
        <v>29</v>
      </c>
      <c r="E2951" t="s">
        <v>3481</v>
      </c>
      <c r="F2951" t="s">
        <v>3486</v>
      </c>
      <c r="G2951" t="s">
        <v>32</v>
      </c>
      <c r="H2951" t="s">
        <v>33</v>
      </c>
      <c r="I2951">
        <v>1</v>
      </c>
      <c r="J2951" t="s">
        <v>34</v>
      </c>
      <c r="K2951" t="s">
        <v>35</v>
      </c>
      <c r="L2951">
        <v>220</v>
      </c>
      <c r="M2951" t="s">
        <v>32</v>
      </c>
      <c r="N2951">
        <v>1</v>
      </c>
      <c r="O2951" t="str">
        <f t="shared" si="598"/>
        <v/>
      </c>
      <c r="P2951" t="str">
        <f t="shared" si="599"/>
        <v/>
      </c>
      <c r="Q2951">
        <f t="shared" si="600"/>
        <v>16</v>
      </c>
      <c r="R2951" t="str">
        <f t="shared" si="601"/>
        <v/>
      </c>
      <c r="S2951" t="str">
        <f t="shared" si="602"/>
        <v/>
      </c>
      <c r="T2951" t="str">
        <f t="shared" si="603"/>
        <v/>
      </c>
      <c r="U2951" cm="1">
        <f t="array" ref="U2951">MIN(IFERROR(FIND(_xlfn.SEQUENCE(10,,CHAR(48)),F2951),""))</f>
        <v>8</v>
      </c>
      <c r="V2951">
        <f t="shared" si="604"/>
        <v>15</v>
      </c>
      <c r="W2951" t="str">
        <f t="shared" si="605"/>
        <v>312_1943</v>
      </c>
      <c r="X2951" t="str">
        <f t="shared" si="606"/>
        <v>312_1943</v>
      </c>
      <c r="Y2951" t="str">
        <f t="shared" si="607"/>
        <v>2 D 9 L</v>
      </c>
      <c r="Z2951">
        <f t="shared" si="608"/>
        <v>1</v>
      </c>
      <c r="AA2951" t="str">
        <f t="shared" si="609"/>
        <v>312_1943 / 31231115</v>
      </c>
      <c r="AB2951">
        <f t="shared" si="610"/>
        <v>31231115</v>
      </c>
      <c r="AC2951" s="10" t="str">
        <f>Sheet1[[#This Row],[Emplacement]]</f>
        <v>2 D 9 L</v>
      </c>
      <c r="AD2951" s="10" t="str">
        <f>Sheet1[[#This Row],[Outillage]]</f>
        <v>312_1943</v>
      </c>
    </row>
    <row r="2952" spans="1:30" x14ac:dyDescent="0.25">
      <c r="A2952">
        <v>31231119</v>
      </c>
      <c r="B2952" t="s">
        <v>3487</v>
      </c>
      <c r="C2952" t="s">
        <v>28</v>
      </c>
      <c r="D2952" t="s">
        <v>29</v>
      </c>
      <c r="E2952" t="s">
        <v>3488</v>
      </c>
      <c r="F2952" t="s">
        <v>3489</v>
      </c>
      <c r="G2952" t="s">
        <v>32</v>
      </c>
      <c r="H2952" t="s">
        <v>33</v>
      </c>
      <c r="I2952">
        <v>1</v>
      </c>
      <c r="J2952" t="s">
        <v>34</v>
      </c>
      <c r="K2952" t="s">
        <v>35</v>
      </c>
      <c r="L2952">
        <v>220</v>
      </c>
      <c r="M2952" t="s">
        <v>32</v>
      </c>
      <c r="N2952">
        <v>1</v>
      </c>
      <c r="O2952" t="str">
        <f t="shared" si="598"/>
        <v/>
      </c>
      <c r="P2952" t="str">
        <f t="shared" si="599"/>
        <v/>
      </c>
      <c r="Q2952">
        <f t="shared" si="600"/>
        <v>16</v>
      </c>
      <c r="R2952" t="str">
        <f t="shared" si="601"/>
        <v/>
      </c>
      <c r="S2952" t="str">
        <f t="shared" si="602"/>
        <v/>
      </c>
      <c r="T2952" t="str">
        <f t="shared" si="603"/>
        <v/>
      </c>
      <c r="U2952" cm="1">
        <f t="array" ref="U2952">MIN(IFERROR(FIND(_xlfn.SEQUENCE(10,,CHAR(48)),F2952),""))</f>
        <v>8</v>
      </c>
      <c r="V2952">
        <f t="shared" si="604"/>
        <v>15</v>
      </c>
      <c r="W2952" t="str">
        <f t="shared" si="605"/>
        <v>312_1986</v>
      </c>
      <c r="X2952" t="str">
        <f t="shared" si="606"/>
        <v>312_1986</v>
      </c>
      <c r="Y2952" t="str">
        <f t="shared" si="607"/>
        <v>2 D 9 M</v>
      </c>
      <c r="Z2952">
        <f t="shared" si="608"/>
        <v>1</v>
      </c>
      <c r="AA2952" t="str">
        <f t="shared" si="609"/>
        <v>312_1986 / 31231119</v>
      </c>
      <c r="AB2952">
        <f t="shared" si="610"/>
        <v>31231119</v>
      </c>
      <c r="AC2952" s="10" t="str">
        <f>Sheet1[[#This Row],[Emplacement]]</f>
        <v>2 D 9 M</v>
      </c>
      <c r="AD2952" s="10" t="str">
        <f>Sheet1[[#This Row],[Outillage]]</f>
        <v>312_1986</v>
      </c>
    </row>
    <row r="2953" spans="1:30" x14ac:dyDescent="0.25">
      <c r="A2953">
        <v>29065655</v>
      </c>
      <c r="B2953" t="s">
        <v>3490</v>
      </c>
      <c r="C2953" t="s">
        <v>28</v>
      </c>
      <c r="D2953" t="s">
        <v>29</v>
      </c>
      <c r="E2953" t="s">
        <v>3488</v>
      </c>
      <c r="F2953" t="s">
        <v>3491</v>
      </c>
      <c r="G2953" t="s">
        <v>32</v>
      </c>
      <c r="H2953" t="s">
        <v>33</v>
      </c>
      <c r="I2953">
        <v>1</v>
      </c>
      <c r="J2953" t="s">
        <v>34</v>
      </c>
      <c r="K2953" t="s">
        <v>35</v>
      </c>
      <c r="L2953">
        <v>220</v>
      </c>
      <c r="M2953" t="s">
        <v>32</v>
      </c>
      <c r="N2953">
        <v>1</v>
      </c>
      <c r="O2953" t="str">
        <f t="shared" si="598"/>
        <v/>
      </c>
      <c r="P2953" t="str">
        <f t="shared" si="599"/>
        <v/>
      </c>
      <c r="Q2953">
        <f t="shared" si="600"/>
        <v>30</v>
      </c>
      <c r="R2953" t="str">
        <f t="shared" si="601"/>
        <v/>
      </c>
      <c r="S2953" t="str">
        <f t="shared" si="602"/>
        <v/>
      </c>
      <c r="T2953" t="str">
        <f t="shared" si="603"/>
        <v/>
      </c>
      <c r="U2953" cm="1">
        <f t="array" ref="U2953">MIN(IFERROR(FIND(_xlfn.SEQUENCE(10,,CHAR(48)),F2953),""))</f>
        <v>8</v>
      </c>
      <c r="V2953">
        <f t="shared" si="604"/>
        <v>15</v>
      </c>
      <c r="W2953" t="str">
        <f t="shared" si="605"/>
        <v>312_1675</v>
      </c>
      <c r="X2953" t="str">
        <f t="shared" si="606"/>
        <v>312_1675</v>
      </c>
      <c r="Y2953" t="str">
        <f t="shared" si="607"/>
        <v>2 D 9 M</v>
      </c>
      <c r="Z2953">
        <f t="shared" si="608"/>
        <v>1</v>
      </c>
      <c r="AA2953" t="str">
        <f t="shared" si="609"/>
        <v>312_1675 / 29065655</v>
      </c>
      <c r="AB2953">
        <f t="shared" si="610"/>
        <v>29065655</v>
      </c>
      <c r="AC2953" s="10" t="str">
        <f>Sheet1[[#This Row],[Emplacement]]</f>
        <v>2 D 9 M</v>
      </c>
      <c r="AD2953" s="10" t="str">
        <f>Sheet1[[#This Row],[Outillage]]</f>
        <v>312_1675</v>
      </c>
    </row>
    <row r="2954" spans="1:30" x14ac:dyDescent="0.25">
      <c r="A2954">
        <v>29065685</v>
      </c>
      <c r="B2954" t="s">
        <v>3492</v>
      </c>
      <c r="C2954" t="s">
        <v>28</v>
      </c>
      <c r="D2954" t="s">
        <v>29</v>
      </c>
      <c r="E2954" t="s">
        <v>3488</v>
      </c>
      <c r="F2954" t="s">
        <v>3493</v>
      </c>
      <c r="G2954" t="s">
        <v>32</v>
      </c>
      <c r="H2954" t="s">
        <v>33</v>
      </c>
      <c r="I2954">
        <v>3</v>
      </c>
      <c r="J2954" t="s">
        <v>34</v>
      </c>
      <c r="K2954" t="s">
        <v>35</v>
      </c>
      <c r="L2954">
        <v>395</v>
      </c>
      <c r="M2954" t="s">
        <v>32</v>
      </c>
      <c r="N2954">
        <v>1</v>
      </c>
      <c r="O2954" t="str">
        <f t="shared" si="598"/>
        <v/>
      </c>
      <c r="P2954" t="str">
        <f t="shared" si="599"/>
        <v/>
      </c>
      <c r="Q2954">
        <f t="shared" si="600"/>
        <v>30</v>
      </c>
      <c r="R2954" t="str">
        <f t="shared" si="601"/>
        <v/>
      </c>
      <c r="S2954" t="str">
        <f t="shared" si="602"/>
        <v/>
      </c>
      <c r="T2954" t="str">
        <f t="shared" si="603"/>
        <v/>
      </c>
      <c r="U2954" cm="1">
        <f t="array" ref="U2954">MIN(IFERROR(FIND(_xlfn.SEQUENCE(10,,CHAR(48)),F2954),""))</f>
        <v>8</v>
      </c>
      <c r="V2954">
        <f t="shared" si="604"/>
        <v>15</v>
      </c>
      <c r="W2954" t="str">
        <f t="shared" si="605"/>
        <v>312_2713</v>
      </c>
      <c r="X2954" t="str">
        <f t="shared" si="606"/>
        <v>312_2713</v>
      </c>
      <c r="Y2954" t="str">
        <f t="shared" si="607"/>
        <v>2 D 9 M</v>
      </c>
      <c r="Z2954">
        <f t="shared" si="608"/>
        <v>3</v>
      </c>
      <c r="AA2954" t="str">
        <f t="shared" si="609"/>
        <v>312_2713 / 29065685</v>
      </c>
      <c r="AB2954">
        <f t="shared" si="610"/>
        <v>29065685</v>
      </c>
      <c r="AC2954" s="10" t="str">
        <f>Sheet1[[#This Row],[Emplacement]]</f>
        <v>2 D 9 M</v>
      </c>
      <c r="AD2954" s="10" t="str">
        <f>Sheet1[[#This Row],[Outillage]]</f>
        <v>312_2713</v>
      </c>
    </row>
    <row r="2955" spans="1:30" x14ac:dyDescent="0.25">
      <c r="A2955">
        <v>31231101</v>
      </c>
      <c r="B2955" t="s">
        <v>3494</v>
      </c>
      <c r="C2955" t="s">
        <v>28</v>
      </c>
      <c r="D2955" t="s">
        <v>29</v>
      </c>
      <c r="E2955" t="s">
        <v>2975</v>
      </c>
      <c r="F2955" t="s">
        <v>3495</v>
      </c>
      <c r="G2955" t="s">
        <v>32</v>
      </c>
      <c r="H2955" t="s">
        <v>33</v>
      </c>
      <c r="I2955">
        <v>1</v>
      </c>
      <c r="J2955" t="s">
        <v>34</v>
      </c>
      <c r="K2955" t="s">
        <v>35</v>
      </c>
      <c r="L2955">
        <v>220</v>
      </c>
      <c r="M2955" t="s">
        <v>32</v>
      </c>
      <c r="N2955">
        <v>1</v>
      </c>
      <c r="O2955">
        <f t="shared" si="598"/>
        <v>9</v>
      </c>
      <c r="P2955">
        <f t="shared" si="599"/>
        <v>15</v>
      </c>
      <c r="Q2955">
        <f t="shared" si="600"/>
        <v>23</v>
      </c>
      <c r="R2955" t="str">
        <f t="shared" si="601"/>
        <v>312_3108</v>
      </c>
      <c r="S2955" t="str">
        <f t="shared" si="602"/>
        <v/>
      </c>
      <c r="T2955" t="str">
        <f t="shared" si="603"/>
        <v/>
      </c>
      <c r="U2955" cm="1">
        <f t="array" ref="U2955">MIN(IFERROR(FIND(_xlfn.SEQUENCE(10,,CHAR(48)),F2955),""))</f>
        <v>8</v>
      </c>
      <c r="V2955">
        <f t="shared" si="604"/>
        <v>15</v>
      </c>
      <c r="W2955" t="str">
        <f t="shared" si="605"/>
        <v>312_3108</v>
      </c>
      <c r="X2955" t="str">
        <f t="shared" si="606"/>
        <v>312_3108</v>
      </c>
      <c r="Y2955" t="str">
        <f t="shared" si="607"/>
        <v>2 D 10 A</v>
      </c>
      <c r="Z2955">
        <f t="shared" si="608"/>
        <v>1</v>
      </c>
      <c r="AA2955" t="str">
        <f t="shared" si="609"/>
        <v>312_3108 / 31231101</v>
      </c>
      <c r="AB2955">
        <f t="shared" si="610"/>
        <v>31231101</v>
      </c>
      <c r="AC2955" s="10" t="str">
        <f>Sheet1[[#This Row],[Emplacement]]</f>
        <v>2 D 10 A</v>
      </c>
      <c r="AD2955" s="10" t="str">
        <f>Sheet1[[#This Row],[Outillage]]</f>
        <v>312_3108</v>
      </c>
    </row>
    <row r="2956" spans="1:30" x14ac:dyDescent="0.25">
      <c r="A2956">
        <v>29064438</v>
      </c>
      <c r="B2956" t="s">
        <v>3525</v>
      </c>
      <c r="C2956" t="s">
        <v>28</v>
      </c>
      <c r="D2956" t="s">
        <v>29</v>
      </c>
      <c r="E2956" t="s">
        <v>3521</v>
      </c>
      <c r="F2956" t="s">
        <v>3526</v>
      </c>
      <c r="G2956" t="s">
        <v>32</v>
      </c>
      <c r="H2956" t="s">
        <v>33</v>
      </c>
      <c r="I2956">
        <v>3</v>
      </c>
      <c r="J2956" t="s">
        <v>34</v>
      </c>
      <c r="K2956" t="s">
        <v>35</v>
      </c>
      <c r="L2956">
        <v>110</v>
      </c>
      <c r="M2956" t="s">
        <v>32</v>
      </c>
      <c r="N2956">
        <v>1</v>
      </c>
      <c r="O2956" t="str">
        <f t="shared" si="598"/>
        <v/>
      </c>
      <c r="P2956" t="str">
        <f t="shared" si="599"/>
        <v/>
      </c>
      <c r="Q2956">
        <f t="shared" si="600"/>
        <v>25</v>
      </c>
      <c r="R2956" t="str">
        <f t="shared" si="601"/>
        <v/>
      </c>
      <c r="S2956" t="str">
        <f t="shared" si="602"/>
        <v/>
      </c>
      <c r="T2956" t="str">
        <f t="shared" si="603"/>
        <v/>
      </c>
      <c r="U2956" cm="1">
        <f t="array" ref="U2956">MIN(IFERROR(FIND(_xlfn.SEQUENCE(10,,CHAR(48)),F2956),""))</f>
        <v>8</v>
      </c>
      <c r="V2956">
        <f t="shared" si="604"/>
        <v>15</v>
      </c>
      <c r="W2956" t="str">
        <f t="shared" si="605"/>
        <v>312_2387</v>
      </c>
      <c r="X2956" t="str">
        <f t="shared" si="606"/>
        <v>312_2387</v>
      </c>
      <c r="Y2956" t="str">
        <f t="shared" si="607"/>
        <v>2 D 11 A</v>
      </c>
      <c r="Z2956">
        <f t="shared" si="608"/>
        <v>3</v>
      </c>
      <c r="AA2956" t="str">
        <f t="shared" si="609"/>
        <v>312_2387 / 29064438</v>
      </c>
      <c r="AB2956">
        <f t="shared" si="610"/>
        <v>29064438</v>
      </c>
      <c r="AC2956" s="10" t="str">
        <f>Sheet1[[#This Row],[Emplacement]]</f>
        <v>2 D 11 A</v>
      </c>
      <c r="AD2956" s="10" t="str">
        <f>Sheet1[[#This Row],[Outillage]]</f>
        <v>312_2387</v>
      </c>
    </row>
    <row r="2957" spans="1:30" x14ac:dyDescent="0.25">
      <c r="A2957">
        <v>29064389</v>
      </c>
      <c r="B2957" t="s">
        <v>3527</v>
      </c>
      <c r="C2957" t="s">
        <v>28</v>
      </c>
      <c r="D2957" t="s">
        <v>29</v>
      </c>
      <c r="E2957" t="s">
        <v>3528</v>
      </c>
      <c r="F2957" t="s">
        <v>3529</v>
      </c>
      <c r="G2957" t="s">
        <v>32</v>
      </c>
      <c r="H2957" t="s">
        <v>33</v>
      </c>
      <c r="I2957">
        <v>5</v>
      </c>
      <c r="J2957" t="s">
        <v>34</v>
      </c>
      <c r="K2957" t="s">
        <v>35</v>
      </c>
      <c r="L2957">
        <v>110</v>
      </c>
      <c r="M2957" t="s">
        <v>32</v>
      </c>
      <c r="N2957">
        <v>1</v>
      </c>
      <c r="O2957" t="str">
        <f t="shared" si="598"/>
        <v/>
      </c>
      <c r="P2957" t="str">
        <f t="shared" si="599"/>
        <v/>
      </c>
      <c r="Q2957">
        <f t="shared" si="600"/>
        <v>18</v>
      </c>
      <c r="R2957" t="str">
        <f t="shared" si="601"/>
        <v/>
      </c>
      <c r="S2957" t="str">
        <f t="shared" si="602"/>
        <v/>
      </c>
      <c r="T2957" t="str">
        <f t="shared" si="603"/>
        <v/>
      </c>
      <c r="U2957" cm="1">
        <f t="array" ref="U2957">MIN(IFERROR(FIND(_xlfn.SEQUENCE(10,,CHAR(48)),F2957),""))</f>
        <v>8</v>
      </c>
      <c r="V2957">
        <f t="shared" si="604"/>
        <v>15</v>
      </c>
      <c r="W2957" t="str">
        <f t="shared" si="605"/>
        <v>312_2379</v>
      </c>
      <c r="X2957" t="str">
        <f t="shared" si="606"/>
        <v>312_2379</v>
      </c>
      <c r="Y2957" t="str">
        <f t="shared" si="607"/>
        <v>2 D 11 B</v>
      </c>
      <c r="Z2957">
        <f t="shared" si="608"/>
        <v>5</v>
      </c>
      <c r="AA2957" t="str">
        <f t="shared" si="609"/>
        <v>312_2379 / 29064389</v>
      </c>
      <c r="AB2957">
        <f t="shared" si="610"/>
        <v>29064389</v>
      </c>
      <c r="AC2957" s="10" t="str">
        <f>Sheet1[[#This Row],[Emplacement]]</f>
        <v>2 D 11 B</v>
      </c>
      <c r="AD2957" s="10" t="str">
        <f>Sheet1[[#This Row],[Outillage]]</f>
        <v>312_2379</v>
      </c>
    </row>
    <row r="2958" spans="1:30" x14ac:dyDescent="0.25">
      <c r="A2958">
        <v>29064498</v>
      </c>
      <c r="B2958" t="s">
        <v>3530</v>
      </c>
      <c r="C2958" t="s">
        <v>28</v>
      </c>
      <c r="D2958" t="s">
        <v>29</v>
      </c>
      <c r="E2958" t="s">
        <v>3528</v>
      </c>
      <c r="F2958" t="s">
        <v>3531</v>
      </c>
      <c r="G2958" t="s">
        <v>32</v>
      </c>
      <c r="H2958" t="s">
        <v>33</v>
      </c>
      <c r="I2958">
        <v>4</v>
      </c>
      <c r="J2958" t="s">
        <v>34</v>
      </c>
      <c r="K2958" t="s">
        <v>35</v>
      </c>
      <c r="L2958">
        <v>90</v>
      </c>
      <c r="M2958" t="s">
        <v>32</v>
      </c>
      <c r="N2958">
        <v>1</v>
      </c>
      <c r="O2958" t="str">
        <f t="shared" si="598"/>
        <v/>
      </c>
      <c r="P2958" t="str">
        <f t="shared" si="599"/>
        <v/>
      </c>
      <c r="Q2958">
        <f t="shared" si="600"/>
        <v>25</v>
      </c>
      <c r="R2958" t="str">
        <f t="shared" si="601"/>
        <v/>
      </c>
      <c r="S2958" t="str">
        <f t="shared" si="602"/>
        <v/>
      </c>
      <c r="T2958" t="str">
        <f t="shared" si="603"/>
        <v/>
      </c>
      <c r="U2958" cm="1">
        <f t="array" ref="U2958">MIN(IFERROR(FIND(_xlfn.SEQUENCE(10,,CHAR(48)),F2958),""))</f>
        <v>8</v>
      </c>
      <c r="V2958">
        <f t="shared" si="604"/>
        <v>15</v>
      </c>
      <c r="W2958" t="str">
        <f t="shared" si="605"/>
        <v>312_2613</v>
      </c>
      <c r="X2958" t="str">
        <f t="shared" si="606"/>
        <v>312_2613</v>
      </c>
      <c r="Y2958" t="str">
        <f t="shared" si="607"/>
        <v>2 D 11 B</v>
      </c>
      <c r="Z2958">
        <f t="shared" si="608"/>
        <v>4</v>
      </c>
      <c r="AA2958" t="str">
        <f t="shared" si="609"/>
        <v>312_2613 / 29064498</v>
      </c>
      <c r="AB2958">
        <f t="shared" si="610"/>
        <v>29064498</v>
      </c>
      <c r="AC2958" s="10" t="str">
        <f>Sheet1[[#This Row],[Emplacement]]</f>
        <v>2 D 11 B</v>
      </c>
      <c r="AD2958" s="10" t="str">
        <f>Sheet1[[#This Row],[Outillage]]</f>
        <v>312_2613</v>
      </c>
    </row>
    <row r="2959" spans="1:30" x14ac:dyDescent="0.25">
      <c r="A2959">
        <v>29064123</v>
      </c>
      <c r="B2959" t="s">
        <v>3539</v>
      </c>
      <c r="C2959" t="s">
        <v>28</v>
      </c>
      <c r="D2959" t="s">
        <v>29</v>
      </c>
      <c r="E2959" t="s">
        <v>3535</v>
      </c>
      <c r="F2959" t="s">
        <v>3540</v>
      </c>
      <c r="G2959" t="s">
        <v>32</v>
      </c>
      <c r="H2959" t="s">
        <v>33</v>
      </c>
      <c r="I2959">
        <v>3</v>
      </c>
      <c r="J2959" t="s">
        <v>34</v>
      </c>
      <c r="K2959" t="s">
        <v>35</v>
      </c>
      <c r="L2959">
        <v>29.55</v>
      </c>
      <c r="M2959" t="s">
        <v>32</v>
      </c>
      <c r="N2959">
        <v>1</v>
      </c>
      <c r="O2959" t="str">
        <f t="shared" si="598"/>
        <v/>
      </c>
      <c r="P2959" t="str">
        <f t="shared" si="599"/>
        <v/>
      </c>
      <c r="Q2959">
        <f t="shared" si="600"/>
        <v>18</v>
      </c>
      <c r="R2959" t="str">
        <f t="shared" si="601"/>
        <v/>
      </c>
      <c r="S2959" t="str">
        <f t="shared" si="602"/>
        <v/>
      </c>
      <c r="T2959" t="str">
        <f t="shared" si="603"/>
        <v/>
      </c>
      <c r="U2959" cm="1">
        <f t="array" ref="U2959">MIN(IFERROR(FIND(_xlfn.SEQUENCE(10,,CHAR(48)),F2959),""))</f>
        <v>8</v>
      </c>
      <c r="V2959">
        <f t="shared" si="604"/>
        <v>15</v>
      </c>
      <c r="W2959" t="str">
        <f t="shared" si="605"/>
        <v>312_1699</v>
      </c>
      <c r="X2959" t="str">
        <f t="shared" si="606"/>
        <v>312_1699</v>
      </c>
      <c r="Y2959" t="str">
        <f t="shared" si="607"/>
        <v>2 D 11 D</v>
      </c>
      <c r="Z2959">
        <f t="shared" si="608"/>
        <v>3</v>
      </c>
      <c r="AA2959" t="str">
        <f t="shared" si="609"/>
        <v>312_1699 / 29064123</v>
      </c>
      <c r="AB2959">
        <f t="shared" si="610"/>
        <v>29064123</v>
      </c>
      <c r="AC2959" s="10" t="str">
        <f>Sheet1[[#This Row],[Emplacement]]</f>
        <v>2 D 11 D</v>
      </c>
      <c r="AD2959" s="10" t="str">
        <f>Sheet1[[#This Row],[Outillage]]</f>
        <v>312_1699</v>
      </c>
    </row>
    <row r="2960" spans="1:30" x14ac:dyDescent="0.25">
      <c r="A2960">
        <v>29064017</v>
      </c>
      <c r="B2960" t="s">
        <v>3544</v>
      </c>
      <c r="C2960" t="s">
        <v>28</v>
      </c>
      <c r="D2960" t="s">
        <v>29</v>
      </c>
      <c r="E2960" t="s">
        <v>3542</v>
      </c>
      <c r="F2960" t="s">
        <v>3545</v>
      </c>
      <c r="G2960" t="s">
        <v>32</v>
      </c>
      <c r="H2960" t="s">
        <v>33</v>
      </c>
      <c r="I2960">
        <v>6</v>
      </c>
      <c r="J2960" t="s">
        <v>34</v>
      </c>
      <c r="K2960" t="s">
        <v>35</v>
      </c>
      <c r="L2960">
        <v>100</v>
      </c>
      <c r="M2960" t="s">
        <v>32</v>
      </c>
      <c r="N2960">
        <v>1</v>
      </c>
      <c r="O2960" t="str">
        <f t="shared" si="598"/>
        <v/>
      </c>
      <c r="P2960" t="str">
        <f t="shared" si="599"/>
        <v/>
      </c>
      <c r="Q2960">
        <f t="shared" si="600"/>
        <v>25</v>
      </c>
      <c r="R2960" t="str">
        <f t="shared" si="601"/>
        <v/>
      </c>
      <c r="S2960" t="str">
        <f t="shared" si="602"/>
        <v/>
      </c>
      <c r="T2960" t="str">
        <f t="shared" si="603"/>
        <v/>
      </c>
      <c r="U2960" cm="1">
        <f t="array" ref="U2960">MIN(IFERROR(FIND(_xlfn.SEQUENCE(10,,CHAR(48)),F2960),""))</f>
        <v>8</v>
      </c>
      <c r="V2960">
        <f t="shared" si="604"/>
        <v>15</v>
      </c>
      <c r="W2960" t="str">
        <f t="shared" si="605"/>
        <v>312_2628</v>
      </c>
      <c r="X2960" t="str">
        <f t="shared" si="606"/>
        <v>312_2628</v>
      </c>
      <c r="Y2960" t="str">
        <f t="shared" si="607"/>
        <v>2 D 11 C</v>
      </c>
      <c r="Z2960">
        <f t="shared" si="608"/>
        <v>6</v>
      </c>
      <c r="AA2960" t="str">
        <f t="shared" si="609"/>
        <v>312_2628 / 29064017</v>
      </c>
      <c r="AB2960">
        <f t="shared" si="610"/>
        <v>29064017</v>
      </c>
      <c r="AC2960" s="10" t="str">
        <f>Sheet1[[#This Row],[Emplacement]]</f>
        <v>2 D 11 C</v>
      </c>
      <c r="AD2960" s="10" t="str">
        <f>Sheet1[[#This Row],[Outillage]]</f>
        <v>312_2628</v>
      </c>
    </row>
    <row r="2961" spans="1:30" x14ac:dyDescent="0.25">
      <c r="A2961">
        <v>29064016</v>
      </c>
      <c r="B2961" t="s">
        <v>3546</v>
      </c>
      <c r="C2961" t="s">
        <v>28</v>
      </c>
      <c r="D2961" t="s">
        <v>29</v>
      </c>
      <c r="E2961" t="s">
        <v>3542</v>
      </c>
      <c r="F2961" t="s">
        <v>3547</v>
      </c>
      <c r="G2961" t="s">
        <v>32</v>
      </c>
      <c r="H2961" t="s">
        <v>33</v>
      </c>
      <c r="I2961">
        <v>4</v>
      </c>
      <c r="J2961" t="s">
        <v>34</v>
      </c>
      <c r="K2961" t="s">
        <v>35</v>
      </c>
      <c r="L2961">
        <v>100</v>
      </c>
      <c r="M2961" t="s">
        <v>32</v>
      </c>
      <c r="N2961">
        <v>1</v>
      </c>
      <c r="O2961" t="str">
        <f t="shared" si="598"/>
        <v/>
      </c>
      <c r="P2961" t="str">
        <f t="shared" si="599"/>
        <v/>
      </c>
      <c r="Q2961">
        <f t="shared" si="600"/>
        <v>25</v>
      </c>
      <c r="R2961" t="str">
        <f t="shared" si="601"/>
        <v/>
      </c>
      <c r="S2961" t="str">
        <f t="shared" si="602"/>
        <v/>
      </c>
      <c r="T2961" t="str">
        <f t="shared" si="603"/>
        <v/>
      </c>
      <c r="U2961" cm="1">
        <f t="array" ref="U2961">MIN(IFERROR(FIND(_xlfn.SEQUENCE(10,,CHAR(48)),F2961),""))</f>
        <v>8</v>
      </c>
      <c r="V2961">
        <f t="shared" si="604"/>
        <v>15</v>
      </c>
      <c r="W2961" t="str">
        <f t="shared" si="605"/>
        <v>312_2631</v>
      </c>
      <c r="X2961" t="str">
        <f t="shared" si="606"/>
        <v>312_2631</v>
      </c>
      <c r="Y2961" t="str">
        <f t="shared" si="607"/>
        <v>2 D 11 C</v>
      </c>
      <c r="Z2961">
        <f t="shared" si="608"/>
        <v>4</v>
      </c>
      <c r="AA2961" t="str">
        <f t="shared" si="609"/>
        <v>312_2631 / 29064016</v>
      </c>
      <c r="AB2961">
        <f t="shared" si="610"/>
        <v>29064016</v>
      </c>
      <c r="AC2961" s="10" t="str">
        <f>Sheet1[[#This Row],[Emplacement]]</f>
        <v>2 D 11 C</v>
      </c>
      <c r="AD2961" s="10" t="str">
        <f>Sheet1[[#This Row],[Outillage]]</f>
        <v>312_2631</v>
      </c>
    </row>
    <row r="2962" spans="1:30" x14ac:dyDescent="0.25">
      <c r="A2962">
        <v>29063912</v>
      </c>
      <c r="B2962" t="s">
        <v>3548</v>
      </c>
      <c r="C2962" t="s">
        <v>28</v>
      </c>
      <c r="D2962" t="s">
        <v>29</v>
      </c>
      <c r="E2962" t="s">
        <v>3549</v>
      </c>
      <c r="F2962" t="s">
        <v>3550</v>
      </c>
      <c r="G2962" t="s">
        <v>32</v>
      </c>
      <c r="H2962" t="s">
        <v>33</v>
      </c>
      <c r="I2962">
        <v>3</v>
      </c>
      <c r="J2962" t="s">
        <v>34</v>
      </c>
      <c r="K2962" t="s">
        <v>35</v>
      </c>
      <c r="L2962">
        <v>140</v>
      </c>
      <c r="M2962" t="s">
        <v>32</v>
      </c>
      <c r="N2962">
        <v>1</v>
      </c>
      <c r="O2962" t="str">
        <f t="shared" si="598"/>
        <v/>
      </c>
      <c r="P2962" t="str">
        <f t="shared" si="599"/>
        <v/>
      </c>
      <c r="Q2962">
        <f t="shared" si="600"/>
        <v>25</v>
      </c>
      <c r="R2962" t="str">
        <f t="shared" si="601"/>
        <v/>
      </c>
      <c r="S2962" t="str">
        <f t="shared" si="602"/>
        <v/>
      </c>
      <c r="T2962" t="str">
        <f t="shared" si="603"/>
        <v/>
      </c>
      <c r="U2962" cm="1">
        <f t="array" ref="U2962">MIN(IFERROR(FIND(_xlfn.SEQUENCE(10,,CHAR(48)),F2962),""))</f>
        <v>8</v>
      </c>
      <c r="V2962">
        <f t="shared" si="604"/>
        <v>15</v>
      </c>
      <c r="W2962" t="str">
        <f t="shared" si="605"/>
        <v>312_2361</v>
      </c>
      <c r="X2962" t="str">
        <f t="shared" si="606"/>
        <v>312_2361</v>
      </c>
      <c r="Y2962" t="str">
        <f t="shared" si="607"/>
        <v>2 D 11 F</v>
      </c>
      <c r="Z2962">
        <f t="shared" si="608"/>
        <v>3</v>
      </c>
      <c r="AA2962" t="str">
        <f t="shared" si="609"/>
        <v>312_2361 / 29063912</v>
      </c>
      <c r="AB2962">
        <f t="shared" si="610"/>
        <v>29063912</v>
      </c>
      <c r="AC2962" s="10" t="str">
        <f>Sheet1[[#This Row],[Emplacement]]</f>
        <v>2 D 11 F</v>
      </c>
      <c r="AD2962" s="10" t="str">
        <f>Sheet1[[#This Row],[Outillage]]</f>
        <v>312_2361</v>
      </c>
    </row>
    <row r="2963" spans="1:30" x14ac:dyDescent="0.25">
      <c r="A2963">
        <v>29064390</v>
      </c>
      <c r="B2963" t="s">
        <v>3553</v>
      </c>
      <c r="C2963" t="s">
        <v>28</v>
      </c>
      <c r="D2963" t="s">
        <v>29</v>
      </c>
      <c r="E2963" t="s">
        <v>3549</v>
      </c>
      <c r="F2963" t="s">
        <v>3554</v>
      </c>
      <c r="G2963" t="s">
        <v>32</v>
      </c>
      <c r="H2963" t="s">
        <v>33</v>
      </c>
      <c r="I2963">
        <v>4</v>
      </c>
      <c r="J2963" t="s">
        <v>34</v>
      </c>
      <c r="K2963" t="s">
        <v>35</v>
      </c>
      <c r="L2963">
        <v>110</v>
      </c>
      <c r="M2963" t="s">
        <v>32</v>
      </c>
      <c r="N2963">
        <v>1</v>
      </c>
      <c r="O2963" t="str">
        <f t="shared" si="598"/>
        <v/>
      </c>
      <c r="P2963" t="str">
        <f t="shared" si="599"/>
        <v/>
      </c>
      <c r="Q2963">
        <f t="shared" si="600"/>
        <v>18</v>
      </c>
      <c r="R2963" t="str">
        <f t="shared" si="601"/>
        <v/>
      </c>
      <c r="S2963" t="str">
        <f t="shared" si="602"/>
        <v/>
      </c>
      <c r="T2963" t="str">
        <f t="shared" si="603"/>
        <v/>
      </c>
      <c r="U2963" cm="1">
        <f t="array" ref="U2963">MIN(IFERROR(FIND(_xlfn.SEQUENCE(10,,CHAR(48)),F2963),""))</f>
        <v>8</v>
      </c>
      <c r="V2963">
        <f t="shared" si="604"/>
        <v>15</v>
      </c>
      <c r="W2963" t="str">
        <f t="shared" si="605"/>
        <v>312_2778</v>
      </c>
      <c r="X2963" t="str">
        <f t="shared" si="606"/>
        <v>312_2778</v>
      </c>
      <c r="Y2963" t="str">
        <f t="shared" si="607"/>
        <v>2 D 11 F</v>
      </c>
      <c r="Z2963">
        <f t="shared" si="608"/>
        <v>4</v>
      </c>
      <c r="AA2963" t="str">
        <f t="shared" si="609"/>
        <v>312_2778 / 29064390</v>
      </c>
      <c r="AB2963">
        <f t="shared" si="610"/>
        <v>29064390</v>
      </c>
      <c r="AC2963" s="10" t="str">
        <f>Sheet1[[#This Row],[Emplacement]]</f>
        <v>2 D 11 F</v>
      </c>
      <c r="AD2963" s="10" t="str">
        <f>Sheet1[[#This Row],[Outillage]]</f>
        <v>312_2778</v>
      </c>
    </row>
    <row r="2964" spans="1:30" x14ac:dyDescent="0.25">
      <c r="A2964">
        <v>29063894</v>
      </c>
      <c r="B2964" t="s">
        <v>3558</v>
      </c>
      <c r="C2964" t="s">
        <v>28</v>
      </c>
      <c r="D2964" t="s">
        <v>29</v>
      </c>
      <c r="E2964" t="s">
        <v>3556</v>
      </c>
      <c r="F2964" t="s">
        <v>3559</v>
      </c>
      <c r="G2964" t="s">
        <v>32</v>
      </c>
      <c r="H2964" t="s">
        <v>33</v>
      </c>
      <c r="I2964">
        <v>2</v>
      </c>
      <c r="J2964" t="s">
        <v>34</v>
      </c>
      <c r="K2964" t="s">
        <v>35</v>
      </c>
      <c r="L2964">
        <v>140</v>
      </c>
      <c r="M2964" t="s">
        <v>32</v>
      </c>
      <c r="N2964">
        <v>1</v>
      </c>
      <c r="O2964" t="str">
        <f t="shared" si="598"/>
        <v/>
      </c>
      <c r="P2964" t="str">
        <f t="shared" si="599"/>
        <v/>
      </c>
      <c r="Q2964">
        <f t="shared" si="600"/>
        <v>22</v>
      </c>
      <c r="R2964" t="str">
        <f t="shared" si="601"/>
        <v/>
      </c>
      <c r="S2964" t="str">
        <f t="shared" si="602"/>
        <v/>
      </c>
      <c r="T2964" t="str">
        <f t="shared" si="603"/>
        <v/>
      </c>
      <c r="U2964" cm="1">
        <f t="array" ref="U2964">MIN(IFERROR(FIND(_xlfn.SEQUENCE(10,,CHAR(48)),F2964),""))</f>
        <v>8</v>
      </c>
      <c r="V2964">
        <f t="shared" si="604"/>
        <v>15</v>
      </c>
      <c r="W2964" t="str">
        <f t="shared" si="605"/>
        <v>312_2138</v>
      </c>
      <c r="X2964" t="str">
        <f t="shared" si="606"/>
        <v>312_2138</v>
      </c>
      <c r="Y2964" t="str">
        <f t="shared" si="607"/>
        <v>2 D 11 E</v>
      </c>
      <c r="Z2964">
        <f t="shared" si="608"/>
        <v>2</v>
      </c>
      <c r="AA2964" t="str">
        <f t="shared" si="609"/>
        <v>312_2138 / 29063894</v>
      </c>
      <c r="AB2964">
        <f t="shared" si="610"/>
        <v>29063894</v>
      </c>
      <c r="AC2964" s="10" t="str">
        <f>Sheet1[[#This Row],[Emplacement]]</f>
        <v>2 D 11 E</v>
      </c>
      <c r="AD2964" s="10" t="str">
        <f>Sheet1[[#This Row],[Outillage]]</f>
        <v>312_2138</v>
      </c>
    </row>
    <row r="2965" spans="1:30" x14ac:dyDescent="0.25">
      <c r="A2965">
        <v>29063918</v>
      </c>
      <c r="B2965" t="s">
        <v>3560</v>
      </c>
      <c r="C2965" t="s">
        <v>28</v>
      </c>
      <c r="D2965" t="s">
        <v>29</v>
      </c>
      <c r="E2965" t="s">
        <v>3556</v>
      </c>
      <c r="F2965" t="s">
        <v>3561</v>
      </c>
      <c r="G2965" t="s">
        <v>32</v>
      </c>
      <c r="H2965" t="s">
        <v>33</v>
      </c>
      <c r="I2965">
        <v>5</v>
      </c>
      <c r="J2965" t="s">
        <v>34</v>
      </c>
      <c r="K2965" t="s">
        <v>35</v>
      </c>
      <c r="L2965">
        <v>155</v>
      </c>
      <c r="M2965" t="s">
        <v>32</v>
      </c>
      <c r="N2965">
        <v>1</v>
      </c>
      <c r="O2965" t="str">
        <f t="shared" si="598"/>
        <v/>
      </c>
      <c r="P2965" t="str">
        <f t="shared" si="599"/>
        <v/>
      </c>
      <c r="Q2965">
        <f t="shared" si="600"/>
        <v>28</v>
      </c>
      <c r="R2965" t="str">
        <f t="shared" si="601"/>
        <v/>
      </c>
      <c r="S2965" t="str">
        <f t="shared" si="602"/>
        <v/>
      </c>
      <c r="T2965" t="str">
        <f t="shared" si="603"/>
        <v/>
      </c>
      <c r="U2965" cm="1">
        <f t="array" ref="U2965">MIN(IFERROR(FIND(_xlfn.SEQUENCE(10,,CHAR(48)),F2965),""))</f>
        <v>8</v>
      </c>
      <c r="V2965">
        <f t="shared" si="604"/>
        <v>15</v>
      </c>
      <c r="W2965" t="str">
        <f t="shared" si="605"/>
        <v>312_2249</v>
      </c>
      <c r="X2965" t="str">
        <f t="shared" si="606"/>
        <v>312_2249</v>
      </c>
      <c r="Y2965" t="str">
        <f t="shared" si="607"/>
        <v>2 D 11 E</v>
      </c>
      <c r="Z2965">
        <f t="shared" si="608"/>
        <v>5</v>
      </c>
      <c r="AA2965" t="str">
        <f t="shared" si="609"/>
        <v>312_2249 / 29063918</v>
      </c>
      <c r="AB2965">
        <f t="shared" si="610"/>
        <v>29063918</v>
      </c>
      <c r="AC2965" s="10" t="str">
        <f>Sheet1[[#This Row],[Emplacement]]</f>
        <v>2 D 11 E</v>
      </c>
      <c r="AD2965" s="10" t="str">
        <f>Sheet1[[#This Row],[Outillage]]</f>
        <v>312_2249</v>
      </c>
    </row>
    <row r="2966" spans="1:30" x14ac:dyDescent="0.25">
      <c r="A2966">
        <v>29065911</v>
      </c>
      <c r="B2966" t="s">
        <v>3562</v>
      </c>
      <c r="C2966" t="s">
        <v>28</v>
      </c>
      <c r="D2966" t="s">
        <v>29</v>
      </c>
      <c r="E2966" t="s">
        <v>3563</v>
      </c>
      <c r="F2966" t="s">
        <v>3564</v>
      </c>
      <c r="G2966" t="s">
        <v>32</v>
      </c>
      <c r="H2966" t="s">
        <v>33</v>
      </c>
      <c r="I2966">
        <v>3</v>
      </c>
      <c r="J2966" t="s">
        <v>34</v>
      </c>
      <c r="K2966" t="s">
        <v>35</v>
      </c>
      <c r="L2966">
        <v>90</v>
      </c>
      <c r="M2966" t="s">
        <v>32</v>
      </c>
      <c r="N2966">
        <v>1</v>
      </c>
      <c r="O2966" t="str">
        <f t="shared" si="598"/>
        <v/>
      </c>
      <c r="P2966" t="str">
        <f t="shared" si="599"/>
        <v/>
      </c>
      <c r="Q2966">
        <f t="shared" si="600"/>
        <v>26</v>
      </c>
      <c r="R2966" t="str">
        <f t="shared" si="601"/>
        <v/>
      </c>
      <c r="S2966" t="str">
        <f t="shared" si="602"/>
        <v/>
      </c>
      <c r="T2966" t="str">
        <f t="shared" si="603"/>
        <v/>
      </c>
      <c r="U2966" cm="1">
        <f t="array" ref="U2966">MIN(IFERROR(FIND(_xlfn.SEQUENCE(10,,CHAR(48)),F2966),""))</f>
        <v>8</v>
      </c>
      <c r="V2966">
        <f t="shared" si="604"/>
        <v>15</v>
      </c>
      <c r="W2966" t="str">
        <f t="shared" si="605"/>
        <v>312_2804</v>
      </c>
      <c r="X2966" t="str">
        <f t="shared" si="606"/>
        <v>312_2804</v>
      </c>
      <c r="Y2966" t="str">
        <f t="shared" si="607"/>
        <v>2 D 11 G</v>
      </c>
      <c r="Z2966">
        <f t="shared" si="608"/>
        <v>3</v>
      </c>
      <c r="AA2966" t="str">
        <f t="shared" si="609"/>
        <v>312_2804 / 29065911</v>
      </c>
      <c r="AB2966">
        <f t="shared" si="610"/>
        <v>29065911</v>
      </c>
      <c r="AC2966" s="10" t="str">
        <f>Sheet1[[#This Row],[Emplacement]]</f>
        <v>2 D 11 G</v>
      </c>
      <c r="AD2966" s="10" t="str">
        <f>Sheet1[[#This Row],[Outillage]]</f>
        <v>312_2804</v>
      </c>
    </row>
    <row r="2967" spans="1:30" x14ac:dyDescent="0.25">
      <c r="A2967">
        <v>29064392</v>
      </c>
      <c r="B2967" t="s">
        <v>3565</v>
      </c>
      <c r="C2967" t="s">
        <v>28</v>
      </c>
      <c r="D2967" t="s">
        <v>29</v>
      </c>
      <c r="E2967" t="s">
        <v>3563</v>
      </c>
      <c r="F2967" t="s">
        <v>3566</v>
      </c>
      <c r="G2967" t="s">
        <v>32</v>
      </c>
      <c r="H2967" t="s">
        <v>33</v>
      </c>
      <c r="I2967">
        <v>4</v>
      </c>
      <c r="J2967" t="s">
        <v>34</v>
      </c>
      <c r="K2967" t="s">
        <v>35</v>
      </c>
      <c r="L2967">
        <v>110</v>
      </c>
      <c r="M2967" t="s">
        <v>32</v>
      </c>
      <c r="N2967">
        <v>1</v>
      </c>
      <c r="O2967" t="str">
        <f t="shared" si="598"/>
        <v/>
      </c>
      <c r="P2967" t="str">
        <f t="shared" si="599"/>
        <v/>
      </c>
      <c r="Q2967">
        <f t="shared" si="600"/>
        <v>18</v>
      </c>
      <c r="R2967" t="str">
        <f t="shared" si="601"/>
        <v/>
      </c>
      <c r="S2967" t="str">
        <f t="shared" si="602"/>
        <v/>
      </c>
      <c r="T2967" t="str">
        <f t="shared" si="603"/>
        <v/>
      </c>
      <c r="U2967" cm="1">
        <f t="array" ref="U2967">MIN(IFERROR(FIND(_xlfn.SEQUENCE(10,,CHAR(48)),F2967),""))</f>
        <v>8</v>
      </c>
      <c r="V2967">
        <f t="shared" si="604"/>
        <v>15</v>
      </c>
      <c r="W2967" t="str">
        <f t="shared" si="605"/>
        <v>312_2877</v>
      </c>
      <c r="X2967" t="str">
        <f t="shared" si="606"/>
        <v>312_2877</v>
      </c>
      <c r="Y2967" t="str">
        <f t="shared" si="607"/>
        <v>2 D 11 G</v>
      </c>
      <c r="Z2967">
        <f t="shared" si="608"/>
        <v>4</v>
      </c>
      <c r="AA2967" t="str">
        <f t="shared" si="609"/>
        <v>312_2877 / 29064392</v>
      </c>
      <c r="AB2967">
        <f t="shared" si="610"/>
        <v>29064392</v>
      </c>
      <c r="AC2967" s="10" t="str">
        <f>Sheet1[[#This Row],[Emplacement]]</f>
        <v>2 D 11 G</v>
      </c>
      <c r="AD2967" s="10" t="str">
        <f>Sheet1[[#This Row],[Outillage]]</f>
        <v>312_2877</v>
      </c>
    </row>
    <row r="2968" spans="1:30" x14ac:dyDescent="0.25">
      <c r="A2968">
        <v>31231100</v>
      </c>
      <c r="B2968" t="s">
        <v>3569</v>
      </c>
      <c r="C2968" t="s">
        <v>28</v>
      </c>
      <c r="D2968" t="s">
        <v>29</v>
      </c>
      <c r="E2968" t="s">
        <v>3570</v>
      </c>
      <c r="F2968" t="s">
        <v>3571</v>
      </c>
      <c r="G2968" t="s">
        <v>32</v>
      </c>
      <c r="H2968" t="s">
        <v>33</v>
      </c>
      <c r="I2968">
        <v>7</v>
      </c>
      <c r="J2968" t="s">
        <v>34</v>
      </c>
      <c r="K2968" t="s">
        <v>35</v>
      </c>
      <c r="L2968">
        <v>100</v>
      </c>
      <c r="M2968" t="s">
        <v>32</v>
      </c>
      <c r="N2968">
        <v>1</v>
      </c>
      <c r="O2968">
        <f t="shared" si="598"/>
        <v>15</v>
      </c>
      <c r="P2968">
        <f t="shared" si="599"/>
        <v>21</v>
      </c>
      <c r="Q2968">
        <f t="shared" si="600"/>
        <v>29</v>
      </c>
      <c r="R2968" t="str">
        <f t="shared" si="601"/>
        <v>312_3107</v>
      </c>
      <c r="S2968" t="str">
        <f t="shared" si="602"/>
        <v/>
      </c>
      <c r="T2968" t="str">
        <f t="shared" si="603"/>
        <v/>
      </c>
      <c r="U2968" cm="1">
        <f t="array" ref="U2968">MIN(IFERROR(FIND(_xlfn.SEQUENCE(10,,CHAR(48)),F2968),""))</f>
        <v>8</v>
      </c>
      <c r="V2968">
        <f t="shared" si="604"/>
        <v>15</v>
      </c>
      <c r="W2968" t="str">
        <f t="shared" si="605"/>
        <v>312_3107</v>
      </c>
      <c r="X2968" t="str">
        <f t="shared" si="606"/>
        <v>312_3107</v>
      </c>
      <c r="Y2968" t="str">
        <f t="shared" si="607"/>
        <v>2 D 11 J</v>
      </c>
      <c r="Z2968">
        <f t="shared" si="608"/>
        <v>7</v>
      </c>
      <c r="AA2968" t="str">
        <f t="shared" si="609"/>
        <v>312_3107 / 31231100</v>
      </c>
      <c r="AB2968">
        <f t="shared" si="610"/>
        <v>31231100</v>
      </c>
      <c r="AC2968" s="10" t="str">
        <f>Sheet1[[#This Row],[Emplacement]]</f>
        <v>2 D 11 J</v>
      </c>
      <c r="AD2968" s="10" t="str">
        <f>Sheet1[[#This Row],[Outillage]]</f>
        <v>312_3107</v>
      </c>
    </row>
    <row r="2969" spans="1:30" x14ac:dyDescent="0.25">
      <c r="A2969">
        <v>29065909</v>
      </c>
      <c r="B2969" t="s">
        <v>3572</v>
      </c>
      <c r="C2969" t="s">
        <v>28</v>
      </c>
      <c r="D2969" t="s">
        <v>29</v>
      </c>
      <c r="E2969" t="s">
        <v>3570</v>
      </c>
      <c r="F2969" t="s">
        <v>3573</v>
      </c>
      <c r="G2969" t="s">
        <v>32</v>
      </c>
      <c r="H2969" t="s">
        <v>33</v>
      </c>
      <c r="I2969">
        <v>3</v>
      </c>
      <c r="J2969" t="s">
        <v>34</v>
      </c>
      <c r="K2969" t="s">
        <v>35</v>
      </c>
      <c r="L2969">
        <v>110</v>
      </c>
      <c r="M2969" t="s">
        <v>32</v>
      </c>
      <c r="N2969">
        <v>1</v>
      </c>
      <c r="O2969" t="str">
        <f t="shared" si="598"/>
        <v/>
      </c>
      <c r="P2969" t="str">
        <f t="shared" si="599"/>
        <v/>
      </c>
      <c r="Q2969">
        <f t="shared" si="600"/>
        <v>26</v>
      </c>
      <c r="R2969" t="str">
        <f t="shared" si="601"/>
        <v/>
      </c>
      <c r="S2969" t="str">
        <f t="shared" si="602"/>
        <v/>
      </c>
      <c r="T2969" t="str">
        <f t="shared" si="603"/>
        <v/>
      </c>
      <c r="U2969" cm="1">
        <f t="array" ref="U2969">MIN(IFERROR(FIND(_xlfn.SEQUENCE(10,,CHAR(48)),F2969),""))</f>
        <v>8</v>
      </c>
      <c r="V2969">
        <f t="shared" si="604"/>
        <v>15</v>
      </c>
      <c r="W2969" t="str">
        <f t="shared" si="605"/>
        <v>312_2710</v>
      </c>
      <c r="X2969" t="str">
        <f t="shared" si="606"/>
        <v>312_2710</v>
      </c>
      <c r="Y2969" t="str">
        <f t="shared" si="607"/>
        <v>2 D 11 J</v>
      </c>
      <c r="Z2969">
        <f t="shared" si="608"/>
        <v>3</v>
      </c>
      <c r="AA2969" t="str">
        <f t="shared" si="609"/>
        <v>312_2710 / 29065909</v>
      </c>
      <c r="AB2969">
        <f t="shared" si="610"/>
        <v>29065909</v>
      </c>
      <c r="AC2969" s="10" t="str">
        <f>Sheet1[[#This Row],[Emplacement]]</f>
        <v>2 D 11 J</v>
      </c>
      <c r="AD2969" s="10" t="str">
        <f>Sheet1[[#This Row],[Outillage]]</f>
        <v>312_2710</v>
      </c>
    </row>
    <row r="2970" spans="1:30" x14ac:dyDescent="0.25">
      <c r="A2970">
        <v>31231042</v>
      </c>
      <c r="B2970" t="s">
        <v>3579</v>
      </c>
      <c r="C2970" t="s">
        <v>28</v>
      </c>
      <c r="D2970" t="s">
        <v>29</v>
      </c>
      <c r="E2970" t="s">
        <v>3577</v>
      </c>
      <c r="F2970" t="s">
        <v>3580</v>
      </c>
      <c r="G2970" t="s">
        <v>32</v>
      </c>
      <c r="H2970" t="s">
        <v>33</v>
      </c>
      <c r="I2970">
        <v>2</v>
      </c>
      <c r="J2970" t="s">
        <v>34</v>
      </c>
      <c r="K2970" t="s">
        <v>35</v>
      </c>
      <c r="L2970">
        <v>90</v>
      </c>
      <c r="M2970" t="s">
        <v>32</v>
      </c>
      <c r="N2970">
        <v>1</v>
      </c>
      <c r="O2970">
        <f t="shared" si="598"/>
        <v>15</v>
      </c>
      <c r="P2970">
        <f t="shared" si="599"/>
        <v>21</v>
      </c>
      <c r="Q2970">
        <f t="shared" si="600"/>
        <v>29</v>
      </c>
      <c r="R2970" t="str">
        <f t="shared" si="601"/>
        <v>312_3111</v>
      </c>
      <c r="S2970" t="str">
        <f t="shared" si="602"/>
        <v/>
      </c>
      <c r="T2970" t="str">
        <f t="shared" si="603"/>
        <v/>
      </c>
      <c r="U2970" cm="1">
        <f t="array" ref="U2970">MIN(IFERROR(FIND(_xlfn.SEQUENCE(10,,CHAR(48)),F2970),""))</f>
        <v>8</v>
      </c>
      <c r="V2970">
        <f t="shared" si="604"/>
        <v>15</v>
      </c>
      <c r="W2970" t="str">
        <f t="shared" si="605"/>
        <v>312_3111</v>
      </c>
      <c r="X2970" t="str">
        <f t="shared" si="606"/>
        <v>312_3111</v>
      </c>
      <c r="Y2970" t="str">
        <f t="shared" si="607"/>
        <v>2 D 11 H</v>
      </c>
      <c r="Z2970">
        <f t="shared" si="608"/>
        <v>2</v>
      </c>
      <c r="AA2970" t="str">
        <f t="shared" si="609"/>
        <v>312_3111 / 31231042</v>
      </c>
      <c r="AB2970">
        <f t="shared" si="610"/>
        <v>31231042</v>
      </c>
      <c r="AC2970" s="10" t="str">
        <f>Sheet1[[#This Row],[Emplacement]]</f>
        <v>2 D 11 H</v>
      </c>
      <c r="AD2970" s="10" t="str">
        <f>Sheet1[[#This Row],[Outillage]]</f>
        <v>312_3111</v>
      </c>
    </row>
    <row r="2971" spans="1:30" x14ac:dyDescent="0.25">
      <c r="A2971">
        <v>31231088</v>
      </c>
      <c r="B2971" t="s">
        <v>3581</v>
      </c>
      <c r="C2971" t="s">
        <v>28</v>
      </c>
      <c r="D2971" t="s">
        <v>29</v>
      </c>
      <c r="E2971" t="s">
        <v>3577</v>
      </c>
      <c r="F2971" t="s">
        <v>3582</v>
      </c>
      <c r="G2971" t="s">
        <v>32</v>
      </c>
      <c r="H2971" t="s">
        <v>33</v>
      </c>
      <c r="I2971">
        <v>2</v>
      </c>
      <c r="J2971" t="s">
        <v>34</v>
      </c>
      <c r="K2971" t="s">
        <v>35</v>
      </c>
      <c r="L2971">
        <v>90</v>
      </c>
      <c r="M2971" t="s">
        <v>32</v>
      </c>
      <c r="N2971">
        <v>1</v>
      </c>
      <c r="O2971">
        <f t="shared" si="598"/>
        <v>15</v>
      </c>
      <c r="P2971">
        <f t="shared" si="599"/>
        <v>21</v>
      </c>
      <c r="Q2971">
        <f t="shared" si="600"/>
        <v>29</v>
      </c>
      <c r="R2971" t="str">
        <f t="shared" si="601"/>
        <v>312_3096</v>
      </c>
      <c r="S2971" t="str">
        <f t="shared" si="602"/>
        <v/>
      </c>
      <c r="T2971" t="str">
        <f t="shared" si="603"/>
        <v/>
      </c>
      <c r="U2971" cm="1">
        <f t="array" ref="U2971">MIN(IFERROR(FIND(_xlfn.SEQUENCE(10,,CHAR(48)),F2971),""))</f>
        <v>8</v>
      </c>
      <c r="V2971">
        <f t="shared" si="604"/>
        <v>15</v>
      </c>
      <c r="W2971" t="str">
        <f t="shared" si="605"/>
        <v>312_3096</v>
      </c>
      <c r="X2971" t="str">
        <f t="shared" si="606"/>
        <v>312_3096</v>
      </c>
      <c r="Y2971" t="str">
        <f t="shared" si="607"/>
        <v>2 D 11 H</v>
      </c>
      <c r="Z2971">
        <f t="shared" si="608"/>
        <v>2</v>
      </c>
      <c r="AA2971" t="str">
        <f t="shared" si="609"/>
        <v>312_3096 / 31231088</v>
      </c>
      <c r="AB2971">
        <f t="shared" si="610"/>
        <v>31231088</v>
      </c>
      <c r="AC2971" s="10" t="str">
        <f>Sheet1[[#This Row],[Emplacement]]</f>
        <v>2 D 11 H</v>
      </c>
      <c r="AD2971" s="10" t="str">
        <f>Sheet1[[#This Row],[Outillage]]</f>
        <v>312_3096</v>
      </c>
    </row>
    <row r="2972" spans="1:30" x14ac:dyDescent="0.25">
      <c r="A2972">
        <v>29065864</v>
      </c>
      <c r="B2972" t="s">
        <v>3583</v>
      </c>
      <c r="C2972" t="s">
        <v>28</v>
      </c>
      <c r="D2972" t="s">
        <v>29</v>
      </c>
      <c r="E2972" t="s">
        <v>3584</v>
      </c>
      <c r="F2972" t="s">
        <v>3585</v>
      </c>
      <c r="G2972" t="s">
        <v>32</v>
      </c>
      <c r="H2972" t="s">
        <v>33</v>
      </c>
      <c r="I2972">
        <v>4</v>
      </c>
      <c r="J2972" t="s">
        <v>34</v>
      </c>
      <c r="K2972" t="s">
        <v>35</v>
      </c>
      <c r="L2972">
        <v>90</v>
      </c>
      <c r="M2972" t="s">
        <v>32</v>
      </c>
      <c r="N2972">
        <v>1</v>
      </c>
      <c r="O2972" t="str">
        <f t="shared" si="598"/>
        <v/>
      </c>
      <c r="P2972" t="str">
        <f t="shared" si="599"/>
        <v/>
      </c>
      <c r="Q2972">
        <f t="shared" si="600"/>
        <v>26</v>
      </c>
      <c r="R2972" t="str">
        <f t="shared" si="601"/>
        <v/>
      </c>
      <c r="S2972" t="str">
        <f t="shared" si="602"/>
        <v/>
      </c>
      <c r="T2972" t="str">
        <f t="shared" si="603"/>
        <v/>
      </c>
      <c r="U2972" cm="1">
        <f t="array" ref="U2972">MIN(IFERROR(FIND(_xlfn.SEQUENCE(10,,CHAR(48)),F2972),""))</f>
        <v>8</v>
      </c>
      <c r="V2972">
        <f t="shared" si="604"/>
        <v>15</v>
      </c>
      <c r="W2972" t="str">
        <f t="shared" si="605"/>
        <v>312_3034</v>
      </c>
      <c r="X2972" t="str">
        <f t="shared" si="606"/>
        <v>312_3034</v>
      </c>
      <c r="Y2972" t="str">
        <f t="shared" si="607"/>
        <v>2 D 11 I</v>
      </c>
      <c r="Z2972">
        <f t="shared" si="608"/>
        <v>4</v>
      </c>
      <c r="AA2972" t="str">
        <f t="shared" si="609"/>
        <v>312_3034 / 29065864</v>
      </c>
      <c r="AB2972">
        <f t="shared" si="610"/>
        <v>29065864</v>
      </c>
      <c r="AC2972" s="10" t="str">
        <f>Sheet1[[#This Row],[Emplacement]]</f>
        <v>2 D 11 I</v>
      </c>
      <c r="AD2972" s="10" t="str">
        <f>Sheet1[[#This Row],[Outillage]]</f>
        <v>312_3034</v>
      </c>
    </row>
    <row r="2973" spans="1:30" x14ac:dyDescent="0.25">
      <c r="A2973">
        <v>29065917</v>
      </c>
      <c r="B2973" t="s">
        <v>3586</v>
      </c>
      <c r="C2973" t="s">
        <v>28</v>
      </c>
      <c r="D2973" t="s">
        <v>29</v>
      </c>
      <c r="E2973" t="s">
        <v>3584</v>
      </c>
      <c r="F2973" t="s">
        <v>3587</v>
      </c>
      <c r="G2973" t="s">
        <v>32</v>
      </c>
      <c r="H2973" t="s">
        <v>33</v>
      </c>
      <c r="I2973">
        <v>4</v>
      </c>
      <c r="J2973" t="s">
        <v>34</v>
      </c>
      <c r="K2973" t="s">
        <v>35</v>
      </c>
      <c r="L2973">
        <v>110</v>
      </c>
      <c r="M2973" t="s">
        <v>32</v>
      </c>
      <c r="N2973">
        <v>1</v>
      </c>
      <c r="O2973" t="str">
        <f t="shared" si="598"/>
        <v/>
      </c>
      <c r="P2973" t="str">
        <f t="shared" si="599"/>
        <v/>
      </c>
      <c r="Q2973">
        <f t="shared" si="600"/>
        <v>26</v>
      </c>
      <c r="R2973" t="str">
        <f t="shared" si="601"/>
        <v/>
      </c>
      <c r="S2973" t="str">
        <f t="shared" si="602"/>
        <v/>
      </c>
      <c r="T2973" t="str">
        <f t="shared" si="603"/>
        <v/>
      </c>
      <c r="U2973" cm="1">
        <f t="array" ref="U2973">MIN(IFERROR(FIND(_xlfn.SEQUENCE(10,,CHAR(48)),F2973),""))</f>
        <v>8</v>
      </c>
      <c r="V2973">
        <f t="shared" si="604"/>
        <v>15</v>
      </c>
      <c r="W2973" t="str">
        <f t="shared" si="605"/>
        <v>312_3019</v>
      </c>
      <c r="X2973" t="str">
        <f t="shared" si="606"/>
        <v>312_3019</v>
      </c>
      <c r="Y2973" t="str">
        <f t="shared" si="607"/>
        <v>2 D 11 I</v>
      </c>
      <c r="Z2973">
        <f t="shared" si="608"/>
        <v>4</v>
      </c>
      <c r="AA2973" t="str">
        <f t="shared" si="609"/>
        <v>312_3019 / 29065917</v>
      </c>
      <c r="AB2973">
        <f t="shared" si="610"/>
        <v>29065917</v>
      </c>
      <c r="AC2973" s="10" t="str">
        <f>Sheet1[[#This Row],[Emplacement]]</f>
        <v>2 D 11 I</v>
      </c>
      <c r="AD2973" s="10" t="str">
        <f>Sheet1[[#This Row],[Outillage]]</f>
        <v>312_3019</v>
      </c>
    </row>
    <row r="2974" spans="1:30" x14ac:dyDescent="0.25">
      <c r="A2974">
        <v>31231108</v>
      </c>
      <c r="B2974" t="s">
        <v>3588</v>
      </c>
      <c r="C2974" t="s">
        <v>28</v>
      </c>
      <c r="D2974" t="s">
        <v>29</v>
      </c>
      <c r="E2974" t="s">
        <v>3584</v>
      </c>
      <c r="F2974" t="s">
        <v>3589</v>
      </c>
      <c r="G2974" t="s">
        <v>32</v>
      </c>
      <c r="H2974" t="s">
        <v>33</v>
      </c>
      <c r="I2974">
        <v>3</v>
      </c>
      <c r="J2974" t="s">
        <v>34</v>
      </c>
      <c r="K2974" t="s">
        <v>35</v>
      </c>
      <c r="L2974">
        <v>110</v>
      </c>
      <c r="M2974" t="s">
        <v>32</v>
      </c>
      <c r="N2974">
        <v>1</v>
      </c>
      <c r="O2974" t="str">
        <f t="shared" si="598"/>
        <v/>
      </c>
      <c r="P2974" t="str">
        <f t="shared" si="599"/>
        <v/>
      </c>
      <c r="Q2974">
        <f t="shared" si="600"/>
        <v>22</v>
      </c>
      <c r="R2974" t="str">
        <f t="shared" si="601"/>
        <v/>
      </c>
      <c r="S2974" t="str">
        <f t="shared" si="602"/>
        <v/>
      </c>
      <c r="T2974" t="str">
        <f t="shared" si="603"/>
        <v/>
      </c>
      <c r="U2974" cm="1">
        <f t="array" ref="U2974">MIN(IFERROR(FIND(_xlfn.SEQUENCE(10,,CHAR(48)),F2974),""))</f>
        <v>8</v>
      </c>
      <c r="V2974">
        <f t="shared" si="604"/>
        <v>15</v>
      </c>
      <c r="W2974" t="str">
        <f t="shared" si="605"/>
        <v>312_2567</v>
      </c>
      <c r="X2974" t="str">
        <f t="shared" si="606"/>
        <v>312_2567</v>
      </c>
      <c r="Y2974" t="str">
        <f t="shared" si="607"/>
        <v>2 D 11 I</v>
      </c>
      <c r="Z2974">
        <f t="shared" si="608"/>
        <v>3</v>
      </c>
      <c r="AA2974" t="str">
        <f t="shared" si="609"/>
        <v>312_2567 / 31231108</v>
      </c>
      <c r="AB2974">
        <f t="shared" si="610"/>
        <v>31231108</v>
      </c>
      <c r="AC2974" s="10" t="str">
        <f>Sheet1[[#This Row],[Emplacement]]</f>
        <v>2 D 11 I</v>
      </c>
      <c r="AD2974" s="10" t="str">
        <f>Sheet1[[#This Row],[Outillage]]</f>
        <v>312_2567</v>
      </c>
    </row>
    <row r="2975" spans="1:30" x14ac:dyDescent="0.25">
      <c r="A2975">
        <v>31231091</v>
      </c>
      <c r="B2975" t="s">
        <v>3639</v>
      </c>
      <c r="C2975" t="s">
        <v>28</v>
      </c>
      <c r="D2975" t="s">
        <v>29</v>
      </c>
      <c r="E2975" t="s">
        <v>3640</v>
      </c>
      <c r="F2975" t="s">
        <v>3641</v>
      </c>
      <c r="G2975" t="s">
        <v>32</v>
      </c>
      <c r="H2975" t="s">
        <v>33</v>
      </c>
      <c r="I2975">
        <v>10</v>
      </c>
      <c r="J2975" t="s">
        <v>34</v>
      </c>
      <c r="K2975" t="s">
        <v>35</v>
      </c>
      <c r="L2975">
        <v>45</v>
      </c>
      <c r="M2975" t="s">
        <v>32</v>
      </c>
      <c r="N2975">
        <v>1</v>
      </c>
      <c r="O2975">
        <f t="shared" si="598"/>
        <v>18</v>
      </c>
      <c r="P2975">
        <f t="shared" si="599"/>
        <v>24</v>
      </c>
      <c r="Q2975">
        <f t="shared" si="600"/>
        <v>32</v>
      </c>
      <c r="R2975" t="str">
        <f t="shared" si="601"/>
        <v>312_3222</v>
      </c>
      <c r="S2975" t="str">
        <f t="shared" si="602"/>
        <v/>
      </c>
      <c r="T2975" t="str">
        <f t="shared" si="603"/>
        <v/>
      </c>
      <c r="U2975" cm="1">
        <f t="array" ref="U2975">MIN(IFERROR(FIND(_xlfn.SEQUENCE(10,,CHAR(48)),F2975),""))</f>
        <v>8</v>
      </c>
      <c r="V2975">
        <f t="shared" si="604"/>
        <v>15</v>
      </c>
      <c r="W2975" t="str">
        <f t="shared" si="605"/>
        <v>312_3222</v>
      </c>
      <c r="X2975" t="str">
        <f t="shared" si="606"/>
        <v>312_3222</v>
      </c>
      <c r="Y2975" t="str">
        <f t="shared" si="607"/>
        <v>2 D 14 M</v>
      </c>
      <c r="Z2975">
        <f t="shared" si="608"/>
        <v>10</v>
      </c>
      <c r="AA2975" t="str">
        <f t="shared" si="609"/>
        <v>312_3222 / 31231091</v>
      </c>
      <c r="AB2975">
        <f t="shared" si="610"/>
        <v>31231091</v>
      </c>
      <c r="AC2975" s="10" t="str">
        <f>Sheet1[[#This Row],[Emplacement]]</f>
        <v>2 D 14 M</v>
      </c>
      <c r="AD2975" s="10" t="str">
        <f>Sheet1[[#This Row],[Outillage]]</f>
        <v>312_3222</v>
      </c>
    </row>
    <row r="2976" spans="1:30" x14ac:dyDescent="0.25">
      <c r="A2976">
        <v>29064354</v>
      </c>
      <c r="B2976" t="s">
        <v>3669</v>
      </c>
      <c r="C2976" t="s">
        <v>28</v>
      </c>
      <c r="D2976" t="s">
        <v>29</v>
      </c>
      <c r="E2976" t="s">
        <v>3655</v>
      </c>
      <c r="F2976" t="s">
        <v>3670</v>
      </c>
      <c r="G2976" t="s">
        <v>32</v>
      </c>
      <c r="H2976" t="s">
        <v>33</v>
      </c>
      <c r="I2976">
        <v>4</v>
      </c>
      <c r="J2976" t="s">
        <v>34</v>
      </c>
      <c r="K2976" t="s">
        <v>35</v>
      </c>
      <c r="L2976">
        <v>65</v>
      </c>
      <c r="M2976" t="s">
        <v>32</v>
      </c>
      <c r="N2976">
        <v>1</v>
      </c>
      <c r="O2976" t="str">
        <f t="shared" si="598"/>
        <v/>
      </c>
      <c r="P2976" t="str">
        <f t="shared" si="599"/>
        <v/>
      </c>
      <c r="Q2976">
        <f t="shared" si="600"/>
        <v>25</v>
      </c>
      <c r="R2976" t="str">
        <f t="shared" si="601"/>
        <v/>
      </c>
      <c r="S2976" t="str">
        <f t="shared" si="602"/>
        <v/>
      </c>
      <c r="T2976" t="str">
        <f t="shared" si="603"/>
        <v/>
      </c>
      <c r="U2976" cm="1">
        <f t="array" ref="U2976">MIN(IFERROR(FIND(_xlfn.SEQUENCE(10,,CHAR(48)),F2976),""))</f>
        <v>8</v>
      </c>
      <c r="V2976">
        <f t="shared" si="604"/>
        <v>15</v>
      </c>
      <c r="W2976" t="str">
        <f t="shared" si="605"/>
        <v>312_2948</v>
      </c>
      <c r="X2976" t="str">
        <f t="shared" si="606"/>
        <v>312_2948</v>
      </c>
      <c r="Y2976" t="str">
        <f t="shared" si="607"/>
        <v>2 D 13 F</v>
      </c>
      <c r="Z2976">
        <f t="shared" si="608"/>
        <v>4</v>
      </c>
      <c r="AA2976" t="str">
        <f t="shared" si="609"/>
        <v>312_2948 / 29064354</v>
      </c>
      <c r="AB2976">
        <f t="shared" si="610"/>
        <v>29064354</v>
      </c>
      <c r="AC2976" s="10" t="str">
        <f>Sheet1[[#This Row],[Emplacement]]</f>
        <v>2 D 13 F</v>
      </c>
      <c r="AD2976" s="10" t="str">
        <f>Sheet1[[#This Row],[Outillage]]</f>
        <v>312_2948</v>
      </c>
    </row>
    <row r="2977" spans="1:30" x14ac:dyDescent="0.25">
      <c r="A2977">
        <v>31231120</v>
      </c>
      <c r="B2977" t="s">
        <v>3674</v>
      </c>
      <c r="C2977" t="s">
        <v>28</v>
      </c>
      <c r="D2977" t="s">
        <v>29</v>
      </c>
      <c r="E2977" t="s">
        <v>3672</v>
      </c>
      <c r="F2977" t="s">
        <v>3675</v>
      </c>
      <c r="G2977" t="s">
        <v>32</v>
      </c>
      <c r="H2977" t="s">
        <v>33</v>
      </c>
      <c r="I2977">
        <v>3</v>
      </c>
      <c r="J2977" t="s">
        <v>34</v>
      </c>
      <c r="K2977" t="s">
        <v>35</v>
      </c>
      <c r="L2977">
        <v>80</v>
      </c>
      <c r="M2977" t="s">
        <v>32</v>
      </c>
      <c r="N2977">
        <v>1</v>
      </c>
      <c r="O2977" t="str">
        <f t="shared" si="598"/>
        <v/>
      </c>
      <c r="P2977" t="str">
        <f t="shared" si="599"/>
        <v/>
      </c>
      <c r="Q2977">
        <f t="shared" si="600"/>
        <v>27</v>
      </c>
      <c r="R2977" t="str">
        <f t="shared" si="601"/>
        <v/>
      </c>
      <c r="S2977" t="str">
        <f t="shared" si="602"/>
        <v/>
      </c>
      <c r="T2977" t="str">
        <f t="shared" si="603"/>
        <v/>
      </c>
      <c r="U2977" cm="1">
        <f t="array" ref="U2977">MIN(IFERROR(FIND(_xlfn.SEQUENCE(10,,CHAR(48)),F2977),""))</f>
        <v>8</v>
      </c>
      <c r="V2977">
        <f t="shared" si="604"/>
        <v>15</v>
      </c>
      <c r="W2977" t="str">
        <f t="shared" si="605"/>
        <v>312_2636</v>
      </c>
      <c r="X2977" t="str">
        <f t="shared" si="606"/>
        <v>312_2636</v>
      </c>
      <c r="Y2977" t="str">
        <f t="shared" si="607"/>
        <v>2 D 13 G</v>
      </c>
      <c r="Z2977">
        <f t="shared" si="608"/>
        <v>3</v>
      </c>
      <c r="AA2977" t="str">
        <f t="shared" si="609"/>
        <v>312_2636 / 31231120</v>
      </c>
      <c r="AB2977">
        <f t="shared" si="610"/>
        <v>31231120</v>
      </c>
      <c r="AC2977" s="10" t="str">
        <f>Sheet1[[#This Row],[Emplacement]]</f>
        <v>2 D 13 G</v>
      </c>
      <c r="AD2977" s="10" t="str">
        <f>Sheet1[[#This Row],[Outillage]]</f>
        <v>312_2636</v>
      </c>
    </row>
    <row r="2978" spans="1:30" x14ac:dyDescent="0.25">
      <c r="A2978">
        <v>31231090</v>
      </c>
      <c r="B2978" t="s">
        <v>3676</v>
      </c>
      <c r="C2978" t="s">
        <v>28</v>
      </c>
      <c r="D2978" t="s">
        <v>29</v>
      </c>
      <c r="E2978" t="s">
        <v>3672</v>
      </c>
      <c r="F2978" t="s">
        <v>3677</v>
      </c>
      <c r="G2978" t="s">
        <v>32</v>
      </c>
      <c r="H2978" t="s">
        <v>33</v>
      </c>
      <c r="I2978">
        <v>3</v>
      </c>
      <c r="J2978" t="s">
        <v>34</v>
      </c>
      <c r="K2978" t="s">
        <v>35</v>
      </c>
      <c r="L2978">
        <v>75</v>
      </c>
      <c r="M2978" t="s">
        <v>32</v>
      </c>
      <c r="N2978">
        <v>1</v>
      </c>
      <c r="O2978">
        <f t="shared" si="598"/>
        <v>20</v>
      </c>
      <c r="P2978">
        <f t="shared" si="599"/>
        <v>26</v>
      </c>
      <c r="Q2978">
        <f t="shared" si="600"/>
        <v>34</v>
      </c>
      <c r="R2978" t="str">
        <f t="shared" si="601"/>
        <v>312_3221</v>
      </c>
      <c r="S2978" t="str">
        <f t="shared" si="602"/>
        <v/>
      </c>
      <c r="T2978" t="str">
        <f t="shared" si="603"/>
        <v/>
      </c>
      <c r="U2978" cm="1">
        <f t="array" ref="U2978">MIN(IFERROR(FIND(_xlfn.SEQUENCE(10,,CHAR(48)),F2978),""))</f>
        <v>8</v>
      </c>
      <c r="V2978">
        <f t="shared" si="604"/>
        <v>15</v>
      </c>
      <c r="W2978" t="str">
        <f t="shared" si="605"/>
        <v>312_3221</v>
      </c>
      <c r="X2978" t="str">
        <f t="shared" si="606"/>
        <v>312_3221</v>
      </c>
      <c r="Y2978" t="str">
        <f t="shared" si="607"/>
        <v>2 D 13 G</v>
      </c>
      <c r="Z2978">
        <f t="shared" si="608"/>
        <v>3</v>
      </c>
      <c r="AA2978" t="str">
        <f t="shared" si="609"/>
        <v>312_3221 / 31231090</v>
      </c>
      <c r="AB2978">
        <f t="shared" si="610"/>
        <v>31231090</v>
      </c>
      <c r="AC2978" s="10" t="str">
        <f>Sheet1[[#This Row],[Emplacement]]</f>
        <v>2 D 13 G</v>
      </c>
      <c r="AD2978" s="10" t="str">
        <f>Sheet1[[#This Row],[Outillage]]</f>
        <v>312_3221</v>
      </c>
    </row>
    <row r="2979" spans="1:30" x14ac:dyDescent="0.25">
      <c r="A2979">
        <v>29064145</v>
      </c>
      <c r="B2979" t="s">
        <v>3678</v>
      </c>
      <c r="C2979" t="s">
        <v>28</v>
      </c>
      <c r="D2979" t="s">
        <v>29</v>
      </c>
      <c r="E2979" t="s">
        <v>3679</v>
      </c>
      <c r="F2979" t="s">
        <v>3680</v>
      </c>
      <c r="G2979" t="s">
        <v>32</v>
      </c>
      <c r="H2979" t="s">
        <v>33</v>
      </c>
      <c r="I2979">
        <v>3</v>
      </c>
      <c r="J2979" t="s">
        <v>34</v>
      </c>
      <c r="K2979" t="s">
        <v>35</v>
      </c>
      <c r="L2979">
        <v>75</v>
      </c>
      <c r="M2979" t="s">
        <v>32</v>
      </c>
      <c r="N2979">
        <v>1</v>
      </c>
      <c r="O2979" t="str">
        <f t="shared" si="598"/>
        <v/>
      </c>
      <c r="P2979" t="str">
        <f t="shared" si="599"/>
        <v/>
      </c>
      <c r="Q2979">
        <f t="shared" si="600"/>
        <v>37</v>
      </c>
      <c r="R2979" t="str">
        <f t="shared" si="601"/>
        <v/>
      </c>
      <c r="S2979" t="str">
        <f t="shared" si="602"/>
        <v/>
      </c>
      <c r="T2979" t="str">
        <f t="shared" si="603"/>
        <v/>
      </c>
      <c r="U2979" cm="1">
        <f t="array" ref="U2979">MIN(IFERROR(FIND(_xlfn.SEQUENCE(10,,CHAR(48)),F2979),""))</f>
        <v>8</v>
      </c>
      <c r="V2979">
        <f t="shared" si="604"/>
        <v>15</v>
      </c>
      <c r="W2979" t="str">
        <f t="shared" si="605"/>
        <v>312_1372</v>
      </c>
      <c r="X2979" t="str">
        <f t="shared" si="606"/>
        <v>312_1372</v>
      </c>
      <c r="Y2979" t="str">
        <f t="shared" si="607"/>
        <v>2 D 13 B</v>
      </c>
      <c r="Z2979">
        <f t="shared" si="608"/>
        <v>3</v>
      </c>
      <c r="AA2979" t="str">
        <f t="shared" si="609"/>
        <v>312_1372 / 29064145</v>
      </c>
      <c r="AB2979">
        <f t="shared" si="610"/>
        <v>29064145</v>
      </c>
      <c r="AC2979" s="10" t="str">
        <f>Sheet1[[#This Row],[Emplacement]]</f>
        <v>2 D 13 B</v>
      </c>
      <c r="AD2979" s="10" t="str">
        <f>Sheet1[[#This Row],[Outillage]]</f>
        <v>312_1372</v>
      </c>
    </row>
    <row r="2980" spans="1:30" x14ac:dyDescent="0.25">
      <c r="A2980">
        <v>29063898</v>
      </c>
      <c r="B2980" t="s">
        <v>3686</v>
      </c>
      <c r="C2980" t="s">
        <v>28</v>
      </c>
      <c r="D2980" t="s">
        <v>29</v>
      </c>
      <c r="E2980" t="s">
        <v>3684</v>
      </c>
      <c r="F2980" t="s">
        <v>3687</v>
      </c>
      <c r="G2980" t="s">
        <v>32</v>
      </c>
      <c r="H2980" t="s">
        <v>33</v>
      </c>
      <c r="I2980">
        <v>7</v>
      </c>
      <c r="J2980" t="s">
        <v>34</v>
      </c>
      <c r="K2980" t="s">
        <v>35</v>
      </c>
      <c r="L2980">
        <v>65</v>
      </c>
      <c r="M2980" t="s">
        <v>32</v>
      </c>
      <c r="N2980">
        <v>1</v>
      </c>
      <c r="O2980" t="str">
        <f t="shared" si="598"/>
        <v/>
      </c>
      <c r="P2980" t="str">
        <f t="shared" si="599"/>
        <v/>
      </c>
      <c r="Q2980">
        <f t="shared" si="600"/>
        <v>24</v>
      </c>
      <c r="R2980" t="str">
        <f t="shared" si="601"/>
        <v/>
      </c>
      <c r="S2980" t="str">
        <f t="shared" si="602"/>
        <v/>
      </c>
      <c r="T2980" t="str">
        <f t="shared" si="603"/>
        <v/>
      </c>
      <c r="U2980" cm="1">
        <f t="array" ref="U2980">MIN(IFERROR(FIND(_xlfn.SEQUENCE(10,,CHAR(48)),F2980),""))</f>
        <v>8</v>
      </c>
      <c r="V2980">
        <f t="shared" si="604"/>
        <v>15</v>
      </c>
      <c r="W2980" t="str">
        <f t="shared" si="605"/>
        <v>312_2076</v>
      </c>
      <c r="X2980" t="str">
        <f t="shared" si="606"/>
        <v>312_2076</v>
      </c>
      <c r="Y2980" t="str">
        <f t="shared" si="607"/>
        <v>2 D 13 C</v>
      </c>
      <c r="Z2980">
        <f t="shared" si="608"/>
        <v>7</v>
      </c>
      <c r="AA2980" t="str">
        <f t="shared" si="609"/>
        <v>312_2076 / 29063898</v>
      </c>
      <c r="AB2980">
        <f t="shared" si="610"/>
        <v>29063898</v>
      </c>
      <c r="AC2980" s="10" t="str">
        <f>Sheet1[[#This Row],[Emplacement]]</f>
        <v>2 D 13 C</v>
      </c>
      <c r="AD2980" s="10" t="str">
        <f>Sheet1[[#This Row],[Outillage]]</f>
        <v>312_2076</v>
      </c>
    </row>
    <row r="2981" spans="1:30" x14ac:dyDescent="0.25">
      <c r="A2981">
        <v>29063942</v>
      </c>
      <c r="B2981" t="s">
        <v>3688</v>
      </c>
      <c r="C2981" t="s">
        <v>28</v>
      </c>
      <c r="D2981" t="s">
        <v>29</v>
      </c>
      <c r="E2981" t="s">
        <v>3684</v>
      </c>
      <c r="F2981" t="s">
        <v>3689</v>
      </c>
      <c r="G2981" t="s">
        <v>32</v>
      </c>
      <c r="H2981" t="s">
        <v>33</v>
      </c>
      <c r="I2981">
        <v>6</v>
      </c>
      <c r="J2981" t="s">
        <v>34</v>
      </c>
      <c r="K2981" t="s">
        <v>35</v>
      </c>
      <c r="L2981">
        <v>56.76</v>
      </c>
      <c r="M2981" t="s">
        <v>32</v>
      </c>
      <c r="N2981">
        <v>1</v>
      </c>
      <c r="O2981" t="str">
        <f t="shared" si="598"/>
        <v/>
      </c>
      <c r="P2981" t="str">
        <f t="shared" si="599"/>
        <v/>
      </c>
      <c r="Q2981">
        <f t="shared" si="600"/>
        <v>15</v>
      </c>
      <c r="R2981" t="str">
        <f t="shared" si="601"/>
        <v/>
      </c>
      <c r="S2981" t="str">
        <f t="shared" si="602"/>
        <v/>
      </c>
      <c r="T2981" t="str">
        <f t="shared" si="603"/>
        <v/>
      </c>
      <c r="U2981" cm="1">
        <f t="array" ref="U2981">MIN(IFERROR(FIND(_xlfn.SEQUENCE(10,,CHAR(48)),F2981),""))</f>
        <v>8</v>
      </c>
      <c r="V2981">
        <f t="shared" si="604"/>
        <v>15</v>
      </c>
      <c r="W2981" t="str">
        <f t="shared" si="605"/>
        <v>312_1612</v>
      </c>
      <c r="X2981" t="str">
        <f t="shared" si="606"/>
        <v>312_1612</v>
      </c>
      <c r="Y2981" t="str">
        <f t="shared" si="607"/>
        <v>2 D 13 C</v>
      </c>
      <c r="Z2981">
        <f t="shared" si="608"/>
        <v>6</v>
      </c>
      <c r="AA2981" t="str">
        <f t="shared" si="609"/>
        <v>312_1612 / 29063942</v>
      </c>
      <c r="AB2981">
        <f t="shared" si="610"/>
        <v>29063942</v>
      </c>
      <c r="AC2981" s="10" t="str">
        <f>Sheet1[[#This Row],[Emplacement]]</f>
        <v>2 D 13 C</v>
      </c>
      <c r="AD2981" s="10" t="str">
        <f>Sheet1[[#This Row],[Outillage]]</f>
        <v>312_1612</v>
      </c>
    </row>
    <row r="2982" spans="1:30" x14ac:dyDescent="0.25">
      <c r="A2982">
        <v>29063981</v>
      </c>
      <c r="B2982" t="s">
        <v>3690</v>
      </c>
      <c r="C2982" t="s">
        <v>28</v>
      </c>
      <c r="D2982" t="s">
        <v>29</v>
      </c>
      <c r="E2982" t="s">
        <v>3691</v>
      </c>
      <c r="F2982" t="s">
        <v>3692</v>
      </c>
      <c r="G2982" t="s">
        <v>32</v>
      </c>
      <c r="H2982" t="s">
        <v>33</v>
      </c>
      <c r="I2982">
        <v>5</v>
      </c>
      <c r="J2982" t="s">
        <v>34</v>
      </c>
      <c r="K2982" t="s">
        <v>35</v>
      </c>
      <c r="L2982">
        <v>75</v>
      </c>
      <c r="M2982" t="s">
        <v>32</v>
      </c>
      <c r="N2982">
        <v>1</v>
      </c>
      <c r="O2982" t="str">
        <f t="shared" si="598"/>
        <v/>
      </c>
      <c r="P2982" t="str">
        <f t="shared" si="599"/>
        <v/>
      </c>
      <c r="Q2982">
        <f t="shared" si="600"/>
        <v>30</v>
      </c>
      <c r="R2982" t="str">
        <f t="shared" si="601"/>
        <v/>
      </c>
      <c r="S2982" t="str">
        <f t="shared" si="602"/>
        <v/>
      </c>
      <c r="T2982" t="str">
        <f t="shared" si="603"/>
        <v/>
      </c>
      <c r="U2982" cm="1">
        <f t="array" ref="U2982">MIN(IFERROR(FIND(_xlfn.SEQUENCE(10,,CHAR(48)),F2982),""))</f>
        <v>8</v>
      </c>
      <c r="V2982">
        <f t="shared" si="604"/>
        <v>15</v>
      </c>
      <c r="W2982" t="str">
        <f t="shared" si="605"/>
        <v>312_2789</v>
      </c>
      <c r="X2982" t="str">
        <f t="shared" si="606"/>
        <v>312_2789</v>
      </c>
      <c r="Y2982" t="str">
        <f t="shared" si="607"/>
        <v>2 D 13 A</v>
      </c>
      <c r="Z2982">
        <f t="shared" si="608"/>
        <v>5</v>
      </c>
      <c r="AA2982" t="str">
        <f t="shared" si="609"/>
        <v>312_2789 / 29063981</v>
      </c>
      <c r="AB2982">
        <f t="shared" si="610"/>
        <v>29063981</v>
      </c>
      <c r="AC2982" s="10" t="str">
        <f>Sheet1[[#This Row],[Emplacement]]</f>
        <v>2 D 13 A</v>
      </c>
      <c r="AD2982" s="10" t="str">
        <f>Sheet1[[#This Row],[Outillage]]</f>
        <v>312_2789</v>
      </c>
    </row>
    <row r="2983" spans="1:30" x14ac:dyDescent="0.25">
      <c r="A2983">
        <v>29063983</v>
      </c>
      <c r="B2983" t="s">
        <v>3695</v>
      </c>
      <c r="C2983" t="s">
        <v>28</v>
      </c>
      <c r="D2983" t="s">
        <v>29</v>
      </c>
      <c r="E2983" t="s">
        <v>3691</v>
      </c>
      <c r="F2983" t="s">
        <v>3696</v>
      </c>
      <c r="G2983" t="s">
        <v>32</v>
      </c>
      <c r="H2983" t="s">
        <v>33</v>
      </c>
      <c r="I2983">
        <v>6</v>
      </c>
      <c r="J2983" t="s">
        <v>34</v>
      </c>
      <c r="K2983" t="s">
        <v>35</v>
      </c>
      <c r="L2983">
        <v>75</v>
      </c>
      <c r="M2983" t="s">
        <v>32</v>
      </c>
      <c r="N2983">
        <v>1</v>
      </c>
      <c r="O2983" t="str">
        <f t="shared" si="598"/>
        <v/>
      </c>
      <c r="P2983" t="str">
        <f t="shared" si="599"/>
        <v/>
      </c>
      <c r="Q2983">
        <f t="shared" si="600"/>
        <v>24</v>
      </c>
      <c r="R2983" t="str">
        <f t="shared" si="601"/>
        <v/>
      </c>
      <c r="S2983" t="str">
        <f t="shared" si="602"/>
        <v/>
      </c>
      <c r="T2983" t="str">
        <f t="shared" si="603"/>
        <v/>
      </c>
      <c r="U2983" cm="1">
        <f t="array" ref="U2983">MIN(IFERROR(FIND(_xlfn.SEQUENCE(10,,CHAR(48)),F2983),""))</f>
        <v>8</v>
      </c>
      <c r="V2983">
        <f t="shared" si="604"/>
        <v>15</v>
      </c>
      <c r="W2983" t="str">
        <f t="shared" si="605"/>
        <v>312_2790</v>
      </c>
      <c r="X2983" t="str">
        <f t="shared" si="606"/>
        <v>312_2790</v>
      </c>
      <c r="Y2983" t="str">
        <f t="shared" si="607"/>
        <v>2 D 13 A</v>
      </c>
      <c r="Z2983">
        <f t="shared" si="608"/>
        <v>6</v>
      </c>
      <c r="AA2983" t="str">
        <f t="shared" si="609"/>
        <v>312_2790 / 29063983</v>
      </c>
      <c r="AB2983">
        <f t="shared" si="610"/>
        <v>29063983</v>
      </c>
      <c r="AC2983" s="10" t="str">
        <f>Sheet1[[#This Row],[Emplacement]]</f>
        <v>2 D 13 A</v>
      </c>
      <c r="AD2983" s="10" t="str">
        <f>Sheet1[[#This Row],[Outillage]]</f>
        <v>312_2790</v>
      </c>
    </row>
    <row r="2984" spans="1:30" x14ac:dyDescent="0.25">
      <c r="A2984">
        <v>31231094</v>
      </c>
      <c r="B2984" t="s">
        <v>3700</v>
      </c>
      <c r="C2984" t="s">
        <v>28</v>
      </c>
      <c r="D2984" t="s">
        <v>29</v>
      </c>
      <c r="E2984" t="s">
        <v>3701</v>
      </c>
      <c r="F2984" t="s">
        <v>3702</v>
      </c>
      <c r="G2984" t="s">
        <v>32</v>
      </c>
      <c r="H2984" t="s">
        <v>33</v>
      </c>
      <c r="I2984">
        <v>11</v>
      </c>
      <c r="J2984" t="s">
        <v>34</v>
      </c>
      <c r="K2984" t="s">
        <v>35</v>
      </c>
      <c r="L2984">
        <v>120</v>
      </c>
      <c r="M2984" t="s">
        <v>32</v>
      </c>
      <c r="N2984">
        <v>1</v>
      </c>
      <c r="O2984">
        <f t="shared" si="598"/>
        <v>21</v>
      </c>
      <c r="P2984">
        <f t="shared" si="599"/>
        <v>27</v>
      </c>
      <c r="Q2984">
        <f t="shared" si="600"/>
        <v>35</v>
      </c>
      <c r="R2984" t="str">
        <f t="shared" si="601"/>
        <v>312_3212</v>
      </c>
      <c r="S2984" t="str">
        <f t="shared" si="602"/>
        <v/>
      </c>
      <c r="T2984" t="str">
        <f t="shared" si="603"/>
        <v/>
      </c>
      <c r="U2984" cm="1">
        <f t="array" ref="U2984">MIN(IFERROR(FIND(_xlfn.SEQUENCE(10,,CHAR(48)),F2984),""))</f>
        <v>8</v>
      </c>
      <c r="V2984">
        <f t="shared" si="604"/>
        <v>15</v>
      </c>
      <c r="W2984" t="str">
        <f t="shared" si="605"/>
        <v>312_3212</v>
      </c>
      <c r="X2984" t="str">
        <f t="shared" si="606"/>
        <v>312_3212</v>
      </c>
      <c r="Y2984" t="str">
        <f t="shared" si="607"/>
        <v>2 D 15 D</v>
      </c>
      <c r="Z2984">
        <f t="shared" si="608"/>
        <v>11</v>
      </c>
      <c r="AA2984" t="str">
        <f t="shared" si="609"/>
        <v>312_3212 / 31231094</v>
      </c>
      <c r="AB2984">
        <f t="shared" si="610"/>
        <v>31231094</v>
      </c>
      <c r="AC2984" s="10" t="str">
        <f>Sheet1[[#This Row],[Emplacement]]</f>
        <v>2 D 15 D</v>
      </c>
      <c r="AD2984" s="10" t="str">
        <f>Sheet1[[#This Row],[Outillage]]</f>
        <v>312_3212</v>
      </c>
    </row>
    <row r="2985" spans="1:30" x14ac:dyDescent="0.25">
      <c r="A2985">
        <v>29064429</v>
      </c>
      <c r="B2985" t="s">
        <v>3703</v>
      </c>
      <c r="C2985" t="s">
        <v>28</v>
      </c>
      <c r="D2985" t="s">
        <v>29</v>
      </c>
      <c r="E2985" t="s">
        <v>3704</v>
      </c>
      <c r="F2985" t="s">
        <v>3705</v>
      </c>
      <c r="G2985" t="s">
        <v>32</v>
      </c>
      <c r="H2985" t="s">
        <v>33</v>
      </c>
      <c r="I2985">
        <v>2</v>
      </c>
      <c r="J2985" t="s">
        <v>34</v>
      </c>
      <c r="K2985" t="s">
        <v>35</v>
      </c>
      <c r="L2985">
        <v>290</v>
      </c>
      <c r="M2985" t="s">
        <v>32</v>
      </c>
      <c r="N2985">
        <v>1</v>
      </c>
      <c r="O2985" t="str">
        <f t="shared" si="598"/>
        <v/>
      </c>
      <c r="P2985" t="str">
        <f t="shared" si="599"/>
        <v/>
      </c>
      <c r="Q2985">
        <f t="shared" si="600"/>
        <v>38</v>
      </c>
      <c r="R2985" t="str">
        <f t="shared" si="601"/>
        <v/>
      </c>
      <c r="S2985" t="str">
        <f t="shared" si="602"/>
        <v/>
      </c>
      <c r="T2985" t="str">
        <f t="shared" si="603"/>
        <v/>
      </c>
      <c r="U2985" cm="1">
        <f t="array" ref="U2985">MIN(IFERROR(FIND(_xlfn.SEQUENCE(10,,CHAR(48)),F2985),""))</f>
        <v>8</v>
      </c>
      <c r="V2985">
        <f t="shared" si="604"/>
        <v>15</v>
      </c>
      <c r="W2985" t="str">
        <f t="shared" si="605"/>
        <v>912_0056</v>
      </c>
      <c r="X2985" t="str">
        <f t="shared" si="606"/>
        <v>912_0056</v>
      </c>
      <c r="Y2985" t="str">
        <f t="shared" si="607"/>
        <v>2 F 13 F</v>
      </c>
      <c r="Z2985">
        <f t="shared" si="608"/>
        <v>2</v>
      </c>
      <c r="AA2985" t="str">
        <f t="shared" si="609"/>
        <v>912_0056 / 29064429</v>
      </c>
      <c r="AB2985">
        <f t="shared" si="610"/>
        <v>29064429</v>
      </c>
      <c r="AC2985" s="10" t="str">
        <f>Sheet1[[#This Row],[Emplacement]]</f>
        <v>2 F 13 F</v>
      </c>
      <c r="AD2985" s="10" t="str">
        <f>Sheet1[[#This Row],[Outillage]]</f>
        <v>912_0056</v>
      </c>
    </row>
    <row r="2986" spans="1:30" x14ac:dyDescent="0.25">
      <c r="A2986">
        <v>29064009</v>
      </c>
      <c r="B2986" t="s">
        <v>3715</v>
      </c>
      <c r="C2986" t="s">
        <v>28</v>
      </c>
      <c r="D2986" t="s">
        <v>29</v>
      </c>
      <c r="E2986" t="s">
        <v>3716</v>
      </c>
      <c r="F2986" t="s">
        <v>3717</v>
      </c>
      <c r="G2986" t="s">
        <v>32</v>
      </c>
      <c r="H2986" t="s">
        <v>33</v>
      </c>
      <c r="I2986">
        <v>2</v>
      </c>
      <c r="J2986" t="s">
        <v>34</v>
      </c>
      <c r="K2986" t="s">
        <v>35</v>
      </c>
      <c r="L2986">
        <v>190</v>
      </c>
      <c r="M2986" t="s">
        <v>32</v>
      </c>
      <c r="N2986">
        <v>1</v>
      </c>
      <c r="O2986" t="str">
        <f t="shared" si="598"/>
        <v/>
      </c>
      <c r="P2986" t="str">
        <f t="shared" si="599"/>
        <v/>
      </c>
      <c r="Q2986">
        <f t="shared" si="600"/>
        <v>27</v>
      </c>
      <c r="R2986" t="str">
        <f t="shared" si="601"/>
        <v/>
      </c>
      <c r="S2986" t="str">
        <f t="shared" si="602"/>
        <v/>
      </c>
      <c r="T2986" t="str">
        <f t="shared" si="603"/>
        <v/>
      </c>
      <c r="U2986" cm="1">
        <f t="array" ref="U2986">MIN(IFERROR(FIND(_xlfn.SEQUENCE(10,,CHAR(48)),F2986),""))</f>
        <v>8</v>
      </c>
      <c r="V2986">
        <f t="shared" si="604"/>
        <v>15</v>
      </c>
      <c r="W2986" t="str">
        <f t="shared" si="605"/>
        <v>611_0121</v>
      </c>
      <c r="X2986" t="str">
        <f t="shared" si="606"/>
        <v>611_0121</v>
      </c>
      <c r="Y2986" t="str">
        <f t="shared" si="607"/>
        <v>2 F 13 B</v>
      </c>
      <c r="Z2986">
        <f t="shared" si="608"/>
        <v>2</v>
      </c>
      <c r="AA2986" t="str">
        <f t="shared" si="609"/>
        <v>611_0121 / 29064009</v>
      </c>
      <c r="AB2986">
        <f t="shared" si="610"/>
        <v>29064009</v>
      </c>
      <c r="AC2986" s="10" t="str">
        <f>Sheet1[[#This Row],[Emplacement]]</f>
        <v>2 F 13 B</v>
      </c>
      <c r="AD2986" s="10" t="str">
        <f>Sheet1[[#This Row],[Outillage]]</f>
        <v>611_0121</v>
      </c>
    </row>
    <row r="2987" spans="1:30" x14ac:dyDescent="0.25">
      <c r="A2987">
        <v>29063976</v>
      </c>
      <c r="B2987" t="s">
        <v>3751</v>
      </c>
      <c r="C2987" t="s">
        <v>28</v>
      </c>
      <c r="D2987" t="s">
        <v>29</v>
      </c>
      <c r="E2987" t="s">
        <v>3749</v>
      </c>
      <c r="F2987" t="s">
        <v>3752</v>
      </c>
      <c r="G2987" t="s">
        <v>32</v>
      </c>
      <c r="H2987" t="s">
        <v>33</v>
      </c>
      <c r="I2987">
        <v>4</v>
      </c>
      <c r="J2987" t="s">
        <v>34</v>
      </c>
      <c r="K2987" t="s">
        <v>35</v>
      </c>
      <c r="L2987">
        <v>6.77</v>
      </c>
      <c r="M2987" t="s">
        <v>32</v>
      </c>
      <c r="N2987">
        <v>1</v>
      </c>
      <c r="O2987" t="str">
        <f t="shared" si="598"/>
        <v/>
      </c>
      <c r="P2987" t="str">
        <f t="shared" si="599"/>
        <v/>
      </c>
      <c r="Q2987">
        <f t="shared" si="600"/>
        <v>34</v>
      </c>
      <c r="R2987" t="str">
        <f t="shared" si="601"/>
        <v/>
      </c>
      <c r="S2987" t="str">
        <f t="shared" si="602"/>
        <v/>
      </c>
      <c r="T2987" t="str">
        <f t="shared" si="603"/>
        <v/>
      </c>
      <c r="U2987" cm="1">
        <f t="array" ref="U2987">MIN(IFERROR(FIND(_xlfn.SEQUENCE(10,,CHAR(48)),F2987),""))</f>
        <v>4</v>
      </c>
      <c r="V2987">
        <f t="shared" si="604"/>
        <v>11</v>
      </c>
      <c r="W2987" t="str">
        <f t="shared" si="605"/>
        <v>4.1 MS35</v>
      </c>
      <c r="X2987" t="str">
        <f t="shared" si="606"/>
        <v>4.1 MS35</v>
      </c>
      <c r="Y2987" t="str">
        <f t="shared" si="607"/>
        <v>2 F 8 F</v>
      </c>
      <c r="Z2987">
        <f t="shared" si="608"/>
        <v>4</v>
      </c>
      <c r="AA2987" t="str">
        <f t="shared" si="609"/>
        <v>4.1 MS35 / 29063976</v>
      </c>
      <c r="AB2987">
        <f t="shared" si="610"/>
        <v>29063976</v>
      </c>
      <c r="AC2987" s="10" t="str">
        <f>Sheet1[[#This Row],[Emplacement]]</f>
        <v>2 F 8 F</v>
      </c>
      <c r="AD2987" s="10" t="str">
        <f>Sheet1[[#This Row],[Outillage]]</f>
        <v>4.1 MS35</v>
      </c>
    </row>
    <row r="2988" spans="1:30" x14ac:dyDescent="0.25">
      <c r="A2988">
        <v>29064178</v>
      </c>
      <c r="B2988" t="s">
        <v>3753</v>
      </c>
      <c r="C2988" t="s">
        <v>28</v>
      </c>
      <c r="D2988" t="s">
        <v>29</v>
      </c>
      <c r="E2988" t="s">
        <v>3754</v>
      </c>
      <c r="F2988" t="s">
        <v>3755</v>
      </c>
      <c r="G2988" t="s">
        <v>32</v>
      </c>
      <c r="H2988" t="s">
        <v>33</v>
      </c>
      <c r="I2988">
        <v>2</v>
      </c>
      <c r="J2988" t="s">
        <v>34</v>
      </c>
      <c r="K2988" t="s">
        <v>35</v>
      </c>
      <c r="L2988">
        <v>97.5</v>
      </c>
      <c r="M2988" t="s">
        <v>32</v>
      </c>
      <c r="N2988">
        <v>1</v>
      </c>
      <c r="O2988" t="str">
        <f t="shared" si="598"/>
        <v/>
      </c>
      <c r="P2988" t="str">
        <f t="shared" si="599"/>
        <v/>
      </c>
      <c r="Q2988">
        <f t="shared" si="600"/>
        <v>39</v>
      </c>
      <c r="R2988" t="str">
        <f t="shared" si="601"/>
        <v/>
      </c>
      <c r="S2988" t="str">
        <f t="shared" si="602"/>
        <v/>
      </c>
      <c r="T2988" t="str">
        <f t="shared" si="603"/>
        <v/>
      </c>
      <c r="U2988" cm="1">
        <f t="array" ref="U2988">MIN(IFERROR(FIND(_xlfn.SEQUENCE(10,,CHAR(48)),F2988),""))</f>
        <v>21</v>
      </c>
      <c r="V2988">
        <f t="shared" si="604"/>
        <v>23</v>
      </c>
      <c r="W2988" t="str">
        <f t="shared" si="605"/>
        <v>120</v>
      </c>
      <c r="X2988" t="str">
        <f t="shared" si="606"/>
        <v>120</v>
      </c>
      <c r="Y2988" t="str">
        <f t="shared" si="607"/>
        <v>2 F 8 G</v>
      </c>
      <c r="Z2988">
        <f t="shared" si="608"/>
        <v>2</v>
      </c>
      <c r="AA2988" t="str">
        <f t="shared" si="609"/>
        <v>120 / 29064178</v>
      </c>
      <c r="AB2988">
        <f t="shared" si="610"/>
        <v>29064178</v>
      </c>
      <c r="AC2988" s="10" t="str">
        <f>Sheet1[[#This Row],[Emplacement]]</f>
        <v>2 F 8 G</v>
      </c>
      <c r="AD2988" s="10" t="str">
        <f>Sheet1[[#This Row],[Outillage]]</f>
        <v>120</v>
      </c>
    </row>
    <row r="2989" spans="1:30" x14ac:dyDescent="0.25">
      <c r="A2989">
        <v>29064144</v>
      </c>
      <c r="B2989" t="s">
        <v>3769</v>
      </c>
      <c r="C2989" t="s">
        <v>28</v>
      </c>
      <c r="D2989" t="s">
        <v>29</v>
      </c>
      <c r="E2989" t="s">
        <v>3770</v>
      </c>
      <c r="F2989" t="s">
        <v>3771</v>
      </c>
      <c r="G2989" t="s">
        <v>32</v>
      </c>
      <c r="H2989" t="s">
        <v>33</v>
      </c>
      <c r="I2989">
        <v>15</v>
      </c>
      <c r="J2989" t="s">
        <v>34</v>
      </c>
      <c r="K2989" t="s">
        <v>35</v>
      </c>
      <c r="L2989">
        <v>50</v>
      </c>
      <c r="M2989" t="s">
        <v>32</v>
      </c>
      <c r="N2989">
        <v>1</v>
      </c>
      <c r="O2989" t="str">
        <f t="shared" si="598"/>
        <v/>
      </c>
      <c r="P2989" t="str">
        <f t="shared" si="599"/>
        <v/>
      </c>
      <c r="Q2989">
        <f t="shared" si="600"/>
        <v>29</v>
      </c>
      <c r="R2989" t="str">
        <f t="shared" si="601"/>
        <v/>
      </c>
      <c r="S2989" t="str">
        <f t="shared" si="602"/>
        <v/>
      </c>
      <c r="T2989" t="str">
        <f t="shared" si="603"/>
        <v/>
      </c>
      <c r="U2989" cm="1">
        <f t="array" ref="U2989">MIN(IFERROR(FIND(_xlfn.SEQUENCE(10,,CHAR(48)),F2989),""))</f>
        <v>8</v>
      </c>
      <c r="V2989">
        <f t="shared" si="604"/>
        <v>15</v>
      </c>
      <c r="W2989" t="str">
        <f t="shared" si="605"/>
        <v>811_0842</v>
      </c>
      <c r="X2989" t="str">
        <f t="shared" si="606"/>
        <v>811_0842</v>
      </c>
      <c r="Y2989" t="str">
        <f t="shared" si="607"/>
        <v>2 F 6 A</v>
      </c>
      <c r="Z2989">
        <f t="shared" si="608"/>
        <v>15</v>
      </c>
      <c r="AA2989" t="str">
        <f t="shared" si="609"/>
        <v>811_0842 / 29064144</v>
      </c>
      <c r="AB2989">
        <f t="shared" si="610"/>
        <v>29064144</v>
      </c>
      <c r="AC2989" s="10" t="str">
        <f>Sheet1[[#This Row],[Emplacement]]</f>
        <v>2 F 6 A</v>
      </c>
      <c r="AD2989" s="10" t="str">
        <f>Sheet1[[#This Row],[Outillage]]</f>
        <v>811_0842</v>
      </c>
    </row>
    <row r="2990" spans="1:30" x14ac:dyDescent="0.25">
      <c r="A2990">
        <v>29063872</v>
      </c>
      <c r="B2990" t="s">
        <v>3828</v>
      </c>
      <c r="C2990" t="s">
        <v>28</v>
      </c>
      <c r="D2990" t="s">
        <v>29</v>
      </c>
      <c r="E2990" t="s">
        <v>3826</v>
      </c>
      <c r="F2990" t="s">
        <v>3829</v>
      </c>
      <c r="G2990" t="s">
        <v>32</v>
      </c>
      <c r="H2990" t="s">
        <v>33</v>
      </c>
      <c r="I2990">
        <v>2</v>
      </c>
      <c r="J2990" t="s">
        <v>34</v>
      </c>
      <c r="K2990" t="s">
        <v>35</v>
      </c>
      <c r="L2990">
        <v>360</v>
      </c>
      <c r="M2990" t="s">
        <v>32</v>
      </c>
      <c r="N2990">
        <v>1</v>
      </c>
      <c r="O2990" t="str">
        <f t="shared" si="598"/>
        <v/>
      </c>
      <c r="P2990" t="str">
        <f t="shared" si="599"/>
        <v/>
      </c>
      <c r="Q2990">
        <f t="shared" si="600"/>
        <v>39</v>
      </c>
      <c r="R2990" t="str">
        <f t="shared" si="601"/>
        <v/>
      </c>
      <c r="S2990" t="str">
        <f t="shared" si="602"/>
        <v/>
      </c>
      <c r="T2990" t="str">
        <f t="shared" si="603"/>
        <v/>
      </c>
      <c r="U2990" cm="1">
        <f t="array" ref="U2990">MIN(IFERROR(FIND(_xlfn.SEQUENCE(10,,CHAR(48)),F2990),""))</f>
        <v>8</v>
      </c>
      <c r="V2990">
        <f t="shared" si="604"/>
        <v>15</v>
      </c>
      <c r="W2990" t="str">
        <f t="shared" si="605"/>
        <v>611_1512</v>
      </c>
      <c r="X2990" t="str">
        <f t="shared" si="606"/>
        <v>611_1512</v>
      </c>
      <c r="Y2990" t="str">
        <f t="shared" si="607"/>
        <v>2 F 5 A</v>
      </c>
      <c r="Z2990">
        <f t="shared" si="608"/>
        <v>2</v>
      </c>
      <c r="AA2990" t="str">
        <f t="shared" si="609"/>
        <v>611_1512 / 29063872</v>
      </c>
      <c r="AB2990">
        <f t="shared" si="610"/>
        <v>29063872</v>
      </c>
      <c r="AC2990" s="10" t="str">
        <f>Sheet1[[#This Row],[Emplacement]]</f>
        <v>2 F 5 A</v>
      </c>
      <c r="AD2990" s="10" t="str">
        <f>Sheet1[[#This Row],[Outillage]]</f>
        <v>611_1512</v>
      </c>
    </row>
    <row r="2991" spans="1:30" x14ac:dyDescent="0.25">
      <c r="A2991">
        <v>29064428</v>
      </c>
      <c r="B2991" t="s">
        <v>3830</v>
      </c>
      <c r="C2991" t="s">
        <v>28</v>
      </c>
      <c r="D2991" t="s">
        <v>29</v>
      </c>
      <c r="E2991" t="s">
        <v>3831</v>
      </c>
      <c r="F2991" t="s">
        <v>3832</v>
      </c>
      <c r="G2991" t="s">
        <v>32</v>
      </c>
      <c r="H2991" t="s">
        <v>33</v>
      </c>
      <c r="I2991">
        <v>1</v>
      </c>
      <c r="J2991" t="s">
        <v>34</v>
      </c>
      <c r="K2991" t="s">
        <v>35</v>
      </c>
      <c r="L2991">
        <v>275</v>
      </c>
      <c r="M2991" t="s">
        <v>32</v>
      </c>
      <c r="N2991">
        <v>1</v>
      </c>
      <c r="O2991" t="str">
        <f t="shared" si="598"/>
        <v/>
      </c>
      <c r="P2991" t="str">
        <f t="shared" si="599"/>
        <v/>
      </c>
      <c r="Q2991">
        <f t="shared" si="600"/>
        <v>39</v>
      </c>
      <c r="R2991" t="str">
        <f t="shared" si="601"/>
        <v/>
      </c>
      <c r="S2991" t="str">
        <f t="shared" si="602"/>
        <v/>
      </c>
      <c r="T2991" t="str">
        <f t="shared" si="603"/>
        <v/>
      </c>
      <c r="U2991" cm="1">
        <f t="array" ref="U2991">MIN(IFERROR(FIND(_xlfn.SEQUENCE(10,,CHAR(48)),F2991),""))</f>
        <v>8</v>
      </c>
      <c r="V2991">
        <f t="shared" si="604"/>
        <v>15</v>
      </c>
      <c r="W2991" t="str">
        <f t="shared" si="605"/>
        <v>912_0054</v>
      </c>
      <c r="X2991" t="str">
        <f t="shared" si="606"/>
        <v>912_0054</v>
      </c>
      <c r="Y2991" t="str">
        <f t="shared" si="607"/>
        <v>2 F 5 B</v>
      </c>
      <c r="Z2991">
        <f t="shared" si="608"/>
        <v>1</v>
      </c>
      <c r="AA2991" t="str">
        <f t="shared" si="609"/>
        <v>912_0054 / 29064428</v>
      </c>
      <c r="AB2991">
        <f t="shared" si="610"/>
        <v>29064428</v>
      </c>
      <c r="AC2991" s="10" t="str">
        <f>Sheet1[[#This Row],[Emplacement]]</f>
        <v>2 F 5 B</v>
      </c>
      <c r="AD2991" s="10" t="str">
        <f>Sheet1[[#This Row],[Outillage]]</f>
        <v>912_0054</v>
      </c>
    </row>
    <row r="2992" spans="1:30" x14ac:dyDescent="0.25">
      <c r="A2992">
        <v>29064427</v>
      </c>
      <c r="B2992" t="s">
        <v>3833</v>
      </c>
      <c r="C2992" t="s">
        <v>28</v>
      </c>
      <c r="D2992" t="s">
        <v>29</v>
      </c>
      <c r="E2992" t="s">
        <v>3831</v>
      </c>
      <c r="F2992" t="s">
        <v>3834</v>
      </c>
      <c r="G2992" t="s">
        <v>32</v>
      </c>
      <c r="H2992" t="s">
        <v>33</v>
      </c>
      <c r="I2992">
        <v>2</v>
      </c>
      <c r="J2992" t="s">
        <v>34</v>
      </c>
      <c r="K2992" t="s">
        <v>35</v>
      </c>
      <c r="L2992">
        <v>80</v>
      </c>
      <c r="M2992" t="s">
        <v>32</v>
      </c>
      <c r="N2992">
        <v>1</v>
      </c>
      <c r="O2992" t="str">
        <f t="shared" si="598"/>
        <v/>
      </c>
      <c r="P2992" t="str">
        <f t="shared" si="599"/>
        <v/>
      </c>
      <c r="Q2992">
        <f t="shared" si="600"/>
        <v>38</v>
      </c>
      <c r="R2992" t="str">
        <f t="shared" si="601"/>
        <v/>
      </c>
      <c r="S2992" t="str">
        <f t="shared" si="602"/>
        <v/>
      </c>
      <c r="T2992" t="str">
        <f t="shared" si="603"/>
        <v/>
      </c>
      <c r="U2992" cm="1">
        <f t="array" ref="U2992">MIN(IFERROR(FIND(_xlfn.SEQUENCE(10,,CHAR(48)),F2992),""))</f>
        <v>8</v>
      </c>
      <c r="V2992">
        <f t="shared" si="604"/>
        <v>15</v>
      </c>
      <c r="W2992" t="str">
        <f t="shared" si="605"/>
        <v>912_0057</v>
      </c>
      <c r="X2992" t="str">
        <f t="shared" si="606"/>
        <v>912_0057</v>
      </c>
      <c r="Y2992" t="str">
        <f t="shared" si="607"/>
        <v>2 F 5 B</v>
      </c>
      <c r="Z2992">
        <f t="shared" si="608"/>
        <v>2</v>
      </c>
      <c r="AA2992" t="str">
        <f t="shared" si="609"/>
        <v>912_0057 / 29064427</v>
      </c>
      <c r="AB2992">
        <f t="shared" si="610"/>
        <v>29064427</v>
      </c>
      <c r="AC2992" s="10" t="str">
        <f>Sheet1[[#This Row],[Emplacement]]</f>
        <v>2 F 5 B</v>
      </c>
      <c r="AD2992" s="10" t="str">
        <f>Sheet1[[#This Row],[Outillage]]</f>
        <v>912_0057</v>
      </c>
    </row>
    <row r="2993" spans="1:30" x14ac:dyDescent="0.25">
      <c r="A2993">
        <v>29063835</v>
      </c>
      <c r="B2993" t="s">
        <v>3838</v>
      </c>
      <c r="C2993" t="s">
        <v>28</v>
      </c>
      <c r="D2993" t="s">
        <v>29</v>
      </c>
      <c r="E2993" t="s">
        <v>3839</v>
      </c>
      <c r="F2993" t="s">
        <v>3840</v>
      </c>
      <c r="G2993" t="s">
        <v>32</v>
      </c>
      <c r="H2993" t="s">
        <v>33</v>
      </c>
      <c r="I2993">
        <v>2</v>
      </c>
      <c r="J2993" t="s">
        <v>34</v>
      </c>
      <c r="K2993" t="s">
        <v>35</v>
      </c>
      <c r="L2993">
        <v>235</v>
      </c>
      <c r="M2993" t="s">
        <v>32</v>
      </c>
      <c r="N2993">
        <v>1</v>
      </c>
      <c r="O2993" t="str">
        <f t="shared" si="598"/>
        <v/>
      </c>
      <c r="P2993" t="str">
        <f t="shared" si="599"/>
        <v/>
      </c>
      <c r="Q2993">
        <f t="shared" si="600"/>
        <v>28</v>
      </c>
      <c r="R2993" t="str">
        <f t="shared" si="601"/>
        <v/>
      </c>
      <c r="S2993" t="str">
        <f t="shared" si="602"/>
        <v/>
      </c>
      <c r="T2993" t="str">
        <f t="shared" si="603"/>
        <v/>
      </c>
      <c r="U2993" cm="1">
        <f t="array" ref="U2993">MIN(IFERROR(FIND(_xlfn.SEQUENCE(10,,CHAR(48)),F2993),""))</f>
        <v>8</v>
      </c>
      <c r="V2993">
        <f t="shared" si="604"/>
        <v>15</v>
      </c>
      <c r="W2993" t="str">
        <f t="shared" si="605"/>
        <v>912_0217</v>
      </c>
      <c r="X2993" t="str">
        <f t="shared" si="606"/>
        <v>912_0217</v>
      </c>
      <c r="Y2993" t="str">
        <f t="shared" si="607"/>
        <v>2 F 5 C</v>
      </c>
      <c r="Z2993">
        <f t="shared" si="608"/>
        <v>2</v>
      </c>
      <c r="AA2993" t="str">
        <f t="shared" si="609"/>
        <v>912_0217 / 29063835</v>
      </c>
      <c r="AB2993">
        <f t="shared" si="610"/>
        <v>29063835</v>
      </c>
      <c r="AC2993" s="10" t="str">
        <f>Sheet1[[#This Row],[Emplacement]]</f>
        <v>2 F 5 C</v>
      </c>
      <c r="AD2993" s="10" t="str">
        <f>Sheet1[[#This Row],[Outillage]]</f>
        <v>912_0217</v>
      </c>
    </row>
    <row r="2994" spans="1:30" x14ac:dyDescent="0.25">
      <c r="A2994">
        <v>29064011</v>
      </c>
      <c r="B2994" t="s">
        <v>3841</v>
      </c>
      <c r="C2994" t="s">
        <v>28</v>
      </c>
      <c r="D2994" t="s">
        <v>29</v>
      </c>
      <c r="E2994" t="s">
        <v>3842</v>
      </c>
      <c r="F2994" t="s">
        <v>3843</v>
      </c>
      <c r="G2994" t="s">
        <v>32</v>
      </c>
      <c r="H2994" t="s">
        <v>33</v>
      </c>
      <c r="I2994">
        <v>2</v>
      </c>
      <c r="J2994" t="s">
        <v>34</v>
      </c>
      <c r="K2994" t="s">
        <v>35</v>
      </c>
      <c r="L2994">
        <v>390</v>
      </c>
      <c r="M2994" t="s">
        <v>32</v>
      </c>
      <c r="N2994">
        <v>1</v>
      </c>
      <c r="O2994" t="str">
        <f t="shared" si="598"/>
        <v/>
      </c>
      <c r="P2994" t="str">
        <f t="shared" si="599"/>
        <v/>
      </c>
      <c r="Q2994">
        <f t="shared" si="600"/>
        <v>28</v>
      </c>
      <c r="R2994" t="str">
        <f t="shared" si="601"/>
        <v/>
      </c>
      <c r="S2994" t="str">
        <f t="shared" si="602"/>
        <v/>
      </c>
      <c r="T2994" t="str">
        <f t="shared" si="603"/>
        <v/>
      </c>
      <c r="U2994" cm="1">
        <f t="array" ref="U2994">MIN(IFERROR(FIND(_xlfn.SEQUENCE(10,,CHAR(48)),F2994),""))</f>
        <v>8</v>
      </c>
      <c r="V2994">
        <f t="shared" si="604"/>
        <v>15</v>
      </c>
      <c r="W2994" t="str">
        <f t="shared" si="605"/>
        <v>611_2519</v>
      </c>
      <c r="X2994" t="str">
        <f t="shared" si="606"/>
        <v>611_2519</v>
      </c>
      <c r="Y2994" t="str">
        <f t="shared" si="607"/>
        <v>2 F 5 E</v>
      </c>
      <c r="Z2994">
        <f t="shared" si="608"/>
        <v>2</v>
      </c>
      <c r="AA2994" t="str">
        <f t="shared" si="609"/>
        <v>611_2519 / 29064011</v>
      </c>
      <c r="AB2994">
        <f t="shared" si="610"/>
        <v>29064011</v>
      </c>
      <c r="AC2994" s="10" t="str">
        <f>Sheet1[[#This Row],[Emplacement]]</f>
        <v>2 F 5 E</v>
      </c>
      <c r="AD2994" s="10" t="str">
        <f>Sheet1[[#This Row],[Outillage]]</f>
        <v>611_2519</v>
      </c>
    </row>
    <row r="2995" spans="1:30" x14ac:dyDescent="0.25">
      <c r="A2995">
        <v>29064096</v>
      </c>
      <c r="B2995" t="s">
        <v>3844</v>
      </c>
      <c r="C2995" t="s">
        <v>28</v>
      </c>
      <c r="D2995" t="s">
        <v>29</v>
      </c>
      <c r="E2995" t="s">
        <v>3842</v>
      </c>
      <c r="F2995" t="s">
        <v>3845</v>
      </c>
      <c r="G2995" t="s">
        <v>32</v>
      </c>
      <c r="H2995" t="s">
        <v>33</v>
      </c>
      <c r="I2995">
        <v>1</v>
      </c>
      <c r="J2995" t="s">
        <v>34</v>
      </c>
      <c r="K2995" t="s">
        <v>35</v>
      </c>
      <c r="L2995">
        <v>220</v>
      </c>
      <c r="M2995" t="s">
        <v>32</v>
      </c>
      <c r="N2995">
        <v>1</v>
      </c>
      <c r="O2995" t="str">
        <f t="shared" si="598"/>
        <v/>
      </c>
      <c r="P2995" t="str">
        <f t="shared" si="599"/>
        <v/>
      </c>
      <c r="Q2995">
        <f t="shared" si="600"/>
        <v>32</v>
      </c>
      <c r="R2995" t="str">
        <f t="shared" si="601"/>
        <v/>
      </c>
      <c r="S2995" t="str">
        <f t="shared" si="602"/>
        <v/>
      </c>
      <c r="T2995" t="str">
        <f t="shared" si="603"/>
        <v/>
      </c>
      <c r="U2995" cm="1">
        <f t="array" ref="U2995">MIN(IFERROR(FIND(_xlfn.SEQUENCE(10,,CHAR(48)),F2995),""))</f>
        <v>8</v>
      </c>
      <c r="V2995">
        <f t="shared" si="604"/>
        <v>15</v>
      </c>
      <c r="W2995" t="str">
        <f t="shared" si="605"/>
        <v>611_0890</v>
      </c>
      <c r="X2995" t="str">
        <f t="shared" si="606"/>
        <v>611_0890</v>
      </c>
      <c r="Y2995" t="str">
        <f t="shared" si="607"/>
        <v>2 F 5 E</v>
      </c>
      <c r="Z2995">
        <f t="shared" si="608"/>
        <v>1</v>
      </c>
      <c r="AA2995" t="str">
        <f t="shared" si="609"/>
        <v>611_0890 / 29064096</v>
      </c>
      <c r="AB2995">
        <f t="shared" si="610"/>
        <v>29064096</v>
      </c>
      <c r="AC2995" s="10" t="str">
        <f>Sheet1[[#This Row],[Emplacement]]</f>
        <v>2 F 5 E</v>
      </c>
      <c r="AD2995" s="10" t="str">
        <f>Sheet1[[#This Row],[Outillage]]</f>
        <v>611_0890</v>
      </c>
    </row>
    <row r="2996" spans="1:30" x14ac:dyDescent="0.25">
      <c r="A2996">
        <v>29064012</v>
      </c>
      <c r="B2996" t="s">
        <v>3872</v>
      </c>
      <c r="C2996" t="s">
        <v>28</v>
      </c>
      <c r="D2996" t="s">
        <v>29</v>
      </c>
      <c r="E2996" t="s">
        <v>3870</v>
      </c>
      <c r="F2996" t="s">
        <v>3873</v>
      </c>
      <c r="G2996" t="s">
        <v>32</v>
      </c>
      <c r="H2996" t="s">
        <v>33</v>
      </c>
      <c r="I2996">
        <v>5</v>
      </c>
      <c r="J2996" t="s">
        <v>34</v>
      </c>
      <c r="K2996" t="s">
        <v>35</v>
      </c>
      <c r="L2996">
        <v>95</v>
      </c>
      <c r="M2996" t="s">
        <v>32</v>
      </c>
      <c r="N2996">
        <v>1</v>
      </c>
      <c r="O2996" t="str">
        <f t="shared" si="598"/>
        <v/>
      </c>
      <c r="P2996" t="str">
        <f t="shared" si="599"/>
        <v/>
      </c>
      <c r="Q2996">
        <f t="shared" si="600"/>
        <v>37</v>
      </c>
      <c r="R2996" t="str">
        <f t="shared" si="601"/>
        <v/>
      </c>
      <c r="S2996" t="str">
        <f t="shared" si="602"/>
        <v/>
      </c>
      <c r="T2996" t="str">
        <f t="shared" si="603"/>
        <v/>
      </c>
      <c r="U2996" cm="1">
        <f t="array" ref="U2996">MIN(IFERROR(FIND(_xlfn.SEQUENCE(10,,CHAR(48)),F2996),""))</f>
        <v>8</v>
      </c>
      <c r="V2996">
        <f t="shared" si="604"/>
        <v>15</v>
      </c>
      <c r="W2996" t="str">
        <f t="shared" si="605"/>
        <v>611_2478</v>
      </c>
      <c r="X2996" t="str">
        <f t="shared" si="606"/>
        <v>611_2478</v>
      </c>
      <c r="Y2996" t="str">
        <f t="shared" si="607"/>
        <v>2 F 5 K</v>
      </c>
      <c r="Z2996">
        <f t="shared" si="608"/>
        <v>5</v>
      </c>
      <c r="AA2996" t="str">
        <f t="shared" si="609"/>
        <v>611_2478 / 29064012</v>
      </c>
      <c r="AB2996">
        <f t="shared" si="610"/>
        <v>29064012</v>
      </c>
      <c r="AC2996" s="10" t="str">
        <f>Sheet1[[#This Row],[Emplacement]]</f>
        <v>2 F 5 K</v>
      </c>
      <c r="AD2996" s="10" t="str">
        <f>Sheet1[[#This Row],[Outillage]]</f>
        <v>611_2478</v>
      </c>
    </row>
    <row r="2997" spans="1:30" x14ac:dyDescent="0.25">
      <c r="A2997">
        <v>29064210</v>
      </c>
      <c r="B2997" t="s">
        <v>3874</v>
      </c>
      <c r="C2997" t="s">
        <v>28</v>
      </c>
      <c r="D2997" t="s">
        <v>29</v>
      </c>
      <c r="E2997" t="s">
        <v>3870</v>
      </c>
      <c r="F2997" t="s">
        <v>3875</v>
      </c>
      <c r="G2997" t="s">
        <v>32</v>
      </c>
      <c r="H2997" t="s">
        <v>33</v>
      </c>
      <c r="I2997">
        <v>12</v>
      </c>
      <c r="J2997" t="s">
        <v>34</v>
      </c>
      <c r="K2997" t="s">
        <v>35</v>
      </c>
      <c r="L2997">
        <v>118</v>
      </c>
      <c r="M2997" t="s">
        <v>32</v>
      </c>
      <c r="N2997">
        <v>1</v>
      </c>
      <c r="O2997" t="str">
        <f t="shared" si="598"/>
        <v/>
      </c>
      <c r="P2997" t="str">
        <f t="shared" si="599"/>
        <v/>
      </c>
      <c r="Q2997">
        <f t="shared" si="600"/>
        <v>30</v>
      </c>
      <c r="R2997" t="str">
        <f t="shared" si="601"/>
        <v/>
      </c>
      <c r="S2997" t="str">
        <f t="shared" si="602"/>
        <v/>
      </c>
      <c r="T2997" t="str">
        <f t="shared" si="603"/>
        <v/>
      </c>
      <c r="U2997" cm="1">
        <f t="array" ref="U2997">MIN(IFERROR(FIND(_xlfn.SEQUENCE(10,,CHAR(48)),F2997),""))</f>
        <v>8</v>
      </c>
      <c r="V2997">
        <f t="shared" si="604"/>
        <v>15</v>
      </c>
      <c r="W2997" t="str">
        <f t="shared" si="605"/>
        <v>611_3121</v>
      </c>
      <c r="X2997" t="str">
        <f t="shared" si="606"/>
        <v>611_3121</v>
      </c>
      <c r="Y2997" t="str">
        <f t="shared" si="607"/>
        <v>2 F 5 K</v>
      </c>
      <c r="Z2997">
        <f t="shared" si="608"/>
        <v>12</v>
      </c>
      <c r="AA2997" t="str">
        <f t="shared" si="609"/>
        <v>611_3121 / 29064210</v>
      </c>
      <c r="AB2997">
        <f t="shared" si="610"/>
        <v>29064210</v>
      </c>
      <c r="AC2997" s="10" t="str">
        <f>Sheet1[[#This Row],[Emplacement]]</f>
        <v>2 F 5 K</v>
      </c>
      <c r="AD2997" s="10" t="str">
        <f>Sheet1[[#This Row],[Outillage]]</f>
        <v>611_3121</v>
      </c>
    </row>
    <row r="2998" spans="1:30" x14ac:dyDescent="0.25">
      <c r="A2998">
        <v>29063873</v>
      </c>
      <c r="B2998" t="s">
        <v>3881</v>
      </c>
      <c r="C2998" t="s">
        <v>28</v>
      </c>
      <c r="D2998" t="s">
        <v>29</v>
      </c>
      <c r="E2998" t="s">
        <v>3877</v>
      </c>
      <c r="F2998" t="s">
        <v>3882</v>
      </c>
      <c r="G2998" t="s">
        <v>32</v>
      </c>
      <c r="H2998" t="s">
        <v>33</v>
      </c>
      <c r="I2998">
        <v>1</v>
      </c>
      <c r="J2998" t="s">
        <v>34</v>
      </c>
      <c r="K2998" t="s">
        <v>35</v>
      </c>
      <c r="L2998">
        <v>67</v>
      </c>
      <c r="M2998" t="s">
        <v>32</v>
      </c>
      <c r="N2998">
        <v>1</v>
      </c>
      <c r="O2998" t="str">
        <f t="shared" si="598"/>
        <v/>
      </c>
      <c r="P2998" t="str">
        <f t="shared" si="599"/>
        <v/>
      </c>
      <c r="Q2998">
        <f t="shared" si="600"/>
        <v>33</v>
      </c>
      <c r="R2998" t="str">
        <f t="shared" si="601"/>
        <v/>
      </c>
      <c r="S2998" t="str">
        <f t="shared" si="602"/>
        <v/>
      </c>
      <c r="T2998" t="str">
        <f t="shared" si="603"/>
        <v/>
      </c>
      <c r="U2998" cm="1">
        <f t="array" ref="U2998">MIN(IFERROR(FIND(_xlfn.SEQUENCE(10,,CHAR(48)),F2998),""))</f>
        <v>8</v>
      </c>
      <c r="V2998">
        <f t="shared" si="604"/>
        <v>15</v>
      </c>
      <c r="W2998" t="str">
        <f t="shared" si="605"/>
        <v>312_0756</v>
      </c>
      <c r="X2998" t="str">
        <f t="shared" si="606"/>
        <v>312_0756</v>
      </c>
      <c r="Y2998" t="str">
        <f t="shared" si="607"/>
        <v>2 F 4 B</v>
      </c>
      <c r="Z2998">
        <f t="shared" si="608"/>
        <v>1</v>
      </c>
      <c r="AA2998" t="str">
        <f t="shared" si="609"/>
        <v>312_0756 / 29063873</v>
      </c>
      <c r="AB2998">
        <f t="shared" si="610"/>
        <v>29063873</v>
      </c>
      <c r="AC2998" s="10" t="str">
        <f>Sheet1[[#This Row],[Emplacement]]</f>
        <v>2 F 4 B</v>
      </c>
      <c r="AD2998" s="10" t="str">
        <f>Sheet1[[#This Row],[Outillage]]</f>
        <v>312_0756</v>
      </c>
    </row>
    <row r="2999" spans="1:30" x14ac:dyDescent="0.25">
      <c r="A2999">
        <v>29064010</v>
      </c>
      <c r="B2999" t="s">
        <v>3886</v>
      </c>
      <c r="C2999" t="s">
        <v>28</v>
      </c>
      <c r="D2999" t="s">
        <v>29</v>
      </c>
      <c r="E2999" t="s">
        <v>3884</v>
      </c>
      <c r="F2999" t="s">
        <v>3887</v>
      </c>
      <c r="G2999" t="s">
        <v>32</v>
      </c>
      <c r="H2999" t="s">
        <v>33</v>
      </c>
      <c r="I2999">
        <v>5</v>
      </c>
      <c r="J2999" t="s">
        <v>34</v>
      </c>
      <c r="K2999" t="s">
        <v>35</v>
      </c>
      <c r="L2999">
        <v>8</v>
      </c>
      <c r="M2999" t="s">
        <v>32</v>
      </c>
      <c r="N2999">
        <v>1</v>
      </c>
      <c r="O2999" t="str">
        <f t="shared" si="598"/>
        <v/>
      </c>
      <c r="P2999" t="str">
        <f t="shared" si="599"/>
        <v/>
      </c>
      <c r="Q2999">
        <f t="shared" si="600"/>
        <v>26</v>
      </c>
      <c r="R2999" t="str">
        <f t="shared" si="601"/>
        <v/>
      </c>
      <c r="S2999" t="str">
        <f t="shared" si="602"/>
        <v/>
      </c>
      <c r="T2999" t="str">
        <f t="shared" si="603"/>
        <v/>
      </c>
      <c r="U2999" cm="1">
        <f t="array" ref="U2999">MIN(IFERROR(FIND(_xlfn.SEQUENCE(10,,CHAR(48)),F2999),""))</f>
        <v>8</v>
      </c>
      <c r="V2999">
        <f t="shared" si="604"/>
        <v>15</v>
      </c>
      <c r="W2999" t="str">
        <f t="shared" si="605"/>
        <v>312_0755</v>
      </c>
      <c r="X2999" t="str">
        <f t="shared" si="606"/>
        <v>312_0755</v>
      </c>
      <c r="Y2999" t="str">
        <f t="shared" si="607"/>
        <v>2 F 4 A</v>
      </c>
      <c r="Z2999">
        <f t="shared" si="608"/>
        <v>5</v>
      </c>
      <c r="AA2999" t="str">
        <f t="shared" si="609"/>
        <v>312_0755 / 29064010</v>
      </c>
      <c r="AB2999">
        <f t="shared" si="610"/>
        <v>29064010</v>
      </c>
      <c r="AC2999" s="10" t="str">
        <f>Sheet1[[#This Row],[Emplacement]]</f>
        <v>2 F 4 A</v>
      </c>
      <c r="AD2999" s="10" t="str">
        <f>Sheet1[[#This Row],[Outillage]]</f>
        <v>312_0755</v>
      </c>
    </row>
    <row r="3000" spans="1:30" x14ac:dyDescent="0.25">
      <c r="A3000">
        <v>29064007</v>
      </c>
      <c r="B3000" t="s">
        <v>3888</v>
      </c>
      <c r="C3000" t="s">
        <v>28</v>
      </c>
      <c r="D3000" t="s">
        <v>29</v>
      </c>
      <c r="E3000" t="s">
        <v>3884</v>
      </c>
      <c r="F3000" t="s">
        <v>3889</v>
      </c>
      <c r="G3000" t="s">
        <v>32</v>
      </c>
      <c r="H3000" t="s">
        <v>33</v>
      </c>
      <c r="I3000">
        <v>8</v>
      </c>
      <c r="J3000" t="s">
        <v>34</v>
      </c>
      <c r="K3000" t="s">
        <v>35</v>
      </c>
      <c r="L3000">
        <v>99</v>
      </c>
      <c r="M3000" t="s">
        <v>32</v>
      </c>
      <c r="N3000">
        <v>1</v>
      </c>
      <c r="O3000" t="str">
        <f t="shared" si="598"/>
        <v/>
      </c>
      <c r="P3000" t="str">
        <f t="shared" si="599"/>
        <v/>
      </c>
      <c r="Q3000">
        <f t="shared" si="600"/>
        <v>29</v>
      </c>
      <c r="R3000" t="str">
        <f t="shared" si="601"/>
        <v/>
      </c>
      <c r="S3000" t="str">
        <f t="shared" si="602"/>
        <v/>
      </c>
      <c r="T3000" t="str">
        <f t="shared" si="603"/>
        <v/>
      </c>
      <c r="U3000" cm="1">
        <f t="array" ref="U3000">MIN(IFERROR(FIND(_xlfn.SEQUENCE(10,,CHAR(48)),F3000),""))</f>
        <v>8</v>
      </c>
      <c r="V3000">
        <f t="shared" si="604"/>
        <v>15</v>
      </c>
      <c r="W3000" t="str">
        <f t="shared" si="605"/>
        <v>312_0752</v>
      </c>
      <c r="X3000" t="str">
        <f t="shared" si="606"/>
        <v>312_0752</v>
      </c>
      <c r="Y3000" t="str">
        <f t="shared" si="607"/>
        <v>2 F 4 A</v>
      </c>
      <c r="Z3000">
        <f t="shared" si="608"/>
        <v>8</v>
      </c>
      <c r="AA3000" t="str">
        <f t="shared" si="609"/>
        <v>312_0752 / 29064007</v>
      </c>
      <c r="AB3000">
        <f t="shared" si="610"/>
        <v>29064007</v>
      </c>
      <c r="AC3000" s="10" t="str">
        <f>Sheet1[[#This Row],[Emplacement]]</f>
        <v>2 F 4 A</v>
      </c>
      <c r="AD3000" s="10" t="str">
        <f>Sheet1[[#This Row],[Outillage]]</f>
        <v>312_0752</v>
      </c>
    </row>
    <row r="3001" spans="1:30" x14ac:dyDescent="0.25">
      <c r="A3001">
        <v>29064098</v>
      </c>
      <c r="B3001" t="s">
        <v>3894</v>
      </c>
      <c r="C3001" t="s">
        <v>28</v>
      </c>
      <c r="D3001" t="s">
        <v>29</v>
      </c>
      <c r="E3001" t="s">
        <v>3895</v>
      </c>
      <c r="F3001" t="s">
        <v>3896</v>
      </c>
      <c r="G3001" t="s">
        <v>32</v>
      </c>
      <c r="H3001" t="s">
        <v>33</v>
      </c>
      <c r="I3001">
        <v>4</v>
      </c>
      <c r="J3001" t="s">
        <v>34</v>
      </c>
      <c r="K3001" t="s">
        <v>35</v>
      </c>
      <c r="L3001">
        <v>35</v>
      </c>
      <c r="M3001" t="s">
        <v>32</v>
      </c>
      <c r="N3001">
        <v>1</v>
      </c>
      <c r="O3001" t="str">
        <f t="shared" si="598"/>
        <v/>
      </c>
      <c r="P3001" t="str">
        <f t="shared" si="599"/>
        <v/>
      </c>
      <c r="Q3001">
        <f t="shared" si="600"/>
        <v>40</v>
      </c>
      <c r="R3001" t="str">
        <f t="shared" si="601"/>
        <v/>
      </c>
      <c r="S3001" t="str">
        <f t="shared" si="602"/>
        <v/>
      </c>
      <c r="T3001" t="str">
        <f t="shared" si="603"/>
        <v/>
      </c>
      <c r="U3001" cm="1">
        <f t="array" ref="U3001">MIN(IFERROR(FIND(_xlfn.SEQUENCE(10,,CHAR(48)),F3001),""))</f>
        <v>8</v>
      </c>
      <c r="V3001">
        <f t="shared" si="604"/>
        <v>15</v>
      </c>
      <c r="W3001" t="str">
        <f t="shared" si="605"/>
        <v>611_3113</v>
      </c>
      <c r="X3001" t="str">
        <f t="shared" si="606"/>
        <v>611_3113</v>
      </c>
      <c r="Y3001" t="str">
        <f t="shared" si="607"/>
        <v>2 F 4 C</v>
      </c>
      <c r="Z3001">
        <f t="shared" si="608"/>
        <v>4</v>
      </c>
      <c r="AA3001" t="str">
        <f t="shared" si="609"/>
        <v>611_3113 / 29064098</v>
      </c>
      <c r="AB3001">
        <f t="shared" si="610"/>
        <v>29064098</v>
      </c>
      <c r="AC3001" s="10" t="str">
        <f>Sheet1[[#This Row],[Emplacement]]</f>
        <v>2 F 4 C</v>
      </c>
      <c r="AD3001" s="10" t="str">
        <f>Sheet1[[#This Row],[Outillage]]</f>
        <v>611_3113</v>
      </c>
    </row>
    <row r="3002" spans="1:30" x14ac:dyDescent="0.25">
      <c r="A3002">
        <v>29063982</v>
      </c>
      <c r="B3002" t="s">
        <v>3908</v>
      </c>
      <c r="C3002" t="s">
        <v>28</v>
      </c>
      <c r="D3002" t="s">
        <v>29</v>
      </c>
      <c r="E3002" t="s">
        <v>3906</v>
      </c>
      <c r="F3002" t="s">
        <v>3909</v>
      </c>
      <c r="G3002" t="s">
        <v>32</v>
      </c>
      <c r="H3002" t="s">
        <v>33</v>
      </c>
      <c r="I3002">
        <v>3</v>
      </c>
      <c r="J3002" t="s">
        <v>34</v>
      </c>
      <c r="K3002" t="s">
        <v>35</v>
      </c>
      <c r="L3002">
        <v>21</v>
      </c>
      <c r="M3002" t="s">
        <v>32</v>
      </c>
      <c r="N3002">
        <v>1</v>
      </c>
      <c r="O3002" t="str">
        <f t="shared" si="598"/>
        <v/>
      </c>
      <c r="P3002" t="str">
        <f t="shared" si="599"/>
        <v/>
      </c>
      <c r="Q3002">
        <f t="shared" si="600"/>
        <v>17</v>
      </c>
      <c r="R3002" t="str">
        <f t="shared" si="601"/>
        <v/>
      </c>
      <c r="S3002" t="str">
        <f t="shared" si="602"/>
        <v/>
      </c>
      <c r="T3002" t="str">
        <f t="shared" si="603"/>
        <v/>
      </c>
      <c r="U3002" cm="1">
        <f t="array" ref="U3002">MIN(IFERROR(FIND(_xlfn.SEQUENCE(10,,CHAR(48)),F3002),""))</f>
        <v>8</v>
      </c>
      <c r="V3002">
        <f t="shared" si="604"/>
        <v>15</v>
      </c>
      <c r="W3002" t="str">
        <f t="shared" si="605"/>
        <v>912_0500</v>
      </c>
      <c r="X3002" t="str">
        <f t="shared" si="606"/>
        <v>912_0500</v>
      </c>
      <c r="Y3002" t="str">
        <f t="shared" si="607"/>
        <v>2 F 4 E</v>
      </c>
      <c r="Z3002">
        <f t="shared" si="608"/>
        <v>3</v>
      </c>
      <c r="AA3002" t="str">
        <f t="shared" si="609"/>
        <v>912_0500 / 29063982</v>
      </c>
      <c r="AB3002">
        <f t="shared" si="610"/>
        <v>29063982</v>
      </c>
      <c r="AC3002" s="10" t="str">
        <f>Sheet1[[#This Row],[Emplacement]]</f>
        <v>2 F 4 E</v>
      </c>
      <c r="AD3002" s="10" t="str">
        <f>Sheet1[[#This Row],[Outillage]]</f>
        <v>912_0500</v>
      </c>
    </row>
    <row r="3003" spans="1:30" x14ac:dyDescent="0.25">
      <c r="A3003">
        <v>29063917</v>
      </c>
      <c r="B3003" t="s">
        <v>3912</v>
      </c>
      <c r="C3003" t="s">
        <v>28</v>
      </c>
      <c r="D3003" t="s">
        <v>29</v>
      </c>
      <c r="E3003" t="s">
        <v>3913</v>
      </c>
      <c r="F3003" t="s">
        <v>3914</v>
      </c>
      <c r="G3003" t="s">
        <v>32</v>
      </c>
      <c r="H3003" t="s">
        <v>33</v>
      </c>
      <c r="I3003">
        <v>10</v>
      </c>
      <c r="J3003" t="s">
        <v>34</v>
      </c>
      <c r="K3003" t="s">
        <v>35</v>
      </c>
      <c r="L3003">
        <v>13.5</v>
      </c>
      <c r="M3003" t="s">
        <v>32</v>
      </c>
      <c r="N3003">
        <v>1</v>
      </c>
      <c r="O3003" t="str">
        <f t="shared" si="598"/>
        <v/>
      </c>
      <c r="P3003" t="str">
        <f t="shared" si="599"/>
        <v/>
      </c>
      <c r="Q3003">
        <f t="shared" si="600"/>
        <v>31</v>
      </c>
      <c r="R3003" t="str">
        <f t="shared" si="601"/>
        <v/>
      </c>
      <c r="S3003" t="str">
        <f t="shared" si="602"/>
        <v/>
      </c>
      <c r="T3003" t="str">
        <f t="shared" si="603"/>
        <v/>
      </c>
      <c r="U3003" cm="1">
        <f t="array" ref="U3003">MIN(IFERROR(FIND(_xlfn.SEQUENCE(10,,CHAR(48)),F3003),""))</f>
        <v>8</v>
      </c>
      <c r="V3003">
        <f t="shared" si="604"/>
        <v>15</v>
      </c>
      <c r="W3003" t="str">
        <f t="shared" si="605"/>
        <v>611_2963</v>
      </c>
      <c r="X3003" t="str">
        <f t="shared" si="606"/>
        <v>611_2963</v>
      </c>
      <c r="Y3003" t="str">
        <f t="shared" si="607"/>
        <v>2 F 4 H</v>
      </c>
      <c r="Z3003">
        <f t="shared" si="608"/>
        <v>10</v>
      </c>
      <c r="AA3003" t="str">
        <f t="shared" si="609"/>
        <v>611_2963 / 29063917</v>
      </c>
      <c r="AB3003">
        <f t="shared" si="610"/>
        <v>29063917</v>
      </c>
      <c r="AC3003" s="10" t="str">
        <f>Sheet1[[#This Row],[Emplacement]]</f>
        <v>2 F 4 H</v>
      </c>
      <c r="AD3003" s="10" t="str">
        <f>Sheet1[[#This Row],[Outillage]]</f>
        <v>611_2963</v>
      </c>
    </row>
    <row r="3004" spans="1:30" x14ac:dyDescent="0.25">
      <c r="A3004">
        <v>29069282</v>
      </c>
      <c r="B3004" t="s">
        <v>3989</v>
      </c>
      <c r="C3004" t="s">
        <v>28</v>
      </c>
      <c r="D3004" t="s">
        <v>29</v>
      </c>
      <c r="E3004" t="s">
        <v>3990</v>
      </c>
      <c r="F3004" t="s">
        <v>3991</v>
      </c>
      <c r="G3004" t="s">
        <v>32</v>
      </c>
      <c r="H3004" t="s">
        <v>33</v>
      </c>
      <c r="I3004">
        <v>2</v>
      </c>
      <c r="J3004" t="s">
        <v>34</v>
      </c>
      <c r="K3004" t="s">
        <v>35</v>
      </c>
      <c r="L3004">
        <v>259</v>
      </c>
      <c r="M3004" t="s">
        <v>32</v>
      </c>
      <c r="N3004">
        <v>1</v>
      </c>
      <c r="O3004" t="str">
        <f t="shared" si="598"/>
        <v/>
      </c>
      <c r="P3004" t="str">
        <f t="shared" si="599"/>
        <v/>
      </c>
      <c r="Q3004">
        <f t="shared" si="600"/>
        <v>24</v>
      </c>
      <c r="R3004" t="str">
        <f t="shared" si="601"/>
        <v/>
      </c>
      <c r="S3004" t="str">
        <f t="shared" si="602"/>
        <v/>
      </c>
      <c r="T3004" t="str">
        <f t="shared" si="603"/>
        <v/>
      </c>
      <c r="U3004" cm="1">
        <f t="array" ref="U3004">MIN(IFERROR(FIND(_xlfn.SEQUENCE(10,,CHAR(48)),F3004),""))</f>
        <v>8</v>
      </c>
      <c r="V3004">
        <f t="shared" si="604"/>
        <v>15</v>
      </c>
      <c r="W3004" t="str">
        <f t="shared" si="605"/>
        <v>611_2896</v>
      </c>
      <c r="X3004" t="str">
        <f t="shared" si="606"/>
        <v>611_2896</v>
      </c>
      <c r="Y3004" t="str">
        <f t="shared" si="607"/>
        <v>2 E 4 E</v>
      </c>
      <c r="Z3004">
        <f t="shared" si="608"/>
        <v>2</v>
      </c>
      <c r="AA3004" t="str">
        <f t="shared" si="609"/>
        <v>611_2896 / 29069282</v>
      </c>
      <c r="AB3004">
        <f t="shared" si="610"/>
        <v>29069282</v>
      </c>
      <c r="AC3004" s="10" t="str">
        <f>Sheet1[[#This Row],[Emplacement]]</f>
        <v>2 E 4 E</v>
      </c>
      <c r="AD3004" s="10" t="str">
        <f>Sheet1[[#This Row],[Outillage]]</f>
        <v>611_2896</v>
      </c>
    </row>
    <row r="3005" spans="1:30" x14ac:dyDescent="0.25">
      <c r="A3005">
        <v>29064449</v>
      </c>
      <c r="B3005" t="s">
        <v>4004</v>
      </c>
      <c r="C3005" t="s">
        <v>28</v>
      </c>
      <c r="D3005" t="s">
        <v>29</v>
      </c>
      <c r="E3005" t="s">
        <v>4005</v>
      </c>
      <c r="F3005" t="s">
        <v>4006</v>
      </c>
      <c r="G3005" t="s">
        <v>32</v>
      </c>
      <c r="H3005" t="s">
        <v>33</v>
      </c>
      <c r="I3005">
        <v>6</v>
      </c>
      <c r="J3005" t="s">
        <v>34</v>
      </c>
      <c r="K3005" t="s">
        <v>35</v>
      </c>
      <c r="L3005">
        <v>280</v>
      </c>
      <c r="M3005" t="s">
        <v>32</v>
      </c>
      <c r="N3005">
        <v>1</v>
      </c>
      <c r="O3005" t="str">
        <f t="shared" si="598"/>
        <v/>
      </c>
      <c r="P3005" t="str">
        <f t="shared" si="599"/>
        <v/>
      </c>
      <c r="Q3005">
        <f t="shared" si="600"/>
        <v>27</v>
      </c>
      <c r="R3005" t="str">
        <f t="shared" si="601"/>
        <v/>
      </c>
      <c r="S3005" t="str">
        <f t="shared" si="602"/>
        <v/>
      </c>
      <c r="T3005" t="str">
        <f t="shared" si="603"/>
        <v/>
      </c>
      <c r="U3005" cm="1">
        <f t="array" ref="U3005">MIN(IFERROR(FIND(_xlfn.SEQUENCE(10,,CHAR(48)),F3005),""))</f>
        <v>8</v>
      </c>
      <c r="V3005">
        <f t="shared" si="604"/>
        <v>15</v>
      </c>
      <c r="W3005" t="str">
        <f t="shared" si="605"/>
        <v>912_0438</v>
      </c>
      <c r="X3005" t="str">
        <f t="shared" si="606"/>
        <v>912_0438</v>
      </c>
      <c r="Y3005" t="str">
        <f t="shared" si="607"/>
        <v>2 E 7 A</v>
      </c>
      <c r="Z3005">
        <f t="shared" si="608"/>
        <v>6</v>
      </c>
      <c r="AA3005" t="str">
        <f t="shared" si="609"/>
        <v>912_0438 / 29064449</v>
      </c>
      <c r="AB3005">
        <f t="shared" si="610"/>
        <v>29064449</v>
      </c>
      <c r="AC3005" s="10" t="str">
        <f>Sheet1[[#This Row],[Emplacement]]</f>
        <v>2 E 7 A</v>
      </c>
      <c r="AD3005" s="10" t="str">
        <f>Sheet1[[#This Row],[Outillage]]</f>
        <v>912_0438</v>
      </c>
    </row>
    <row r="3006" spans="1:30" x14ac:dyDescent="0.25">
      <c r="A3006">
        <v>29064450</v>
      </c>
      <c r="B3006" t="s">
        <v>4007</v>
      </c>
      <c r="C3006" t="s">
        <v>28</v>
      </c>
      <c r="D3006" t="s">
        <v>29</v>
      </c>
      <c r="E3006" t="s">
        <v>4008</v>
      </c>
      <c r="F3006" t="s">
        <v>4009</v>
      </c>
      <c r="G3006" t="s">
        <v>32</v>
      </c>
      <c r="H3006" t="s">
        <v>33</v>
      </c>
      <c r="I3006">
        <v>4</v>
      </c>
      <c r="J3006" t="s">
        <v>34</v>
      </c>
      <c r="K3006" t="s">
        <v>35</v>
      </c>
      <c r="L3006">
        <v>290</v>
      </c>
      <c r="M3006" t="s">
        <v>32</v>
      </c>
      <c r="N3006">
        <v>1</v>
      </c>
      <c r="O3006" t="str">
        <f t="shared" si="598"/>
        <v/>
      </c>
      <c r="P3006" t="str">
        <f t="shared" si="599"/>
        <v/>
      </c>
      <c r="Q3006">
        <f t="shared" si="600"/>
        <v>27</v>
      </c>
      <c r="R3006" t="str">
        <f t="shared" si="601"/>
        <v/>
      </c>
      <c r="S3006" t="str">
        <f t="shared" si="602"/>
        <v/>
      </c>
      <c r="T3006" t="str">
        <f t="shared" si="603"/>
        <v/>
      </c>
      <c r="U3006" cm="1">
        <f t="array" ref="U3006">MIN(IFERROR(FIND(_xlfn.SEQUENCE(10,,CHAR(48)),F3006),""))</f>
        <v>8</v>
      </c>
      <c r="V3006">
        <f t="shared" si="604"/>
        <v>15</v>
      </c>
      <c r="W3006" t="str">
        <f t="shared" si="605"/>
        <v>912_0439</v>
      </c>
      <c r="X3006" t="str">
        <f t="shared" si="606"/>
        <v>912_0439</v>
      </c>
      <c r="Y3006" t="str">
        <f t="shared" si="607"/>
        <v>2 E 7 C</v>
      </c>
      <c r="Z3006">
        <f t="shared" si="608"/>
        <v>4</v>
      </c>
      <c r="AA3006" t="str">
        <f t="shared" si="609"/>
        <v>912_0439 / 29064450</v>
      </c>
      <c r="AB3006">
        <f t="shared" si="610"/>
        <v>29064450</v>
      </c>
      <c r="AC3006" s="10" t="str">
        <f>Sheet1[[#This Row],[Emplacement]]</f>
        <v>2 E 7 C</v>
      </c>
      <c r="AD3006" s="10" t="str">
        <f>Sheet1[[#This Row],[Outillage]]</f>
        <v>912_0439</v>
      </c>
    </row>
    <row r="3007" spans="1:30" x14ac:dyDescent="0.25">
      <c r="A3007">
        <v>29064132</v>
      </c>
      <c r="B3007" t="s">
        <v>4013</v>
      </c>
      <c r="C3007" t="s">
        <v>28</v>
      </c>
      <c r="D3007" t="s">
        <v>29</v>
      </c>
      <c r="E3007" t="s">
        <v>4014</v>
      </c>
      <c r="F3007" t="s">
        <v>4015</v>
      </c>
      <c r="G3007" t="s">
        <v>32</v>
      </c>
      <c r="H3007" t="s">
        <v>33</v>
      </c>
      <c r="I3007">
        <v>1</v>
      </c>
      <c r="J3007" t="s">
        <v>34</v>
      </c>
      <c r="K3007" t="s">
        <v>35</v>
      </c>
      <c r="L3007">
        <v>88</v>
      </c>
      <c r="M3007" t="s">
        <v>32</v>
      </c>
      <c r="N3007">
        <v>1</v>
      </c>
      <c r="O3007" t="str">
        <f t="shared" si="598"/>
        <v/>
      </c>
      <c r="P3007" t="str">
        <f t="shared" si="599"/>
        <v/>
      </c>
      <c r="Q3007">
        <f t="shared" si="600"/>
        <v>32</v>
      </c>
      <c r="R3007" t="str">
        <f t="shared" si="601"/>
        <v/>
      </c>
      <c r="S3007" t="str">
        <f t="shared" si="602"/>
        <v/>
      </c>
      <c r="T3007" t="str">
        <f t="shared" si="603"/>
        <v/>
      </c>
      <c r="U3007" cm="1">
        <f t="array" ref="U3007">MIN(IFERROR(FIND(_xlfn.SEQUENCE(10,,CHAR(48)),F3007),""))</f>
        <v>8</v>
      </c>
      <c r="V3007">
        <f t="shared" si="604"/>
        <v>15</v>
      </c>
      <c r="W3007" t="str">
        <f t="shared" si="605"/>
        <v>912_0446</v>
      </c>
      <c r="X3007" t="str">
        <f t="shared" si="606"/>
        <v>912_0446</v>
      </c>
      <c r="Y3007" t="str">
        <f t="shared" si="607"/>
        <v>2 E 9 D</v>
      </c>
      <c r="Z3007">
        <f t="shared" si="608"/>
        <v>1</v>
      </c>
      <c r="AA3007" t="str">
        <f t="shared" si="609"/>
        <v>912_0446 / 29064132</v>
      </c>
      <c r="AB3007">
        <f t="shared" si="610"/>
        <v>29064132</v>
      </c>
      <c r="AC3007" s="10" t="str">
        <f>Sheet1[[#This Row],[Emplacement]]</f>
        <v>2 E 9 D</v>
      </c>
      <c r="AD3007" s="10" t="str">
        <f>Sheet1[[#This Row],[Outillage]]</f>
        <v>912_0446</v>
      </c>
    </row>
    <row r="3008" spans="1:30" x14ac:dyDescent="0.25">
      <c r="A3008">
        <v>29064435</v>
      </c>
      <c r="B3008" t="s">
        <v>4019</v>
      </c>
      <c r="C3008" t="s">
        <v>28</v>
      </c>
      <c r="D3008" t="s">
        <v>29</v>
      </c>
      <c r="E3008" t="s">
        <v>4020</v>
      </c>
      <c r="F3008" t="s">
        <v>4021</v>
      </c>
      <c r="G3008" t="s">
        <v>32</v>
      </c>
      <c r="H3008" t="s">
        <v>33</v>
      </c>
      <c r="I3008">
        <v>1</v>
      </c>
      <c r="J3008" t="s">
        <v>34</v>
      </c>
      <c r="K3008" t="s">
        <v>35</v>
      </c>
      <c r="L3008">
        <v>280</v>
      </c>
      <c r="M3008" t="s">
        <v>32</v>
      </c>
      <c r="N3008">
        <v>1</v>
      </c>
      <c r="O3008" t="str">
        <f t="shared" si="598"/>
        <v/>
      </c>
      <c r="P3008" t="str">
        <f t="shared" si="599"/>
        <v/>
      </c>
      <c r="Q3008">
        <f t="shared" si="600"/>
        <v>23</v>
      </c>
      <c r="R3008" t="str">
        <f t="shared" si="601"/>
        <v/>
      </c>
      <c r="S3008" t="str">
        <f t="shared" si="602"/>
        <v/>
      </c>
      <c r="T3008" t="str">
        <f t="shared" si="603"/>
        <v/>
      </c>
      <c r="U3008" cm="1">
        <f t="array" ref="U3008">MIN(IFERROR(FIND(_xlfn.SEQUENCE(10,,CHAR(48)),F3008),""))</f>
        <v>8</v>
      </c>
      <c r="V3008">
        <f t="shared" si="604"/>
        <v>15</v>
      </c>
      <c r="W3008" t="str">
        <f t="shared" si="605"/>
        <v>611_3198</v>
      </c>
      <c r="X3008" t="str">
        <f t="shared" si="606"/>
        <v>611_3198</v>
      </c>
      <c r="Y3008" t="str">
        <f t="shared" si="607"/>
        <v>2 E 9 B</v>
      </c>
      <c r="Z3008">
        <f t="shared" si="608"/>
        <v>1</v>
      </c>
      <c r="AA3008" t="str">
        <f t="shared" si="609"/>
        <v>611_3198 / 29064435</v>
      </c>
      <c r="AB3008">
        <f t="shared" si="610"/>
        <v>29064435</v>
      </c>
      <c r="AC3008" s="10" t="str">
        <f>Sheet1[[#This Row],[Emplacement]]</f>
        <v>2 E 9 B</v>
      </c>
      <c r="AD3008" s="10" t="str">
        <f>Sheet1[[#This Row],[Outillage]]</f>
        <v>611_3198</v>
      </c>
    </row>
    <row r="3009" spans="1:30" x14ac:dyDescent="0.25">
      <c r="A3009">
        <v>29065619</v>
      </c>
      <c r="B3009" t="s">
        <v>4022</v>
      </c>
      <c r="C3009" t="s">
        <v>28</v>
      </c>
      <c r="D3009" t="s">
        <v>29</v>
      </c>
      <c r="E3009" t="s">
        <v>4020</v>
      </c>
      <c r="F3009" t="s">
        <v>4023</v>
      </c>
      <c r="G3009" t="s">
        <v>32</v>
      </c>
      <c r="H3009" t="s">
        <v>33</v>
      </c>
      <c r="I3009">
        <v>2</v>
      </c>
      <c r="J3009" t="s">
        <v>34</v>
      </c>
      <c r="K3009" t="s">
        <v>35</v>
      </c>
      <c r="L3009">
        <v>290</v>
      </c>
      <c r="M3009" t="s">
        <v>32</v>
      </c>
      <c r="N3009">
        <v>1</v>
      </c>
      <c r="O3009" t="str">
        <f t="shared" si="598"/>
        <v/>
      </c>
      <c r="P3009" t="str">
        <f t="shared" si="599"/>
        <v/>
      </c>
      <c r="Q3009">
        <f t="shared" si="600"/>
        <v>26</v>
      </c>
      <c r="R3009" t="str">
        <f t="shared" si="601"/>
        <v/>
      </c>
      <c r="S3009" t="str">
        <f t="shared" si="602"/>
        <v/>
      </c>
      <c r="T3009" t="str">
        <f t="shared" si="603"/>
        <v/>
      </c>
      <c r="U3009" cm="1">
        <f t="array" ref="U3009">MIN(IFERROR(FIND(_xlfn.SEQUENCE(10,,CHAR(48)),F3009),""))</f>
        <v>8</v>
      </c>
      <c r="V3009">
        <f t="shared" si="604"/>
        <v>15</v>
      </c>
      <c r="W3009" t="str">
        <f t="shared" si="605"/>
        <v>611_2389</v>
      </c>
      <c r="X3009" t="str">
        <f t="shared" si="606"/>
        <v>611_2389</v>
      </c>
      <c r="Y3009" t="str">
        <f t="shared" si="607"/>
        <v>2 E 9 B</v>
      </c>
      <c r="Z3009">
        <f t="shared" si="608"/>
        <v>2</v>
      </c>
      <c r="AA3009" t="str">
        <f t="shared" si="609"/>
        <v>611_2389 / 29065619</v>
      </c>
      <c r="AB3009">
        <f t="shared" si="610"/>
        <v>29065619</v>
      </c>
      <c r="AC3009" s="10" t="str">
        <f>Sheet1[[#This Row],[Emplacement]]</f>
        <v>2 E 9 B</v>
      </c>
      <c r="AD3009" s="10" t="str">
        <f>Sheet1[[#This Row],[Outillage]]</f>
        <v>611_2389</v>
      </c>
    </row>
    <row r="3010" spans="1:30" x14ac:dyDescent="0.25">
      <c r="A3010">
        <v>29065490</v>
      </c>
      <c r="B3010" t="s">
        <v>4024</v>
      </c>
      <c r="C3010" t="s">
        <v>28</v>
      </c>
      <c r="D3010" t="s">
        <v>29</v>
      </c>
      <c r="E3010" t="s">
        <v>4025</v>
      </c>
      <c r="F3010" t="s">
        <v>4026</v>
      </c>
      <c r="G3010" t="s">
        <v>32</v>
      </c>
      <c r="H3010" t="s">
        <v>33</v>
      </c>
      <c r="I3010">
        <v>1</v>
      </c>
      <c r="J3010" t="s">
        <v>34</v>
      </c>
      <c r="K3010" t="s">
        <v>35</v>
      </c>
      <c r="L3010">
        <v>290</v>
      </c>
      <c r="M3010" t="s">
        <v>32</v>
      </c>
      <c r="N3010">
        <v>1</v>
      </c>
      <c r="O3010" t="str">
        <f t="shared" ref="O3010:O3073" si="611">IF(F3010="","",IFERROR(FIND("DRW ACY",B3010),""))</f>
        <v/>
      </c>
      <c r="P3010" t="str">
        <f t="shared" ref="P3010:P3073" si="612">IF(O3010="","",O3010+6)</f>
        <v/>
      </c>
      <c r="Q3010">
        <f t="shared" ref="Q3010:Q3073" si="613">LEN(B3010)</f>
        <v>27</v>
      </c>
      <c r="R3010" t="str">
        <f t="shared" ref="R3010:R3073" si="614">IF(P3010="","",RIGHT(B3010,Q3010-P3010))</f>
        <v/>
      </c>
      <c r="S3010" t="str">
        <f t="shared" ref="S3010:S3073" si="615">IFERROR(FIND("DRWACY",F3010),"")</f>
        <v/>
      </c>
      <c r="T3010" t="str">
        <f t="shared" ref="T3010:T3073" si="616">IF(S3010="","",S3010+6)</f>
        <v/>
      </c>
      <c r="U3010" cm="1">
        <f t="array" ref="U3010">MIN(IFERROR(FIND(_xlfn.SEQUENCE(10,,CHAR(48)),F3010),""))</f>
        <v>8</v>
      </c>
      <c r="V3010">
        <f t="shared" ref="V3010:V3073" si="617">LEN(F3010)</f>
        <v>15</v>
      </c>
      <c r="W3010" t="str">
        <f t="shared" ref="W3010:W3073" si="618">RIGHT(F3010,(V3010+1)-U3010)</f>
        <v>611_1734</v>
      </c>
      <c r="X3010" t="str">
        <f t="shared" ref="X3010:X3073" si="619">LEFT(W3010,8)</f>
        <v>611_1734</v>
      </c>
      <c r="Y3010" t="str">
        <f t="shared" ref="Y3010:Y3073" si="620">IF(E3010&lt;&gt;"",E3010,"A créer")</f>
        <v>2 E 9 A</v>
      </c>
      <c r="Z3010">
        <f t="shared" ref="Z3010:Z3073" si="621">I3010</f>
        <v>1</v>
      </c>
      <c r="AA3010" t="str">
        <f t="shared" ref="AA3010:AA3073" si="622">X3010&amp;" / "&amp;A3010</f>
        <v>611_1734 / 29065490</v>
      </c>
      <c r="AB3010">
        <f t="shared" ref="AB3010:AB3073" si="623">A3010</f>
        <v>29065490</v>
      </c>
      <c r="AC3010" s="10" t="str">
        <f>Sheet1[[#This Row],[Emplacement]]</f>
        <v>2 E 9 A</v>
      </c>
      <c r="AD3010" s="10" t="str">
        <f>Sheet1[[#This Row],[Outillage]]</f>
        <v>611_1734</v>
      </c>
    </row>
    <row r="3011" spans="1:30" x14ac:dyDescent="0.25">
      <c r="A3011">
        <v>29064591</v>
      </c>
      <c r="B3011" t="s">
        <v>4027</v>
      </c>
      <c r="C3011" t="s">
        <v>28</v>
      </c>
      <c r="D3011" t="s">
        <v>29</v>
      </c>
      <c r="E3011" t="s">
        <v>4025</v>
      </c>
      <c r="F3011" t="s">
        <v>4028</v>
      </c>
      <c r="G3011" t="s">
        <v>32</v>
      </c>
      <c r="H3011" t="s">
        <v>33</v>
      </c>
      <c r="I3011">
        <v>1</v>
      </c>
      <c r="J3011" t="s">
        <v>34</v>
      </c>
      <c r="K3011" t="s">
        <v>35</v>
      </c>
      <c r="L3011">
        <v>280</v>
      </c>
      <c r="M3011" t="s">
        <v>32</v>
      </c>
      <c r="N3011">
        <v>1</v>
      </c>
      <c r="O3011" t="str">
        <f t="shared" si="611"/>
        <v/>
      </c>
      <c r="P3011" t="str">
        <f t="shared" si="612"/>
        <v/>
      </c>
      <c r="Q3011">
        <f t="shared" si="613"/>
        <v>23</v>
      </c>
      <c r="R3011" t="str">
        <f t="shared" si="614"/>
        <v/>
      </c>
      <c r="S3011" t="str">
        <f t="shared" si="615"/>
        <v/>
      </c>
      <c r="T3011" t="str">
        <f t="shared" si="616"/>
        <v/>
      </c>
      <c r="U3011" cm="1">
        <f t="array" ref="U3011">MIN(IFERROR(FIND(_xlfn.SEQUENCE(10,,CHAR(48)),F3011),""))</f>
        <v>8</v>
      </c>
      <c r="V3011">
        <f t="shared" si="617"/>
        <v>15</v>
      </c>
      <c r="W3011" t="str">
        <f t="shared" si="618"/>
        <v>611_2227</v>
      </c>
      <c r="X3011" t="str">
        <f t="shared" si="619"/>
        <v>611_2227</v>
      </c>
      <c r="Y3011" t="str">
        <f t="shared" si="620"/>
        <v>2 E 9 A</v>
      </c>
      <c r="Z3011">
        <f t="shared" si="621"/>
        <v>1</v>
      </c>
      <c r="AA3011" t="str">
        <f t="shared" si="622"/>
        <v>611_2227 / 29064591</v>
      </c>
      <c r="AB3011">
        <f t="shared" si="623"/>
        <v>29064591</v>
      </c>
      <c r="AC3011" s="10" t="str">
        <f>Sheet1[[#This Row],[Emplacement]]</f>
        <v>2 E 9 A</v>
      </c>
      <c r="AD3011" s="10" t="str">
        <f>Sheet1[[#This Row],[Outillage]]</f>
        <v>611_2227</v>
      </c>
    </row>
    <row r="3012" spans="1:30" x14ac:dyDescent="0.25">
      <c r="A3012">
        <v>29065766</v>
      </c>
      <c r="B3012" t="s">
        <v>4231</v>
      </c>
      <c r="C3012" t="s">
        <v>28</v>
      </c>
      <c r="D3012" t="s">
        <v>29</v>
      </c>
      <c r="E3012" t="s">
        <v>4229</v>
      </c>
      <c r="F3012" t="s">
        <v>4232</v>
      </c>
      <c r="G3012" t="s">
        <v>32</v>
      </c>
      <c r="H3012" t="s">
        <v>33</v>
      </c>
      <c r="I3012">
        <v>7</v>
      </c>
      <c r="J3012" t="s">
        <v>34</v>
      </c>
      <c r="K3012" t="s">
        <v>35</v>
      </c>
      <c r="L3012">
        <v>275</v>
      </c>
      <c r="M3012" t="s">
        <v>32</v>
      </c>
      <c r="N3012">
        <v>1</v>
      </c>
      <c r="O3012" t="str">
        <f t="shared" si="611"/>
        <v/>
      </c>
      <c r="P3012" t="str">
        <f t="shared" si="612"/>
        <v/>
      </c>
      <c r="Q3012">
        <f t="shared" si="613"/>
        <v>27</v>
      </c>
      <c r="R3012" t="str">
        <f t="shared" si="614"/>
        <v/>
      </c>
      <c r="S3012" t="str">
        <f t="shared" si="615"/>
        <v/>
      </c>
      <c r="T3012" t="str">
        <f t="shared" si="616"/>
        <v/>
      </c>
      <c r="U3012" cm="1">
        <f t="array" ref="U3012">MIN(IFERROR(FIND(_xlfn.SEQUENCE(10,,CHAR(48)),F3012),""))</f>
        <v>8</v>
      </c>
      <c r="V3012">
        <f t="shared" si="617"/>
        <v>15</v>
      </c>
      <c r="W3012" t="str">
        <f t="shared" si="618"/>
        <v>312_2908</v>
      </c>
      <c r="X3012" t="str">
        <f t="shared" si="619"/>
        <v>312_2908</v>
      </c>
      <c r="Y3012" t="str">
        <f t="shared" si="620"/>
        <v>2 A 1 A</v>
      </c>
      <c r="Z3012">
        <f t="shared" si="621"/>
        <v>7</v>
      </c>
      <c r="AA3012" t="str">
        <f t="shared" si="622"/>
        <v>312_2908 / 29065766</v>
      </c>
      <c r="AB3012">
        <f t="shared" si="623"/>
        <v>29065766</v>
      </c>
      <c r="AC3012" s="10" t="str">
        <f>Sheet1[[#This Row],[Emplacement]]</f>
        <v>2 A 1 A</v>
      </c>
      <c r="AD3012" s="10" t="str">
        <f>Sheet1[[#This Row],[Outillage]]</f>
        <v>312_2908</v>
      </c>
    </row>
    <row r="3013" spans="1:30" x14ac:dyDescent="0.25">
      <c r="A3013">
        <v>29065700</v>
      </c>
      <c r="B3013" t="s">
        <v>4233</v>
      </c>
      <c r="C3013" t="s">
        <v>28</v>
      </c>
      <c r="D3013" t="s">
        <v>29</v>
      </c>
      <c r="E3013" t="s">
        <v>4229</v>
      </c>
      <c r="F3013" t="s">
        <v>4234</v>
      </c>
      <c r="G3013" t="s">
        <v>32</v>
      </c>
      <c r="H3013" t="s">
        <v>33</v>
      </c>
      <c r="I3013">
        <v>5</v>
      </c>
      <c r="J3013" t="s">
        <v>34</v>
      </c>
      <c r="K3013" t="s">
        <v>35</v>
      </c>
      <c r="L3013">
        <v>295</v>
      </c>
      <c r="M3013" t="s">
        <v>32</v>
      </c>
      <c r="N3013">
        <v>1</v>
      </c>
      <c r="O3013" t="str">
        <f t="shared" si="611"/>
        <v/>
      </c>
      <c r="P3013" t="str">
        <f t="shared" si="612"/>
        <v/>
      </c>
      <c r="Q3013">
        <f t="shared" si="613"/>
        <v>28</v>
      </c>
      <c r="R3013" t="str">
        <f t="shared" si="614"/>
        <v/>
      </c>
      <c r="S3013" t="str">
        <f t="shared" si="615"/>
        <v/>
      </c>
      <c r="T3013" t="str">
        <f t="shared" si="616"/>
        <v/>
      </c>
      <c r="U3013" cm="1">
        <f t="array" ref="U3013">MIN(IFERROR(FIND(_xlfn.SEQUENCE(10,,CHAR(48)),F3013),""))</f>
        <v>8</v>
      </c>
      <c r="V3013">
        <f t="shared" si="617"/>
        <v>15</v>
      </c>
      <c r="W3013" t="str">
        <f t="shared" si="618"/>
        <v>312_2902</v>
      </c>
      <c r="X3013" t="str">
        <f t="shared" si="619"/>
        <v>312_2902</v>
      </c>
      <c r="Y3013" t="str">
        <f t="shared" si="620"/>
        <v>2 A 1 A</v>
      </c>
      <c r="Z3013">
        <f t="shared" si="621"/>
        <v>5</v>
      </c>
      <c r="AA3013" t="str">
        <f t="shared" si="622"/>
        <v>312_2902 / 29065700</v>
      </c>
      <c r="AB3013">
        <f t="shared" si="623"/>
        <v>29065700</v>
      </c>
      <c r="AC3013" s="10" t="str">
        <f>Sheet1[[#This Row],[Emplacement]]</f>
        <v>2 A 1 A</v>
      </c>
      <c r="AD3013" s="10" t="str">
        <f>Sheet1[[#This Row],[Outillage]]</f>
        <v>312_2902</v>
      </c>
    </row>
    <row r="3014" spans="1:30" x14ac:dyDescent="0.25">
      <c r="A3014">
        <v>29063845</v>
      </c>
      <c r="B3014" t="s">
        <v>4238</v>
      </c>
      <c r="C3014" t="s">
        <v>28</v>
      </c>
      <c r="D3014" t="s">
        <v>29</v>
      </c>
      <c r="E3014" t="s">
        <v>4239</v>
      </c>
      <c r="F3014" t="s">
        <v>4240</v>
      </c>
      <c r="G3014" t="s">
        <v>32</v>
      </c>
      <c r="H3014" t="s">
        <v>33</v>
      </c>
      <c r="I3014">
        <v>2</v>
      </c>
      <c r="J3014" t="s">
        <v>34</v>
      </c>
      <c r="K3014" t="s">
        <v>35</v>
      </c>
      <c r="L3014">
        <v>131</v>
      </c>
      <c r="M3014" t="s">
        <v>32</v>
      </c>
      <c r="N3014">
        <v>1</v>
      </c>
      <c r="O3014" t="str">
        <f t="shared" si="611"/>
        <v/>
      </c>
      <c r="P3014" t="str">
        <f t="shared" si="612"/>
        <v/>
      </c>
      <c r="Q3014">
        <f t="shared" si="613"/>
        <v>27</v>
      </c>
      <c r="R3014" t="str">
        <f t="shared" si="614"/>
        <v/>
      </c>
      <c r="S3014" t="str">
        <f t="shared" si="615"/>
        <v/>
      </c>
      <c r="T3014" t="str">
        <f t="shared" si="616"/>
        <v/>
      </c>
      <c r="U3014" cm="1">
        <f t="array" ref="U3014">MIN(IFERROR(FIND(_xlfn.SEQUENCE(10,,CHAR(48)),F3014),""))</f>
        <v>8</v>
      </c>
      <c r="V3014">
        <f t="shared" si="617"/>
        <v>15</v>
      </c>
      <c r="W3014" t="str">
        <f t="shared" si="618"/>
        <v>312_2717</v>
      </c>
      <c r="X3014" t="str">
        <f t="shared" si="619"/>
        <v>312_2717</v>
      </c>
      <c r="Y3014" t="str">
        <f t="shared" si="620"/>
        <v>2 A 1 C</v>
      </c>
      <c r="Z3014">
        <f t="shared" si="621"/>
        <v>2</v>
      </c>
      <c r="AA3014" t="str">
        <f t="shared" si="622"/>
        <v>312_2717 / 29063845</v>
      </c>
      <c r="AB3014">
        <f t="shared" si="623"/>
        <v>29063845</v>
      </c>
      <c r="AC3014" s="10" t="str">
        <f>Sheet1[[#This Row],[Emplacement]]</f>
        <v>2 A 1 C</v>
      </c>
      <c r="AD3014" s="10" t="str">
        <f>Sheet1[[#This Row],[Outillage]]</f>
        <v>312_2717</v>
      </c>
    </row>
    <row r="3015" spans="1:30" x14ac:dyDescent="0.25">
      <c r="A3015">
        <v>29063846</v>
      </c>
      <c r="B3015" t="s">
        <v>4241</v>
      </c>
      <c r="C3015" t="s">
        <v>28</v>
      </c>
      <c r="D3015" t="s">
        <v>29</v>
      </c>
      <c r="E3015" t="s">
        <v>4239</v>
      </c>
      <c r="F3015" t="s">
        <v>4242</v>
      </c>
      <c r="G3015" t="s">
        <v>32</v>
      </c>
      <c r="H3015" t="s">
        <v>33</v>
      </c>
      <c r="I3015">
        <v>6</v>
      </c>
      <c r="J3015" t="s">
        <v>34</v>
      </c>
      <c r="K3015" t="s">
        <v>35</v>
      </c>
      <c r="L3015">
        <v>275</v>
      </c>
      <c r="M3015" t="s">
        <v>32</v>
      </c>
      <c r="N3015">
        <v>1</v>
      </c>
      <c r="O3015" t="str">
        <f t="shared" si="611"/>
        <v/>
      </c>
      <c r="P3015" t="str">
        <f t="shared" si="612"/>
        <v/>
      </c>
      <c r="Q3015">
        <f t="shared" si="613"/>
        <v>27</v>
      </c>
      <c r="R3015" t="str">
        <f t="shared" si="614"/>
        <v/>
      </c>
      <c r="S3015" t="str">
        <f t="shared" si="615"/>
        <v/>
      </c>
      <c r="T3015" t="str">
        <f t="shared" si="616"/>
        <v/>
      </c>
      <c r="U3015" cm="1">
        <f t="array" ref="U3015">MIN(IFERROR(FIND(_xlfn.SEQUENCE(10,,CHAR(48)),F3015),""))</f>
        <v>8</v>
      </c>
      <c r="V3015">
        <f t="shared" si="617"/>
        <v>15</v>
      </c>
      <c r="W3015" t="str">
        <f t="shared" si="618"/>
        <v>312_2716</v>
      </c>
      <c r="X3015" t="str">
        <f t="shared" si="619"/>
        <v>312_2716</v>
      </c>
      <c r="Y3015" t="str">
        <f t="shared" si="620"/>
        <v>2 A 1 C</v>
      </c>
      <c r="Z3015">
        <f t="shared" si="621"/>
        <v>6</v>
      </c>
      <c r="AA3015" t="str">
        <f t="shared" si="622"/>
        <v>312_2716 / 29063846</v>
      </c>
      <c r="AB3015">
        <f t="shared" si="623"/>
        <v>29063846</v>
      </c>
      <c r="AC3015" s="10" t="str">
        <f>Sheet1[[#This Row],[Emplacement]]</f>
        <v>2 A 1 C</v>
      </c>
      <c r="AD3015" s="10" t="str">
        <f>Sheet1[[#This Row],[Outillage]]</f>
        <v>312_2716</v>
      </c>
    </row>
    <row r="3016" spans="1:30" x14ac:dyDescent="0.25">
      <c r="A3016">
        <v>29063939</v>
      </c>
      <c r="B3016" t="s">
        <v>4414</v>
      </c>
      <c r="C3016" t="s">
        <v>28</v>
      </c>
      <c r="D3016" t="s">
        <v>29</v>
      </c>
      <c r="E3016" t="s">
        <v>4415</v>
      </c>
      <c r="F3016" t="s">
        <v>4416</v>
      </c>
      <c r="G3016" t="s">
        <v>32</v>
      </c>
      <c r="H3016" t="s">
        <v>33</v>
      </c>
      <c r="I3016">
        <v>38</v>
      </c>
      <c r="J3016" t="s">
        <v>34</v>
      </c>
      <c r="K3016" t="s">
        <v>35</v>
      </c>
      <c r="L3016">
        <v>14.4</v>
      </c>
      <c r="M3016" t="s">
        <v>32</v>
      </c>
      <c r="N3016">
        <v>1</v>
      </c>
      <c r="O3016" t="str">
        <f t="shared" si="611"/>
        <v/>
      </c>
      <c r="P3016" t="str">
        <f t="shared" si="612"/>
        <v/>
      </c>
      <c r="Q3016">
        <f t="shared" si="613"/>
        <v>29</v>
      </c>
      <c r="R3016" t="str">
        <f t="shared" si="614"/>
        <v/>
      </c>
      <c r="S3016" t="str">
        <f t="shared" si="615"/>
        <v/>
      </c>
      <c r="T3016" t="str">
        <f t="shared" si="616"/>
        <v/>
      </c>
      <c r="U3016" cm="1">
        <f t="array" ref="U3016">MIN(IFERROR(FIND(_xlfn.SEQUENCE(10,,CHAR(48)),F3016),""))</f>
        <v>8</v>
      </c>
      <c r="V3016">
        <f t="shared" si="617"/>
        <v>15</v>
      </c>
      <c r="W3016" t="str">
        <f t="shared" si="618"/>
        <v>912_0499</v>
      </c>
      <c r="X3016" t="str">
        <f t="shared" si="619"/>
        <v>912_0499</v>
      </c>
      <c r="Y3016" t="str">
        <f t="shared" si="620"/>
        <v>2 F 1 G</v>
      </c>
      <c r="Z3016">
        <f t="shared" si="621"/>
        <v>38</v>
      </c>
      <c r="AA3016" t="str">
        <f t="shared" si="622"/>
        <v>912_0499 / 29063939</v>
      </c>
      <c r="AB3016">
        <f t="shared" si="623"/>
        <v>29063939</v>
      </c>
      <c r="AC3016" s="10" t="str">
        <f>Sheet1[[#This Row],[Emplacement]]</f>
        <v>2 F 1 G</v>
      </c>
      <c r="AD3016" s="10" t="str">
        <f>Sheet1[[#This Row],[Outillage]]</f>
        <v>912_0499</v>
      </c>
    </row>
    <row r="3017" spans="1:30" x14ac:dyDescent="0.25">
      <c r="A3017">
        <v>29063940</v>
      </c>
      <c r="B3017" t="s">
        <v>4417</v>
      </c>
      <c r="C3017" t="s">
        <v>28</v>
      </c>
      <c r="D3017" t="s">
        <v>29</v>
      </c>
      <c r="E3017" t="s">
        <v>4415</v>
      </c>
      <c r="F3017" t="s">
        <v>4418</v>
      </c>
      <c r="G3017" t="s">
        <v>32</v>
      </c>
      <c r="H3017" t="s">
        <v>33</v>
      </c>
      <c r="I3017">
        <v>0</v>
      </c>
      <c r="J3017" t="s">
        <v>34</v>
      </c>
      <c r="K3017" t="s">
        <v>35</v>
      </c>
      <c r="L3017">
        <v>8.65</v>
      </c>
      <c r="M3017" t="s">
        <v>32</v>
      </c>
      <c r="N3017">
        <v>1</v>
      </c>
      <c r="O3017" t="str">
        <f t="shared" si="611"/>
        <v/>
      </c>
      <c r="P3017" t="str">
        <f t="shared" si="612"/>
        <v/>
      </c>
      <c r="Q3017">
        <f t="shared" si="613"/>
        <v>27</v>
      </c>
      <c r="R3017" t="str">
        <f t="shared" si="614"/>
        <v/>
      </c>
      <c r="S3017" t="str">
        <f t="shared" si="615"/>
        <v/>
      </c>
      <c r="T3017" t="str">
        <f t="shared" si="616"/>
        <v/>
      </c>
      <c r="U3017" cm="1">
        <f t="array" ref="U3017">MIN(IFERROR(FIND(_xlfn.SEQUENCE(10,,CHAR(48)),F3017),""))</f>
        <v>8</v>
      </c>
      <c r="V3017">
        <f t="shared" si="617"/>
        <v>15</v>
      </c>
      <c r="W3017" t="str">
        <f t="shared" si="618"/>
        <v>912_0498</v>
      </c>
      <c r="X3017" t="str">
        <f t="shared" si="619"/>
        <v>912_0498</v>
      </c>
      <c r="Y3017" t="str">
        <f t="shared" si="620"/>
        <v>2 F 1 G</v>
      </c>
      <c r="Z3017">
        <f t="shared" si="621"/>
        <v>0</v>
      </c>
      <c r="AA3017" t="str">
        <f t="shared" si="622"/>
        <v>912_0498 / 29063940</v>
      </c>
      <c r="AB3017">
        <f t="shared" si="623"/>
        <v>29063940</v>
      </c>
      <c r="AC3017" s="10" t="str">
        <f>Sheet1[[#This Row],[Emplacement]]</f>
        <v>2 F 1 G</v>
      </c>
      <c r="AD3017" s="10" t="str">
        <f>Sheet1[[#This Row],[Outillage]]</f>
        <v>912_0498</v>
      </c>
    </row>
    <row r="3018" spans="1:30" x14ac:dyDescent="0.25">
      <c r="A3018">
        <v>29069266</v>
      </c>
      <c r="B3018" t="s">
        <v>4419</v>
      </c>
      <c r="C3018" t="s">
        <v>28</v>
      </c>
      <c r="D3018" t="s">
        <v>29</v>
      </c>
      <c r="E3018" t="s">
        <v>4420</v>
      </c>
      <c r="F3018" t="s">
        <v>4421</v>
      </c>
      <c r="G3018" t="s">
        <v>32</v>
      </c>
      <c r="H3018" t="s">
        <v>33</v>
      </c>
      <c r="I3018">
        <v>19</v>
      </c>
      <c r="J3018" t="s">
        <v>34</v>
      </c>
      <c r="K3018" t="s">
        <v>35</v>
      </c>
      <c r="L3018">
        <v>32</v>
      </c>
      <c r="M3018" t="s">
        <v>32</v>
      </c>
      <c r="N3018">
        <v>1</v>
      </c>
      <c r="O3018" t="str">
        <f t="shared" si="611"/>
        <v/>
      </c>
      <c r="P3018" t="str">
        <f t="shared" si="612"/>
        <v/>
      </c>
      <c r="Q3018">
        <f t="shared" si="613"/>
        <v>35</v>
      </c>
      <c r="R3018" t="str">
        <f t="shared" si="614"/>
        <v/>
      </c>
      <c r="S3018" t="str">
        <f t="shared" si="615"/>
        <v/>
      </c>
      <c r="T3018" t="str">
        <f t="shared" si="616"/>
        <v/>
      </c>
      <c r="U3018" cm="1">
        <f t="array" ref="U3018">MIN(IFERROR(FIND(_xlfn.SEQUENCE(10,,CHAR(48)),F3018),""))</f>
        <v>8</v>
      </c>
      <c r="V3018">
        <f t="shared" si="617"/>
        <v>15</v>
      </c>
      <c r="W3018" t="str">
        <f t="shared" si="618"/>
        <v>811_0622</v>
      </c>
      <c r="X3018" t="str">
        <f t="shared" si="619"/>
        <v>811_0622</v>
      </c>
      <c r="Y3018" t="str">
        <f t="shared" si="620"/>
        <v>2 F 1 H</v>
      </c>
      <c r="Z3018">
        <f t="shared" si="621"/>
        <v>19</v>
      </c>
      <c r="AA3018" t="str">
        <f t="shared" si="622"/>
        <v>811_0622 / 29069266</v>
      </c>
      <c r="AB3018">
        <f t="shared" si="623"/>
        <v>29069266</v>
      </c>
      <c r="AC3018" s="10" t="str">
        <f>Sheet1[[#This Row],[Emplacement]]</f>
        <v>2 F 1 H</v>
      </c>
      <c r="AD3018" s="10" t="str">
        <f>Sheet1[[#This Row],[Outillage]]</f>
        <v>811_0622</v>
      </c>
    </row>
    <row r="3019" spans="1:30" x14ac:dyDescent="0.25">
      <c r="A3019">
        <v>29064267</v>
      </c>
      <c r="B3019" t="s">
        <v>4434</v>
      </c>
      <c r="C3019" t="s">
        <v>28</v>
      </c>
      <c r="D3019" t="s">
        <v>29</v>
      </c>
      <c r="E3019" t="s">
        <v>4435</v>
      </c>
      <c r="F3019" t="s">
        <v>4436</v>
      </c>
      <c r="G3019" t="s">
        <v>32</v>
      </c>
      <c r="H3019" t="s">
        <v>33</v>
      </c>
      <c r="I3019">
        <v>34</v>
      </c>
      <c r="J3019" t="s">
        <v>34</v>
      </c>
      <c r="K3019" t="s">
        <v>35</v>
      </c>
      <c r="L3019">
        <v>17.2</v>
      </c>
      <c r="M3019" t="s">
        <v>32</v>
      </c>
      <c r="N3019">
        <v>1</v>
      </c>
      <c r="O3019" t="str">
        <f t="shared" si="611"/>
        <v/>
      </c>
      <c r="P3019" t="str">
        <f t="shared" si="612"/>
        <v/>
      </c>
      <c r="Q3019">
        <f t="shared" si="613"/>
        <v>38</v>
      </c>
      <c r="R3019" t="str">
        <f t="shared" si="614"/>
        <v/>
      </c>
      <c r="S3019" t="str">
        <f t="shared" si="615"/>
        <v/>
      </c>
      <c r="T3019" t="str">
        <f t="shared" si="616"/>
        <v/>
      </c>
      <c r="U3019" cm="1">
        <f t="array" ref="U3019">MIN(IFERROR(FIND(_xlfn.SEQUENCE(10,,CHAR(48)),F3019),""))</f>
        <v>8</v>
      </c>
      <c r="V3019">
        <f t="shared" si="617"/>
        <v>15</v>
      </c>
      <c r="W3019" t="str">
        <f t="shared" si="618"/>
        <v>611_3138</v>
      </c>
      <c r="X3019" t="str">
        <f t="shared" si="619"/>
        <v>611_3138</v>
      </c>
      <c r="Y3019" t="str">
        <f t="shared" si="620"/>
        <v>2 F 1 A</v>
      </c>
      <c r="Z3019">
        <f t="shared" si="621"/>
        <v>34</v>
      </c>
      <c r="AA3019" t="str">
        <f t="shared" si="622"/>
        <v>611_3138 / 29064267</v>
      </c>
      <c r="AB3019">
        <f t="shared" si="623"/>
        <v>29064267</v>
      </c>
      <c r="AC3019" s="10" t="str">
        <f>Sheet1[[#This Row],[Emplacement]]</f>
        <v>2 F 1 A</v>
      </c>
      <c r="AD3019" s="10" t="str">
        <f>Sheet1[[#This Row],[Outillage]]</f>
        <v>611_3138</v>
      </c>
    </row>
    <row r="3020" spans="1:30" x14ac:dyDescent="0.25">
      <c r="A3020">
        <v>31231280</v>
      </c>
      <c r="B3020" t="s">
        <v>4485</v>
      </c>
      <c r="C3020" t="s">
        <v>28</v>
      </c>
      <c r="D3020" t="s">
        <v>29</v>
      </c>
      <c r="E3020" t="s">
        <v>4486</v>
      </c>
      <c r="F3020" t="s">
        <v>4487</v>
      </c>
      <c r="G3020" t="s">
        <v>32</v>
      </c>
      <c r="H3020" t="s">
        <v>33</v>
      </c>
      <c r="I3020">
        <v>3</v>
      </c>
      <c r="J3020" t="s">
        <v>34</v>
      </c>
      <c r="K3020" t="s">
        <v>35</v>
      </c>
      <c r="L3020">
        <v>945</v>
      </c>
      <c r="M3020" t="s">
        <v>32</v>
      </c>
      <c r="N3020">
        <v>1</v>
      </c>
      <c r="O3020" t="str">
        <f t="shared" si="611"/>
        <v/>
      </c>
      <c r="P3020" t="str">
        <f t="shared" si="612"/>
        <v/>
      </c>
      <c r="Q3020">
        <f t="shared" si="613"/>
        <v>16</v>
      </c>
      <c r="R3020" t="str">
        <f t="shared" si="614"/>
        <v/>
      </c>
      <c r="S3020" t="str">
        <f t="shared" si="615"/>
        <v/>
      </c>
      <c r="T3020" t="str">
        <f t="shared" si="616"/>
        <v/>
      </c>
      <c r="U3020" cm="1">
        <f t="array" ref="U3020">MIN(IFERROR(FIND(_xlfn.SEQUENCE(10,,CHAR(48)),F3020),""))</f>
        <v>2</v>
      </c>
      <c r="V3020">
        <f t="shared" si="617"/>
        <v>5</v>
      </c>
      <c r="W3020" t="str">
        <f t="shared" si="618"/>
        <v>1914</v>
      </c>
      <c r="X3020" t="str">
        <f t="shared" si="619"/>
        <v>1914</v>
      </c>
      <c r="Y3020" t="str">
        <f t="shared" si="620"/>
        <v>2 F 2 H</v>
      </c>
      <c r="Z3020">
        <f t="shared" si="621"/>
        <v>3</v>
      </c>
      <c r="AA3020" t="str">
        <f t="shared" si="622"/>
        <v>1914 / 31231280</v>
      </c>
      <c r="AB3020">
        <f t="shared" si="623"/>
        <v>31231280</v>
      </c>
      <c r="AC3020" s="10" t="str">
        <f>Sheet1[[#This Row],[Emplacement]]</f>
        <v>2 F 2 H</v>
      </c>
      <c r="AD3020" s="10" t="str">
        <f>Sheet1[[#This Row],[Outillage]]</f>
        <v>1914</v>
      </c>
    </row>
    <row r="3021" spans="1:30" x14ac:dyDescent="0.25">
      <c r="A3021">
        <v>29064230</v>
      </c>
      <c r="B3021" t="s">
        <v>4488</v>
      </c>
      <c r="C3021" t="s">
        <v>28</v>
      </c>
      <c r="D3021" t="s">
        <v>29</v>
      </c>
      <c r="E3021" t="s">
        <v>4489</v>
      </c>
      <c r="F3021" t="s">
        <v>4490</v>
      </c>
      <c r="G3021" t="s">
        <v>32</v>
      </c>
      <c r="H3021" t="s">
        <v>33</v>
      </c>
      <c r="I3021">
        <v>1</v>
      </c>
      <c r="J3021" t="s">
        <v>34</v>
      </c>
      <c r="K3021" t="s">
        <v>35</v>
      </c>
      <c r="L3021">
        <v>20</v>
      </c>
      <c r="M3021" t="s">
        <v>32</v>
      </c>
      <c r="N3021">
        <v>1</v>
      </c>
      <c r="O3021" t="str">
        <f t="shared" si="611"/>
        <v/>
      </c>
      <c r="P3021" t="str">
        <f t="shared" si="612"/>
        <v/>
      </c>
      <c r="Q3021">
        <f t="shared" si="613"/>
        <v>39</v>
      </c>
      <c r="R3021" t="str">
        <f t="shared" si="614"/>
        <v/>
      </c>
      <c r="S3021" t="str">
        <f t="shared" si="615"/>
        <v/>
      </c>
      <c r="T3021" t="str">
        <f t="shared" si="616"/>
        <v/>
      </c>
      <c r="U3021" cm="1">
        <f t="array" ref="U3021">MIN(IFERROR(FIND(_xlfn.SEQUENCE(10,,CHAR(48)),F3021),""))</f>
        <v>8</v>
      </c>
      <c r="V3021">
        <f t="shared" si="617"/>
        <v>15</v>
      </c>
      <c r="W3021" t="str">
        <f t="shared" si="618"/>
        <v>611_3131</v>
      </c>
      <c r="X3021" t="str">
        <f t="shared" si="619"/>
        <v>611_3131</v>
      </c>
      <c r="Y3021" t="str">
        <f t="shared" si="620"/>
        <v>2 F 2 F</v>
      </c>
      <c r="Z3021">
        <f t="shared" si="621"/>
        <v>1</v>
      </c>
      <c r="AA3021" t="str">
        <f t="shared" si="622"/>
        <v>611_3131 / 29064230</v>
      </c>
      <c r="AB3021">
        <f t="shared" si="623"/>
        <v>29064230</v>
      </c>
      <c r="AC3021" s="10" t="str">
        <f>Sheet1[[#This Row],[Emplacement]]</f>
        <v>2 F 2 F</v>
      </c>
      <c r="AD3021" s="10" t="str">
        <f>Sheet1[[#This Row],[Outillage]]</f>
        <v>611_3131</v>
      </c>
    </row>
    <row r="3022" spans="1:30" x14ac:dyDescent="0.25">
      <c r="A3022">
        <v>29063956</v>
      </c>
      <c r="B3022" t="s">
        <v>4548</v>
      </c>
      <c r="C3022" t="s">
        <v>28</v>
      </c>
      <c r="D3022" t="s">
        <v>29</v>
      </c>
      <c r="E3022" t="s">
        <v>4546</v>
      </c>
      <c r="F3022" t="s">
        <v>4549</v>
      </c>
      <c r="G3022" t="s">
        <v>32</v>
      </c>
      <c r="H3022" t="s">
        <v>33</v>
      </c>
      <c r="I3022">
        <v>4</v>
      </c>
      <c r="J3022" t="s">
        <v>34</v>
      </c>
      <c r="K3022" t="s">
        <v>35</v>
      </c>
      <c r="L3022">
        <v>435</v>
      </c>
      <c r="M3022" t="s">
        <v>32</v>
      </c>
      <c r="N3022">
        <v>1</v>
      </c>
      <c r="O3022" t="str">
        <f t="shared" si="611"/>
        <v/>
      </c>
      <c r="P3022" t="str">
        <f t="shared" si="612"/>
        <v/>
      </c>
      <c r="Q3022">
        <f t="shared" si="613"/>
        <v>33</v>
      </c>
      <c r="R3022" t="str">
        <f t="shared" si="614"/>
        <v/>
      </c>
      <c r="S3022" t="str">
        <f t="shared" si="615"/>
        <v/>
      </c>
      <c r="T3022" t="str">
        <f t="shared" si="616"/>
        <v/>
      </c>
      <c r="U3022" cm="1">
        <f t="array" ref="U3022">MIN(IFERROR(FIND(_xlfn.SEQUENCE(10,,CHAR(48)),F3022),""))</f>
        <v>8</v>
      </c>
      <c r="V3022">
        <f t="shared" si="617"/>
        <v>15</v>
      </c>
      <c r="W3022" t="str">
        <f t="shared" si="618"/>
        <v>611_2393</v>
      </c>
      <c r="X3022" t="str">
        <f t="shared" si="619"/>
        <v>611_2393</v>
      </c>
      <c r="Y3022" t="str">
        <f t="shared" si="620"/>
        <v>2 G 1 B</v>
      </c>
      <c r="Z3022">
        <f t="shared" si="621"/>
        <v>4</v>
      </c>
      <c r="AA3022" t="str">
        <f t="shared" si="622"/>
        <v>611_2393 / 29063956</v>
      </c>
      <c r="AB3022">
        <f t="shared" si="623"/>
        <v>29063956</v>
      </c>
      <c r="AC3022" s="10" t="str">
        <f>Sheet1[[#This Row],[Emplacement]]</f>
        <v>2 G 1 B</v>
      </c>
      <c r="AD3022" s="10" t="str">
        <f>Sheet1[[#This Row],[Outillage]]</f>
        <v>611_2393</v>
      </c>
    </row>
    <row r="3023" spans="1:30" x14ac:dyDescent="0.25">
      <c r="A3023">
        <v>29063905</v>
      </c>
      <c r="B3023" t="s">
        <v>4563</v>
      </c>
      <c r="C3023" t="s">
        <v>28</v>
      </c>
      <c r="D3023" t="s">
        <v>29</v>
      </c>
      <c r="E3023" t="s">
        <v>4564</v>
      </c>
      <c r="F3023" t="s">
        <v>4565</v>
      </c>
      <c r="G3023" t="s">
        <v>32</v>
      </c>
      <c r="H3023" t="s">
        <v>33</v>
      </c>
      <c r="I3023">
        <v>3</v>
      </c>
      <c r="J3023" t="s">
        <v>34</v>
      </c>
      <c r="K3023" t="s">
        <v>35</v>
      </c>
      <c r="L3023">
        <v>245</v>
      </c>
      <c r="M3023" t="s">
        <v>32</v>
      </c>
      <c r="N3023">
        <v>1</v>
      </c>
      <c r="O3023" t="str">
        <f t="shared" si="611"/>
        <v/>
      </c>
      <c r="P3023" t="str">
        <f t="shared" si="612"/>
        <v/>
      </c>
      <c r="Q3023">
        <f t="shared" si="613"/>
        <v>24</v>
      </c>
      <c r="R3023" t="str">
        <f t="shared" si="614"/>
        <v/>
      </c>
      <c r="S3023" t="str">
        <f t="shared" si="615"/>
        <v/>
      </c>
      <c r="T3023" t="str">
        <f t="shared" si="616"/>
        <v/>
      </c>
      <c r="U3023" cm="1">
        <f t="array" ref="U3023">MIN(IFERROR(FIND(_xlfn.SEQUENCE(10,,CHAR(48)),F3023),""))</f>
        <v>8</v>
      </c>
      <c r="V3023">
        <f t="shared" si="617"/>
        <v>15</v>
      </c>
      <c r="W3023" t="str">
        <f t="shared" si="618"/>
        <v>611_0725</v>
      </c>
      <c r="X3023" t="str">
        <f t="shared" si="619"/>
        <v>611_0725</v>
      </c>
      <c r="Y3023" t="str">
        <f t="shared" si="620"/>
        <v>2 G 1 F</v>
      </c>
      <c r="Z3023">
        <f t="shared" si="621"/>
        <v>3</v>
      </c>
      <c r="AA3023" t="str">
        <f t="shared" si="622"/>
        <v>611_0725 / 29063905</v>
      </c>
      <c r="AB3023">
        <f t="shared" si="623"/>
        <v>29063905</v>
      </c>
      <c r="AC3023" s="10" t="str">
        <f>Sheet1[[#This Row],[Emplacement]]</f>
        <v>2 G 1 F</v>
      </c>
      <c r="AD3023" s="10" t="str">
        <f>Sheet1[[#This Row],[Outillage]]</f>
        <v>611_0725</v>
      </c>
    </row>
    <row r="3024" spans="1:30" x14ac:dyDescent="0.25">
      <c r="A3024">
        <v>29063901</v>
      </c>
      <c r="B3024" t="s">
        <v>4570</v>
      </c>
      <c r="C3024" t="s">
        <v>28</v>
      </c>
      <c r="D3024" t="s">
        <v>29</v>
      </c>
      <c r="E3024" t="s">
        <v>4571</v>
      </c>
      <c r="F3024" t="s">
        <v>4572</v>
      </c>
      <c r="G3024" t="s">
        <v>32</v>
      </c>
      <c r="H3024" t="s">
        <v>33</v>
      </c>
      <c r="I3024">
        <v>3</v>
      </c>
      <c r="J3024" t="s">
        <v>34</v>
      </c>
      <c r="K3024" t="s">
        <v>35</v>
      </c>
      <c r="L3024">
        <v>330</v>
      </c>
      <c r="M3024" t="s">
        <v>32</v>
      </c>
      <c r="N3024">
        <v>1</v>
      </c>
      <c r="O3024" t="str">
        <f t="shared" si="611"/>
        <v/>
      </c>
      <c r="P3024" t="str">
        <f t="shared" si="612"/>
        <v/>
      </c>
      <c r="Q3024">
        <f t="shared" si="613"/>
        <v>29</v>
      </c>
      <c r="R3024" t="str">
        <f t="shared" si="614"/>
        <v/>
      </c>
      <c r="S3024" t="str">
        <f t="shared" si="615"/>
        <v/>
      </c>
      <c r="T3024" t="str">
        <f t="shared" si="616"/>
        <v/>
      </c>
      <c r="U3024" cm="1">
        <f t="array" ref="U3024">MIN(IFERROR(FIND(_xlfn.SEQUENCE(10,,CHAR(48)),F3024),""))</f>
        <v>8</v>
      </c>
      <c r="V3024">
        <f t="shared" si="617"/>
        <v>15</v>
      </c>
      <c r="W3024" t="str">
        <f t="shared" si="618"/>
        <v>611_0724</v>
      </c>
      <c r="X3024" t="str">
        <f t="shared" si="619"/>
        <v>611_0724</v>
      </c>
      <c r="Y3024" t="str">
        <f t="shared" si="620"/>
        <v>2 G 1 G</v>
      </c>
      <c r="Z3024">
        <f t="shared" si="621"/>
        <v>3</v>
      </c>
      <c r="AA3024" t="str">
        <f t="shared" si="622"/>
        <v>611_0724 / 29063901</v>
      </c>
      <c r="AB3024">
        <f t="shared" si="623"/>
        <v>29063901</v>
      </c>
      <c r="AC3024" s="10" t="str">
        <f>Sheet1[[#This Row],[Emplacement]]</f>
        <v>2 G 1 G</v>
      </c>
      <c r="AD3024" s="10" t="str">
        <f>Sheet1[[#This Row],[Outillage]]</f>
        <v>611_0724</v>
      </c>
    </row>
    <row r="3025" spans="1:30" x14ac:dyDescent="0.25">
      <c r="A3025">
        <v>29064379</v>
      </c>
      <c r="B3025" t="s">
        <v>4573</v>
      </c>
      <c r="C3025" t="s">
        <v>28</v>
      </c>
      <c r="D3025" t="s">
        <v>29</v>
      </c>
      <c r="E3025" t="s">
        <v>4574</v>
      </c>
      <c r="F3025" t="s">
        <v>4575</v>
      </c>
      <c r="G3025" t="s">
        <v>32</v>
      </c>
      <c r="H3025" t="s">
        <v>33</v>
      </c>
      <c r="I3025">
        <v>3</v>
      </c>
      <c r="J3025" t="s">
        <v>34</v>
      </c>
      <c r="K3025" t="s">
        <v>35</v>
      </c>
      <c r="L3025">
        <v>290</v>
      </c>
      <c r="M3025" t="s">
        <v>32</v>
      </c>
      <c r="N3025">
        <v>1</v>
      </c>
      <c r="O3025" t="str">
        <f t="shared" si="611"/>
        <v/>
      </c>
      <c r="P3025" t="str">
        <f t="shared" si="612"/>
        <v/>
      </c>
      <c r="Q3025">
        <f t="shared" si="613"/>
        <v>27</v>
      </c>
      <c r="R3025" t="str">
        <f t="shared" si="614"/>
        <v/>
      </c>
      <c r="S3025" t="str">
        <f t="shared" si="615"/>
        <v/>
      </c>
      <c r="T3025" t="str">
        <f t="shared" si="616"/>
        <v/>
      </c>
      <c r="U3025" cm="1">
        <f t="array" ref="U3025">MIN(IFERROR(FIND(_xlfn.SEQUENCE(10,,CHAR(48)),F3025),""))</f>
        <v>8</v>
      </c>
      <c r="V3025">
        <f t="shared" si="617"/>
        <v>15</v>
      </c>
      <c r="W3025" t="str">
        <f t="shared" si="618"/>
        <v>611_3114</v>
      </c>
      <c r="X3025" t="str">
        <f t="shared" si="619"/>
        <v>611_3114</v>
      </c>
      <c r="Y3025" t="str">
        <f t="shared" si="620"/>
        <v>2 G 1 H</v>
      </c>
      <c r="Z3025">
        <f t="shared" si="621"/>
        <v>3</v>
      </c>
      <c r="AA3025" t="str">
        <f t="shared" si="622"/>
        <v>611_3114 / 29064379</v>
      </c>
      <c r="AB3025">
        <f t="shared" si="623"/>
        <v>29064379</v>
      </c>
      <c r="AC3025" s="10" t="str">
        <f>Sheet1[[#This Row],[Emplacement]]</f>
        <v>2 G 1 H</v>
      </c>
      <c r="AD3025" s="10" t="str">
        <f>Sheet1[[#This Row],[Outillage]]</f>
        <v>611_3114</v>
      </c>
    </row>
    <row r="3026" spans="1:30" x14ac:dyDescent="0.25">
      <c r="A3026">
        <v>29063951</v>
      </c>
      <c r="B3026" t="s">
        <v>4582</v>
      </c>
      <c r="C3026" t="s">
        <v>28</v>
      </c>
      <c r="D3026" t="s">
        <v>29</v>
      </c>
      <c r="E3026" t="s">
        <v>4580</v>
      </c>
      <c r="F3026" t="s">
        <v>4583</v>
      </c>
      <c r="G3026" t="s">
        <v>32</v>
      </c>
      <c r="H3026" t="s">
        <v>33</v>
      </c>
      <c r="I3026">
        <v>1</v>
      </c>
      <c r="J3026" t="s">
        <v>34</v>
      </c>
      <c r="K3026" t="s">
        <v>35</v>
      </c>
      <c r="L3026">
        <v>245</v>
      </c>
      <c r="M3026" t="s">
        <v>32</v>
      </c>
      <c r="N3026">
        <v>1</v>
      </c>
      <c r="O3026" t="str">
        <f t="shared" si="611"/>
        <v/>
      </c>
      <c r="P3026" t="str">
        <f t="shared" si="612"/>
        <v/>
      </c>
      <c r="Q3026">
        <f t="shared" si="613"/>
        <v>23</v>
      </c>
      <c r="R3026" t="str">
        <f t="shared" si="614"/>
        <v/>
      </c>
      <c r="S3026" t="str">
        <f t="shared" si="615"/>
        <v/>
      </c>
      <c r="T3026" t="str">
        <f t="shared" si="616"/>
        <v/>
      </c>
      <c r="U3026" cm="1">
        <f t="array" ref="U3026">MIN(IFERROR(FIND(_xlfn.SEQUENCE(10,,CHAR(48)),F3026),""))</f>
        <v>8</v>
      </c>
      <c r="V3026">
        <f t="shared" si="617"/>
        <v>15</v>
      </c>
      <c r="W3026" t="str">
        <f t="shared" si="618"/>
        <v>611_2374</v>
      </c>
      <c r="X3026" t="str">
        <f t="shared" si="619"/>
        <v>611_2374</v>
      </c>
      <c r="Y3026" t="str">
        <f t="shared" si="620"/>
        <v>2 G 1 J</v>
      </c>
      <c r="Z3026">
        <f t="shared" si="621"/>
        <v>1</v>
      </c>
      <c r="AA3026" t="str">
        <f t="shared" si="622"/>
        <v>611_2374 / 29063951</v>
      </c>
      <c r="AB3026">
        <f t="shared" si="623"/>
        <v>29063951</v>
      </c>
      <c r="AC3026" s="10" t="str">
        <f>Sheet1[[#This Row],[Emplacement]]</f>
        <v>2 G 1 J</v>
      </c>
      <c r="AD3026" s="10" t="str">
        <f>Sheet1[[#This Row],[Outillage]]</f>
        <v>611_2374</v>
      </c>
    </row>
    <row r="3027" spans="1:30" x14ac:dyDescent="0.25">
      <c r="A3027">
        <v>29063953</v>
      </c>
      <c r="B3027" t="s">
        <v>4584</v>
      </c>
      <c r="C3027" t="s">
        <v>28</v>
      </c>
      <c r="D3027" t="s">
        <v>29</v>
      </c>
      <c r="E3027" t="s">
        <v>4580</v>
      </c>
      <c r="F3027" t="s">
        <v>4585</v>
      </c>
      <c r="G3027" t="s">
        <v>32</v>
      </c>
      <c r="H3027" t="s">
        <v>33</v>
      </c>
      <c r="I3027">
        <v>1</v>
      </c>
      <c r="J3027" t="s">
        <v>34</v>
      </c>
      <c r="K3027" t="s">
        <v>35</v>
      </c>
      <c r="L3027">
        <v>330</v>
      </c>
      <c r="M3027" t="s">
        <v>32</v>
      </c>
      <c r="N3027">
        <v>1</v>
      </c>
      <c r="O3027" t="str">
        <f t="shared" si="611"/>
        <v/>
      </c>
      <c r="P3027" t="str">
        <f t="shared" si="612"/>
        <v/>
      </c>
      <c r="Q3027">
        <f t="shared" si="613"/>
        <v>24</v>
      </c>
      <c r="R3027" t="str">
        <f t="shared" si="614"/>
        <v/>
      </c>
      <c r="S3027" t="str">
        <f t="shared" si="615"/>
        <v/>
      </c>
      <c r="T3027" t="str">
        <f t="shared" si="616"/>
        <v/>
      </c>
      <c r="U3027" cm="1">
        <f t="array" ref="U3027">MIN(IFERROR(FIND(_xlfn.SEQUENCE(10,,CHAR(48)),F3027),""))</f>
        <v>8</v>
      </c>
      <c r="V3027">
        <f t="shared" si="617"/>
        <v>15</v>
      </c>
      <c r="W3027" t="str">
        <f t="shared" si="618"/>
        <v>611_1244</v>
      </c>
      <c r="X3027" t="str">
        <f t="shared" si="619"/>
        <v>611_1244</v>
      </c>
      <c r="Y3027" t="str">
        <f t="shared" si="620"/>
        <v>2 G 1 J</v>
      </c>
      <c r="Z3027">
        <f t="shared" si="621"/>
        <v>1</v>
      </c>
      <c r="AA3027" t="str">
        <f t="shared" si="622"/>
        <v>611_1244 / 29063953</v>
      </c>
      <c r="AB3027">
        <f t="shared" si="623"/>
        <v>29063953</v>
      </c>
      <c r="AC3027" s="10" t="str">
        <f>Sheet1[[#This Row],[Emplacement]]</f>
        <v>2 G 1 J</v>
      </c>
      <c r="AD3027" s="10" t="str">
        <f>Sheet1[[#This Row],[Outillage]]</f>
        <v>611_1244</v>
      </c>
    </row>
    <row r="3028" spans="1:30" x14ac:dyDescent="0.25">
      <c r="A3028">
        <v>29063950</v>
      </c>
      <c r="B3028" t="s">
        <v>4586</v>
      </c>
      <c r="C3028" t="s">
        <v>28</v>
      </c>
      <c r="D3028" t="s">
        <v>29</v>
      </c>
      <c r="E3028" t="s">
        <v>4587</v>
      </c>
      <c r="F3028" t="s">
        <v>4588</v>
      </c>
      <c r="G3028" t="s">
        <v>32</v>
      </c>
      <c r="H3028" t="s">
        <v>33</v>
      </c>
      <c r="I3028">
        <v>0</v>
      </c>
      <c r="J3028" t="s">
        <v>34</v>
      </c>
      <c r="K3028" t="s">
        <v>35</v>
      </c>
      <c r="L3028">
        <v>245</v>
      </c>
      <c r="M3028" t="s">
        <v>32</v>
      </c>
      <c r="N3028">
        <v>1</v>
      </c>
      <c r="O3028" t="str">
        <f t="shared" si="611"/>
        <v/>
      </c>
      <c r="P3028" t="str">
        <f t="shared" si="612"/>
        <v/>
      </c>
      <c r="Q3028">
        <f t="shared" si="613"/>
        <v>24</v>
      </c>
      <c r="R3028" t="str">
        <f t="shared" si="614"/>
        <v/>
      </c>
      <c r="S3028" t="str">
        <f t="shared" si="615"/>
        <v/>
      </c>
      <c r="T3028" t="str">
        <f t="shared" si="616"/>
        <v/>
      </c>
      <c r="U3028" cm="1">
        <f t="array" ref="U3028">MIN(IFERROR(FIND(_xlfn.SEQUENCE(10,,CHAR(48)),F3028),""))</f>
        <v>8</v>
      </c>
      <c r="V3028">
        <f t="shared" si="617"/>
        <v>15</v>
      </c>
      <c r="W3028" t="str">
        <f t="shared" si="618"/>
        <v>611_1243</v>
      </c>
      <c r="X3028" t="str">
        <f t="shared" si="619"/>
        <v>611_1243</v>
      </c>
      <c r="Y3028" t="str">
        <f t="shared" si="620"/>
        <v>2 G 1 K</v>
      </c>
      <c r="Z3028">
        <f t="shared" si="621"/>
        <v>0</v>
      </c>
      <c r="AA3028" t="str">
        <f t="shared" si="622"/>
        <v>611_1243 / 29063950</v>
      </c>
      <c r="AB3028">
        <f t="shared" si="623"/>
        <v>29063950</v>
      </c>
      <c r="AC3028" s="10" t="str">
        <f>Sheet1[[#This Row],[Emplacement]]</f>
        <v>2 G 1 K</v>
      </c>
      <c r="AD3028" s="10" t="str">
        <f>Sheet1[[#This Row],[Outillage]]</f>
        <v>611_1243</v>
      </c>
    </row>
    <row r="3029" spans="1:30" x14ac:dyDescent="0.25">
      <c r="A3029">
        <v>29064081</v>
      </c>
      <c r="B3029" t="s">
        <v>4596</v>
      </c>
      <c r="C3029" t="s">
        <v>28</v>
      </c>
      <c r="D3029" t="s">
        <v>29</v>
      </c>
      <c r="E3029" t="s">
        <v>4597</v>
      </c>
      <c r="F3029" t="s">
        <v>4598</v>
      </c>
      <c r="G3029" t="s">
        <v>32</v>
      </c>
      <c r="H3029" t="s">
        <v>33</v>
      </c>
      <c r="I3029">
        <v>1</v>
      </c>
      <c r="J3029" t="s">
        <v>34</v>
      </c>
      <c r="K3029" t="s">
        <v>35</v>
      </c>
      <c r="L3029">
        <v>245</v>
      </c>
      <c r="M3029" t="s">
        <v>32</v>
      </c>
      <c r="N3029">
        <v>1</v>
      </c>
      <c r="O3029" t="str">
        <f t="shared" si="611"/>
        <v/>
      </c>
      <c r="P3029" t="str">
        <f t="shared" si="612"/>
        <v/>
      </c>
      <c r="Q3029">
        <f t="shared" si="613"/>
        <v>27</v>
      </c>
      <c r="R3029" t="str">
        <f t="shared" si="614"/>
        <v/>
      </c>
      <c r="S3029" t="str">
        <f t="shared" si="615"/>
        <v/>
      </c>
      <c r="T3029" t="str">
        <f t="shared" si="616"/>
        <v/>
      </c>
      <c r="U3029" cm="1">
        <f t="array" ref="U3029">MIN(IFERROR(FIND(_xlfn.SEQUENCE(10,,CHAR(48)),F3029),""))</f>
        <v>8</v>
      </c>
      <c r="V3029">
        <f t="shared" si="617"/>
        <v>15</v>
      </c>
      <c r="W3029" t="str">
        <f t="shared" si="618"/>
        <v>611_1193</v>
      </c>
      <c r="X3029" t="str">
        <f t="shared" si="619"/>
        <v>611_1193</v>
      </c>
      <c r="Y3029" t="str">
        <f t="shared" si="620"/>
        <v>2 G 1 M</v>
      </c>
      <c r="Z3029">
        <f t="shared" si="621"/>
        <v>1</v>
      </c>
      <c r="AA3029" t="str">
        <f t="shared" si="622"/>
        <v>611_1193 / 29064081</v>
      </c>
      <c r="AB3029">
        <f t="shared" si="623"/>
        <v>29064081</v>
      </c>
      <c r="AC3029" s="10" t="str">
        <f>Sheet1[[#This Row],[Emplacement]]</f>
        <v>2 G 1 M</v>
      </c>
      <c r="AD3029" s="10" t="str">
        <f>Sheet1[[#This Row],[Outillage]]</f>
        <v>611_1193</v>
      </c>
    </row>
    <row r="3030" spans="1:30" x14ac:dyDescent="0.25">
      <c r="A3030">
        <v>29063955</v>
      </c>
      <c r="B3030" t="s">
        <v>4601</v>
      </c>
      <c r="C3030" t="s">
        <v>28</v>
      </c>
      <c r="D3030" t="s">
        <v>29</v>
      </c>
      <c r="E3030" t="s">
        <v>4602</v>
      </c>
      <c r="F3030" t="s">
        <v>4603</v>
      </c>
      <c r="G3030" t="s">
        <v>32</v>
      </c>
      <c r="H3030" t="s">
        <v>33</v>
      </c>
      <c r="I3030">
        <v>1</v>
      </c>
      <c r="J3030" t="s">
        <v>34</v>
      </c>
      <c r="K3030" t="s">
        <v>35</v>
      </c>
      <c r="L3030">
        <v>245</v>
      </c>
      <c r="M3030" t="s">
        <v>32</v>
      </c>
      <c r="N3030">
        <v>1</v>
      </c>
      <c r="O3030" t="str">
        <f t="shared" si="611"/>
        <v/>
      </c>
      <c r="P3030" t="str">
        <f t="shared" si="612"/>
        <v/>
      </c>
      <c r="Q3030">
        <f t="shared" si="613"/>
        <v>24</v>
      </c>
      <c r="R3030" t="str">
        <f t="shared" si="614"/>
        <v/>
      </c>
      <c r="S3030" t="str">
        <f t="shared" si="615"/>
        <v/>
      </c>
      <c r="T3030" t="str">
        <f t="shared" si="616"/>
        <v/>
      </c>
      <c r="U3030" cm="1">
        <f t="array" ref="U3030">MIN(IFERROR(FIND(_xlfn.SEQUENCE(10,,CHAR(48)),F3030),""))</f>
        <v>8</v>
      </c>
      <c r="V3030">
        <f t="shared" si="617"/>
        <v>15</v>
      </c>
      <c r="W3030" t="str">
        <f t="shared" si="618"/>
        <v>611_0106</v>
      </c>
      <c r="X3030" t="str">
        <f t="shared" si="619"/>
        <v>611_0106</v>
      </c>
      <c r="Y3030" t="str">
        <f t="shared" si="620"/>
        <v>2 G 2 A</v>
      </c>
      <c r="Z3030">
        <f t="shared" si="621"/>
        <v>1</v>
      </c>
      <c r="AA3030" t="str">
        <f t="shared" si="622"/>
        <v>611_0106 / 29063955</v>
      </c>
      <c r="AB3030">
        <f t="shared" si="623"/>
        <v>29063955</v>
      </c>
      <c r="AC3030" s="10" t="str">
        <f>Sheet1[[#This Row],[Emplacement]]</f>
        <v>2 G 2 A</v>
      </c>
      <c r="AD3030" s="10" t="str">
        <f>Sheet1[[#This Row],[Outillage]]</f>
        <v>611_0106</v>
      </c>
    </row>
    <row r="3031" spans="1:30" x14ac:dyDescent="0.25">
      <c r="A3031">
        <v>29063952</v>
      </c>
      <c r="B3031" t="s">
        <v>4604</v>
      </c>
      <c r="C3031" t="s">
        <v>28</v>
      </c>
      <c r="D3031" t="s">
        <v>29</v>
      </c>
      <c r="E3031" t="s">
        <v>4602</v>
      </c>
      <c r="F3031" t="s">
        <v>4605</v>
      </c>
      <c r="G3031" t="s">
        <v>32</v>
      </c>
      <c r="H3031" t="s">
        <v>33</v>
      </c>
      <c r="I3031">
        <v>3</v>
      </c>
      <c r="J3031" t="s">
        <v>34</v>
      </c>
      <c r="K3031" t="s">
        <v>35</v>
      </c>
      <c r="L3031">
        <v>245</v>
      </c>
      <c r="M3031" t="s">
        <v>32</v>
      </c>
      <c r="N3031">
        <v>1</v>
      </c>
      <c r="O3031" t="str">
        <f t="shared" si="611"/>
        <v/>
      </c>
      <c r="P3031" t="str">
        <f t="shared" si="612"/>
        <v/>
      </c>
      <c r="Q3031">
        <f t="shared" si="613"/>
        <v>23</v>
      </c>
      <c r="R3031" t="str">
        <f t="shared" si="614"/>
        <v/>
      </c>
      <c r="S3031" t="str">
        <f t="shared" si="615"/>
        <v/>
      </c>
      <c r="T3031" t="str">
        <f t="shared" si="616"/>
        <v/>
      </c>
      <c r="U3031" cm="1">
        <f t="array" ref="U3031">MIN(IFERROR(FIND(_xlfn.SEQUENCE(10,,CHAR(48)),F3031),""))</f>
        <v>8</v>
      </c>
      <c r="V3031">
        <f t="shared" si="617"/>
        <v>15</v>
      </c>
      <c r="W3031" t="str">
        <f t="shared" si="618"/>
        <v>611_0147</v>
      </c>
      <c r="X3031" t="str">
        <f t="shared" si="619"/>
        <v>611_0147</v>
      </c>
      <c r="Y3031" t="str">
        <f t="shared" si="620"/>
        <v>2 G 2 A</v>
      </c>
      <c r="Z3031">
        <f t="shared" si="621"/>
        <v>3</v>
      </c>
      <c r="AA3031" t="str">
        <f t="shared" si="622"/>
        <v>611_0147 / 29063952</v>
      </c>
      <c r="AB3031">
        <f t="shared" si="623"/>
        <v>29063952</v>
      </c>
      <c r="AC3031" s="10" t="str">
        <f>Sheet1[[#This Row],[Emplacement]]</f>
        <v>2 G 2 A</v>
      </c>
      <c r="AD3031" s="10" t="str">
        <f>Sheet1[[#This Row],[Outillage]]</f>
        <v>611_0147</v>
      </c>
    </row>
    <row r="3032" spans="1:30" x14ac:dyDescent="0.25">
      <c r="A3032">
        <v>29063948</v>
      </c>
      <c r="B3032" t="s">
        <v>4606</v>
      </c>
      <c r="C3032" t="s">
        <v>28</v>
      </c>
      <c r="D3032" t="s">
        <v>29</v>
      </c>
      <c r="E3032" t="s">
        <v>4602</v>
      </c>
      <c r="F3032" t="s">
        <v>4607</v>
      </c>
      <c r="G3032" t="s">
        <v>32</v>
      </c>
      <c r="H3032" t="s">
        <v>33</v>
      </c>
      <c r="I3032">
        <v>3</v>
      </c>
      <c r="J3032" t="s">
        <v>34</v>
      </c>
      <c r="K3032" t="s">
        <v>35</v>
      </c>
      <c r="L3032">
        <v>330</v>
      </c>
      <c r="M3032" t="s">
        <v>32</v>
      </c>
      <c r="N3032">
        <v>1</v>
      </c>
      <c r="O3032" t="str">
        <f t="shared" si="611"/>
        <v/>
      </c>
      <c r="P3032" t="str">
        <f t="shared" si="612"/>
        <v/>
      </c>
      <c r="Q3032">
        <f t="shared" si="613"/>
        <v>24</v>
      </c>
      <c r="R3032" t="str">
        <f t="shared" si="614"/>
        <v/>
      </c>
      <c r="S3032" t="str">
        <f t="shared" si="615"/>
        <v/>
      </c>
      <c r="T3032" t="str">
        <f t="shared" si="616"/>
        <v/>
      </c>
      <c r="U3032" cm="1">
        <f t="array" ref="U3032">MIN(IFERROR(FIND(_xlfn.SEQUENCE(10,,CHAR(48)),F3032),""))</f>
        <v>8</v>
      </c>
      <c r="V3032">
        <f t="shared" si="617"/>
        <v>15</v>
      </c>
      <c r="W3032" t="str">
        <f t="shared" si="618"/>
        <v>611_0146</v>
      </c>
      <c r="X3032" t="str">
        <f t="shared" si="619"/>
        <v>611_0146</v>
      </c>
      <c r="Y3032" t="str">
        <f t="shared" si="620"/>
        <v>2 G 2 A</v>
      </c>
      <c r="Z3032">
        <f t="shared" si="621"/>
        <v>3</v>
      </c>
      <c r="AA3032" t="str">
        <f t="shared" si="622"/>
        <v>611_0146 / 29063948</v>
      </c>
      <c r="AB3032">
        <f t="shared" si="623"/>
        <v>29063948</v>
      </c>
      <c r="AC3032" s="10" t="str">
        <f>Sheet1[[#This Row],[Emplacement]]</f>
        <v>2 G 2 A</v>
      </c>
      <c r="AD3032" s="10" t="str">
        <f>Sheet1[[#This Row],[Outillage]]</f>
        <v>611_0146</v>
      </c>
    </row>
    <row r="3033" spans="1:30" x14ac:dyDescent="0.25">
      <c r="A3033">
        <v>29064054</v>
      </c>
      <c r="B3033" t="s">
        <v>4608</v>
      </c>
      <c r="C3033" t="s">
        <v>28</v>
      </c>
      <c r="D3033" t="s">
        <v>29</v>
      </c>
      <c r="E3033" t="s">
        <v>4609</v>
      </c>
      <c r="F3033" t="s">
        <v>4610</v>
      </c>
      <c r="G3033" t="s">
        <v>32</v>
      </c>
      <c r="H3033" t="s">
        <v>33</v>
      </c>
      <c r="I3033">
        <v>0</v>
      </c>
      <c r="J3033" t="s">
        <v>34</v>
      </c>
      <c r="K3033" t="s">
        <v>35</v>
      </c>
      <c r="L3033">
        <v>245</v>
      </c>
      <c r="M3033" t="s">
        <v>32</v>
      </c>
      <c r="N3033">
        <v>1</v>
      </c>
      <c r="O3033" t="str">
        <f t="shared" si="611"/>
        <v/>
      </c>
      <c r="P3033" t="str">
        <f t="shared" si="612"/>
        <v/>
      </c>
      <c r="Q3033">
        <f t="shared" si="613"/>
        <v>24</v>
      </c>
      <c r="R3033" t="str">
        <f t="shared" si="614"/>
        <v/>
      </c>
      <c r="S3033" t="str">
        <f t="shared" si="615"/>
        <v/>
      </c>
      <c r="T3033" t="str">
        <f t="shared" si="616"/>
        <v/>
      </c>
      <c r="U3033" cm="1">
        <f t="array" ref="U3033">MIN(IFERROR(FIND(_xlfn.SEQUENCE(10,,CHAR(48)),F3033),""))</f>
        <v>8</v>
      </c>
      <c r="V3033">
        <f t="shared" si="617"/>
        <v>15</v>
      </c>
      <c r="W3033" t="str">
        <f t="shared" si="618"/>
        <v>611_1405</v>
      </c>
      <c r="X3033" t="str">
        <f t="shared" si="619"/>
        <v>611_1405</v>
      </c>
      <c r="Y3033" t="str">
        <f t="shared" si="620"/>
        <v>2 G 2 B</v>
      </c>
      <c r="Z3033">
        <f t="shared" si="621"/>
        <v>0</v>
      </c>
      <c r="AA3033" t="str">
        <f t="shared" si="622"/>
        <v>611_1405 / 29064054</v>
      </c>
      <c r="AB3033">
        <f t="shared" si="623"/>
        <v>29064054</v>
      </c>
      <c r="AC3033" s="10" t="str">
        <f>Sheet1[[#This Row],[Emplacement]]</f>
        <v>2 G 2 B</v>
      </c>
      <c r="AD3033" s="10" t="str">
        <f>Sheet1[[#This Row],[Outillage]]</f>
        <v>611_1405</v>
      </c>
    </row>
    <row r="3034" spans="1:30" x14ac:dyDescent="0.25">
      <c r="A3034">
        <v>29064053</v>
      </c>
      <c r="B3034" t="s">
        <v>4611</v>
      </c>
      <c r="C3034" t="s">
        <v>28</v>
      </c>
      <c r="D3034" t="s">
        <v>29</v>
      </c>
      <c r="E3034" t="s">
        <v>4609</v>
      </c>
      <c r="F3034" t="s">
        <v>4612</v>
      </c>
      <c r="G3034" t="s">
        <v>32</v>
      </c>
      <c r="H3034" t="s">
        <v>33</v>
      </c>
      <c r="I3034">
        <v>5</v>
      </c>
      <c r="J3034" t="s">
        <v>34</v>
      </c>
      <c r="K3034" t="s">
        <v>35</v>
      </c>
      <c r="L3034">
        <v>440</v>
      </c>
      <c r="M3034" t="s">
        <v>32</v>
      </c>
      <c r="N3034">
        <v>1</v>
      </c>
      <c r="O3034" t="str">
        <f t="shared" si="611"/>
        <v/>
      </c>
      <c r="P3034" t="str">
        <f t="shared" si="612"/>
        <v/>
      </c>
      <c r="Q3034">
        <f t="shared" si="613"/>
        <v>23</v>
      </c>
      <c r="R3034" t="str">
        <f t="shared" si="614"/>
        <v/>
      </c>
      <c r="S3034" t="str">
        <f t="shared" si="615"/>
        <v/>
      </c>
      <c r="T3034" t="str">
        <f t="shared" si="616"/>
        <v/>
      </c>
      <c r="U3034" cm="1">
        <f t="array" ref="U3034">MIN(IFERROR(FIND(_xlfn.SEQUENCE(10,,CHAR(48)),F3034),""))</f>
        <v>8</v>
      </c>
      <c r="V3034">
        <f t="shared" si="617"/>
        <v>15</v>
      </c>
      <c r="W3034" t="str">
        <f t="shared" si="618"/>
        <v>611_1404</v>
      </c>
      <c r="X3034" t="str">
        <f t="shared" si="619"/>
        <v>611_1404</v>
      </c>
      <c r="Y3034" t="str">
        <f t="shared" si="620"/>
        <v>2 G 2 B</v>
      </c>
      <c r="Z3034">
        <f t="shared" si="621"/>
        <v>5</v>
      </c>
      <c r="AA3034" t="str">
        <f t="shared" si="622"/>
        <v>611_1404 / 29064053</v>
      </c>
      <c r="AB3034">
        <f t="shared" si="623"/>
        <v>29064053</v>
      </c>
      <c r="AC3034" s="10" t="str">
        <f>Sheet1[[#This Row],[Emplacement]]</f>
        <v>2 G 2 B</v>
      </c>
      <c r="AD3034" s="10" t="str">
        <f>Sheet1[[#This Row],[Outillage]]</f>
        <v>611_1404</v>
      </c>
    </row>
    <row r="3035" spans="1:30" x14ac:dyDescent="0.25">
      <c r="A3035">
        <v>29064055</v>
      </c>
      <c r="B3035" t="s">
        <v>4613</v>
      </c>
      <c r="C3035" t="s">
        <v>28</v>
      </c>
      <c r="D3035" t="s">
        <v>29</v>
      </c>
      <c r="E3035" t="s">
        <v>4609</v>
      </c>
      <c r="F3035" t="s">
        <v>4614</v>
      </c>
      <c r="G3035" t="s">
        <v>32</v>
      </c>
      <c r="H3035" t="s">
        <v>33</v>
      </c>
      <c r="I3035">
        <v>2</v>
      </c>
      <c r="J3035" t="s">
        <v>34</v>
      </c>
      <c r="K3035" t="s">
        <v>35</v>
      </c>
      <c r="L3035">
        <v>520</v>
      </c>
      <c r="M3035" t="s">
        <v>32</v>
      </c>
      <c r="N3035">
        <v>1</v>
      </c>
      <c r="O3035" t="str">
        <f t="shared" si="611"/>
        <v/>
      </c>
      <c r="P3035" t="str">
        <f t="shared" si="612"/>
        <v/>
      </c>
      <c r="Q3035">
        <f t="shared" si="613"/>
        <v>24</v>
      </c>
      <c r="R3035" t="str">
        <f t="shared" si="614"/>
        <v/>
      </c>
      <c r="S3035" t="str">
        <f t="shared" si="615"/>
        <v/>
      </c>
      <c r="T3035" t="str">
        <f t="shared" si="616"/>
        <v/>
      </c>
      <c r="U3035" cm="1">
        <f t="array" ref="U3035">MIN(IFERROR(FIND(_xlfn.SEQUENCE(10,,CHAR(48)),F3035),""))</f>
        <v>8</v>
      </c>
      <c r="V3035">
        <f t="shared" si="617"/>
        <v>15</v>
      </c>
      <c r="W3035" t="str">
        <f t="shared" si="618"/>
        <v>611_1391</v>
      </c>
      <c r="X3035" t="str">
        <f t="shared" si="619"/>
        <v>611_1391</v>
      </c>
      <c r="Y3035" t="str">
        <f t="shared" si="620"/>
        <v>2 G 2 B</v>
      </c>
      <c r="Z3035">
        <f t="shared" si="621"/>
        <v>2</v>
      </c>
      <c r="AA3035" t="str">
        <f t="shared" si="622"/>
        <v>611_1391 / 29064055</v>
      </c>
      <c r="AB3035">
        <f t="shared" si="623"/>
        <v>29064055</v>
      </c>
      <c r="AC3035" s="10" t="str">
        <f>Sheet1[[#This Row],[Emplacement]]</f>
        <v>2 G 2 B</v>
      </c>
      <c r="AD3035" s="10" t="str">
        <f>Sheet1[[#This Row],[Outillage]]</f>
        <v>611_1391</v>
      </c>
    </row>
    <row r="3036" spans="1:30" x14ac:dyDescent="0.25">
      <c r="A3036">
        <v>29063877</v>
      </c>
      <c r="B3036" t="s">
        <v>4627</v>
      </c>
      <c r="C3036" t="s">
        <v>28</v>
      </c>
      <c r="D3036" t="s">
        <v>29</v>
      </c>
      <c r="E3036" t="s">
        <v>4628</v>
      </c>
      <c r="F3036" t="s">
        <v>4629</v>
      </c>
      <c r="G3036" t="s">
        <v>32</v>
      </c>
      <c r="H3036" t="s">
        <v>33</v>
      </c>
      <c r="I3036">
        <v>1</v>
      </c>
      <c r="J3036" t="s">
        <v>34</v>
      </c>
      <c r="K3036" t="s">
        <v>35</v>
      </c>
      <c r="L3036">
        <v>245</v>
      </c>
      <c r="M3036" t="s">
        <v>32</v>
      </c>
      <c r="N3036">
        <v>1</v>
      </c>
      <c r="O3036" t="str">
        <f t="shared" si="611"/>
        <v/>
      </c>
      <c r="P3036" t="str">
        <f t="shared" si="612"/>
        <v/>
      </c>
      <c r="Q3036">
        <f t="shared" si="613"/>
        <v>27</v>
      </c>
      <c r="R3036" t="str">
        <f t="shared" si="614"/>
        <v/>
      </c>
      <c r="S3036" t="str">
        <f t="shared" si="615"/>
        <v/>
      </c>
      <c r="T3036" t="str">
        <f t="shared" si="616"/>
        <v/>
      </c>
      <c r="U3036" cm="1">
        <f t="array" ref="U3036">MIN(IFERROR(FIND(_xlfn.SEQUENCE(10,,CHAR(48)),F3036),""))</f>
        <v>8</v>
      </c>
      <c r="V3036">
        <f t="shared" si="617"/>
        <v>15</v>
      </c>
      <c r="W3036" t="str">
        <f t="shared" si="618"/>
        <v>611_3122</v>
      </c>
      <c r="X3036" t="str">
        <f t="shared" si="619"/>
        <v>611_3122</v>
      </c>
      <c r="Y3036" t="str">
        <f t="shared" si="620"/>
        <v>2 G 2 E</v>
      </c>
      <c r="Z3036">
        <f t="shared" si="621"/>
        <v>1</v>
      </c>
      <c r="AA3036" t="str">
        <f t="shared" si="622"/>
        <v>611_3122 / 29063877</v>
      </c>
      <c r="AB3036">
        <f t="shared" si="623"/>
        <v>29063877</v>
      </c>
      <c r="AC3036" s="10" t="str">
        <f>Sheet1[[#This Row],[Emplacement]]</f>
        <v>2 G 2 E</v>
      </c>
      <c r="AD3036" s="10" t="str">
        <f>Sheet1[[#This Row],[Outillage]]</f>
        <v>611_3122</v>
      </c>
    </row>
    <row r="3037" spans="1:30" x14ac:dyDescent="0.25">
      <c r="A3037">
        <v>29063879</v>
      </c>
      <c r="B3037" t="s">
        <v>4630</v>
      </c>
      <c r="C3037" t="s">
        <v>28</v>
      </c>
      <c r="D3037" t="s">
        <v>29</v>
      </c>
      <c r="E3037" t="s">
        <v>4628</v>
      </c>
      <c r="F3037" t="s">
        <v>4631</v>
      </c>
      <c r="G3037" t="s">
        <v>32</v>
      </c>
      <c r="H3037" t="s">
        <v>33</v>
      </c>
      <c r="I3037">
        <v>1</v>
      </c>
      <c r="J3037" t="s">
        <v>34</v>
      </c>
      <c r="K3037" t="s">
        <v>35</v>
      </c>
      <c r="L3037">
        <v>245</v>
      </c>
      <c r="M3037" t="s">
        <v>32</v>
      </c>
      <c r="N3037">
        <v>1</v>
      </c>
      <c r="O3037" t="str">
        <f t="shared" si="611"/>
        <v/>
      </c>
      <c r="P3037" t="str">
        <f t="shared" si="612"/>
        <v/>
      </c>
      <c r="Q3037">
        <f t="shared" si="613"/>
        <v>26</v>
      </c>
      <c r="R3037" t="str">
        <f t="shared" si="614"/>
        <v/>
      </c>
      <c r="S3037" t="str">
        <f t="shared" si="615"/>
        <v/>
      </c>
      <c r="T3037" t="str">
        <f t="shared" si="616"/>
        <v/>
      </c>
      <c r="U3037" cm="1">
        <f t="array" ref="U3037">MIN(IFERROR(FIND(_xlfn.SEQUENCE(10,,CHAR(48)),F3037),""))</f>
        <v>8</v>
      </c>
      <c r="V3037">
        <f t="shared" si="617"/>
        <v>15</v>
      </c>
      <c r="W3037" t="str">
        <f t="shared" si="618"/>
        <v>611_2275</v>
      </c>
      <c r="X3037" t="str">
        <f t="shared" si="619"/>
        <v>611_2275</v>
      </c>
      <c r="Y3037" t="str">
        <f t="shared" si="620"/>
        <v>2 G 2 E</v>
      </c>
      <c r="Z3037">
        <f t="shared" si="621"/>
        <v>1</v>
      </c>
      <c r="AA3037" t="str">
        <f t="shared" si="622"/>
        <v>611_2275 / 29063879</v>
      </c>
      <c r="AB3037">
        <f t="shared" si="623"/>
        <v>29063879</v>
      </c>
      <c r="AC3037" s="10" t="str">
        <f>Sheet1[[#This Row],[Emplacement]]</f>
        <v>2 G 2 E</v>
      </c>
      <c r="AD3037" s="10" t="str">
        <f>Sheet1[[#This Row],[Outillage]]</f>
        <v>611_2275</v>
      </c>
    </row>
    <row r="3038" spans="1:30" x14ac:dyDescent="0.25">
      <c r="A3038">
        <v>29063876</v>
      </c>
      <c r="B3038" t="s">
        <v>4632</v>
      </c>
      <c r="C3038" t="s">
        <v>28</v>
      </c>
      <c r="D3038" t="s">
        <v>29</v>
      </c>
      <c r="E3038" t="s">
        <v>4628</v>
      </c>
      <c r="F3038" t="s">
        <v>4633</v>
      </c>
      <c r="G3038" t="s">
        <v>32</v>
      </c>
      <c r="H3038" t="s">
        <v>33</v>
      </c>
      <c r="I3038">
        <v>1</v>
      </c>
      <c r="J3038" t="s">
        <v>34</v>
      </c>
      <c r="K3038" t="s">
        <v>35</v>
      </c>
      <c r="L3038">
        <v>330</v>
      </c>
      <c r="M3038" t="s">
        <v>32</v>
      </c>
      <c r="N3038">
        <v>1</v>
      </c>
      <c r="O3038" t="str">
        <f t="shared" si="611"/>
        <v/>
      </c>
      <c r="P3038" t="str">
        <f t="shared" si="612"/>
        <v/>
      </c>
      <c r="Q3038">
        <f t="shared" si="613"/>
        <v>27</v>
      </c>
      <c r="R3038" t="str">
        <f t="shared" si="614"/>
        <v/>
      </c>
      <c r="S3038" t="str">
        <f t="shared" si="615"/>
        <v/>
      </c>
      <c r="T3038" t="str">
        <f t="shared" si="616"/>
        <v/>
      </c>
      <c r="U3038" cm="1">
        <f t="array" ref="U3038">MIN(IFERROR(FIND(_xlfn.SEQUENCE(10,,CHAR(48)),F3038),""))</f>
        <v>8</v>
      </c>
      <c r="V3038">
        <f t="shared" si="617"/>
        <v>15</v>
      </c>
      <c r="W3038" t="str">
        <f t="shared" si="618"/>
        <v>611_2341</v>
      </c>
      <c r="X3038" t="str">
        <f t="shared" si="619"/>
        <v>611_2341</v>
      </c>
      <c r="Y3038" t="str">
        <f t="shared" si="620"/>
        <v>2 G 2 E</v>
      </c>
      <c r="Z3038">
        <f t="shared" si="621"/>
        <v>1</v>
      </c>
      <c r="AA3038" t="str">
        <f t="shared" si="622"/>
        <v>611_2341 / 29063876</v>
      </c>
      <c r="AB3038">
        <f t="shared" si="623"/>
        <v>29063876</v>
      </c>
      <c r="AC3038" s="10" t="str">
        <f>Sheet1[[#This Row],[Emplacement]]</f>
        <v>2 G 2 E</v>
      </c>
      <c r="AD3038" s="10" t="str">
        <f>Sheet1[[#This Row],[Outillage]]</f>
        <v>611_2341</v>
      </c>
    </row>
    <row r="3039" spans="1:30" x14ac:dyDescent="0.25">
      <c r="A3039">
        <v>29063878</v>
      </c>
      <c r="B3039" t="s">
        <v>4639</v>
      </c>
      <c r="C3039" t="s">
        <v>28</v>
      </c>
      <c r="D3039" t="s">
        <v>29</v>
      </c>
      <c r="E3039" t="s">
        <v>4635</v>
      </c>
      <c r="F3039" t="s">
        <v>4640</v>
      </c>
      <c r="G3039" t="s">
        <v>32</v>
      </c>
      <c r="H3039" t="s">
        <v>33</v>
      </c>
      <c r="I3039">
        <v>4</v>
      </c>
      <c r="J3039" t="s">
        <v>34</v>
      </c>
      <c r="K3039" t="s">
        <v>35</v>
      </c>
      <c r="L3039">
        <v>245</v>
      </c>
      <c r="M3039" t="s">
        <v>32</v>
      </c>
      <c r="N3039">
        <v>1</v>
      </c>
      <c r="O3039" t="str">
        <f t="shared" si="611"/>
        <v/>
      </c>
      <c r="P3039" t="str">
        <f t="shared" si="612"/>
        <v/>
      </c>
      <c r="Q3039">
        <f t="shared" si="613"/>
        <v>27</v>
      </c>
      <c r="R3039" t="str">
        <f t="shared" si="614"/>
        <v/>
      </c>
      <c r="S3039" t="str">
        <f t="shared" si="615"/>
        <v/>
      </c>
      <c r="T3039" t="str">
        <f t="shared" si="616"/>
        <v/>
      </c>
      <c r="U3039" cm="1">
        <f t="array" ref="U3039">MIN(IFERROR(FIND(_xlfn.SEQUENCE(10,,CHAR(48)),F3039),""))</f>
        <v>8</v>
      </c>
      <c r="V3039">
        <f t="shared" si="617"/>
        <v>15</v>
      </c>
      <c r="W3039" t="str">
        <f t="shared" si="618"/>
        <v>611_2327</v>
      </c>
      <c r="X3039" t="str">
        <f t="shared" si="619"/>
        <v>611_2327</v>
      </c>
      <c r="Y3039" t="str">
        <f t="shared" si="620"/>
        <v>2 G 2 F</v>
      </c>
      <c r="Z3039">
        <f t="shared" si="621"/>
        <v>4</v>
      </c>
      <c r="AA3039" t="str">
        <f t="shared" si="622"/>
        <v>611_2327 / 29063878</v>
      </c>
      <c r="AB3039">
        <f t="shared" si="623"/>
        <v>29063878</v>
      </c>
      <c r="AC3039" s="10" t="str">
        <f>Sheet1[[#This Row],[Emplacement]]</f>
        <v>2 G 2 F</v>
      </c>
      <c r="AD3039" s="10" t="str">
        <f>Sheet1[[#This Row],[Outillage]]</f>
        <v>611_2327</v>
      </c>
    </row>
    <row r="3040" spans="1:30" x14ac:dyDescent="0.25">
      <c r="A3040">
        <v>29064205</v>
      </c>
      <c r="B3040" t="s">
        <v>4648</v>
      </c>
      <c r="C3040" t="s">
        <v>28</v>
      </c>
      <c r="D3040" t="s">
        <v>29</v>
      </c>
      <c r="E3040" t="s">
        <v>4649</v>
      </c>
      <c r="F3040" t="s">
        <v>4650</v>
      </c>
      <c r="G3040" t="s">
        <v>32</v>
      </c>
      <c r="H3040" t="s">
        <v>33</v>
      </c>
      <c r="I3040">
        <v>3</v>
      </c>
      <c r="J3040" t="s">
        <v>34</v>
      </c>
      <c r="K3040" t="s">
        <v>35</v>
      </c>
      <c r="L3040">
        <v>245</v>
      </c>
      <c r="M3040" t="s">
        <v>32</v>
      </c>
      <c r="N3040">
        <v>1</v>
      </c>
      <c r="O3040" t="str">
        <f t="shared" si="611"/>
        <v/>
      </c>
      <c r="P3040" t="str">
        <f t="shared" si="612"/>
        <v/>
      </c>
      <c r="Q3040">
        <f t="shared" si="613"/>
        <v>27</v>
      </c>
      <c r="R3040" t="str">
        <f t="shared" si="614"/>
        <v/>
      </c>
      <c r="S3040" t="str">
        <f t="shared" si="615"/>
        <v/>
      </c>
      <c r="T3040" t="str">
        <f t="shared" si="616"/>
        <v/>
      </c>
      <c r="U3040" cm="1">
        <f t="array" ref="U3040">MIN(IFERROR(FIND(_xlfn.SEQUENCE(10,,CHAR(48)),F3040),""))</f>
        <v>8</v>
      </c>
      <c r="V3040">
        <f t="shared" si="617"/>
        <v>15</v>
      </c>
      <c r="W3040" t="str">
        <f t="shared" si="618"/>
        <v>611_2090</v>
      </c>
      <c r="X3040" t="str">
        <f t="shared" si="619"/>
        <v>611_2090</v>
      </c>
      <c r="Y3040" t="str">
        <f t="shared" si="620"/>
        <v>2 G 2 H</v>
      </c>
      <c r="Z3040">
        <f t="shared" si="621"/>
        <v>3</v>
      </c>
      <c r="AA3040" t="str">
        <f t="shared" si="622"/>
        <v>611_2090 / 29064205</v>
      </c>
      <c r="AB3040">
        <f t="shared" si="623"/>
        <v>29064205</v>
      </c>
      <c r="AC3040" s="10" t="str">
        <f>Sheet1[[#This Row],[Emplacement]]</f>
        <v>2 G 2 H</v>
      </c>
      <c r="AD3040" s="10" t="str">
        <f>Sheet1[[#This Row],[Outillage]]</f>
        <v>611_2090</v>
      </c>
    </row>
    <row r="3041" spans="1:30" x14ac:dyDescent="0.25">
      <c r="A3041">
        <v>29065361</v>
      </c>
      <c r="B3041" t="s">
        <v>4659</v>
      </c>
      <c r="C3041" t="s">
        <v>28</v>
      </c>
      <c r="D3041" t="s">
        <v>29</v>
      </c>
      <c r="E3041" t="s">
        <v>4660</v>
      </c>
      <c r="F3041" t="s">
        <v>4661</v>
      </c>
      <c r="G3041" t="s">
        <v>32</v>
      </c>
      <c r="H3041" t="s">
        <v>33</v>
      </c>
      <c r="I3041">
        <v>2</v>
      </c>
      <c r="J3041" t="s">
        <v>34</v>
      </c>
      <c r="K3041" t="s">
        <v>35</v>
      </c>
      <c r="L3041">
        <v>330</v>
      </c>
      <c r="M3041" t="s">
        <v>32</v>
      </c>
      <c r="N3041">
        <v>1</v>
      </c>
      <c r="O3041" t="str">
        <f t="shared" si="611"/>
        <v/>
      </c>
      <c r="P3041" t="str">
        <f t="shared" si="612"/>
        <v/>
      </c>
      <c r="Q3041">
        <f t="shared" si="613"/>
        <v>28</v>
      </c>
      <c r="R3041" t="str">
        <f t="shared" si="614"/>
        <v/>
      </c>
      <c r="S3041" t="str">
        <f t="shared" si="615"/>
        <v/>
      </c>
      <c r="T3041" t="str">
        <f t="shared" si="616"/>
        <v/>
      </c>
      <c r="U3041" cm="1">
        <f t="array" ref="U3041">MIN(IFERROR(FIND(_xlfn.SEQUENCE(10,,CHAR(48)),F3041),""))</f>
        <v>8</v>
      </c>
      <c r="V3041">
        <f t="shared" si="617"/>
        <v>15</v>
      </c>
      <c r="W3041" t="str">
        <f t="shared" si="618"/>
        <v>611_2669</v>
      </c>
      <c r="X3041" t="str">
        <f t="shared" si="619"/>
        <v>611_2669</v>
      </c>
      <c r="Y3041" t="str">
        <f t="shared" si="620"/>
        <v>2 G 2 K</v>
      </c>
      <c r="Z3041">
        <f t="shared" si="621"/>
        <v>2</v>
      </c>
      <c r="AA3041" t="str">
        <f t="shared" si="622"/>
        <v>611_2669 / 29065361</v>
      </c>
      <c r="AB3041">
        <f t="shared" si="623"/>
        <v>29065361</v>
      </c>
      <c r="AC3041" s="10" t="str">
        <f>Sheet1[[#This Row],[Emplacement]]</f>
        <v>2 G 2 K</v>
      </c>
      <c r="AD3041" s="10" t="str">
        <f>Sheet1[[#This Row],[Outillage]]</f>
        <v>611_2669</v>
      </c>
    </row>
    <row r="3042" spans="1:30" x14ac:dyDescent="0.25">
      <c r="A3042">
        <v>29065337</v>
      </c>
      <c r="B3042" t="s">
        <v>4669</v>
      </c>
      <c r="C3042" t="s">
        <v>28</v>
      </c>
      <c r="D3042" t="s">
        <v>29</v>
      </c>
      <c r="E3042" t="s">
        <v>4665</v>
      </c>
      <c r="F3042" t="s">
        <v>4670</v>
      </c>
      <c r="G3042" t="s">
        <v>32</v>
      </c>
      <c r="H3042" t="s">
        <v>33</v>
      </c>
      <c r="I3042">
        <v>2</v>
      </c>
      <c r="J3042" t="s">
        <v>34</v>
      </c>
      <c r="K3042" t="s">
        <v>35</v>
      </c>
      <c r="L3042">
        <v>360</v>
      </c>
      <c r="M3042" t="s">
        <v>32</v>
      </c>
      <c r="N3042">
        <v>1</v>
      </c>
      <c r="O3042" t="str">
        <f t="shared" si="611"/>
        <v/>
      </c>
      <c r="P3042" t="str">
        <f t="shared" si="612"/>
        <v/>
      </c>
      <c r="Q3042">
        <f t="shared" si="613"/>
        <v>28</v>
      </c>
      <c r="R3042" t="str">
        <f t="shared" si="614"/>
        <v/>
      </c>
      <c r="S3042" t="str">
        <f t="shared" si="615"/>
        <v/>
      </c>
      <c r="T3042" t="str">
        <f t="shared" si="616"/>
        <v/>
      </c>
      <c r="U3042" cm="1">
        <f t="array" ref="U3042">MIN(IFERROR(FIND(_xlfn.SEQUENCE(10,,CHAR(48)),F3042),""))</f>
        <v>8</v>
      </c>
      <c r="V3042">
        <f t="shared" si="617"/>
        <v>15</v>
      </c>
      <c r="W3042" t="str">
        <f t="shared" si="618"/>
        <v>611_1745</v>
      </c>
      <c r="X3042" t="str">
        <f t="shared" si="619"/>
        <v>611_1745</v>
      </c>
      <c r="Y3042" t="str">
        <f t="shared" si="620"/>
        <v>2 G 2 L</v>
      </c>
      <c r="Z3042">
        <f t="shared" si="621"/>
        <v>2</v>
      </c>
      <c r="AA3042" t="str">
        <f t="shared" si="622"/>
        <v>611_1745 / 29065337</v>
      </c>
      <c r="AB3042">
        <f t="shared" si="623"/>
        <v>29065337</v>
      </c>
      <c r="AC3042" s="10" t="str">
        <f>Sheet1[[#This Row],[Emplacement]]</f>
        <v>2 G 2 L</v>
      </c>
      <c r="AD3042" s="10" t="str">
        <f>Sheet1[[#This Row],[Outillage]]</f>
        <v>611_1745</v>
      </c>
    </row>
    <row r="3043" spans="1:30" x14ac:dyDescent="0.25">
      <c r="A3043">
        <v>29064336</v>
      </c>
      <c r="B3043" t="s">
        <v>4671</v>
      </c>
      <c r="C3043" t="s">
        <v>28</v>
      </c>
      <c r="D3043" t="s">
        <v>29</v>
      </c>
      <c r="E3043" t="s">
        <v>4672</v>
      </c>
      <c r="F3043" t="s">
        <v>4673</v>
      </c>
      <c r="G3043" t="s">
        <v>32</v>
      </c>
      <c r="H3043" t="s">
        <v>33</v>
      </c>
      <c r="I3043">
        <v>2</v>
      </c>
      <c r="J3043" t="s">
        <v>34</v>
      </c>
      <c r="K3043" t="s">
        <v>35</v>
      </c>
      <c r="L3043">
        <v>245</v>
      </c>
      <c r="M3043" t="s">
        <v>32</v>
      </c>
      <c r="N3043">
        <v>1</v>
      </c>
      <c r="O3043" t="str">
        <f t="shared" si="611"/>
        <v/>
      </c>
      <c r="P3043" t="str">
        <f t="shared" si="612"/>
        <v/>
      </c>
      <c r="Q3043">
        <f t="shared" si="613"/>
        <v>24</v>
      </c>
      <c r="R3043" t="str">
        <f t="shared" si="614"/>
        <v/>
      </c>
      <c r="S3043" t="str">
        <f t="shared" si="615"/>
        <v/>
      </c>
      <c r="T3043" t="str">
        <f t="shared" si="616"/>
        <v/>
      </c>
      <c r="U3043" cm="1">
        <f t="array" ref="U3043">MIN(IFERROR(FIND(_xlfn.SEQUENCE(10,,CHAR(48)),F3043),""))</f>
        <v>8</v>
      </c>
      <c r="V3043">
        <f t="shared" si="617"/>
        <v>15</v>
      </c>
      <c r="W3043" t="str">
        <f t="shared" si="618"/>
        <v>611_3088</v>
      </c>
      <c r="X3043" t="str">
        <f t="shared" si="619"/>
        <v>611_3088</v>
      </c>
      <c r="Y3043" t="str">
        <f t="shared" si="620"/>
        <v>2 G 2 M</v>
      </c>
      <c r="Z3043">
        <f t="shared" si="621"/>
        <v>2</v>
      </c>
      <c r="AA3043" t="str">
        <f t="shared" si="622"/>
        <v>611_3088 / 29064336</v>
      </c>
      <c r="AB3043">
        <f t="shared" si="623"/>
        <v>29064336</v>
      </c>
      <c r="AC3043" s="10" t="str">
        <f>Sheet1[[#This Row],[Emplacement]]</f>
        <v>2 G 2 M</v>
      </c>
      <c r="AD3043" s="10" t="str">
        <f>Sheet1[[#This Row],[Outillage]]</f>
        <v>611_3088</v>
      </c>
    </row>
    <row r="3044" spans="1:30" x14ac:dyDescent="0.25">
      <c r="A3044">
        <v>29064334</v>
      </c>
      <c r="B3044" t="s">
        <v>4674</v>
      </c>
      <c r="C3044" t="s">
        <v>28</v>
      </c>
      <c r="D3044" t="s">
        <v>29</v>
      </c>
      <c r="E3044" t="s">
        <v>4672</v>
      </c>
      <c r="F3044" t="s">
        <v>4675</v>
      </c>
      <c r="G3044" t="s">
        <v>32</v>
      </c>
      <c r="H3044" t="s">
        <v>33</v>
      </c>
      <c r="I3044">
        <v>4</v>
      </c>
      <c r="J3044" t="s">
        <v>34</v>
      </c>
      <c r="K3044" t="s">
        <v>35</v>
      </c>
      <c r="L3044">
        <v>245</v>
      </c>
      <c r="M3044" t="s">
        <v>32</v>
      </c>
      <c r="N3044">
        <v>1</v>
      </c>
      <c r="O3044" t="str">
        <f t="shared" si="611"/>
        <v/>
      </c>
      <c r="P3044" t="str">
        <f t="shared" si="612"/>
        <v/>
      </c>
      <c r="Q3044">
        <f t="shared" si="613"/>
        <v>23</v>
      </c>
      <c r="R3044" t="str">
        <f t="shared" si="614"/>
        <v/>
      </c>
      <c r="S3044" t="str">
        <f t="shared" si="615"/>
        <v/>
      </c>
      <c r="T3044" t="str">
        <f t="shared" si="616"/>
        <v/>
      </c>
      <c r="U3044" cm="1">
        <f t="array" ref="U3044">MIN(IFERROR(FIND(_xlfn.SEQUENCE(10,,CHAR(48)),F3044),""))</f>
        <v>8</v>
      </c>
      <c r="V3044">
        <f t="shared" si="617"/>
        <v>15</v>
      </c>
      <c r="W3044" t="str">
        <f t="shared" si="618"/>
        <v>611_3071</v>
      </c>
      <c r="X3044" t="str">
        <f t="shared" si="619"/>
        <v>611_3071</v>
      </c>
      <c r="Y3044" t="str">
        <f t="shared" si="620"/>
        <v>2 G 2 M</v>
      </c>
      <c r="Z3044">
        <f t="shared" si="621"/>
        <v>4</v>
      </c>
      <c r="AA3044" t="str">
        <f t="shared" si="622"/>
        <v>611_3071 / 29064334</v>
      </c>
      <c r="AB3044">
        <f t="shared" si="623"/>
        <v>29064334</v>
      </c>
      <c r="AC3044" s="10" t="str">
        <f>Sheet1[[#This Row],[Emplacement]]</f>
        <v>2 G 2 M</v>
      </c>
      <c r="AD3044" s="10" t="str">
        <f>Sheet1[[#This Row],[Outillage]]</f>
        <v>611_3071</v>
      </c>
    </row>
    <row r="3045" spans="1:30" x14ac:dyDescent="0.25">
      <c r="A3045">
        <v>29064337</v>
      </c>
      <c r="B3045" t="s">
        <v>4676</v>
      </c>
      <c r="C3045" t="s">
        <v>28</v>
      </c>
      <c r="D3045" t="s">
        <v>29</v>
      </c>
      <c r="E3045" t="s">
        <v>4672</v>
      </c>
      <c r="F3045" t="s">
        <v>4677</v>
      </c>
      <c r="G3045" t="s">
        <v>32</v>
      </c>
      <c r="H3045" t="s">
        <v>33</v>
      </c>
      <c r="I3045">
        <v>3</v>
      </c>
      <c r="J3045" t="s">
        <v>34</v>
      </c>
      <c r="K3045" t="s">
        <v>35</v>
      </c>
      <c r="L3045">
        <v>330</v>
      </c>
      <c r="M3045" t="s">
        <v>32</v>
      </c>
      <c r="N3045">
        <v>1</v>
      </c>
      <c r="O3045" t="str">
        <f t="shared" si="611"/>
        <v/>
      </c>
      <c r="P3045" t="str">
        <f t="shared" si="612"/>
        <v/>
      </c>
      <c r="Q3045">
        <f t="shared" si="613"/>
        <v>24</v>
      </c>
      <c r="R3045" t="str">
        <f t="shared" si="614"/>
        <v/>
      </c>
      <c r="S3045" t="str">
        <f t="shared" si="615"/>
        <v/>
      </c>
      <c r="T3045" t="str">
        <f t="shared" si="616"/>
        <v/>
      </c>
      <c r="U3045" cm="1">
        <f t="array" ref="U3045">MIN(IFERROR(FIND(_xlfn.SEQUENCE(10,,CHAR(48)),F3045),""))</f>
        <v>8</v>
      </c>
      <c r="V3045">
        <f t="shared" si="617"/>
        <v>15</v>
      </c>
      <c r="W3045" t="str">
        <f t="shared" si="618"/>
        <v>611_3092</v>
      </c>
      <c r="X3045" t="str">
        <f t="shared" si="619"/>
        <v>611_3092</v>
      </c>
      <c r="Y3045" t="str">
        <f t="shared" si="620"/>
        <v>2 G 2 M</v>
      </c>
      <c r="Z3045">
        <f t="shared" si="621"/>
        <v>3</v>
      </c>
      <c r="AA3045" t="str">
        <f t="shared" si="622"/>
        <v>611_3092 / 29064337</v>
      </c>
      <c r="AB3045">
        <f t="shared" si="623"/>
        <v>29064337</v>
      </c>
      <c r="AC3045" s="10" t="str">
        <f>Sheet1[[#This Row],[Emplacement]]</f>
        <v>2 G 2 M</v>
      </c>
      <c r="AD3045" s="10" t="str">
        <f>Sheet1[[#This Row],[Outillage]]</f>
        <v>611_3092</v>
      </c>
    </row>
    <row r="3046" spans="1:30" x14ac:dyDescent="0.25">
      <c r="A3046">
        <v>29064332</v>
      </c>
      <c r="B3046" t="s">
        <v>4678</v>
      </c>
      <c r="C3046" t="s">
        <v>28</v>
      </c>
      <c r="D3046" t="s">
        <v>29</v>
      </c>
      <c r="E3046" t="s">
        <v>4679</v>
      </c>
      <c r="F3046" t="s">
        <v>4680</v>
      </c>
      <c r="G3046" t="s">
        <v>32</v>
      </c>
      <c r="H3046" t="s">
        <v>33</v>
      </c>
      <c r="I3046">
        <v>1</v>
      </c>
      <c r="J3046" t="s">
        <v>34</v>
      </c>
      <c r="K3046" t="s">
        <v>35</v>
      </c>
      <c r="L3046">
        <v>330</v>
      </c>
      <c r="M3046" t="s">
        <v>32</v>
      </c>
      <c r="N3046">
        <v>1</v>
      </c>
      <c r="O3046" t="str">
        <f t="shared" si="611"/>
        <v/>
      </c>
      <c r="P3046" t="str">
        <f t="shared" si="612"/>
        <v/>
      </c>
      <c r="Q3046">
        <f t="shared" si="613"/>
        <v>25</v>
      </c>
      <c r="R3046" t="str">
        <f t="shared" si="614"/>
        <v/>
      </c>
      <c r="S3046" t="str">
        <f t="shared" si="615"/>
        <v/>
      </c>
      <c r="T3046" t="str">
        <f t="shared" si="616"/>
        <v/>
      </c>
      <c r="U3046" cm="1">
        <f t="array" ref="U3046">MIN(IFERROR(FIND(_xlfn.SEQUENCE(10,,CHAR(48)),F3046),""))</f>
        <v>8</v>
      </c>
      <c r="V3046">
        <f t="shared" si="617"/>
        <v>15</v>
      </c>
      <c r="W3046" t="str">
        <f t="shared" si="618"/>
        <v>611_3057</v>
      </c>
      <c r="X3046" t="str">
        <f t="shared" si="619"/>
        <v>611_3057</v>
      </c>
      <c r="Y3046" t="str">
        <f t="shared" si="620"/>
        <v>2 G 3 A</v>
      </c>
      <c r="Z3046">
        <f t="shared" si="621"/>
        <v>1</v>
      </c>
      <c r="AA3046" t="str">
        <f t="shared" si="622"/>
        <v>611_3057 / 29064332</v>
      </c>
      <c r="AB3046">
        <f t="shared" si="623"/>
        <v>29064332</v>
      </c>
      <c r="AC3046" s="10" t="str">
        <f>Sheet1[[#This Row],[Emplacement]]</f>
        <v>2 G 3 A</v>
      </c>
      <c r="AD3046" s="10" t="str">
        <f>Sheet1[[#This Row],[Outillage]]</f>
        <v>611_3057</v>
      </c>
    </row>
    <row r="3047" spans="1:30" x14ac:dyDescent="0.25">
      <c r="A3047">
        <v>29064335</v>
      </c>
      <c r="B3047" t="s">
        <v>4681</v>
      </c>
      <c r="C3047" t="s">
        <v>28</v>
      </c>
      <c r="D3047" t="s">
        <v>29</v>
      </c>
      <c r="E3047" t="s">
        <v>4679</v>
      </c>
      <c r="F3047" t="s">
        <v>4682</v>
      </c>
      <c r="G3047" t="s">
        <v>32</v>
      </c>
      <c r="H3047" t="s">
        <v>33</v>
      </c>
      <c r="I3047">
        <v>3</v>
      </c>
      <c r="J3047" t="s">
        <v>34</v>
      </c>
      <c r="K3047" t="s">
        <v>35</v>
      </c>
      <c r="L3047">
        <v>535</v>
      </c>
      <c r="M3047" t="s">
        <v>32</v>
      </c>
      <c r="N3047">
        <v>1</v>
      </c>
      <c r="O3047" t="str">
        <f t="shared" si="611"/>
        <v/>
      </c>
      <c r="P3047" t="str">
        <f t="shared" si="612"/>
        <v/>
      </c>
      <c r="Q3047">
        <f t="shared" si="613"/>
        <v>24</v>
      </c>
      <c r="R3047" t="str">
        <f t="shared" si="614"/>
        <v/>
      </c>
      <c r="S3047" t="str">
        <f t="shared" si="615"/>
        <v/>
      </c>
      <c r="T3047" t="str">
        <f t="shared" si="616"/>
        <v/>
      </c>
      <c r="U3047" cm="1">
        <f t="array" ref="U3047">MIN(IFERROR(FIND(_xlfn.SEQUENCE(10,,CHAR(48)),F3047),""))</f>
        <v>8</v>
      </c>
      <c r="V3047">
        <f t="shared" si="617"/>
        <v>15</v>
      </c>
      <c r="W3047" t="str">
        <f t="shared" si="618"/>
        <v>611_3077</v>
      </c>
      <c r="X3047" t="str">
        <f t="shared" si="619"/>
        <v>611_3077</v>
      </c>
      <c r="Y3047" t="str">
        <f t="shared" si="620"/>
        <v>2 G 3 A</v>
      </c>
      <c r="Z3047">
        <f t="shared" si="621"/>
        <v>3</v>
      </c>
      <c r="AA3047" t="str">
        <f t="shared" si="622"/>
        <v>611_3077 / 29064335</v>
      </c>
      <c r="AB3047">
        <f t="shared" si="623"/>
        <v>29064335</v>
      </c>
      <c r="AC3047" s="10" t="str">
        <f>Sheet1[[#This Row],[Emplacement]]</f>
        <v>2 G 3 A</v>
      </c>
      <c r="AD3047" s="10" t="str">
        <f>Sheet1[[#This Row],[Outillage]]</f>
        <v>611_3077</v>
      </c>
    </row>
    <row r="3048" spans="1:30" x14ac:dyDescent="0.25">
      <c r="A3048">
        <v>29064331</v>
      </c>
      <c r="B3048" t="s">
        <v>4683</v>
      </c>
      <c r="C3048" t="s">
        <v>28</v>
      </c>
      <c r="D3048" t="s">
        <v>29</v>
      </c>
      <c r="E3048" t="s">
        <v>4679</v>
      </c>
      <c r="F3048" t="s">
        <v>4684</v>
      </c>
      <c r="G3048" t="s">
        <v>32</v>
      </c>
      <c r="H3048" t="s">
        <v>33</v>
      </c>
      <c r="I3048">
        <v>3</v>
      </c>
      <c r="J3048" t="s">
        <v>34</v>
      </c>
      <c r="K3048" t="s">
        <v>35</v>
      </c>
      <c r="L3048">
        <v>330</v>
      </c>
      <c r="M3048" t="s">
        <v>32</v>
      </c>
      <c r="N3048">
        <v>1</v>
      </c>
      <c r="O3048" t="str">
        <f t="shared" si="611"/>
        <v/>
      </c>
      <c r="P3048" t="str">
        <f t="shared" si="612"/>
        <v/>
      </c>
      <c r="Q3048">
        <f t="shared" si="613"/>
        <v>24</v>
      </c>
      <c r="R3048" t="str">
        <f t="shared" si="614"/>
        <v/>
      </c>
      <c r="S3048" t="str">
        <f t="shared" si="615"/>
        <v/>
      </c>
      <c r="T3048" t="str">
        <f t="shared" si="616"/>
        <v/>
      </c>
      <c r="U3048" cm="1">
        <f t="array" ref="U3048">MIN(IFERROR(FIND(_xlfn.SEQUENCE(10,,CHAR(48)),F3048),""))</f>
        <v>8</v>
      </c>
      <c r="V3048">
        <f t="shared" si="617"/>
        <v>15</v>
      </c>
      <c r="W3048" t="str">
        <f t="shared" si="618"/>
        <v>611_3064</v>
      </c>
      <c r="X3048" t="str">
        <f t="shared" si="619"/>
        <v>611_3064</v>
      </c>
      <c r="Y3048" t="str">
        <f t="shared" si="620"/>
        <v>2 G 3 A</v>
      </c>
      <c r="Z3048">
        <f t="shared" si="621"/>
        <v>3</v>
      </c>
      <c r="AA3048" t="str">
        <f t="shared" si="622"/>
        <v>611_3064 / 29064331</v>
      </c>
      <c r="AB3048">
        <f t="shared" si="623"/>
        <v>29064331</v>
      </c>
      <c r="AC3048" s="10" t="str">
        <f>Sheet1[[#This Row],[Emplacement]]</f>
        <v>2 G 3 A</v>
      </c>
      <c r="AD3048" s="10" t="str">
        <f>Sheet1[[#This Row],[Outillage]]</f>
        <v>611_3064</v>
      </c>
    </row>
    <row r="3049" spans="1:30" x14ac:dyDescent="0.25">
      <c r="A3049">
        <v>29064413</v>
      </c>
      <c r="B3049" t="s">
        <v>4685</v>
      </c>
      <c r="C3049" t="s">
        <v>28</v>
      </c>
      <c r="D3049" t="s">
        <v>29</v>
      </c>
      <c r="E3049" t="s">
        <v>4686</v>
      </c>
      <c r="F3049" t="s">
        <v>4687</v>
      </c>
      <c r="G3049" t="s">
        <v>32</v>
      </c>
      <c r="H3049" t="s">
        <v>33</v>
      </c>
      <c r="I3049">
        <v>0</v>
      </c>
      <c r="J3049" t="s">
        <v>34</v>
      </c>
      <c r="K3049" t="s">
        <v>35</v>
      </c>
      <c r="L3049">
        <v>330</v>
      </c>
      <c r="M3049" t="s">
        <v>32</v>
      </c>
      <c r="N3049">
        <v>1</v>
      </c>
      <c r="O3049" t="str">
        <f t="shared" si="611"/>
        <v/>
      </c>
      <c r="P3049" t="str">
        <f t="shared" si="612"/>
        <v/>
      </c>
      <c r="Q3049">
        <f t="shared" si="613"/>
        <v>32</v>
      </c>
      <c r="R3049" t="str">
        <f t="shared" si="614"/>
        <v/>
      </c>
      <c r="S3049" t="str">
        <f t="shared" si="615"/>
        <v/>
      </c>
      <c r="T3049" t="str">
        <f t="shared" si="616"/>
        <v/>
      </c>
      <c r="U3049" cm="1">
        <f t="array" ref="U3049">MIN(IFERROR(FIND(_xlfn.SEQUENCE(10,,CHAR(48)),F3049),""))</f>
        <v>8</v>
      </c>
      <c r="V3049">
        <f t="shared" si="617"/>
        <v>15</v>
      </c>
      <c r="W3049" t="str">
        <f t="shared" si="618"/>
        <v>611_2985</v>
      </c>
      <c r="X3049" t="str">
        <f t="shared" si="619"/>
        <v>611_2985</v>
      </c>
      <c r="Y3049" t="str">
        <f t="shared" si="620"/>
        <v>2 G 3 B</v>
      </c>
      <c r="Z3049">
        <f t="shared" si="621"/>
        <v>0</v>
      </c>
      <c r="AA3049" t="str">
        <f t="shared" si="622"/>
        <v>611_2985 / 29064413</v>
      </c>
      <c r="AB3049">
        <f t="shared" si="623"/>
        <v>29064413</v>
      </c>
      <c r="AC3049" s="10" t="str">
        <f>Sheet1[[#This Row],[Emplacement]]</f>
        <v>2 G 3 B</v>
      </c>
      <c r="AD3049" s="10" t="str">
        <f>Sheet1[[#This Row],[Outillage]]</f>
        <v>611_2985</v>
      </c>
    </row>
    <row r="3050" spans="1:30" x14ac:dyDescent="0.25">
      <c r="A3050">
        <v>29065067</v>
      </c>
      <c r="B3050" t="s">
        <v>4688</v>
      </c>
      <c r="C3050" t="s">
        <v>28</v>
      </c>
      <c r="D3050" t="s">
        <v>29</v>
      </c>
      <c r="E3050" t="s">
        <v>4686</v>
      </c>
      <c r="F3050" t="s">
        <v>4689</v>
      </c>
      <c r="G3050" t="s">
        <v>32</v>
      </c>
      <c r="H3050" t="s">
        <v>33</v>
      </c>
      <c r="I3050">
        <v>2</v>
      </c>
      <c r="J3050" t="s">
        <v>34</v>
      </c>
      <c r="K3050" t="s">
        <v>35</v>
      </c>
      <c r="L3050">
        <v>330</v>
      </c>
      <c r="M3050" t="s">
        <v>32</v>
      </c>
      <c r="N3050">
        <v>1</v>
      </c>
      <c r="O3050" t="str">
        <f t="shared" si="611"/>
        <v/>
      </c>
      <c r="P3050" t="str">
        <f t="shared" si="612"/>
        <v/>
      </c>
      <c r="Q3050">
        <f t="shared" si="613"/>
        <v>30</v>
      </c>
      <c r="R3050" t="str">
        <f t="shared" si="614"/>
        <v/>
      </c>
      <c r="S3050" t="str">
        <f t="shared" si="615"/>
        <v/>
      </c>
      <c r="T3050" t="str">
        <f t="shared" si="616"/>
        <v/>
      </c>
      <c r="U3050" cm="1">
        <f t="array" ref="U3050">MIN(IFERROR(FIND(_xlfn.SEQUENCE(10,,CHAR(48)),F3050),""))</f>
        <v>8</v>
      </c>
      <c r="V3050">
        <f t="shared" si="617"/>
        <v>15</v>
      </c>
      <c r="W3050" t="str">
        <f t="shared" si="618"/>
        <v>611_2988</v>
      </c>
      <c r="X3050" t="str">
        <f t="shared" si="619"/>
        <v>611_2988</v>
      </c>
      <c r="Y3050" t="str">
        <f t="shared" si="620"/>
        <v>2 G 3 B</v>
      </c>
      <c r="Z3050">
        <f t="shared" si="621"/>
        <v>2</v>
      </c>
      <c r="AA3050" t="str">
        <f t="shared" si="622"/>
        <v>611_2988 / 29065067</v>
      </c>
      <c r="AB3050">
        <f t="shared" si="623"/>
        <v>29065067</v>
      </c>
      <c r="AC3050" s="10" t="str">
        <f>Sheet1[[#This Row],[Emplacement]]</f>
        <v>2 G 3 B</v>
      </c>
      <c r="AD3050" s="10" t="str">
        <f>Sheet1[[#This Row],[Outillage]]</f>
        <v>611_2988</v>
      </c>
    </row>
    <row r="3051" spans="1:30" x14ac:dyDescent="0.25">
      <c r="A3051">
        <v>29064319</v>
      </c>
      <c r="B3051" t="s">
        <v>4690</v>
      </c>
      <c r="C3051" t="s">
        <v>28</v>
      </c>
      <c r="D3051" t="s">
        <v>29</v>
      </c>
      <c r="E3051" t="s">
        <v>4691</v>
      </c>
      <c r="F3051" t="s">
        <v>4692</v>
      </c>
      <c r="G3051" t="s">
        <v>32</v>
      </c>
      <c r="H3051" t="s">
        <v>33</v>
      </c>
      <c r="I3051">
        <v>1</v>
      </c>
      <c r="J3051" t="s">
        <v>34</v>
      </c>
      <c r="K3051" t="s">
        <v>35</v>
      </c>
      <c r="L3051">
        <v>290</v>
      </c>
      <c r="M3051" t="s">
        <v>32</v>
      </c>
      <c r="N3051">
        <v>1</v>
      </c>
      <c r="O3051" t="str">
        <f t="shared" si="611"/>
        <v/>
      </c>
      <c r="P3051" t="str">
        <f t="shared" si="612"/>
        <v/>
      </c>
      <c r="Q3051">
        <f t="shared" si="613"/>
        <v>29</v>
      </c>
      <c r="R3051" t="str">
        <f t="shared" si="614"/>
        <v/>
      </c>
      <c r="S3051" t="str">
        <f t="shared" si="615"/>
        <v/>
      </c>
      <c r="T3051" t="str">
        <f t="shared" si="616"/>
        <v/>
      </c>
      <c r="U3051" cm="1">
        <f t="array" ref="U3051">MIN(IFERROR(FIND(_xlfn.SEQUENCE(10,,CHAR(48)),F3051),""))</f>
        <v>8</v>
      </c>
      <c r="V3051">
        <f t="shared" si="617"/>
        <v>15</v>
      </c>
      <c r="W3051" t="str">
        <f t="shared" si="618"/>
        <v>611_2986</v>
      </c>
      <c r="X3051" t="str">
        <f t="shared" si="619"/>
        <v>611_2986</v>
      </c>
      <c r="Y3051" t="str">
        <f t="shared" si="620"/>
        <v>2 G 3 C</v>
      </c>
      <c r="Z3051">
        <f t="shared" si="621"/>
        <v>1</v>
      </c>
      <c r="AA3051" t="str">
        <f t="shared" si="622"/>
        <v>611_2986 / 29064319</v>
      </c>
      <c r="AB3051">
        <f t="shared" si="623"/>
        <v>29064319</v>
      </c>
      <c r="AC3051" s="10" t="str">
        <f>Sheet1[[#This Row],[Emplacement]]</f>
        <v>2 G 3 C</v>
      </c>
      <c r="AD3051" s="10" t="str">
        <f>Sheet1[[#This Row],[Outillage]]</f>
        <v>611_2986</v>
      </c>
    </row>
    <row r="3052" spans="1:30" x14ac:dyDescent="0.25">
      <c r="A3052">
        <v>29064320</v>
      </c>
      <c r="B3052" t="s">
        <v>4693</v>
      </c>
      <c r="C3052" t="s">
        <v>28</v>
      </c>
      <c r="D3052" t="s">
        <v>29</v>
      </c>
      <c r="E3052" t="s">
        <v>4691</v>
      </c>
      <c r="F3052" t="s">
        <v>4694</v>
      </c>
      <c r="G3052" t="s">
        <v>32</v>
      </c>
      <c r="H3052" t="s">
        <v>33</v>
      </c>
      <c r="I3052">
        <v>1</v>
      </c>
      <c r="J3052" t="s">
        <v>34</v>
      </c>
      <c r="K3052" t="s">
        <v>35</v>
      </c>
      <c r="L3052">
        <v>330</v>
      </c>
      <c r="M3052" t="s">
        <v>32</v>
      </c>
      <c r="N3052">
        <v>1</v>
      </c>
      <c r="O3052" t="str">
        <f t="shared" si="611"/>
        <v/>
      </c>
      <c r="P3052" t="str">
        <f t="shared" si="612"/>
        <v/>
      </c>
      <c r="Q3052">
        <f t="shared" si="613"/>
        <v>36</v>
      </c>
      <c r="R3052" t="str">
        <f t="shared" si="614"/>
        <v/>
      </c>
      <c r="S3052" t="str">
        <f t="shared" si="615"/>
        <v/>
      </c>
      <c r="T3052" t="str">
        <f t="shared" si="616"/>
        <v/>
      </c>
      <c r="U3052" cm="1">
        <f t="array" ref="U3052">MIN(IFERROR(FIND(_xlfn.SEQUENCE(10,,CHAR(48)),F3052),""))</f>
        <v>8</v>
      </c>
      <c r="V3052">
        <f t="shared" si="617"/>
        <v>15</v>
      </c>
      <c r="W3052" t="str">
        <f t="shared" si="618"/>
        <v>611_2984</v>
      </c>
      <c r="X3052" t="str">
        <f t="shared" si="619"/>
        <v>611_2984</v>
      </c>
      <c r="Y3052" t="str">
        <f t="shared" si="620"/>
        <v>2 G 3 C</v>
      </c>
      <c r="Z3052">
        <f t="shared" si="621"/>
        <v>1</v>
      </c>
      <c r="AA3052" t="str">
        <f t="shared" si="622"/>
        <v>611_2984 / 29064320</v>
      </c>
      <c r="AB3052">
        <f t="shared" si="623"/>
        <v>29064320</v>
      </c>
      <c r="AC3052" s="10" t="str">
        <f>Sheet1[[#This Row],[Emplacement]]</f>
        <v>2 G 3 C</v>
      </c>
      <c r="AD3052" s="10" t="str">
        <f>Sheet1[[#This Row],[Outillage]]</f>
        <v>611_2984</v>
      </c>
    </row>
    <row r="3053" spans="1:30" x14ac:dyDescent="0.25">
      <c r="A3053">
        <v>29064321</v>
      </c>
      <c r="B3053" t="s">
        <v>4702</v>
      </c>
      <c r="C3053" t="s">
        <v>28</v>
      </c>
      <c r="D3053" t="s">
        <v>29</v>
      </c>
      <c r="E3053" t="s">
        <v>4698</v>
      </c>
      <c r="F3053" t="s">
        <v>4703</v>
      </c>
      <c r="G3053" t="s">
        <v>32</v>
      </c>
      <c r="H3053" t="s">
        <v>33</v>
      </c>
      <c r="I3053">
        <v>1</v>
      </c>
      <c r="J3053" t="s">
        <v>34</v>
      </c>
      <c r="K3053" t="s">
        <v>35</v>
      </c>
      <c r="L3053">
        <v>440</v>
      </c>
      <c r="M3053" t="s">
        <v>32</v>
      </c>
      <c r="N3053">
        <v>1</v>
      </c>
      <c r="O3053" t="str">
        <f t="shared" si="611"/>
        <v/>
      </c>
      <c r="P3053" t="str">
        <f t="shared" si="612"/>
        <v/>
      </c>
      <c r="Q3053">
        <f t="shared" si="613"/>
        <v>27</v>
      </c>
      <c r="R3053" t="str">
        <f t="shared" si="614"/>
        <v/>
      </c>
      <c r="S3053" t="str">
        <f t="shared" si="615"/>
        <v/>
      </c>
      <c r="T3053" t="str">
        <f t="shared" si="616"/>
        <v/>
      </c>
      <c r="U3053" cm="1">
        <f t="array" ref="U3053">MIN(IFERROR(FIND(_xlfn.SEQUENCE(10,,CHAR(48)),F3053),""))</f>
        <v>8</v>
      </c>
      <c r="V3053">
        <f t="shared" si="617"/>
        <v>15</v>
      </c>
      <c r="W3053" t="str">
        <f t="shared" si="618"/>
        <v>611_2987</v>
      </c>
      <c r="X3053" t="str">
        <f t="shared" si="619"/>
        <v>611_2987</v>
      </c>
      <c r="Y3053" t="str">
        <f t="shared" si="620"/>
        <v>2 G 3 D</v>
      </c>
      <c r="Z3053">
        <f t="shared" si="621"/>
        <v>1</v>
      </c>
      <c r="AA3053" t="str">
        <f t="shared" si="622"/>
        <v>611_2987 / 29064321</v>
      </c>
      <c r="AB3053">
        <f t="shared" si="623"/>
        <v>29064321</v>
      </c>
      <c r="AC3053" s="10" t="str">
        <f>Sheet1[[#This Row],[Emplacement]]</f>
        <v>2 G 3 D</v>
      </c>
      <c r="AD3053" s="10" t="str">
        <f>Sheet1[[#This Row],[Outillage]]</f>
        <v>611_2987</v>
      </c>
    </row>
    <row r="3054" spans="1:30" x14ac:dyDescent="0.25">
      <c r="A3054">
        <v>29064788</v>
      </c>
      <c r="B3054" t="s">
        <v>4707</v>
      </c>
      <c r="C3054" t="s">
        <v>28</v>
      </c>
      <c r="D3054" t="s">
        <v>29</v>
      </c>
      <c r="E3054" t="s">
        <v>4705</v>
      </c>
      <c r="F3054" t="s">
        <v>4708</v>
      </c>
      <c r="G3054" t="s">
        <v>32</v>
      </c>
      <c r="H3054" t="s">
        <v>33</v>
      </c>
      <c r="I3054">
        <v>1</v>
      </c>
      <c r="J3054" t="s">
        <v>34</v>
      </c>
      <c r="K3054" t="s">
        <v>35</v>
      </c>
      <c r="L3054">
        <v>305</v>
      </c>
      <c r="M3054" t="s">
        <v>32</v>
      </c>
      <c r="N3054">
        <v>1</v>
      </c>
      <c r="O3054" t="str">
        <f t="shared" si="611"/>
        <v/>
      </c>
      <c r="P3054" t="str">
        <f t="shared" si="612"/>
        <v/>
      </c>
      <c r="Q3054">
        <f t="shared" si="613"/>
        <v>32</v>
      </c>
      <c r="R3054" t="str">
        <f t="shared" si="614"/>
        <v/>
      </c>
      <c r="S3054" t="str">
        <f t="shared" si="615"/>
        <v/>
      </c>
      <c r="T3054" t="str">
        <f t="shared" si="616"/>
        <v/>
      </c>
      <c r="U3054" cm="1">
        <f t="array" ref="U3054">MIN(IFERROR(FIND(_xlfn.SEQUENCE(10,,CHAR(48)),F3054),""))</f>
        <v>8</v>
      </c>
      <c r="V3054">
        <f t="shared" si="617"/>
        <v>15</v>
      </c>
      <c r="W3054" t="str">
        <f t="shared" si="618"/>
        <v>611_3163</v>
      </c>
      <c r="X3054" t="str">
        <f t="shared" si="619"/>
        <v>611_3163</v>
      </c>
      <c r="Y3054" t="str">
        <f t="shared" si="620"/>
        <v>2 G 3 E</v>
      </c>
      <c r="Z3054">
        <f t="shared" si="621"/>
        <v>1</v>
      </c>
      <c r="AA3054" t="str">
        <f t="shared" si="622"/>
        <v>611_3163 / 29064788</v>
      </c>
      <c r="AB3054">
        <f t="shared" si="623"/>
        <v>29064788</v>
      </c>
      <c r="AC3054" s="10" t="str">
        <f>Sheet1[[#This Row],[Emplacement]]</f>
        <v>2 G 3 E</v>
      </c>
      <c r="AD3054" s="10" t="str">
        <f>Sheet1[[#This Row],[Outillage]]</f>
        <v>611_3163</v>
      </c>
    </row>
    <row r="3055" spans="1:30" x14ac:dyDescent="0.25">
      <c r="A3055">
        <v>29064784</v>
      </c>
      <c r="B3055" t="s">
        <v>4709</v>
      </c>
      <c r="C3055" t="s">
        <v>28</v>
      </c>
      <c r="D3055" t="s">
        <v>29</v>
      </c>
      <c r="E3055" t="s">
        <v>4705</v>
      </c>
      <c r="F3055" t="s">
        <v>4710</v>
      </c>
      <c r="G3055" t="s">
        <v>32</v>
      </c>
      <c r="H3055" t="s">
        <v>33</v>
      </c>
      <c r="I3055">
        <v>2</v>
      </c>
      <c r="J3055" t="s">
        <v>34</v>
      </c>
      <c r="K3055" t="s">
        <v>35</v>
      </c>
      <c r="L3055">
        <v>360</v>
      </c>
      <c r="M3055" t="s">
        <v>32</v>
      </c>
      <c r="N3055">
        <v>1</v>
      </c>
      <c r="O3055" t="str">
        <f t="shared" si="611"/>
        <v/>
      </c>
      <c r="P3055" t="str">
        <f t="shared" si="612"/>
        <v/>
      </c>
      <c r="Q3055">
        <f t="shared" si="613"/>
        <v>32</v>
      </c>
      <c r="R3055" t="str">
        <f t="shared" si="614"/>
        <v/>
      </c>
      <c r="S3055" t="str">
        <f t="shared" si="615"/>
        <v/>
      </c>
      <c r="T3055" t="str">
        <f t="shared" si="616"/>
        <v/>
      </c>
      <c r="U3055" cm="1">
        <f t="array" ref="U3055">MIN(IFERROR(FIND(_xlfn.SEQUENCE(10,,CHAR(48)),F3055),""))</f>
        <v>8</v>
      </c>
      <c r="V3055">
        <f t="shared" si="617"/>
        <v>15</v>
      </c>
      <c r="W3055" t="str">
        <f t="shared" si="618"/>
        <v>611_3154</v>
      </c>
      <c r="X3055" t="str">
        <f t="shared" si="619"/>
        <v>611_3154</v>
      </c>
      <c r="Y3055" t="str">
        <f t="shared" si="620"/>
        <v>2 G 3 E</v>
      </c>
      <c r="Z3055">
        <f t="shared" si="621"/>
        <v>2</v>
      </c>
      <c r="AA3055" t="str">
        <f t="shared" si="622"/>
        <v>611_3154 / 29064784</v>
      </c>
      <c r="AB3055">
        <f t="shared" si="623"/>
        <v>29064784</v>
      </c>
      <c r="AC3055" s="10" t="str">
        <f>Sheet1[[#This Row],[Emplacement]]</f>
        <v>2 G 3 E</v>
      </c>
      <c r="AD3055" s="10" t="str">
        <f>Sheet1[[#This Row],[Outillage]]</f>
        <v>611_3154</v>
      </c>
    </row>
    <row r="3056" spans="1:30" x14ac:dyDescent="0.25">
      <c r="A3056">
        <v>31231098</v>
      </c>
      <c r="B3056" t="s">
        <v>4716</v>
      </c>
      <c r="C3056" t="s">
        <v>28</v>
      </c>
      <c r="D3056" t="s">
        <v>29</v>
      </c>
      <c r="E3056" t="s">
        <v>4712</v>
      </c>
      <c r="F3056" t="s">
        <v>4717</v>
      </c>
      <c r="G3056" t="s">
        <v>32</v>
      </c>
      <c r="H3056" t="s">
        <v>33</v>
      </c>
      <c r="I3056">
        <v>2</v>
      </c>
      <c r="J3056" t="s">
        <v>34</v>
      </c>
      <c r="K3056" t="s">
        <v>35</v>
      </c>
      <c r="L3056">
        <v>245</v>
      </c>
      <c r="M3056" t="s">
        <v>32</v>
      </c>
      <c r="N3056">
        <v>1</v>
      </c>
      <c r="O3056">
        <f t="shared" si="611"/>
        <v>17</v>
      </c>
      <c r="P3056">
        <f t="shared" si="612"/>
        <v>23</v>
      </c>
      <c r="Q3056">
        <f t="shared" si="613"/>
        <v>31</v>
      </c>
      <c r="R3056" t="str">
        <f t="shared" si="614"/>
        <v>611_0928</v>
      </c>
      <c r="S3056" t="str">
        <f t="shared" si="615"/>
        <v/>
      </c>
      <c r="T3056" t="str">
        <f t="shared" si="616"/>
        <v/>
      </c>
      <c r="U3056" cm="1">
        <f t="array" ref="U3056">MIN(IFERROR(FIND(_xlfn.SEQUENCE(10,,CHAR(48)),F3056),""))</f>
        <v>8</v>
      </c>
      <c r="V3056">
        <f t="shared" si="617"/>
        <v>15</v>
      </c>
      <c r="W3056" t="str">
        <f t="shared" si="618"/>
        <v>611_0928</v>
      </c>
      <c r="X3056" t="str">
        <f t="shared" si="619"/>
        <v>611_0928</v>
      </c>
      <c r="Y3056" t="str">
        <f t="shared" si="620"/>
        <v>2 G 3 G</v>
      </c>
      <c r="Z3056">
        <f t="shared" si="621"/>
        <v>2</v>
      </c>
      <c r="AA3056" t="str">
        <f t="shared" si="622"/>
        <v>611_0928 / 31231098</v>
      </c>
      <c r="AB3056">
        <f t="shared" si="623"/>
        <v>31231098</v>
      </c>
      <c r="AC3056" s="10" t="str">
        <f>Sheet1[[#This Row],[Emplacement]]</f>
        <v>2 G 3 G</v>
      </c>
      <c r="AD3056" s="10" t="str">
        <f>Sheet1[[#This Row],[Outillage]]</f>
        <v>611_0928</v>
      </c>
    </row>
    <row r="3057" spans="1:30" x14ac:dyDescent="0.25">
      <c r="A3057">
        <v>29065366</v>
      </c>
      <c r="B3057" t="s">
        <v>4754</v>
      </c>
      <c r="C3057" t="s">
        <v>28</v>
      </c>
      <c r="D3057" t="s">
        <v>29</v>
      </c>
      <c r="E3057" t="s">
        <v>4755</v>
      </c>
      <c r="F3057" t="s">
        <v>4756</v>
      </c>
      <c r="G3057" t="s">
        <v>32</v>
      </c>
      <c r="H3057" t="s">
        <v>33</v>
      </c>
      <c r="I3057">
        <v>4</v>
      </c>
      <c r="J3057" t="s">
        <v>34</v>
      </c>
      <c r="K3057" t="s">
        <v>35</v>
      </c>
      <c r="L3057">
        <v>340</v>
      </c>
      <c r="M3057" t="s">
        <v>32</v>
      </c>
      <c r="N3057">
        <v>1</v>
      </c>
      <c r="O3057" t="str">
        <f t="shared" si="611"/>
        <v/>
      </c>
      <c r="P3057" t="str">
        <f t="shared" si="612"/>
        <v/>
      </c>
      <c r="Q3057">
        <f t="shared" si="613"/>
        <v>28</v>
      </c>
      <c r="R3057" t="str">
        <f t="shared" si="614"/>
        <v/>
      </c>
      <c r="S3057" t="str">
        <f t="shared" si="615"/>
        <v/>
      </c>
      <c r="T3057" t="str">
        <f t="shared" si="616"/>
        <v/>
      </c>
      <c r="U3057" cm="1">
        <f t="array" ref="U3057">MIN(IFERROR(FIND(_xlfn.SEQUENCE(10,,CHAR(48)),F3057),""))</f>
        <v>8</v>
      </c>
      <c r="V3057">
        <f t="shared" si="617"/>
        <v>15</v>
      </c>
      <c r="W3057" t="str">
        <f t="shared" si="618"/>
        <v>611_2771</v>
      </c>
      <c r="X3057" t="str">
        <f t="shared" si="619"/>
        <v>611_2771</v>
      </c>
      <c r="Y3057" t="str">
        <f t="shared" si="620"/>
        <v>2 G 4 A</v>
      </c>
      <c r="Z3057">
        <f t="shared" si="621"/>
        <v>4</v>
      </c>
      <c r="AA3057" t="str">
        <f t="shared" si="622"/>
        <v>611_2771 / 29065366</v>
      </c>
      <c r="AB3057">
        <f t="shared" si="623"/>
        <v>29065366</v>
      </c>
      <c r="AC3057" s="10" t="str">
        <f>Sheet1[[#This Row],[Emplacement]]</f>
        <v>2 G 4 A</v>
      </c>
      <c r="AD3057" s="10" t="str">
        <f>Sheet1[[#This Row],[Outillage]]</f>
        <v>611_2771</v>
      </c>
    </row>
    <row r="3058" spans="1:30" x14ac:dyDescent="0.25">
      <c r="A3058">
        <v>29063992</v>
      </c>
      <c r="B3058" t="s">
        <v>4759</v>
      </c>
      <c r="C3058" t="s">
        <v>28</v>
      </c>
      <c r="D3058" t="s">
        <v>29</v>
      </c>
      <c r="E3058" t="s">
        <v>4755</v>
      </c>
      <c r="F3058" t="s">
        <v>4760</v>
      </c>
      <c r="G3058" t="s">
        <v>32</v>
      </c>
      <c r="H3058" t="s">
        <v>33</v>
      </c>
      <c r="I3058">
        <v>1</v>
      </c>
      <c r="J3058" t="s">
        <v>34</v>
      </c>
      <c r="K3058" t="s">
        <v>35</v>
      </c>
      <c r="L3058">
        <v>290</v>
      </c>
      <c r="M3058" t="s">
        <v>32</v>
      </c>
      <c r="N3058">
        <v>1</v>
      </c>
      <c r="O3058" t="str">
        <f t="shared" si="611"/>
        <v/>
      </c>
      <c r="P3058" t="str">
        <f t="shared" si="612"/>
        <v/>
      </c>
      <c r="Q3058">
        <f t="shared" si="613"/>
        <v>18</v>
      </c>
      <c r="R3058" t="str">
        <f t="shared" si="614"/>
        <v/>
      </c>
      <c r="S3058" t="str">
        <f t="shared" si="615"/>
        <v/>
      </c>
      <c r="T3058" t="str">
        <f t="shared" si="616"/>
        <v/>
      </c>
      <c r="U3058" cm="1">
        <f t="array" ref="U3058">MIN(IFERROR(FIND(_xlfn.SEQUENCE(10,,CHAR(48)),F3058),""))</f>
        <v>8</v>
      </c>
      <c r="V3058">
        <f t="shared" si="617"/>
        <v>15</v>
      </c>
      <c r="W3058" t="str">
        <f t="shared" si="618"/>
        <v>611_1477</v>
      </c>
      <c r="X3058" t="str">
        <f t="shared" si="619"/>
        <v>611_1477</v>
      </c>
      <c r="Y3058" t="str">
        <f t="shared" si="620"/>
        <v>2 G 4 A</v>
      </c>
      <c r="Z3058">
        <f t="shared" si="621"/>
        <v>1</v>
      </c>
      <c r="AA3058" t="str">
        <f t="shared" si="622"/>
        <v>611_1477 / 29063992</v>
      </c>
      <c r="AB3058">
        <f t="shared" si="623"/>
        <v>29063992</v>
      </c>
      <c r="AC3058" s="10" t="str">
        <f>Sheet1[[#This Row],[Emplacement]]</f>
        <v>2 G 4 A</v>
      </c>
      <c r="AD3058" s="10" t="str">
        <f>Sheet1[[#This Row],[Outillage]]</f>
        <v>611_1477</v>
      </c>
    </row>
    <row r="3059" spans="1:30" x14ac:dyDescent="0.25">
      <c r="A3059">
        <v>29063904</v>
      </c>
      <c r="B3059" t="s">
        <v>4767</v>
      </c>
      <c r="C3059" t="s">
        <v>28</v>
      </c>
      <c r="D3059" t="s">
        <v>29</v>
      </c>
      <c r="E3059" t="s">
        <v>4762</v>
      </c>
      <c r="F3059" t="s">
        <v>4768</v>
      </c>
      <c r="G3059" t="s">
        <v>32</v>
      </c>
      <c r="H3059" t="s">
        <v>33</v>
      </c>
      <c r="I3059">
        <v>1</v>
      </c>
      <c r="J3059" t="s">
        <v>34</v>
      </c>
      <c r="K3059" t="s">
        <v>35</v>
      </c>
      <c r="L3059">
        <v>290</v>
      </c>
      <c r="M3059" t="s">
        <v>32</v>
      </c>
      <c r="N3059">
        <v>1</v>
      </c>
      <c r="O3059" t="str">
        <f t="shared" si="611"/>
        <v/>
      </c>
      <c r="P3059" t="str">
        <f t="shared" si="612"/>
        <v/>
      </c>
      <c r="Q3059">
        <f t="shared" si="613"/>
        <v>24</v>
      </c>
      <c r="R3059" t="str">
        <f t="shared" si="614"/>
        <v/>
      </c>
      <c r="S3059" t="str">
        <f t="shared" si="615"/>
        <v/>
      </c>
      <c r="T3059" t="str">
        <f t="shared" si="616"/>
        <v/>
      </c>
      <c r="U3059" cm="1">
        <f t="array" ref="U3059">MIN(IFERROR(FIND(_xlfn.SEQUENCE(10,,CHAR(48)),F3059),""))</f>
        <v>8</v>
      </c>
      <c r="V3059">
        <f t="shared" si="617"/>
        <v>15</v>
      </c>
      <c r="W3059" t="str">
        <f t="shared" si="618"/>
        <v>312_0504</v>
      </c>
      <c r="X3059" t="str">
        <f t="shared" si="619"/>
        <v>312_0504</v>
      </c>
      <c r="Y3059" t="str">
        <f t="shared" si="620"/>
        <v>2 G 4 B</v>
      </c>
      <c r="Z3059">
        <f t="shared" si="621"/>
        <v>1</v>
      </c>
      <c r="AA3059" t="str">
        <f t="shared" si="622"/>
        <v>312_0504 / 29063904</v>
      </c>
      <c r="AB3059">
        <f t="shared" si="623"/>
        <v>29063904</v>
      </c>
      <c r="AC3059" s="10" t="str">
        <f>Sheet1[[#This Row],[Emplacement]]</f>
        <v>2 G 4 B</v>
      </c>
      <c r="AD3059" s="10" t="str">
        <f>Sheet1[[#This Row],[Outillage]]</f>
        <v>312_0504</v>
      </c>
    </row>
    <row r="3060" spans="1:30" x14ac:dyDescent="0.25">
      <c r="A3060">
        <v>29065500</v>
      </c>
      <c r="B3060" t="s">
        <v>4778</v>
      </c>
      <c r="C3060" t="s">
        <v>28</v>
      </c>
      <c r="D3060" t="s">
        <v>29</v>
      </c>
      <c r="E3060" t="s">
        <v>4779</v>
      </c>
      <c r="F3060" t="s">
        <v>4780</v>
      </c>
      <c r="G3060" t="s">
        <v>32</v>
      </c>
      <c r="H3060" t="s">
        <v>33</v>
      </c>
      <c r="I3060">
        <v>5</v>
      </c>
      <c r="J3060" t="s">
        <v>34</v>
      </c>
      <c r="K3060" t="s">
        <v>35</v>
      </c>
      <c r="L3060">
        <v>365</v>
      </c>
      <c r="M3060" t="s">
        <v>32</v>
      </c>
      <c r="N3060">
        <v>1</v>
      </c>
      <c r="O3060" t="str">
        <f t="shared" si="611"/>
        <v/>
      </c>
      <c r="P3060" t="str">
        <f t="shared" si="612"/>
        <v/>
      </c>
      <c r="Q3060">
        <f t="shared" si="613"/>
        <v>27</v>
      </c>
      <c r="R3060" t="str">
        <f t="shared" si="614"/>
        <v/>
      </c>
      <c r="S3060" t="str">
        <f t="shared" si="615"/>
        <v/>
      </c>
      <c r="T3060" t="str">
        <f t="shared" si="616"/>
        <v/>
      </c>
      <c r="U3060" cm="1">
        <f t="array" ref="U3060">MIN(IFERROR(FIND(_xlfn.SEQUENCE(10,,CHAR(48)),F3060),""))</f>
        <v>8</v>
      </c>
      <c r="V3060">
        <f t="shared" si="617"/>
        <v>15</v>
      </c>
      <c r="W3060" t="str">
        <f t="shared" si="618"/>
        <v>611_2133</v>
      </c>
      <c r="X3060" t="str">
        <f t="shared" si="619"/>
        <v>611_2133</v>
      </c>
      <c r="Y3060" t="str">
        <f t="shared" si="620"/>
        <v>2 G 4 E</v>
      </c>
      <c r="Z3060">
        <f t="shared" si="621"/>
        <v>5</v>
      </c>
      <c r="AA3060" t="str">
        <f t="shared" si="622"/>
        <v>611_2133 / 29065500</v>
      </c>
      <c r="AB3060">
        <f t="shared" si="623"/>
        <v>29065500</v>
      </c>
      <c r="AC3060" s="10" t="str">
        <f>Sheet1[[#This Row],[Emplacement]]</f>
        <v>2 G 4 E</v>
      </c>
      <c r="AD3060" s="10" t="str">
        <f>Sheet1[[#This Row],[Outillage]]</f>
        <v>611_2133</v>
      </c>
    </row>
    <row r="3061" spans="1:30" x14ac:dyDescent="0.25">
      <c r="A3061">
        <v>29064749</v>
      </c>
      <c r="B3061" t="s">
        <v>4781</v>
      </c>
      <c r="C3061" t="s">
        <v>28</v>
      </c>
      <c r="D3061" t="s">
        <v>29</v>
      </c>
      <c r="E3061" t="s">
        <v>4782</v>
      </c>
      <c r="F3061" t="s">
        <v>4783</v>
      </c>
      <c r="G3061" t="s">
        <v>32</v>
      </c>
      <c r="H3061" t="s">
        <v>33</v>
      </c>
      <c r="I3061">
        <v>5</v>
      </c>
      <c r="J3061" t="s">
        <v>34</v>
      </c>
      <c r="K3061" t="s">
        <v>35</v>
      </c>
      <c r="L3061">
        <v>365</v>
      </c>
      <c r="M3061" t="s">
        <v>32</v>
      </c>
      <c r="N3061">
        <v>1</v>
      </c>
      <c r="O3061" t="str">
        <f t="shared" si="611"/>
        <v/>
      </c>
      <c r="P3061" t="str">
        <f t="shared" si="612"/>
        <v/>
      </c>
      <c r="Q3061">
        <f t="shared" si="613"/>
        <v>32</v>
      </c>
      <c r="R3061" t="str">
        <f t="shared" si="614"/>
        <v/>
      </c>
      <c r="S3061" t="str">
        <f t="shared" si="615"/>
        <v/>
      </c>
      <c r="T3061" t="str">
        <f t="shared" si="616"/>
        <v/>
      </c>
      <c r="U3061" cm="1">
        <f t="array" ref="U3061">MIN(IFERROR(FIND(_xlfn.SEQUENCE(10,,CHAR(48)),F3061),""))</f>
        <v>8</v>
      </c>
      <c r="V3061">
        <f t="shared" si="617"/>
        <v>15</v>
      </c>
      <c r="W3061" t="str">
        <f t="shared" si="618"/>
        <v>611_2135</v>
      </c>
      <c r="X3061" t="str">
        <f t="shared" si="619"/>
        <v>611_2135</v>
      </c>
      <c r="Y3061" t="str">
        <f t="shared" si="620"/>
        <v>2 G 4 F</v>
      </c>
      <c r="Z3061">
        <f t="shared" si="621"/>
        <v>5</v>
      </c>
      <c r="AA3061" t="str">
        <f t="shared" si="622"/>
        <v>611_2135 / 29064749</v>
      </c>
      <c r="AB3061">
        <f t="shared" si="623"/>
        <v>29064749</v>
      </c>
      <c r="AC3061" s="10" t="str">
        <f>Sheet1[[#This Row],[Emplacement]]</f>
        <v>2 G 4 F</v>
      </c>
      <c r="AD3061" s="10" t="str">
        <f>Sheet1[[#This Row],[Outillage]]</f>
        <v>611_2135</v>
      </c>
    </row>
    <row r="3062" spans="1:30" x14ac:dyDescent="0.25">
      <c r="A3062">
        <v>29065349</v>
      </c>
      <c r="B3062" t="s">
        <v>4787</v>
      </c>
      <c r="C3062" t="s">
        <v>28</v>
      </c>
      <c r="D3062" t="s">
        <v>29</v>
      </c>
      <c r="E3062" t="s">
        <v>4788</v>
      </c>
      <c r="F3062" t="s">
        <v>4789</v>
      </c>
      <c r="G3062" t="s">
        <v>32</v>
      </c>
      <c r="H3062" t="s">
        <v>33</v>
      </c>
      <c r="I3062">
        <v>6</v>
      </c>
      <c r="J3062" t="s">
        <v>34</v>
      </c>
      <c r="K3062" t="s">
        <v>35</v>
      </c>
      <c r="L3062">
        <v>365</v>
      </c>
      <c r="M3062" t="s">
        <v>32</v>
      </c>
      <c r="N3062">
        <v>1</v>
      </c>
      <c r="O3062" t="str">
        <f t="shared" si="611"/>
        <v/>
      </c>
      <c r="P3062" t="str">
        <f t="shared" si="612"/>
        <v/>
      </c>
      <c r="Q3062">
        <f t="shared" si="613"/>
        <v>28</v>
      </c>
      <c r="R3062" t="str">
        <f t="shared" si="614"/>
        <v/>
      </c>
      <c r="S3062" t="str">
        <f t="shared" si="615"/>
        <v/>
      </c>
      <c r="T3062" t="str">
        <f t="shared" si="616"/>
        <v/>
      </c>
      <c r="U3062" cm="1">
        <f t="array" ref="U3062">MIN(IFERROR(FIND(_xlfn.SEQUENCE(10,,CHAR(48)),F3062),""))</f>
        <v>8</v>
      </c>
      <c r="V3062">
        <f t="shared" si="617"/>
        <v>15</v>
      </c>
      <c r="W3062" t="str">
        <f t="shared" si="618"/>
        <v>611_2134</v>
      </c>
      <c r="X3062" t="str">
        <f t="shared" si="619"/>
        <v>611_2134</v>
      </c>
      <c r="Y3062" t="str">
        <f t="shared" si="620"/>
        <v>2 G 4 H</v>
      </c>
      <c r="Z3062">
        <f t="shared" si="621"/>
        <v>6</v>
      </c>
      <c r="AA3062" t="str">
        <f t="shared" si="622"/>
        <v>611_2134 / 29065349</v>
      </c>
      <c r="AB3062">
        <f t="shared" si="623"/>
        <v>29065349</v>
      </c>
      <c r="AC3062" s="10" t="str">
        <f>Sheet1[[#This Row],[Emplacement]]</f>
        <v>2 G 4 H</v>
      </c>
      <c r="AD3062" s="10" t="str">
        <f>Sheet1[[#This Row],[Outillage]]</f>
        <v>611_2134</v>
      </c>
    </row>
    <row r="3063" spans="1:30" x14ac:dyDescent="0.25">
      <c r="A3063">
        <v>29065869</v>
      </c>
      <c r="B3063" t="s">
        <v>4812</v>
      </c>
      <c r="C3063" t="s">
        <v>28</v>
      </c>
      <c r="D3063" t="s">
        <v>29</v>
      </c>
      <c r="E3063" t="s">
        <v>4813</v>
      </c>
      <c r="F3063" t="s">
        <v>4814</v>
      </c>
      <c r="G3063" t="s">
        <v>32</v>
      </c>
      <c r="H3063" t="s">
        <v>33</v>
      </c>
      <c r="I3063">
        <v>0</v>
      </c>
      <c r="J3063" t="s">
        <v>34</v>
      </c>
      <c r="K3063" t="s">
        <v>35</v>
      </c>
      <c r="L3063">
        <v>170</v>
      </c>
      <c r="M3063" t="s">
        <v>32</v>
      </c>
      <c r="N3063">
        <v>1</v>
      </c>
      <c r="O3063" t="str">
        <f t="shared" si="611"/>
        <v/>
      </c>
      <c r="P3063" t="str">
        <f t="shared" si="612"/>
        <v/>
      </c>
      <c r="Q3063">
        <f t="shared" si="613"/>
        <v>23</v>
      </c>
      <c r="R3063" t="str">
        <f t="shared" si="614"/>
        <v/>
      </c>
      <c r="S3063" t="str">
        <f t="shared" si="615"/>
        <v/>
      </c>
      <c r="T3063" t="str">
        <f t="shared" si="616"/>
        <v/>
      </c>
      <c r="U3063" cm="1">
        <f t="array" ref="U3063">MIN(IFERROR(FIND(_xlfn.SEQUENCE(10,,CHAR(48)),F3063),""))</f>
        <v>8</v>
      </c>
      <c r="V3063">
        <f t="shared" si="617"/>
        <v>15</v>
      </c>
      <c r="W3063" t="str">
        <f t="shared" si="618"/>
        <v>611_2927</v>
      </c>
      <c r="X3063" t="str">
        <f t="shared" si="619"/>
        <v>611_2927</v>
      </c>
      <c r="Y3063" t="str">
        <f t="shared" si="620"/>
        <v>2 G 7 D</v>
      </c>
      <c r="Z3063">
        <f t="shared" si="621"/>
        <v>0</v>
      </c>
      <c r="AA3063" t="str">
        <f t="shared" si="622"/>
        <v>611_2927 / 29065869</v>
      </c>
      <c r="AB3063">
        <f t="shared" si="623"/>
        <v>29065869</v>
      </c>
      <c r="AC3063" s="10" t="str">
        <f>Sheet1[[#This Row],[Emplacement]]</f>
        <v>2 G 7 D</v>
      </c>
      <c r="AD3063" s="10" t="str">
        <f>Sheet1[[#This Row],[Outillage]]</f>
        <v>611_2927</v>
      </c>
    </row>
    <row r="3064" spans="1:30" x14ac:dyDescent="0.25">
      <c r="A3064">
        <v>29063969</v>
      </c>
      <c r="B3064" t="s">
        <v>4858</v>
      </c>
      <c r="C3064" t="s">
        <v>28</v>
      </c>
      <c r="D3064" t="s">
        <v>29</v>
      </c>
      <c r="E3064" t="s">
        <v>4856</v>
      </c>
      <c r="F3064" t="s">
        <v>4859</v>
      </c>
      <c r="G3064" t="s">
        <v>32</v>
      </c>
      <c r="H3064" t="s">
        <v>33</v>
      </c>
      <c r="I3064">
        <v>11</v>
      </c>
      <c r="J3064" t="s">
        <v>34</v>
      </c>
      <c r="K3064" t="s">
        <v>35</v>
      </c>
      <c r="L3064">
        <v>8</v>
      </c>
      <c r="M3064" t="s">
        <v>32</v>
      </c>
      <c r="N3064">
        <v>1</v>
      </c>
      <c r="O3064" t="str">
        <f t="shared" si="611"/>
        <v/>
      </c>
      <c r="P3064" t="str">
        <f t="shared" si="612"/>
        <v/>
      </c>
      <c r="Q3064">
        <f t="shared" si="613"/>
        <v>16</v>
      </c>
      <c r="R3064" t="str">
        <f t="shared" si="614"/>
        <v/>
      </c>
      <c r="S3064" t="str">
        <f t="shared" si="615"/>
        <v/>
      </c>
      <c r="T3064" t="str">
        <f t="shared" si="616"/>
        <v/>
      </c>
      <c r="U3064" cm="1">
        <f t="array" ref="U3064">MIN(IFERROR(FIND(_xlfn.SEQUENCE(10,,CHAR(48)),F3064),""))</f>
        <v>8</v>
      </c>
      <c r="V3064">
        <f t="shared" si="617"/>
        <v>15</v>
      </c>
      <c r="W3064" t="str">
        <f t="shared" si="618"/>
        <v>312_0554</v>
      </c>
      <c r="X3064" t="str">
        <f t="shared" si="619"/>
        <v>312_0554</v>
      </c>
      <c r="Y3064" t="str">
        <f t="shared" si="620"/>
        <v>2 G 8 E</v>
      </c>
      <c r="Z3064">
        <f t="shared" si="621"/>
        <v>11</v>
      </c>
      <c r="AA3064" t="str">
        <f t="shared" si="622"/>
        <v>312_0554 / 29063969</v>
      </c>
      <c r="AB3064">
        <f t="shared" si="623"/>
        <v>29063969</v>
      </c>
      <c r="AC3064" s="10" t="str">
        <f>Sheet1[[#This Row],[Emplacement]]</f>
        <v>2 G 8 E</v>
      </c>
      <c r="AD3064" s="10" t="str">
        <f>Sheet1[[#This Row],[Outillage]]</f>
        <v>312_0554</v>
      </c>
    </row>
    <row r="3065" spans="1:30" x14ac:dyDescent="0.25">
      <c r="A3065">
        <v>29064124</v>
      </c>
      <c r="B3065" t="s">
        <v>4947</v>
      </c>
      <c r="C3065" t="s">
        <v>28</v>
      </c>
      <c r="D3065" t="s">
        <v>29</v>
      </c>
      <c r="E3065" t="s">
        <v>4948</v>
      </c>
      <c r="F3065" t="s">
        <v>4949</v>
      </c>
      <c r="G3065" t="s">
        <v>32</v>
      </c>
      <c r="H3065" t="s">
        <v>33</v>
      </c>
      <c r="I3065">
        <v>1</v>
      </c>
      <c r="J3065" t="s">
        <v>34</v>
      </c>
      <c r="K3065" t="s">
        <v>35</v>
      </c>
      <c r="L3065">
        <v>102.03</v>
      </c>
      <c r="M3065" t="s">
        <v>32</v>
      </c>
      <c r="N3065">
        <v>1</v>
      </c>
      <c r="O3065" t="str">
        <f t="shared" si="611"/>
        <v/>
      </c>
      <c r="P3065" t="str">
        <f t="shared" si="612"/>
        <v/>
      </c>
      <c r="Q3065">
        <f t="shared" si="613"/>
        <v>27</v>
      </c>
      <c r="R3065" t="str">
        <f t="shared" si="614"/>
        <v/>
      </c>
      <c r="S3065" t="str">
        <f t="shared" si="615"/>
        <v/>
      </c>
      <c r="T3065" t="str">
        <f t="shared" si="616"/>
        <v/>
      </c>
      <c r="U3065" cm="1">
        <f t="array" ref="U3065">MIN(IFERROR(FIND(_xlfn.SEQUENCE(10,,CHAR(48)),F3065),""))</f>
        <v>3</v>
      </c>
      <c r="V3065">
        <f t="shared" si="617"/>
        <v>13</v>
      </c>
      <c r="W3065" t="str">
        <f t="shared" si="618"/>
        <v>100.063.100</v>
      </c>
      <c r="X3065" t="str">
        <f t="shared" si="619"/>
        <v>100.063.</v>
      </c>
      <c r="Y3065" t="str">
        <f t="shared" si="620"/>
        <v>2 G 13 A</v>
      </c>
      <c r="Z3065">
        <f t="shared" si="621"/>
        <v>1</v>
      </c>
      <c r="AA3065" t="str">
        <f t="shared" si="622"/>
        <v>100.063. / 29064124</v>
      </c>
      <c r="AB3065">
        <f t="shared" si="623"/>
        <v>29064124</v>
      </c>
      <c r="AC3065" s="10" t="str">
        <f>Sheet1[[#This Row],[Emplacement]]</f>
        <v>2 G 13 A</v>
      </c>
      <c r="AD3065" s="10" t="str">
        <f>Sheet1[[#This Row],[Outillage]]</f>
        <v>100.063.</v>
      </c>
    </row>
    <row r="3066" spans="1:30" x14ac:dyDescent="0.25">
      <c r="A3066">
        <v>29063863</v>
      </c>
      <c r="B3066" t="s">
        <v>4950</v>
      </c>
      <c r="C3066" t="s">
        <v>28</v>
      </c>
      <c r="D3066" t="s">
        <v>29</v>
      </c>
      <c r="E3066" t="s">
        <v>4951</v>
      </c>
      <c r="F3066" t="s">
        <v>4952</v>
      </c>
      <c r="G3066" t="s">
        <v>32</v>
      </c>
      <c r="H3066" t="s">
        <v>33</v>
      </c>
      <c r="I3066">
        <v>1</v>
      </c>
      <c r="J3066" t="s">
        <v>34</v>
      </c>
      <c r="K3066" t="s">
        <v>35</v>
      </c>
      <c r="L3066">
        <v>130</v>
      </c>
      <c r="M3066" t="s">
        <v>32</v>
      </c>
      <c r="N3066">
        <v>1</v>
      </c>
      <c r="O3066" t="str">
        <f t="shared" si="611"/>
        <v/>
      </c>
      <c r="P3066" t="str">
        <f t="shared" si="612"/>
        <v/>
      </c>
      <c r="Q3066">
        <f t="shared" si="613"/>
        <v>24</v>
      </c>
      <c r="R3066" t="str">
        <f t="shared" si="614"/>
        <v/>
      </c>
      <c r="S3066" t="str">
        <f t="shared" si="615"/>
        <v/>
      </c>
      <c r="T3066" t="str">
        <f t="shared" si="616"/>
        <v/>
      </c>
      <c r="U3066" cm="1">
        <f t="array" ref="U3066">MIN(IFERROR(FIND(_xlfn.SEQUENCE(10,,CHAR(48)),F3066),""))</f>
        <v>8</v>
      </c>
      <c r="V3066">
        <f t="shared" si="617"/>
        <v>15</v>
      </c>
      <c r="W3066" t="str">
        <f t="shared" si="618"/>
        <v>611_0850</v>
      </c>
      <c r="X3066" t="str">
        <f t="shared" si="619"/>
        <v>611_0850</v>
      </c>
      <c r="Y3066" t="str">
        <f t="shared" si="620"/>
        <v>2 H 1 A</v>
      </c>
      <c r="Z3066">
        <f t="shared" si="621"/>
        <v>1</v>
      </c>
      <c r="AA3066" t="str">
        <f t="shared" si="622"/>
        <v>611_0850 / 29063863</v>
      </c>
      <c r="AB3066">
        <f t="shared" si="623"/>
        <v>29063863</v>
      </c>
      <c r="AC3066" s="10" t="str">
        <f>Sheet1[[#This Row],[Emplacement]]</f>
        <v>2 H 1 A</v>
      </c>
      <c r="AD3066" s="10" t="str">
        <f>Sheet1[[#This Row],[Outillage]]</f>
        <v>611_0850</v>
      </c>
    </row>
    <row r="3067" spans="1:30" x14ac:dyDescent="0.25">
      <c r="A3067">
        <v>29063926</v>
      </c>
      <c r="B3067" t="s">
        <v>4956</v>
      </c>
      <c r="C3067" t="s">
        <v>28</v>
      </c>
      <c r="D3067" t="s">
        <v>29</v>
      </c>
      <c r="E3067" t="s">
        <v>4954</v>
      </c>
      <c r="F3067" t="s">
        <v>4957</v>
      </c>
      <c r="G3067" t="s">
        <v>32</v>
      </c>
      <c r="H3067" t="s">
        <v>33</v>
      </c>
      <c r="I3067">
        <v>2</v>
      </c>
      <c r="J3067" t="s">
        <v>34</v>
      </c>
      <c r="K3067" t="s">
        <v>35</v>
      </c>
      <c r="L3067">
        <v>120</v>
      </c>
      <c r="M3067" t="s">
        <v>32</v>
      </c>
      <c r="N3067">
        <v>1</v>
      </c>
      <c r="O3067" t="str">
        <f t="shared" si="611"/>
        <v/>
      </c>
      <c r="P3067" t="str">
        <f t="shared" si="612"/>
        <v/>
      </c>
      <c r="Q3067">
        <f t="shared" si="613"/>
        <v>22</v>
      </c>
      <c r="R3067" t="str">
        <f t="shared" si="614"/>
        <v/>
      </c>
      <c r="S3067" t="str">
        <f t="shared" si="615"/>
        <v/>
      </c>
      <c r="T3067" t="str">
        <f t="shared" si="616"/>
        <v/>
      </c>
      <c r="U3067" cm="1">
        <f t="array" ref="U3067">MIN(IFERROR(FIND(_xlfn.SEQUENCE(10,,CHAR(48)),F3067),""))</f>
        <v>8</v>
      </c>
      <c r="V3067">
        <f t="shared" si="617"/>
        <v>15</v>
      </c>
      <c r="W3067" t="str">
        <f t="shared" si="618"/>
        <v>312_0426</v>
      </c>
      <c r="X3067" t="str">
        <f t="shared" si="619"/>
        <v>312_0426</v>
      </c>
      <c r="Y3067" t="str">
        <f t="shared" si="620"/>
        <v>2 H 1 B</v>
      </c>
      <c r="Z3067">
        <f t="shared" si="621"/>
        <v>2</v>
      </c>
      <c r="AA3067" t="str">
        <f t="shared" si="622"/>
        <v>312_0426 / 29063926</v>
      </c>
      <c r="AB3067">
        <f t="shared" si="623"/>
        <v>29063926</v>
      </c>
      <c r="AC3067" s="10" t="str">
        <f>Sheet1[[#This Row],[Emplacement]]</f>
        <v>2 H 1 B</v>
      </c>
      <c r="AD3067" s="10" t="str">
        <f>Sheet1[[#This Row],[Outillage]]</f>
        <v>312_0426</v>
      </c>
    </row>
    <row r="3068" spans="1:30" x14ac:dyDescent="0.25">
      <c r="A3068">
        <v>29063986</v>
      </c>
      <c r="B3068" t="s">
        <v>4964</v>
      </c>
      <c r="C3068" t="s">
        <v>28</v>
      </c>
      <c r="D3068" t="s">
        <v>29</v>
      </c>
      <c r="E3068" t="s">
        <v>4962</v>
      </c>
      <c r="F3068" t="s">
        <v>4965</v>
      </c>
      <c r="G3068" t="s">
        <v>32</v>
      </c>
      <c r="H3068" t="s">
        <v>33</v>
      </c>
      <c r="I3068">
        <v>3</v>
      </c>
      <c r="J3068" t="s">
        <v>34</v>
      </c>
      <c r="K3068" t="s">
        <v>35</v>
      </c>
      <c r="L3068">
        <v>110</v>
      </c>
      <c r="M3068" t="s">
        <v>32</v>
      </c>
      <c r="N3068">
        <v>1</v>
      </c>
      <c r="O3068" t="str">
        <f t="shared" si="611"/>
        <v/>
      </c>
      <c r="P3068" t="str">
        <f t="shared" si="612"/>
        <v/>
      </c>
      <c r="Q3068">
        <f t="shared" si="613"/>
        <v>25</v>
      </c>
      <c r="R3068" t="str">
        <f t="shared" si="614"/>
        <v/>
      </c>
      <c r="S3068" t="str">
        <f t="shared" si="615"/>
        <v/>
      </c>
      <c r="T3068" t="str">
        <f t="shared" si="616"/>
        <v/>
      </c>
      <c r="U3068" cm="1">
        <f t="array" ref="U3068">MIN(IFERROR(FIND(_xlfn.SEQUENCE(10,,CHAR(48)),F3068),""))</f>
        <v>8</v>
      </c>
      <c r="V3068">
        <f t="shared" si="617"/>
        <v>15</v>
      </c>
      <c r="W3068" t="str">
        <f t="shared" si="618"/>
        <v>312_0611</v>
      </c>
      <c r="X3068" t="str">
        <f t="shared" si="619"/>
        <v>312_0611</v>
      </c>
      <c r="Y3068" t="str">
        <f t="shared" si="620"/>
        <v>2 H 1 D</v>
      </c>
      <c r="Z3068">
        <f t="shared" si="621"/>
        <v>3</v>
      </c>
      <c r="AA3068" t="str">
        <f t="shared" si="622"/>
        <v>312_0611 / 29063986</v>
      </c>
      <c r="AB3068">
        <f t="shared" si="623"/>
        <v>29063986</v>
      </c>
      <c r="AC3068" s="10" t="str">
        <f>Sheet1[[#This Row],[Emplacement]]</f>
        <v>2 H 1 D</v>
      </c>
      <c r="AD3068" s="10" t="str">
        <f>Sheet1[[#This Row],[Outillage]]</f>
        <v>312_0611</v>
      </c>
    </row>
    <row r="3069" spans="1:30" x14ac:dyDescent="0.25">
      <c r="A3069">
        <v>29064489</v>
      </c>
      <c r="B3069" t="s">
        <v>4969</v>
      </c>
      <c r="C3069" t="s">
        <v>28</v>
      </c>
      <c r="D3069" t="s">
        <v>29</v>
      </c>
      <c r="E3069" t="s">
        <v>4970</v>
      </c>
      <c r="F3069" t="s">
        <v>4971</v>
      </c>
      <c r="G3069" t="s">
        <v>32</v>
      </c>
      <c r="H3069" t="s">
        <v>33</v>
      </c>
      <c r="I3069">
        <v>1</v>
      </c>
      <c r="J3069" t="s">
        <v>34</v>
      </c>
      <c r="K3069" t="s">
        <v>35</v>
      </c>
      <c r="L3069">
        <v>220</v>
      </c>
      <c r="M3069" t="s">
        <v>32</v>
      </c>
      <c r="N3069">
        <v>1</v>
      </c>
      <c r="O3069" t="str">
        <f t="shared" si="611"/>
        <v/>
      </c>
      <c r="P3069" t="str">
        <f t="shared" si="612"/>
        <v/>
      </c>
      <c r="Q3069">
        <f t="shared" si="613"/>
        <v>19</v>
      </c>
      <c r="R3069" t="str">
        <f t="shared" si="614"/>
        <v/>
      </c>
      <c r="S3069" t="str">
        <f t="shared" si="615"/>
        <v/>
      </c>
      <c r="T3069" t="str">
        <f t="shared" si="616"/>
        <v/>
      </c>
      <c r="U3069" cm="1">
        <f t="array" ref="U3069">MIN(IFERROR(FIND(_xlfn.SEQUENCE(10,,CHAR(48)),F3069),""))</f>
        <v>8</v>
      </c>
      <c r="V3069">
        <f t="shared" si="617"/>
        <v>15</v>
      </c>
      <c r="W3069" t="str">
        <f t="shared" si="618"/>
        <v>611_0522</v>
      </c>
      <c r="X3069" t="str">
        <f t="shared" si="619"/>
        <v>611_0522</v>
      </c>
      <c r="Y3069" t="str">
        <f t="shared" si="620"/>
        <v>2 H 1 F</v>
      </c>
      <c r="Z3069">
        <f t="shared" si="621"/>
        <v>1</v>
      </c>
      <c r="AA3069" t="str">
        <f t="shared" si="622"/>
        <v>611_0522 / 29064489</v>
      </c>
      <c r="AB3069">
        <f t="shared" si="623"/>
        <v>29064489</v>
      </c>
      <c r="AC3069" s="10" t="str">
        <f>Sheet1[[#This Row],[Emplacement]]</f>
        <v>2 H 1 F</v>
      </c>
      <c r="AD3069" s="10" t="str">
        <f>Sheet1[[#This Row],[Outillage]]</f>
        <v>611_0522</v>
      </c>
    </row>
    <row r="3070" spans="1:30" x14ac:dyDescent="0.25">
      <c r="A3070">
        <v>29064490</v>
      </c>
      <c r="B3070" t="s">
        <v>4972</v>
      </c>
      <c r="C3070" t="s">
        <v>28</v>
      </c>
      <c r="D3070" t="s">
        <v>29</v>
      </c>
      <c r="E3070" t="s">
        <v>4970</v>
      </c>
      <c r="F3070" t="s">
        <v>4973</v>
      </c>
      <c r="G3070" t="s">
        <v>32</v>
      </c>
      <c r="H3070" t="s">
        <v>33</v>
      </c>
      <c r="I3070">
        <v>1</v>
      </c>
      <c r="J3070" t="s">
        <v>34</v>
      </c>
      <c r="K3070" t="s">
        <v>35</v>
      </c>
      <c r="L3070">
        <v>160</v>
      </c>
      <c r="M3070" t="s">
        <v>32</v>
      </c>
      <c r="N3070">
        <v>1</v>
      </c>
      <c r="O3070" t="str">
        <f t="shared" si="611"/>
        <v/>
      </c>
      <c r="P3070" t="str">
        <f t="shared" si="612"/>
        <v/>
      </c>
      <c r="Q3070">
        <f t="shared" si="613"/>
        <v>26</v>
      </c>
      <c r="R3070" t="str">
        <f t="shared" si="614"/>
        <v/>
      </c>
      <c r="S3070" t="str">
        <f t="shared" si="615"/>
        <v/>
      </c>
      <c r="T3070" t="str">
        <f t="shared" si="616"/>
        <v/>
      </c>
      <c r="U3070" cm="1">
        <f t="array" ref="U3070">MIN(IFERROR(FIND(_xlfn.SEQUENCE(10,,CHAR(48)),F3070),""))</f>
        <v>8</v>
      </c>
      <c r="V3070">
        <f t="shared" si="617"/>
        <v>15</v>
      </c>
      <c r="W3070" t="str">
        <f t="shared" si="618"/>
        <v>611_0525</v>
      </c>
      <c r="X3070" t="str">
        <f t="shared" si="619"/>
        <v>611_0525</v>
      </c>
      <c r="Y3070" t="str">
        <f t="shared" si="620"/>
        <v>2 H 1 F</v>
      </c>
      <c r="Z3070">
        <f t="shared" si="621"/>
        <v>1</v>
      </c>
      <c r="AA3070" t="str">
        <f t="shared" si="622"/>
        <v>611_0525 / 29064490</v>
      </c>
      <c r="AB3070">
        <f t="shared" si="623"/>
        <v>29064490</v>
      </c>
      <c r="AC3070" s="10" t="str">
        <f>Sheet1[[#This Row],[Emplacement]]</f>
        <v>2 H 1 F</v>
      </c>
      <c r="AD3070" s="10" t="str">
        <f>Sheet1[[#This Row],[Outillage]]</f>
        <v>611_0525</v>
      </c>
    </row>
    <row r="3071" spans="1:30" x14ac:dyDescent="0.25">
      <c r="A3071">
        <v>29063968</v>
      </c>
      <c r="B3071" t="s">
        <v>4974</v>
      </c>
      <c r="C3071" t="s">
        <v>28</v>
      </c>
      <c r="D3071" t="s">
        <v>29</v>
      </c>
      <c r="E3071" t="s">
        <v>4970</v>
      </c>
      <c r="F3071" t="s">
        <v>4975</v>
      </c>
      <c r="G3071" t="s">
        <v>32</v>
      </c>
      <c r="H3071" t="s">
        <v>33</v>
      </c>
      <c r="I3071">
        <v>1</v>
      </c>
      <c r="J3071" t="s">
        <v>34</v>
      </c>
      <c r="K3071" t="s">
        <v>35</v>
      </c>
      <c r="L3071">
        <v>140</v>
      </c>
      <c r="M3071" t="s">
        <v>32</v>
      </c>
      <c r="N3071">
        <v>1</v>
      </c>
      <c r="O3071" t="str">
        <f t="shared" si="611"/>
        <v/>
      </c>
      <c r="P3071" t="str">
        <f t="shared" si="612"/>
        <v/>
      </c>
      <c r="Q3071">
        <f t="shared" si="613"/>
        <v>29</v>
      </c>
      <c r="R3071" t="str">
        <f t="shared" si="614"/>
        <v/>
      </c>
      <c r="S3071" t="str">
        <f t="shared" si="615"/>
        <v/>
      </c>
      <c r="T3071" t="str">
        <f t="shared" si="616"/>
        <v/>
      </c>
      <c r="U3071" cm="1">
        <f t="array" ref="U3071">MIN(IFERROR(FIND(_xlfn.SEQUENCE(10,,CHAR(48)),F3071),""))</f>
        <v>8</v>
      </c>
      <c r="V3071">
        <f t="shared" si="617"/>
        <v>15</v>
      </c>
      <c r="W3071" t="str">
        <f t="shared" si="618"/>
        <v>611_0512</v>
      </c>
      <c r="X3071" t="str">
        <f t="shared" si="619"/>
        <v>611_0512</v>
      </c>
      <c r="Y3071" t="str">
        <f t="shared" si="620"/>
        <v>2 H 1 F</v>
      </c>
      <c r="Z3071">
        <f t="shared" si="621"/>
        <v>1</v>
      </c>
      <c r="AA3071" t="str">
        <f t="shared" si="622"/>
        <v>611_0512 / 29063968</v>
      </c>
      <c r="AB3071">
        <f t="shared" si="623"/>
        <v>29063968</v>
      </c>
      <c r="AC3071" s="10" t="str">
        <f>Sheet1[[#This Row],[Emplacement]]</f>
        <v>2 H 1 F</v>
      </c>
      <c r="AD3071" s="10" t="str">
        <f>Sheet1[[#This Row],[Outillage]]</f>
        <v>611_0512</v>
      </c>
    </row>
    <row r="3072" spans="1:30" x14ac:dyDescent="0.25">
      <c r="A3072">
        <v>29064444</v>
      </c>
      <c r="B3072" t="s">
        <v>4976</v>
      </c>
      <c r="C3072" t="s">
        <v>28</v>
      </c>
      <c r="D3072" t="s">
        <v>29</v>
      </c>
      <c r="E3072" t="s">
        <v>4977</v>
      </c>
      <c r="F3072" t="s">
        <v>4978</v>
      </c>
      <c r="G3072" t="s">
        <v>32</v>
      </c>
      <c r="H3072" t="s">
        <v>33</v>
      </c>
      <c r="I3072">
        <v>1</v>
      </c>
      <c r="J3072" t="s">
        <v>34</v>
      </c>
      <c r="K3072" t="s">
        <v>35</v>
      </c>
      <c r="L3072">
        <v>280</v>
      </c>
      <c r="M3072" t="s">
        <v>32</v>
      </c>
      <c r="N3072">
        <v>1</v>
      </c>
      <c r="O3072" t="str">
        <f t="shared" si="611"/>
        <v/>
      </c>
      <c r="P3072" t="str">
        <f t="shared" si="612"/>
        <v/>
      </c>
      <c r="Q3072">
        <f t="shared" si="613"/>
        <v>34</v>
      </c>
      <c r="R3072" t="str">
        <f t="shared" si="614"/>
        <v/>
      </c>
      <c r="S3072" t="str">
        <f t="shared" si="615"/>
        <v/>
      </c>
      <c r="T3072" t="str">
        <f t="shared" si="616"/>
        <v/>
      </c>
      <c r="U3072" cm="1">
        <f t="array" ref="U3072">MIN(IFERROR(FIND(_xlfn.SEQUENCE(10,,CHAR(48)),F3072),""))</f>
        <v>8</v>
      </c>
      <c r="V3072">
        <f t="shared" si="617"/>
        <v>15</v>
      </c>
      <c r="W3072" t="str">
        <f t="shared" si="618"/>
        <v>611_0468</v>
      </c>
      <c r="X3072" t="str">
        <f t="shared" si="619"/>
        <v>611_0468</v>
      </c>
      <c r="Y3072" t="str">
        <f t="shared" si="620"/>
        <v>2 H 1 G</v>
      </c>
      <c r="Z3072">
        <f t="shared" si="621"/>
        <v>1</v>
      </c>
      <c r="AA3072" t="str">
        <f t="shared" si="622"/>
        <v>611_0468 / 29064444</v>
      </c>
      <c r="AB3072">
        <f t="shared" si="623"/>
        <v>29064444</v>
      </c>
      <c r="AC3072" s="10" t="str">
        <f>Sheet1[[#This Row],[Emplacement]]</f>
        <v>2 H 1 G</v>
      </c>
      <c r="AD3072" s="10" t="str">
        <f>Sheet1[[#This Row],[Outillage]]</f>
        <v>611_0468</v>
      </c>
    </row>
    <row r="3073" spans="1:30" x14ac:dyDescent="0.25">
      <c r="A3073">
        <v>31231082</v>
      </c>
      <c r="B3073" t="s">
        <v>4984</v>
      </c>
      <c r="C3073" t="s">
        <v>28</v>
      </c>
      <c r="D3073" t="s">
        <v>29</v>
      </c>
      <c r="E3073" t="s">
        <v>4985</v>
      </c>
      <c r="F3073" t="s">
        <v>4986</v>
      </c>
      <c r="G3073" t="s">
        <v>32</v>
      </c>
      <c r="H3073" t="s">
        <v>33</v>
      </c>
      <c r="I3073">
        <v>1</v>
      </c>
      <c r="J3073" t="s">
        <v>34</v>
      </c>
      <c r="K3073" t="s">
        <v>35</v>
      </c>
      <c r="L3073">
        <v>260</v>
      </c>
      <c r="M3073" t="s">
        <v>32</v>
      </c>
      <c r="N3073">
        <v>1</v>
      </c>
      <c r="O3073" t="str">
        <f t="shared" si="611"/>
        <v/>
      </c>
      <c r="P3073" t="str">
        <f t="shared" si="612"/>
        <v/>
      </c>
      <c r="Q3073">
        <f t="shared" si="613"/>
        <v>23</v>
      </c>
      <c r="R3073" t="str">
        <f t="shared" si="614"/>
        <v/>
      </c>
      <c r="S3073" t="str">
        <f t="shared" si="615"/>
        <v/>
      </c>
      <c r="T3073" t="str">
        <f t="shared" si="616"/>
        <v/>
      </c>
      <c r="U3073" cm="1">
        <f t="array" ref="U3073">MIN(IFERROR(FIND(_xlfn.SEQUENCE(10,,CHAR(48)),F3073),""))</f>
        <v>8</v>
      </c>
      <c r="V3073">
        <f t="shared" si="617"/>
        <v>15</v>
      </c>
      <c r="W3073" t="str">
        <f t="shared" si="618"/>
        <v>611_0442</v>
      </c>
      <c r="X3073" t="str">
        <f t="shared" si="619"/>
        <v>611_0442</v>
      </c>
      <c r="Y3073" t="str">
        <f t="shared" si="620"/>
        <v>2 H 1 I</v>
      </c>
      <c r="Z3073">
        <f t="shared" si="621"/>
        <v>1</v>
      </c>
      <c r="AA3073" t="str">
        <f t="shared" si="622"/>
        <v>611_0442 / 31231082</v>
      </c>
      <c r="AB3073">
        <f t="shared" si="623"/>
        <v>31231082</v>
      </c>
      <c r="AC3073" s="10" t="str">
        <f>Sheet1[[#This Row],[Emplacement]]</f>
        <v>2 H 1 I</v>
      </c>
      <c r="AD3073" s="10" t="str">
        <f>Sheet1[[#This Row],[Outillage]]</f>
        <v>611_0442</v>
      </c>
    </row>
    <row r="3074" spans="1:30" x14ac:dyDescent="0.25">
      <c r="A3074">
        <v>29064068</v>
      </c>
      <c r="B3074" t="s">
        <v>4987</v>
      </c>
      <c r="C3074" t="s">
        <v>28</v>
      </c>
      <c r="D3074" t="s">
        <v>29</v>
      </c>
      <c r="E3074" t="s">
        <v>4985</v>
      </c>
      <c r="F3074" t="s">
        <v>4988</v>
      </c>
      <c r="G3074" t="s">
        <v>32</v>
      </c>
      <c r="H3074" t="s">
        <v>33</v>
      </c>
      <c r="I3074">
        <v>1</v>
      </c>
      <c r="J3074" t="s">
        <v>34</v>
      </c>
      <c r="K3074" t="s">
        <v>35</v>
      </c>
      <c r="L3074">
        <v>145</v>
      </c>
      <c r="M3074" t="s">
        <v>32</v>
      </c>
      <c r="N3074">
        <v>1</v>
      </c>
      <c r="O3074" t="str">
        <f t="shared" ref="O3074:O3137" si="624">IF(F3074="","",IFERROR(FIND("DRW ACY",B3074),""))</f>
        <v/>
      </c>
      <c r="P3074" t="str">
        <f t="shared" ref="P3074:P3137" si="625">IF(O3074="","",O3074+6)</f>
        <v/>
      </c>
      <c r="Q3074">
        <f t="shared" ref="Q3074:Q3137" si="626">LEN(B3074)</f>
        <v>23</v>
      </c>
      <c r="R3074" t="str">
        <f t="shared" ref="R3074:R3137" si="627">IF(P3074="","",RIGHT(B3074,Q3074-P3074))</f>
        <v/>
      </c>
      <c r="S3074" t="str">
        <f t="shared" ref="S3074:S3137" si="628">IFERROR(FIND("DRWACY",F3074),"")</f>
        <v/>
      </c>
      <c r="T3074" t="str">
        <f t="shared" ref="T3074:T3137" si="629">IF(S3074="","",S3074+6)</f>
        <v/>
      </c>
      <c r="U3074" cm="1">
        <f t="array" ref="U3074">MIN(IFERROR(FIND(_xlfn.SEQUENCE(10,,CHAR(48)),F3074),""))</f>
        <v>8</v>
      </c>
      <c r="V3074">
        <f t="shared" ref="V3074:V3137" si="630">LEN(F3074)</f>
        <v>15</v>
      </c>
      <c r="W3074" t="str">
        <f t="shared" ref="W3074:W3137" si="631">RIGHT(F3074,(V3074+1)-U3074)</f>
        <v>611_0443</v>
      </c>
      <c r="X3074" t="str">
        <f t="shared" ref="X3074:X3137" si="632">LEFT(W3074,8)</f>
        <v>611_0443</v>
      </c>
      <c r="Y3074" t="str">
        <f t="shared" ref="Y3074:Y3137" si="633">IF(E3074&lt;&gt;"",E3074,"A créer")</f>
        <v>2 H 1 I</v>
      </c>
      <c r="Z3074">
        <f t="shared" ref="Z3074:Z3137" si="634">I3074</f>
        <v>1</v>
      </c>
      <c r="AA3074" t="str">
        <f t="shared" ref="AA3074:AA3137" si="635">X3074&amp;" / "&amp;A3074</f>
        <v>611_0443 / 29064068</v>
      </c>
      <c r="AB3074">
        <f t="shared" ref="AB3074:AB3137" si="636">A3074</f>
        <v>29064068</v>
      </c>
      <c r="AC3074" s="10" t="str">
        <f>Sheet1[[#This Row],[Emplacement]]</f>
        <v>2 H 1 I</v>
      </c>
      <c r="AD3074" s="10" t="str">
        <f>Sheet1[[#This Row],[Outillage]]</f>
        <v>611_0443</v>
      </c>
    </row>
    <row r="3075" spans="1:30" x14ac:dyDescent="0.25">
      <c r="A3075">
        <v>29064637</v>
      </c>
      <c r="B3075" t="s">
        <v>4989</v>
      </c>
      <c r="C3075" t="s">
        <v>28</v>
      </c>
      <c r="D3075" t="s">
        <v>29</v>
      </c>
      <c r="E3075" t="s">
        <v>4990</v>
      </c>
      <c r="F3075" t="s">
        <v>4991</v>
      </c>
      <c r="G3075" t="s">
        <v>32</v>
      </c>
      <c r="H3075" t="s">
        <v>33</v>
      </c>
      <c r="I3075">
        <v>1</v>
      </c>
      <c r="J3075" t="s">
        <v>34</v>
      </c>
      <c r="K3075" t="s">
        <v>35</v>
      </c>
      <c r="L3075">
        <v>190</v>
      </c>
      <c r="M3075" t="s">
        <v>32</v>
      </c>
      <c r="N3075">
        <v>1</v>
      </c>
      <c r="O3075" t="str">
        <f t="shared" si="624"/>
        <v/>
      </c>
      <c r="P3075" t="str">
        <f t="shared" si="625"/>
        <v/>
      </c>
      <c r="Q3075">
        <f t="shared" si="626"/>
        <v>33</v>
      </c>
      <c r="R3075" t="str">
        <f t="shared" si="627"/>
        <v/>
      </c>
      <c r="S3075" t="str">
        <f t="shared" si="628"/>
        <v/>
      </c>
      <c r="T3075" t="str">
        <f t="shared" si="629"/>
        <v/>
      </c>
      <c r="U3075" cm="1">
        <f t="array" ref="U3075">MIN(IFERROR(FIND(_xlfn.SEQUENCE(10,,CHAR(48)),F3075),""))</f>
        <v>8</v>
      </c>
      <c r="V3075">
        <f t="shared" si="630"/>
        <v>15</v>
      </c>
      <c r="W3075" t="str">
        <f t="shared" si="631"/>
        <v>611_0633</v>
      </c>
      <c r="X3075" t="str">
        <f t="shared" si="632"/>
        <v>611_0633</v>
      </c>
      <c r="Y3075" t="str">
        <f t="shared" si="633"/>
        <v>2 H 1 J</v>
      </c>
      <c r="Z3075">
        <f t="shared" si="634"/>
        <v>1</v>
      </c>
      <c r="AA3075" t="str">
        <f t="shared" si="635"/>
        <v>611_0633 / 29064637</v>
      </c>
      <c r="AB3075">
        <f t="shared" si="636"/>
        <v>29064637</v>
      </c>
      <c r="AC3075" s="10" t="str">
        <f>Sheet1[[#This Row],[Emplacement]]</f>
        <v>2 H 1 J</v>
      </c>
      <c r="AD3075" s="10" t="str">
        <f>Sheet1[[#This Row],[Outillage]]</f>
        <v>611_0633</v>
      </c>
    </row>
    <row r="3076" spans="1:30" x14ac:dyDescent="0.25">
      <c r="A3076">
        <v>29065608</v>
      </c>
      <c r="B3076" t="s">
        <v>5003</v>
      </c>
      <c r="C3076" t="s">
        <v>28</v>
      </c>
      <c r="D3076" t="s">
        <v>29</v>
      </c>
      <c r="E3076" t="s">
        <v>5004</v>
      </c>
      <c r="F3076" t="s">
        <v>5005</v>
      </c>
      <c r="G3076" t="s">
        <v>32</v>
      </c>
      <c r="H3076" t="s">
        <v>33</v>
      </c>
      <c r="I3076">
        <v>1</v>
      </c>
      <c r="J3076" t="s">
        <v>34</v>
      </c>
      <c r="K3076" t="s">
        <v>35</v>
      </c>
      <c r="L3076">
        <v>340</v>
      </c>
      <c r="M3076" t="s">
        <v>32</v>
      </c>
      <c r="N3076">
        <v>1</v>
      </c>
      <c r="O3076" t="str">
        <f t="shared" si="624"/>
        <v/>
      </c>
      <c r="P3076" t="str">
        <f t="shared" si="625"/>
        <v/>
      </c>
      <c r="Q3076">
        <f t="shared" si="626"/>
        <v>28</v>
      </c>
      <c r="R3076" t="str">
        <f t="shared" si="627"/>
        <v/>
      </c>
      <c r="S3076" t="str">
        <f t="shared" si="628"/>
        <v/>
      </c>
      <c r="T3076" t="str">
        <f t="shared" si="629"/>
        <v/>
      </c>
      <c r="U3076" cm="1">
        <f t="array" ref="U3076">MIN(IFERROR(FIND(_xlfn.SEQUENCE(10,,CHAR(48)),F3076),""))</f>
        <v>8</v>
      </c>
      <c r="V3076">
        <f t="shared" si="630"/>
        <v>15</v>
      </c>
      <c r="W3076" t="str">
        <f t="shared" si="631"/>
        <v>611_0623</v>
      </c>
      <c r="X3076" t="str">
        <f t="shared" si="632"/>
        <v>611_0623</v>
      </c>
      <c r="Y3076" t="str">
        <f t="shared" si="633"/>
        <v>2 H 1 L</v>
      </c>
      <c r="Z3076">
        <f t="shared" si="634"/>
        <v>1</v>
      </c>
      <c r="AA3076" t="str">
        <f t="shared" si="635"/>
        <v>611_0623 / 29065608</v>
      </c>
      <c r="AB3076">
        <f t="shared" si="636"/>
        <v>29065608</v>
      </c>
      <c r="AC3076" s="10" t="str">
        <f>Sheet1[[#This Row],[Emplacement]]</f>
        <v>2 H 1 L</v>
      </c>
      <c r="AD3076" s="10" t="str">
        <f>Sheet1[[#This Row],[Outillage]]</f>
        <v>611_0623</v>
      </c>
    </row>
    <row r="3077" spans="1:30" x14ac:dyDescent="0.25">
      <c r="A3077">
        <v>29064851</v>
      </c>
      <c r="B3077" t="s">
        <v>5006</v>
      </c>
      <c r="C3077" t="s">
        <v>28</v>
      </c>
      <c r="D3077" t="s">
        <v>29</v>
      </c>
      <c r="E3077" t="s">
        <v>5004</v>
      </c>
      <c r="F3077" t="s">
        <v>5007</v>
      </c>
      <c r="G3077" t="s">
        <v>32</v>
      </c>
      <c r="H3077" t="s">
        <v>33</v>
      </c>
      <c r="I3077">
        <v>1</v>
      </c>
      <c r="J3077" t="s">
        <v>34</v>
      </c>
      <c r="K3077" t="s">
        <v>35</v>
      </c>
      <c r="L3077">
        <v>160</v>
      </c>
      <c r="M3077" t="s">
        <v>32</v>
      </c>
      <c r="N3077">
        <v>1</v>
      </c>
      <c r="O3077" t="str">
        <f t="shared" si="624"/>
        <v/>
      </c>
      <c r="P3077" t="str">
        <f t="shared" si="625"/>
        <v/>
      </c>
      <c r="Q3077">
        <f t="shared" si="626"/>
        <v>31</v>
      </c>
      <c r="R3077" t="str">
        <f t="shared" si="627"/>
        <v/>
      </c>
      <c r="S3077" t="str">
        <f t="shared" si="628"/>
        <v/>
      </c>
      <c r="T3077" t="str">
        <f t="shared" si="629"/>
        <v/>
      </c>
      <c r="U3077" cm="1">
        <f t="array" ref="U3077">MIN(IFERROR(FIND(_xlfn.SEQUENCE(10,,CHAR(48)),F3077),""))</f>
        <v>8</v>
      </c>
      <c r="V3077">
        <f t="shared" si="630"/>
        <v>15</v>
      </c>
      <c r="W3077" t="str">
        <f t="shared" si="631"/>
        <v>611_0607</v>
      </c>
      <c r="X3077" t="str">
        <f t="shared" si="632"/>
        <v>611_0607</v>
      </c>
      <c r="Y3077" t="str">
        <f t="shared" si="633"/>
        <v>2 H 1 L</v>
      </c>
      <c r="Z3077">
        <f t="shared" si="634"/>
        <v>1</v>
      </c>
      <c r="AA3077" t="str">
        <f t="shared" si="635"/>
        <v>611_0607 / 29064851</v>
      </c>
      <c r="AB3077">
        <f t="shared" si="636"/>
        <v>29064851</v>
      </c>
      <c r="AC3077" s="10" t="str">
        <f>Sheet1[[#This Row],[Emplacement]]</f>
        <v>2 H 1 L</v>
      </c>
      <c r="AD3077" s="10" t="str">
        <f>Sheet1[[#This Row],[Outillage]]</f>
        <v>611_0607</v>
      </c>
    </row>
    <row r="3078" spans="1:30" x14ac:dyDescent="0.25">
      <c r="A3078">
        <v>29064245</v>
      </c>
      <c r="B3078" t="s">
        <v>5008</v>
      </c>
      <c r="C3078" t="s">
        <v>28</v>
      </c>
      <c r="D3078" t="s">
        <v>29</v>
      </c>
      <c r="E3078" t="s">
        <v>5009</v>
      </c>
      <c r="F3078" t="s">
        <v>5010</v>
      </c>
      <c r="G3078" t="s">
        <v>32</v>
      </c>
      <c r="H3078" t="s">
        <v>33</v>
      </c>
      <c r="I3078">
        <v>1</v>
      </c>
      <c r="J3078" t="s">
        <v>34</v>
      </c>
      <c r="K3078" t="s">
        <v>35</v>
      </c>
      <c r="L3078">
        <v>260</v>
      </c>
      <c r="M3078" t="s">
        <v>32</v>
      </c>
      <c r="N3078">
        <v>1</v>
      </c>
      <c r="O3078" t="str">
        <f t="shared" si="624"/>
        <v/>
      </c>
      <c r="P3078" t="str">
        <f t="shared" si="625"/>
        <v/>
      </c>
      <c r="Q3078">
        <f t="shared" si="626"/>
        <v>17</v>
      </c>
      <c r="R3078" t="str">
        <f t="shared" si="627"/>
        <v/>
      </c>
      <c r="S3078" t="str">
        <f t="shared" si="628"/>
        <v/>
      </c>
      <c r="T3078" t="str">
        <f t="shared" si="629"/>
        <v/>
      </c>
      <c r="U3078" cm="1">
        <f t="array" ref="U3078">MIN(IFERROR(FIND(_xlfn.SEQUENCE(10,,CHAR(48)),F3078),""))</f>
        <v>8</v>
      </c>
      <c r="V3078">
        <f t="shared" si="630"/>
        <v>15</v>
      </c>
      <c r="W3078" t="str">
        <f t="shared" si="631"/>
        <v>611_0606</v>
      </c>
      <c r="X3078" t="str">
        <f t="shared" si="632"/>
        <v>611_0606</v>
      </c>
      <c r="Y3078" t="str">
        <f t="shared" si="633"/>
        <v>2 H 1 M</v>
      </c>
      <c r="Z3078">
        <f t="shared" si="634"/>
        <v>1</v>
      </c>
      <c r="AA3078" t="str">
        <f t="shared" si="635"/>
        <v>611_0606 / 29064245</v>
      </c>
      <c r="AB3078">
        <f t="shared" si="636"/>
        <v>29064245</v>
      </c>
      <c r="AC3078" s="10" t="str">
        <f>Sheet1[[#This Row],[Emplacement]]</f>
        <v>2 H 1 M</v>
      </c>
      <c r="AD3078" s="10" t="str">
        <f>Sheet1[[#This Row],[Outillage]]</f>
        <v>611_0606</v>
      </c>
    </row>
    <row r="3079" spans="1:30" x14ac:dyDescent="0.25">
      <c r="A3079">
        <v>29063972</v>
      </c>
      <c r="B3079" t="s">
        <v>5015</v>
      </c>
      <c r="C3079" t="s">
        <v>28</v>
      </c>
      <c r="D3079" t="s">
        <v>29</v>
      </c>
      <c r="E3079" t="s">
        <v>5016</v>
      </c>
      <c r="F3079" t="s">
        <v>5017</v>
      </c>
      <c r="G3079" t="s">
        <v>32</v>
      </c>
      <c r="H3079" t="s">
        <v>33</v>
      </c>
      <c r="I3079">
        <v>1</v>
      </c>
      <c r="J3079" t="s">
        <v>34</v>
      </c>
      <c r="K3079" t="s">
        <v>35</v>
      </c>
      <c r="L3079">
        <v>260</v>
      </c>
      <c r="M3079" t="s">
        <v>32</v>
      </c>
      <c r="N3079">
        <v>1</v>
      </c>
      <c r="O3079" t="str">
        <f t="shared" si="624"/>
        <v/>
      </c>
      <c r="P3079" t="str">
        <f t="shared" si="625"/>
        <v/>
      </c>
      <c r="Q3079">
        <f t="shared" si="626"/>
        <v>33</v>
      </c>
      <c r="R3079" t="str">
        <f t="shared" si="627"/>
        <v/>
      </c>
      <c r="S3079" t="str">
        <f t="shared" si="628"/>
        <v/>
      </c>
      <c r="T3079" t="str">
        <f t="shared" si="629"/>
        <v/>
      </c>
      <c r="U3079" cm="1">
        <f t="array" ref="U3079">MIN(IFERROR(FIND(_xlfn.SEQUENCE(10,,CHAR(48)),F3079),""))</f>
        <v>8</v>
      </c>
      <c r="V3079">
        <f t="shared" si="630"/>
        <v>15</v>
      </c>
      <c r="W3079" t="str">
        <f t="shared" si="631"/>
        <v>611_0720</v>
      </c>
      <c r="X3079" t="str">
        <f t="shared" si="632"/>
        <v>611_0720</v>
      </c>
      <c r="Y3079" t="str">
        <f t="shared" si="633"/>
        <v>2 H 2 A</v>
      </c>
      <c r="Z3079">
        <f t="shared" si="634"/>
        <v>1</v>
      </c>
      <c r="AA3079" t="str">
        <f t="shared" si="635"/>
        <v>611_0720 / 29063972</v>
      </c>
      <c r="AB3079">
        <f t="shared" si="636"/>
        <v>29063972</v>
      </c>
      <c r="AC3079" s="10" t="str">
        <f>Sheet1[[#This Row],[Emplacement]]</f>
        <v>2 H 2 A</v>
      </c>
      <c r="AD3079" s="10" t="str">
        <f>Sheet1[[#This Row],[Outillage]]</f>
        <v>611_0720</v>
      </c>
    </row>
    <row r="3080" spans="1:30" x14ac:dyDescent="0.25">
      <c r="A3080">
        <v>29063971</v>
      </c>
      <c r="B3080" t="s">
        <v>5020</v>
      </c>
      <c r="C3080" t="s">
        <v>28</v>
      </c>
      <c r="D3080" t="s">
        <v>29</v>
      </c>
      <c r="E3080" t="s">
        <v>5021</v>
      </c>
      <c r="F3080" t="s">
        <v>5022</v>
      </c>
      <c r="G3080" t="s">
        <v>32</v>
      </c>
      <c r="H3080" t="s">
        <v>33</v>
      </c>
      <c r="I3080">
        <v>1</v>
      </c>
      <c r="J3080" t="s">
        <v>34</v>
      </c>
      <c r="K3080" t="s">
        <v>35</v>
      </c>
      <c r="L3080">
        <v>220</v>
      </c>
      <c r="M3080" t="s">
        <v>32</v>
      </c>
      <c r="N3080">
        <v>1</v>
      </c>
      <c r="O3080" t="str">
        <f t="shared" si="624"/>
        <v/>
      </c>
      <c r="P3080" t="str">
        <f t="shared" si="625"/>
        <v/>
      </c>
      <c r="Q3080">
        <f t="shared" si="626"/>
        <v>16</v>
      </c>
      <c r="R3080" t="str">
        <f t="shared" si="627"/>
        <v/>
      </c>
      <c r="S3080" t="str">
        <f t="shared" si="628"/>
        <v/>
      </c>
      <c r="T3080" t="str">
        <f t="shared" si="629"/>
        <v/>
      </c>
      <c r="U3080" cm="1">
        <f t="array" ref="U3080">MIN(IFERROR(FIND(_xlfn.SEQUENCE(10,,CHAR(48)),F3080),""))</f>
        <v>8</v>
      </c>
      <c r="V3080">
        <f t="shared" si="630"/>
        <v>15</v>
      </c>
      <c r="W3080" t="str">
        <f t="shared" si="631"/>
        <v>611_0758</v>
      </c>
      <c r="X3080" t="str">
        <f t="shared" si="632"/>
        <v>611_0758</v>
      </c>
      <c r="Y3080" t="str">
        <f t="shared" si="633"/>
        <v>2 H 2 B</v>
      </c>
      <c r="Z3080">
        <f t="shared" si="634"/>
        <v>1</v>
      </c>
      <c r="AA3080" t="str">
        <f t="shared" si="635"/>
        <v>611_0758 / 29063971</v>
      </c>
      <c r="AB3080">
        <f t="shared" si="636"/>
        <v>29063971</v>
      </c>
      <c r="AC3080" s="10" t="str">
        <f>Sheet1[[#This Row],[Emplacement]]</f>
        <v>2 H 2 B</v>
      </c>
      <c r="AD3080" s="10" t="str">
        <f>Sheet1[[#This Row],[Outillage]]</f>
        <v>611_0758</v>
      </c>
    </row>
    <row r="3081" spans="1:30" x14ac:dyDescent="0.25">
      <c r="A3081">
        <v>29063930</v>
      </c>
      <c r="B3081" t="s">
        <v>5025</v>
      </c>
      <c r="C3081" t="s">
        <v>28</v>
      </c>
      <c r="D3081" t="s">
        <v>29</v>
      </c>
      <c r="E3081" t="s">
        <v>5021</v>
      </c>
      <c r="F3081" t="s">
        <v>5026</v>
      </c>
      <c r="G3081" t="s">
        <v>32</v>
      </c>
      <c r="H3081" t="s">
        <v>33</v>
      </c>
      <c r="I3081">
        <v>1</v>
      </c>
      <c r="J3081" t="s">
        <v>34</v>
      </c>
      <c r="K3081" t="s">
        <v>35</v>
      </c>
      <c r="L3081">
        <v>175</v>
      </c>
      <c r="M3081" t="s">
        <v>32</v>
      </c>
      <c r="N3081">
        <v>1</v>
      </c>
      <c r="O3081" t="str">
        <f t="shared" si="624"/>
        <v/>
      </c>
      <c r="P3081" t="str">
        <f t="shared" si="625"/>
        <v/>
      </c>
      <c r="Q3081">
        <f t="shared" si="626"/>
        <v>7</v>
      </c>
      <c r="R3081" t="str">
        <f t="shared" si="627"/>
        <v/>
      </c>
      <c r="S3081" t="str">
        <f t="shared" si="628"/>
        <v/>
      </c>
      <c r="T3081" t="str">
        <f t="shared" si="629"/>
        <v/>
      </c>
      <c r="U3081" cm="1">
        <f t="array" ref="U3081">MIN(IFERROR(FIND(_xlfn.SEQUENCE(10,,CHAR(48)),F3081),""))</f>
        <v>8</v>
      </c>
      <c r="V3081">
        <f t="shared" si="630"/>
        <v>15</v>
      </c>
      <c r="W3081" t="str">
        <f t="shared" si="631"/>
        <v>611_0762</v>
      </c>
      <c r="X3081" t="str">
        <f t="shared" si="632"/>
        <v>611_0762</v>
      </c>
      <c r="Y3081" t="str">
        <f t="shared" si="633"/>
        <v>2 H 2 B</v>
      </c>
      <c r="Z3081">
        <f t="shared" si="634"/>
        <v>1</v>
      </c>
      <c r="AA3081" t="str">
        <f t="shared" si="635"/>
        <v>611_0762 / 29063930</v>
      </c>
      <c r="AB3081">
        <f t="shared" si="636"/>
        <v>29063930</v>
      </c>
      <c r="AC3081" s="10" t="str">
        <f>Sheet1[[#This Row],[Emplacement]]</f>
        <v>2 H 2 B</v>
      </c>
      <c r="AD3081" s="10" t="str">
        <f>Sheet1[[#This Row],[Outillage]]</f>
        <v>611_0762</v>
      </c>
    </row>
    <row r="3082" spans="1:30" x14ac:dyDescent="0.25">
      <c r="A3082">
        <v>29063895</v>
      </c>
      <c r="B3082" t="s">
        <v>5027</v>
      </c>
      <c r="C3082" t="s">
        <v>28</v>
      </c>
      <c r="D3082" t="s">
        <v>29</v>
      </c>
      <c r="E3082" t="s">
        <v>5028</v>
      </c>
      <c r="F3082" t="s">
        <v>5029</v>
      </c>
      <c r="G3082" t="s">
        <v>32</v>
      </c>
      <c r="H3082" t="s">
        <v>33</v>
      </c>
      <c r="I3082">
        <v>1</v>
      </c>
      <c r="J3082" t="s">
        <v>34</v>
      </c>
      <c r="K3082" t="s">
        <v>35</v>
      </c>
      <c r="L3082">
        <v>165</v>
      </c>
      <c r="M3082" t="s">
        <v>32</v>
      </c>
      <c r="N3082">
        <v>1</v>
      </c>
      <c r="O3082" t="str">
        <f t="shared" si="624"/>
        <v/>
      </c>
      <c r="P3082" t="str">
        <f t="shared" si="625"/>
        <v/>
      </c>
      <c r="Q3082">
        <f t="shared" si="626"/>
        <v>24</v>
      </c>
      <c r="R3082" t="str">
        <f t="shared" si="627"/>
        <v/>
      </c>
      <c r="S3082" t="str">
        <f t="shared" si="628"/>
        <v/>
      </c>
      <c r="T3082" t="str">
        <f t="shared" si="629"/>
        <v/>
      </c>
      <c r="U3082" cm="1">
        <f t="array" ref="U3082">MIN(IFERROR(FIND(_xlfn.SEQUENCE(10,,CHAR(48)),F3082),""))</f>
        <v>8</v>
      </c>
      <c r="V3082">
        <f t="shared" si="630"/>
        <v>15</v>
      </c>
      <c r="W3082" t="str">
        <f t="shared" si="631"/>
        <v>611_0812</v>
      </c>
      <c r="X3082" t="str">
        <f t="shared" si="632"/>
        <v>611_0812</v>
      </c>
      <c r="Y3082" t="str">
        <f t="shared" si="633"/>
        <v>2 H 2 C</v>
      </c>
      <c r="Z3082">
        <f t="shared" si="634"/>
        <v>1</v>
      </c>
      <c r="AA3082" t="str">
        <f t="shared" si="635"/>
        <v>611_0812 / 29063895</v>
      </c>
      <c r="AB3082">
        <f t="shared" si="636"/>
        <v>29063895</v>
      </c>
      <c r="AC3082" s="10" t="str">
        <f>Sheet1[[#This Row],[Emplacement]]</f>
        <v>2 H 2 C</v>
      </c>
      <c r="AD3082" s="10" t="str">
        <f>Sheet1[[#This Row],[Outillage]]</f>
        <v>611_0812</v>
      </c>
    </row>
    <row r="3083" spans="1:30" x14ac:dyDescent="0.25">
      <c r="A3083">
        <v>29063919</v>
      </c>
      <c r="B3083" t="s">
        <v>5032</v>
      </c>
      <c r="C3083" t="s">
        <v>28</v>
      </c>
      <c r="D3083" t="s">
        <v>29</v>
      </c>
      <c r="E3083" t="s">
        <v>5033</v>
      </c>
      <c r="F3083" t="s">
        <v>5034</v>
      </c>
      <c r="G3083" t="s">
        <v>32</v>
      </c>
      <c r="H3083" t="s">
        <v>33</v>
      </c>
      <c r="I3083">
        <v>1</v>
      </c>
      <c r="J3083" t="s">
        <v>34</v>
      </c>
      <c r="K3083" t="s">
        <v>35</v>
      </c>
      <c r="L3083">
        <v>260</v>
      </c>
      <c r="M3083" t="s">
        <v>32</v>
      </c>
      <c r="N3083">
        <v>1</v>
      </c>
      <c r="O3083" t="str">
        <f t="shared" si="624"/>
        <v/>
      </c>
      <c r="P3083" t="str">
        <f t="shared" si="625"/>
        <v/>
      </c>
      <c r="Q3083">
        <f t="shared" si="626"/>
        <v>34</v>
      </c>
      <c r="R3083" t="str">
        <f t="shared" si="627"/>
        <v/>
      </c>
      <c r="S3083" t="str">
        <f t="shared" si="628"/>
        <v/>
      </c>
      <c r="T3083" t="str">
        <f t="shared" si="629"/>
        <v/>
      </c>
      <c r="U3083" cm="1">
        <f t="array" ref="U3083">MIN(IFERROR(FIND(_xlfn.SEQUENCE(10,,CHAR(48)),F3083),""))</f>
        <v>8</v>
      </c>
      <c r="V3083">
        <f t="shared" si="630"/>
        <v>15</v>
      </c>
      <c r="W3083" t="str">
        <f t="shared" si="631"/>
        <v>611_0798</v>
      </c>
      <c r="X3083" t="str">
        <f t="shared" si="632"/>
        <v>611_0798</v>
      </c>
      <c r="Y3083" t="str">
        <f t="shared" si="633"/>
        <v>2 H 2 D</v>
      </c>
      <c r="Z3083">
        <f t="shared" si="634"/>
        <v>1</v>
      </c>
      <c r="AA3083" t="str">
        <f t="shared" si="635"/>
        <v>611_0798 / 29063919</v>
      </c>
      <c r="AB3083">
        <f t="shared" si="636"/>
        <v>29063919</v>
      </c>
      <c r="AC3083" s="10" t="str">
        <f>Sheet1[[#This Row],[Emplacement]]</f>
        <v>2 H 2 D</v>
      </c>
      <c r="AD3083" s="10" t="str">
        <f>Sheet1[[#This Row],[Outillage]]</f>
        <v>611_0798</v>
      </c>
    </row>
    <row r="3084" spans="1:30" x14ac:dyDescent="0.25">
      <c r="A3084">
        <v>29063944</v>
      </c>
      <c r="B3084" t="s">
        <v>5050</v>
      </c>
      <c r="C3084" t="s">
        <v>28</v>
      </c>
      <c r="D3084" t="s">
        <v>29</v>
      </c>
      <c r="E3084" t="s">
        <v>5046</v>
      </c>
      <c r="F3084" t="s">
        <v>5051</v>
      </c>
      <c r="G3084" t="s">
        <v>32</v>
      </c>
      <c r="H3084" t="s">
        <v>33</v>
      </c>
      <c r="I3084">
        <v>3</v>
      </c>
      <c r="J3084" t="s">
        <v>34</v>
      </c>
      <c r="K3084" t="s">
        <v>35</v>
      </c>
      <c r="L3084">
        <v>80</v>
      </c>
      <c r="M3084" t="s">
        <v>32</v>
      </c>
      <c r="N3084">
        <v>1</v>
      </c>
      <c r="O3084" t="str">
        <f t="shared" si="624"/>
        <v/>
      </c>
      <c r="P3084" t="str">
        <f t="shared" si="625"/>
        <v/>
      </c>
      <c r="Q3084">
        <f t="shared" si="626"/>
        <v>19</v>
      </c>
      <c r="R3084" t="str">
        <f t="shared" si="627"/>
        <v/>
      </c>
      <c r="S3084" t="str">
        <f t="shared" si="628"/>
        <v/>
      </c>
      <c r="T3084" t="str">
        <f t="shared" si="629"/>
        <v/>
      </c>
      <c r="U3084" cm="1">
        <f t="array" ref="U3084">MIN(IFERROR(FIND(_xlfn.SEQUENCE(10,,CHAR(48)),F3084),""))</f>
        <v>8</v>
      </c>
      <c r="V3084">
        <f t="shared" si="630"/>
        <v>15</v>
      </c>
      <c r="W3084" t="str">
        <f t="shared" si="631"/>
        <v>811_0293</v>
      </c>
      <c r="X3084" t="str">
        <f t="shared" si="632"/>
        <v>811_0293</v>
      </c>
      <c r="Y3084" t="str">
        <f t="shared" si="633"/>
        <v>2 H 2 G</v>
      </c>
      <c r="Z3084">
        <f t="shared" si="634"/>
        <v>3</v>
      </c>
      <c r="AA3084" t="str">
        <f t="shared" si="635"/>
        <v>811_0293 / 29063944</v>
      </c>
      <c r="AB3084">
        <f t="shared" si="636"/>
        <v>29063944</v>
      </c>
      <c r="AC3084" s="10" t="str">
        <f>Sheet1[[#This Row],[Emplacement]]</f>
        <v>2 H 2 G</v>
      </c>
      <c r="AD3084" s="10" t="str">
        <f>Sheet1[[#This Row],[Outillage]]</f>
        <v>811_0293</v>
      </c>
    </row>
    <row r="3085" spans="1:30" x14ac:dyDescent="0.25">
      <c r="A3085">
        <v>29063949</v>
      </c>
      <c r="B3085" t="s">
        <v>5057</v>
      </c>
      <c r="C3085" t="s">
        <v>28</v>
      </c>
      <c r="D3085" t="s">
        <v>29</v>
      </c>
      <c r="E3085" t="s">
        <v>5053</v>
      </c>
      <c r="F3085" t="s">
        <v>5058</v>
      </c>
      <c r="G3085" t="s">
        <v>32</v>
      </c>
      <c r="H3085" t="s">
        <v>33</v>
      </c>
      <c r="I3085">
        <v>2</v>
      </c>
      <c r="J3085" t="s">
        <v>34</v>
      </c>
      <c r="K3085" t="s">
        <v>35</v>
      </c>
      <c r="L3085">
        <v>60</v>
      </c>
      <c r="M3085" t="s">
        <v>32</v>
      </c>
      <c r="N3085">
        <v>1</v>
      </c>
      <c r="O3085" t="str">
        <f t="shared" si="624"/>
        <v/>
      </c>
      <c r="P3085" t="str">
        <f t="shared" si="625"/>
        <v/>
      </c>
      <c r="Q3085">
        <f t="shared" si="626"/>
        <v>13</v>
      </c>
      <c r="R3085" t="str">
        <f t="shared" si="627"/>
        <v/>
      </c>
      <c r="S3085" t="str">
        <f t="shared" si="628"/>
        <v/>
      </c>
      <c r="T3085" t="str">
        <f t="shared" si="629"/>
        <v/>
      </c>
      <c r="U3085" cm="1">
        <f t="array" ref="U3085">MIN(IFERROR(FIND(_xlfn.SEQUENCE(10,,CHAR(48)),F3085),""))</f>
        <v>8</v>
      </c>
      <c r="V3085">
        <f t="shared" si="630"/>
        <v>15</v>
      </c>
      <c r="W3085" t="str">
        <f t="shared" si="631"/>
        <v>811_0204</v>
      </c>
      <c r="X3085" t="str">
        <f t="shared" si="632"/>
        <v>811_0204</v>
      </c>
      <c r="Y3085" t="str">
        <f t="shared" si="633"/>
        <v>2 H 2 H</v>
      </c>
      <c r="Z3085">
        <f t="shared" si="634"/>
        <v>2</v>
      </c>
      <c r="AA3085" t="str">
        <f t="shared" si="635"/>
        <v>811_0204 / 29063949</v>
      </c>
      <c r="AB3085">
        <f t="shared" si="636"/>
        <v>29063949</v>
      </c>
      <c r="AC3085" s="10" t="str">
        <f>Sheet1[[#This Row],[Emplacement]]</f>
        <v>2 H 2 H</v>
      </c>
      <c r="AD3085" s="10" t="str">
        <f>Sheet1[[#This Row],[Outillage]]</f>
        <v>811_0204</v>
      </c>
    </row>
    <row r="3086" spans="1:30" x14ac:dyDescent="0.25">
      <c r="A3086">
        <v>29063945</v>
      </c>
      <c r="B3086" t="s">
        <v>5069</v>
      </c>
      <c r="C3086" t="s">
        <v>28</v>
      </c>
      <c r="D3086" t="s">
        <v>29</v>
      </c>
      <c r="E3086" t="s">
        <v>5067</v>
      </c>
      <c r="F3086" t="s">
        <v>5070</v>
      </c>
      <c r="G3086" t="s">
        <v>32</v>
      </c>
      <c r="H3086" t="s">
        <v>33</v>
      </c>
      <c r="I3086">
        <v>1</v>
      </c>
      <c r="J3086" t="s">
        <v>34</v>
      </c>
      <c r="K3086" t="s">
        <v>35</v>
      </c>
      <c r="L3086">
        <v>80</v>
      </c>
      <c r="M3086" t="s">
        <v>32</v>
      </c>
      <c r="N3086">
        <v>1</v>
      </c>
      <c r="O3086" t="str">
        <f t="shared" si="624"/>
        <v/>
      </c>
      <c r="P3086" t="str">
        <f t="shared" si="625"/>
        <v/>
      </c>
      <c r="Q3086">
        <f t="shared" si="626"/>
        <v>15</v>
      </c>
      <c r="R3086" t="str">
        <f t="shared" si="627"/>
        <v/>
      </c>
      <c r="S3086" t="str">
        <f t="shared" si="628"/>
        <v/>
      </c>
      <c r="T3086" t="str">
        <f t="shared" si="629"/>
        <v/>
      </c>
      <c r="U3086" cm="1">
        <f t="array" ref="U3086">MIN(IFERROR(FIND(_xlfn.SEQUENCE(10,,CHAR(48)),F3086),""))</f>
        <v>8</v>
      </c>
      <c r="V3086">
        <f t="shared" si="630"/>
        <v>15</v>
      </c>
      <c r="W3086" t="str">
        <f t="shared" si="631"/>
        <v>811_0309</v>
      </c>
      <c r="X3086" t="str">
        <f t="shared" si="632"/>
        <v>811_0309</v>
      </c>
      <c r="Y3086" t="str">
        <f t="shared" si="633"/>
        <v>2 H 2 J</v>
      </c>
      <c r="Z3086">
        <f t="shared" si="634"/>
        <v>1</v>
      </c>
      <c r="AA3086" t="str">
        <f t="shared" si="635"/>
        <v>811_0309 / 29063945</v>
      </c>
      <c r="AB3086">
        <f t="shared" si="636"/>
        <v>29063945</v>
      </c>
      <c r="AC3086" s="10" t="str">
        <f>Sheet1[[#This Row],[Emplacement]]</f>
        <v>2 H 2 J</v>
      </c>
      <c r="AD3086" s="10" t="str">
        <f>Sheet1[[#This Row],[Outillage]]</f>
        <v>811_0309</v>
      </c>
    </row>
    <row r="3087" spans="1:30" x14ac:dyDescent="0.25">
      <c r="A3087">
        <v>29065095</v>
      </c>
      <c r="B3087" t="s">
        <v>5071</v>
      </c>
      <c r="C3087" t="s">
        <v>28</v>
      </c>
      <c r="D3087" t="s">
        <v>29</v>
      </c>
      <c r="E3087" t="s">
        <v>5072</v>
      </c>
      <c r="F3087" t="s">
        <v>5073</v>
      </c>
      <c r="G3087" t="s">
        <v>32</v>
      </c>
      <c r="H3087" t="s">
        <v>33</v>
      </c>
      <c r="I3087">
        <v>2</v>
      </c>
      <c r="J3087" t="s">
        <v>34</v>
      </c>
      <c r="K3087" t="s">
        <v>35</v>
      </c>
      <c r="L3087">
        <v>210</v>
      </c>
      <c r="M3087" t="s">
        <v>32</v>
      </c>
      <c r="N3087">
        <v>1</v>
      </c>
      <c r="O3087" t="str">
        <f t="shared" si="624"/>
        <v/>
      </c>
      <c r="P3087" t="str">
        <f t="shared" si="625"/>
        <v/>
      </c>
      <c r="Q3087">
        <f t="shared" si="626"/>
        <v>30</v>
      </c>
      <c r="R3087" t="str">
        <f t="shared" si="627"/>
        <v/>
      </c>
      <c r="S3087" t="str">
        <f t="shared" si="628"/>
        <v/>
      </c>
      <c r="T3087" t="str">
        <f t="shared" si="629"/>
        <v/>
      </c>
      <c r="U3087" cm="1">
        <f t="array" ref="U3087">MIN(IFERROR(FIND(_xlfn.SEQUENCE(10,,CHAR(48)),F3087),""))</f>
        <v>8</v>
      </c>
      <c r="V3087">
        <f t="shared" si="630"/>
        <v>15</v>
      </c>
      <c r="W3087" t="str">
        <f t="shared" si="631"/>
        <v>811_0263</v>
      </c>
      <c r="X3087" t="str">
        <f t="shared" si="632"/>
        <v>811_0263</v>
      </c>
      <c r="Y3087" t="str">
        <f t="shared" si="633"/>
        <v>2 H 2 K</v>
      </c>
      <c r="Z3087">
        <f t="shared" si="634"/>
        <v>2</v>
      </c>
      <c r="AA3087" t="str">
        <f t="shared" si="635"/>
        <v>811_0263 / 29065095</v>
      </c>
      <c r="AB3087">
        <f t="shared" si="636"/>
        <v>29065095</v>
      </c>
      <c r="AC3087" s="10" t="str">
        <f>Sheet1[[#This Row],[Emplacement]]</f>
        <v>2 H 2 K</v>
      </c>
      <c r="AD3087" s="10" t="str">
        <f>Sheet1[[#This Row],[Outillage]]</f>
        <v>811_0263</v>
      </c>
    </row>
    <row r="3088" spans="1:30" x14ac:dyDescent="0.25">
      <c r="A3088">
        <v>29063909</v>
      </c>
      <c r="B3088" t="s">
        <v>5079</v>
      </c>
      <c r="C3088" t="s">
        <v>28</v>
      </c>
      <c r="D3088" t="s">
        <v>29</v>
      </c>
      <c r="E3088" t="s">
        <v>5080</v>
      </c>
      <c r="F3088" t="s">
        <v>5081</v>
      </c>
      <c r="G3088" t="s">
        <v>32</v>
      </c>
      <c r="H3088" t="s">
        <v>33</v>
      </c>
      <c r="I3088">
        <v>2</v>
      </c>
      <c r="J3088" t="s">
        <v>34</v>
      </c>
      <c r="K3088" t="s">
        <v>35</v>
      </c>
      <c r="L3088">
        <v>450</v>
      </c>
      <c r="M3088" t="s">
        <v>32</v>
      </c>
      <c r="N3088">
        <v>1</v>
      </c>
      <c r="O3088" t="str">
        <f t="shared" si="624"/>
        <v/>
      </c>
      <c r="P3088" t="str">
        <f t="shared" si="625"/>
        <v/>
      </c>
      <c r="Q3088">
        <f t="shared" si="626"/>
        <v>24</v>
      </c>
      <c r="R3088" t="str">
        <f t="shared" si="627"/>
        <v/>
      </c>
      <c r="S3088" t="str">
        <f t="shared" si="628"/>
        <v/>
      </c>
      <c r="T3088" t="str">
        <f t="shared" si="629"/>
        <v/>
      </c>
      <c r="U3088" cm="1">
        <f t="array" ref="U3088">MIN(IFERROR(FIND(_xlfn.SEQUENCE(10,,CHAR(48)),F3088),""))</f>
        <v>8</v>
      </c>
      <c r="V3088">
        <f t="shared" si="630"/>
        <v>15</v>
      </c>
      <c r="W3088" t="str">
        <f t="shared" si="631"/>
        <v>611_1453</v>
      </c>
      <c r="X3088" t="str">
        <f t="shared" si="632"/>
        <v>611_1453</v>
      </c>
      <c r="Y3088" t="str">
        <f t="shared" si="633"/>
        <v>2 H 2 M</v>
      </c>
      <c r="Z3088">
        <f t="shared" si="634"/>
        <v>2</v>
      </c>
      <c r="AA3088" t="str">
        <f t="shared" si="635"/>
        <v>611_1453 / 29063909</v>
      </c>
      <c r="AB3088">
        <f t="shared" si="636"/>
        <v>29063909</v>
      </c>
      <c r="AC3088" s="10" t="str">
        <f>Sheet1[[#This Row],[Emplacement]]</f>
        <v>2 H 2 M</v>
      </c>
      <c r="AD3088" s="10" t="str">
        <f>Sheet1[[#This Row],[Outillage]]</f>
        <v>611_1453</v>
      </c>
    </row>
    <row r="3089" spans="1:30" x14ac:dyDescent="0.25">
      <c r="A3089">
        <v>29064088</v>
      </c>
      <c r="B3089" t="s">
        <v>5084</v>
      </c>
      <c r="C3089" t="s">
        <v>28</v>
      </c>
      <c r="D3089" t="s">
        <v>29</v>
      </c>
      <c r="E3089" t="s">
        <v>5080</v>
      </c>
      <c r="F3089" t="s">
        <v>5085</v>
      </c>
      <c r="G3089" t="s">
        <v>32</v>
      </c>
      <c r="H3089" t="s">
        <v>33</v>
      </c>
      <c r="I3089">
        <v>1</v>
      </c>
      <c r="J3089" t="s">
        <v>34</v>
      </c>
      <c r="K3089" t="s">
        <v>35</v>
      </c>
      <c r="L3089">
        <v>220</v>
      </c>
      <c r="M3089" t="s">
        <v>32</v>
      </c>
      <c r="N3089">
        <v>1</v>
      </c>
      <c r="O3089" t="str">
        <f t="shared" si="624"/>
        <v/>
      </c>
      <c r="P3089" t="str">
        <f t="shared" si="625"/>
        <v/>
      </c>
      <c r="Q3089">
        <f t="shared" si="626"/>
        <v>23</v>
      </c>
      <c r="R3089" t="str">
        <f t="shared" si="627"/>
        <v/>
      </c>
      <c r="S3089" t="str">
        <f t="shared" si="628"/>
        <v/>
      </c>
      <c r="T3089" t="str">
        <f t="shared" si="629"/>
        <v/>
      </c>
      <c r="U3089" cm="1">
        <f t="array" ref="U3089">MIN(IFERROR(FIND(_xlfn.SEQUENCE(10,,CHAR(48)),F3089),""))</f>
        <v>8</v>
      </c>
      <c r="V3089">
        <f t="shared" si="630"/>
        <v>15</v>
      </c>
      <c r="W3089" t="str">
        <f t="shared" si="631"/>
        <v>611_1239</v>
      </c>
      <c r="X3089" t="str">
        <f t="shared" si="632"/>
        <v>611_1239</v>
      </c>
      <c r="Y3089" t="str">
        <f t="shared" si="633"/>
        <v>2 H 2 M</v>
      </c>
      <c r="Z3089">
        <f t="shared" si="634"/>
        <v>1</v>
      </c>
      <c r="AA3089" t="str">
        <f t="shared" si="635"/>
        <v>611_1239 / 29064088</v>
      </c>
      <c r="AB3089">
        <f t="shared" si="636"/>
        <v>29064088</v>
      </c>
      <c r="AC3089" s="10" t="str">
        <f>Sheet1[[#This Row],[Emplacement]]</f>
        <v>2 H 2 M</v>
      </c>
      <c r="AD3089" s="10" t="str">
        <f>Sheet1[[#This Row],[Outillage]]</f>
        <v>611_1239</v>
      </c>
    </row>
    <row r="3090" spans="1:30" x14ac:dyDescent="0.25">
      <c r="A3090">
        <v>29064169</v>
      </c>
      <c r="B3090" t="s">
        <v>5089</v>
      </c>
      <c r="C3090" t="s">
        <v>28</v>
      </c>
      <c r="D3090" t="s">
        <v>29</v>
      </c>
      <c r="E3090" t="s">
        <v>5087</v>
      </c>
      <c r="F3090" t="s">
        <v>5090</v>
      </c>
      <c r="G3090" t="s">
        <v>32</v>
      </c>
      <c r="H3090" t="s">
        <v>33</v>
      </c>
      <c r="I3090">
        <v>1</v>
      </c>
      <c r="J3090" t="s">
        <v>34</v>
      </c>
      <c r="K3090" t="s">
        <v>35</v>
      </c>
      <c r="L3090">
        <v>90</v>
      </c>
      <c r="M3090" t="s">
        <v>32</v>
      </c>
      <c r="N3090">
        <v>1</v>
      </c>
      <c r="O3090" t="str">
        <f t="shared" si="624"/>
        <v/>
      </c>
      <c r="P3090" t="str">
        <f t="shared" si="625"/>
        <v/>
      </c>
      <c r="Q3090">
        <f t="shared" si="626"/>
        <v>27</v>
      </c>
      <c r="R3090" t="str">
        <f t="shared" si="627"/>
        <v/>
      </c>
      <c r="S3090" t="str">
        <f t="shared" si="628"/>
        <v/>
      </c>
      <c r="T3090" t="str">
        <f t="shared" si="629"/>
        <v/>
      </c>
      <c r="U3090" cm="1">
        <f t="array" ref="U3090">MIN(IFERROR(FIND(_xlfn.SEQUENCE(10,,CHAR(48)),F3090),""))</f>
        <v>8</v>
      </c>
      <c r="V3090">
        <f t="shared" si="630"/>
        <v>15</v>
      </c>
      <c r="W3090" t="str">
        <f t="shared" si="631"/>
        <v>611_1227</v>
      </c>
      <c r="X3090" t="str">
        <f t="shared" si="632"/>
        <v>611_1227</v>
      </c>
      <c r="Y3090" t="str">
        <f t="shared" si="633"/>
        <v>2 H 3 A</v>
      </c>
      <c r="Z3090">
        <f t="shared" si="634"/>
        <v>1</v>
      </c>
      <c r="AA3090" t="str">
        <f t="shared" si="635"/>
        <v>611_1227 / 29064169</v>
      </c>
      <c r="AB3090">
        <f t="shared" si="636"/>
        <v>29064169</v>
      </c>
      <c r="AC3090" s="10" t="str">
        <f>Sheet1[[#This Row],[Emplacement]]</f>
        <v>2 H 3 A</v>
      </c>
      <c r="AD3090" s="10" t="str">
        <f>Sheet1[[#This Row],[Outillage]]</f>
        <v>611_1227</v>
      </c>
    </row>
    <row r="3091" spans="1:30" x14ac:dyDescent="0.25">
      <c r="A3091">
        <v>29063907</v>
      </c>
      <c r="B3091" t="s">
        <v>5096</v>
      </c>
      <c r="C3091" t="s">
        <v>28</v>
      </c>
      <c r="D3091" t="s">
        <v>29</v>
      </c>
      <c r="E3091" t="s">
        <v>5094</v>
      </c>
      <c r="F3091" t="s">
        <v>5097</v>
      </c>
      <c r="G3091" t="s">
        <v>32</v>
      </c>
      <c r="H3091" t="s">
        <v>33</v>
      </c>
      <c r="I3091">
        <v>1</v>
      </c>
      <c r="J3091" t="s">
        <v>34</v>
      </c>
      <c r="K3091" t="s">
        <v>35</v>
      </c>
      <c r="L3091">
        <v>160</v>
      </c>
      <c r="M3091" t="s">
        <v>32</v>
      </c>
      <c r="N3091">
        <v>1</v>
      </c>
      <c r="O3091" t="str">
        <f t="shared" si="624"/>
        <v/>
      </c>
      <c r="P3091" t="str">
        <f t="shared" si="625"/>
        <v/>
      </c>
      <c r="Q3091">
        <f t="shared" si="626"/>
        <v>22</v>
      </c>
      <c r="R3091" t="str">
        <f t="shared" si="627"/>
        <v/>
      </c>
      <c r="S3091" t="str">
        <f t="shared" si="628"/>
        <v/>
      </c>
      <c r="T3091" t="str">
        <f t="shared" si="629"/>
        <v/>
      </c>
      <c r="U3091" cm="1">
        <f t="array" ref="U3091">MIN(IFERROR(FIND(_xlfn.SEQUENCE(10,,CHAR(48)),F3091),""))</f>
        <v>8</v>
      </c>
      <c r="V3091">
        <f t="shared" si="630"/>
        <v>15</v>
      </c>
      <c r="W3091" t="str">
        <f t="shared" si="631"/>
        <v>611_1228</v>
      </c>
      <c r="X3091" t="str">
        <f t="shared" si="632"/>
        <v>611_1228</v>
      </c>
      <c r="Y3091" t="str">
        <f t="shared" si="633"/>
        <v>2 H 3 B</v>
      </c>
      <c r="Z3091">
        <f t="shared" si="634"/>
        <v>1</v>
      </c>
      <c r="AA3091" t="str">
        <f t="shared" si="635"/>
        <v>611_1228 / 29063907</v>
      </c>
      <c r="AB3091">
        <f t="shared" si="636"/>
        <v>29063907</v>
      </c>
      <c r="AC3091" s="10" t="str">
        <f>Sheet1[[#This Row],[Emplacement]]</f>
        <v>2 H 3 B</v>
      </c>
      <c r="AD3091" s="10" t="str">
        <f>Sheet1[[#This Row],[Outillage]]</f>
        <v>611_1228</v>
      </c>
    </row>
    <row r="3092" spans="1:30" x14ac:dyDescent="0.25">
      <c r="A3092">
        <v>29063990</v>
      </c>
      <c r="B3092" t="s">
        <v>5100</v>
      </c>
      <c r="C3092" t="s">
        <v>28</v>
      </c>
      <c r="D3092" t="s">
        <v>29</v>
      </c>
      <c r="E3092" t="s">
        <v>5101</v>
      </c>
      <c r="F3092" t="s">
        <v>5102</v>
      </c>
      <c r="G3092" t="s">
        <v>32</v>
      </c>
      <c r="H3092" t="s">
        <v>33</v>
      </c>
      <c r="I3092">
        <v>2</v>
      </c>
      <c r="J3092" t="s">
        <v>34</v>
      </c>
      <c r="K3092" t="s">
        <v>35</v>
      </c>
      <c r="L3092">
        <v>165</v>
      </c>
      <c r="M3092" t="s">
        <v>32</v>
      </c>
      <c r="N3092">
        <v>1</v>
      </c>
      <c r="O3092" t="str">
        <f t="shared" si="624"/>
        <v/>
      </c>
      <c r="P3092" t="str">
        <f t="shared" si="625"/>
        <v/>
      </c>
      <c r="Q3092">
        <f t="shared" si="626"/>
        <v>24</v>
      </c>
      <c r="R3092" t="str">
        <f t="shared" si="627"/>
        <v/>
      </c>
      <c r="S3092" t="str">
        <f t="shared" si="628"/>
        <v/>
      </c>
      <c r="T3092" t="str">
        <f t="shared" si="629"/>
        <v/>
      </c>
      <c r="U3092" cm="1">
        <f t="array" ref="U3092">MIN(IFERROR(FIND(_xlfn.SEQUENCE(10,,CHAR(48)),F3092),""))</f>
        <v>8</v>
      </c>
      <c r="V3092">
        <f t="shared" si="630"/>
        <v>15</v>
      </c>
      <c r="W3092" t="str">
        <f t="shared" si="631"/>
        <v>611_1180</v>
      </c>
      <c r="X3092" t="str">
        <f t="shared" si="632"/>
        <v>611_1180</v>
      </c>
      <c r="Y3092" t="str">
        <f t="shared" si="633"/>
        <v>2 H 3 C</v>
      </c>
      <c r="Z3092">
        <f t="shared" si="634"/>
        <v>2</v>
      </c>
      <c r="AA3092" t="str">
        <f t="shared" si="635"/>
        <v>611_1180 / 29063990</v>
      </c>
      <c r="AB3092">
        <f t="shared" si="636"/>
        <v>29063990</v>
      </c>
      <c r="AC3092" s="10" t="str">
        <f>Sheet1[[#This Row],[Emplacement]]</f>
        <v>2 H 3 C</v>
      </c>
      <c r="AD3092" s="10" t="str">
        <f>Sheet1[[#This Row],[Outillage]]</f>
        <v>611_1180</v>
      </c>
    </row>
    <row r="3093" spans="1:30" x14ac:dyDescent="0.25">
      <c r="A3093">
        <v>29063984</v>
      </c>
      <c r="B3093" t="s">
        <v>5103</v>
      </c>
      <c r="C3093" t="s">
        <v>28</v>
      </c>
      <c r="D3093" t="s">
        <v>29</v>
      </c>
      <c r="E3093" t="s">
        <v>5101</v>
      </c>
      <c r="F3093" t="s">
        <v>5104</v>
      </c>
      <c r="G3093" t="s">
        <v>32</v>
      </c>
      <c r="H3093" t="s">
        <v>33</v>
      </c>
      <c r="I3093">
        <v>2</v>
      </c>
      <c r="J3093" t="s">
        <v>34</v>
      </c>
      <c r="K3093" t="s">
        <v>35</v>
      </c>
      <c r="L3093">
        <v>165</v>
      </c>
      <c r="M3093" t="s">
        <v>32</v>
      </c>
      <c r="N3093">
        <v>1</v>
      </c>
      <c r="O3093" t="str">
        <f t="shared" si="624"/>
        <v/>
      </c>
      <c r="P3093" t="str">
        <f t="shared" si="625"/>
        <v/>
      </c>
      <c r="Q3093">
        <f t="shared" si="626"/>
        <v>25</v>
      </c>
      <c r="R3093" t="str">
        <f t="shared" si="627"/>
        <v/>
      </c>
      <c r="S3093" t="str">
        <f t="shared" si="628"/>
        <v/>
      </c>
      <c r="T3093" t="str">
        <f t="shared" si="629"/>
        <v/>
      </c>
      <c r="U3093" cm="1">
        <f t="array" ref="U3093">MIN(IFERROR(FIND(_xlfn.SEQUENCE(10,,CHAR(48)),F3093),""))</f>
        <v>8</v>
      </c>
      <c r="V3093">
        <f t="shared" si="630"/>
        <v>15</v>
      </c>
      <c r="W3093" t="str">
        <f t="shared" si="631"/>
        <v>611_1147</v>
      </c>
      <c r="X3093" t="str">
        <f t="shared" si="632"/>
        <v>611_1147</v>
      </c>
      <c r="Y3093" t="str">
        <f t="shared" si="633"/>
        <v>2 H 3 C</v>
      </c>
      <c r="Z3093">
        <f t="shared" si="634"/>
        <v>2</v>
      </c>
      <c r="AA3093" t="str">
        <f t="shared" si="635"/>
        <v>611_1147 / 29063984</v>
      </c>
      <c r="AB3093">
        <f t="shared" si="636"/>
        <v>29063984</v>
      </c>
      <c r="AC3093" s="10" t="str">
        <f>Sheet1[[#This Row],[Emplacement]]</f>
        <v>2 H 3 C</v>
      </c>
      <c r="AD3093" s="10" t="str">
        <f>Sheet1[[#This Row],[Outillage]]</f>
        <v>611_1147</v>
      </c>
    </row>
    <row r="3094" spans="1:30" x14ac:dyDescent="0.25">
      <c r="A3094">
        <v>29064452</v>
      </c>
      <c r="B3094" t="s">
        <v>5124</v>
      </c>
      <c r="C3094" t="s">
        <v>28</v>
      </c>
      <c r="D3094" t="s">
        <v>29</v>
      </c>
      <c r="E3094" t="s">
        <v>5125</v>
      </c>
      <c r="F3094" t="s">
        <v>5126</v>
      </c>
      <c r="G3094" t="s">
        <v>32</v>
      </c>
      <c r="H3094" t="s">
        <v>33</v>
      </c>
      <c r="I3094">
        <v>0</v>
      </c>
      <c r="J3094" t="s">
        <v>34</v>
      </c>
      <c r="K3094" t="s">
        <v>35</v>
      </c>
      <c r="L3094">
        <v>170</v>
      </c>
      <c r="M3094" t="s">
        <v>32</v>
      </c>
      <c r="N3094">
        <v>1</v>
      </c>
      <c r="O3094" t="str">
        <f t="shared" si="624"/>
        <v/>
      </c>
      <c r="P3094" t="str">
        <f t="shared" si="625"/>
        <v/>
      </c>
      <c r="Q3094">
        <f t="shared" si="626"/>
        <v>26</v>
      </c>
      <c r="R3094" t="str">
        <f t="shared" si="627"/>
        <v/>
      </c>
      <c r="S3094" t="str">
        <f t="shared" si="628"/>
        <v/>
      </c>
      <c r="T3094" t="str">
        <f t="shared" si="629"/>
        <v/>
      </c>
      <c r="U3094" cm="1">
        <f t="array" ref="U3094">MIN(IFERROR(FIND(_xlfn.SEQUENCE(10,,CHAR(48)),F3094),""))</f>
        <v>8</v>
      </c>
      <c r="V3094">
        <f t="shared" si="630"/>
        <v>15</v>
      </c>
      <c r="W3094" t="str">
        <f t="shared" si="631"/>
        <v>811_0456</v>
      </c>
      <c r="X3094" t="str">
        <f t="shared" si="632"/>
        <v>811_0456</v>
      </c>
      <c r="Y3094" t="str">
        <f t="shared" si="633"/>
        <v>2 H 3 G</v>
      </c>
      <c r="Z3094">
        <f t="shared" si="634"/>
        <v>0</v>
      </c>
      <c r="AA3094" t="str">
        <f t="shared" si="635"/>
        <v>811_0456 / 29064452</v>
      </c>
      <c r="AB3094">
        <f t="shared" si="636"/>
        <v>29064452</v>
      </c>
      <c r="AC3094" s="10" t="str">
        <f>Sheet1[[#This Row],[Emplacement]]</f>
        <v>2 H 3 G</v>
      </c>
      <c r="AD3094" s="10" t="str">
        <f>Sheet1[[#This Row],[Outillage]]</f>
        <v>811_0456</v>
      </c>
    </row>
    <row r="3095" spans="1:30" x14ac:dyDescent="0.25">
      <c r="A3095">
        <v>29064451</v>
      </c>
      <c r="B3095" t="s">
        <v>5127</v>
      </c>
      <c r="C3095" t="s">
        <v>28</v>
      </c>
      <c r="D3095" t="s">
        <v>29</v>
      </c>
      <c r="E3095" t="s">
        <v>5125</v>
      </c>
      <c r="F3095" t="s">
        <v>5128</v>
      </c>
      <c r="G3095" t="s">
        <v>32</v>
      </c>
      <c r="H3095" t="s">
        <v>33</v>
      </c>
      <c r="I3095">
        <v>0</v>
      </c>
      <c r="J3095" t="s">
        <v>34</v>
      </c>
      <c r="K3095" t="s">
        <v>35</v>
      </c>
      <c r="L3095">
        <v>220</v>
      </c>
      <c r="M3095" t="s">
        <v>32</v>
      </c>
      <c r="N3095">
        <v>1</v>
      </c>
      <c r="O3095" t="str">
        <f t="shared" si="624"/>
        <v/>
      </c>
      <c r="P3095" t="str">
        <f t="shared" si="625"/>
        <v/>
      </c>
      <c r="Q3095">
        <f t="shared" si="626"/>
        <v>19</v>
      </c>
      <c r="R3095" t="str">
        <f t="shared" si="627"/>
        <v/>
      </c>
      <c r="S3095" t="str">
        <f t="shared" si="628"/>
        <v/>
      </c>
      <c r="T3095" t="str">
        <f t="shared" si="629"/>
        <v/>
      </c>
      <c r="U3095" cm="1">
        <f t="array" ref="U3095">MIN(IFERROR(FIND(_xlfn.SEQUENCE(10,,CHAR(48)),F3095),""))</f>
        <v>8</v>
      </c>
      <c r="V3095">
        <f t="shared" si="630"/>
        <v>15</v>
      </c>
      <c r="W3095" t="str">
        <f t="shared" si="631"/>
        <v>811_0455</v>
      </c>
      <c r="X3095" t="str">
        <f t="shared" si="632"/>
        <v>811_0455</v>
      </c>
      <c r="Y3095" t="str">
        <f t="shared" si="633"/>
        <v>2 H 3 G</v>
      </c>
      <c r="Z3095">
        <f t="shared" si="634"/>
        <v>0</v>
      </c>
      <c r="AA3095" t="str">
        <f t="shared" si="635"/>
        <v>811_0455 / 29064451</v>
      </c>
      <c r="AB3095">
        <f t="shared" si="636"/>
        <v>29064451</v>
      </c>
      <c r="AC3095" s="10" t="str">
        <f>Sheet1[[#This Row],[Emplacement]]</f>
        <v>2 H 3 G</v>
      </c>
      <c r="AD3095" s="10" t="str">
        <f>Sheet1[[#This Row],[Outillage]]</f>
        <v>811_0455</v>
      </c>
    </row>
    <row r="3096" spans="1:30" x14ac:dyDescent="0.25">
      <c r="A3096">
        <v>29065480</v>
      </c>
      <c r="B3096" t="s">
        <v>5142</v>
      </c>
      <c r="C3096" t="s">
        <v>28</v>
      </c>
      <c r="D3096" t="s">
        <v>29</v>
      </c>
      <c r="E3096" t="s">
        <v>5140</v>
      </c>
      <c r="F3096" t="s">
        <v>5143</v>
      </c>
      <c r="G3096" t="s">
        <v>32</v>
      </c>
      <c r="H3096" t="s">
        <v>33</v>
      </c>
      <c r="I3096">
        <v>1</v>
      </c>
      <c r="J3096" t="s">
        <v>34</v>
      </c>
      <c r="K3096" t="s">
        <v>35</v>
      </c>
      <c r="L3096">
        <v>260</v>
      </c>
      <c r="M3096" t="s">
        <v>32</v>
      </c>
      <c r="N3096">
        <v>1</v>
      </c>
      <c r="O3096" t="str">
        <f t="shared" si="624"/>
        <v/>
      </c>
      <c r="P3096" t="str">
        <f t="shared" si="625"/>
        <v/>
      </c>
      <c r="Q3096">
        <f t="shared" si="626"/>
        <v>27</v>
      </c>
      <c r="R3096" t="str">
        <f t="shared" si="627"/>
        <v/>
      </c>
      <c r="S3096" t="str">
        <f t="shared" si="628"/>
        <v/>
      </c>
      <c r="T3096" t="str">
        <f t="shared" si="629"/>
        <v/>
      </c>
      <c r="U3096" cm="1">
        <f t="array" ref="U3096">MIN(IFERROR(FIND(_xlfn.SEQUENCE(10,,CHAR(48)),F3096),""))</f>
        <v>8</v>
      </c>
      <c r="V3096">
        <f t="shared" si="630"/>
        <v>15</v>
      </c>
      <c r="W3096" t="str">
        <f t="shared" si="631"/>
        <v>611_1421</v>
      </c>
      <c r="X3096" t="str">
        <f t="shared" si="632"/>
        <v>611_1421</v>
      </c>
      <c r="Y3096" t="str">
        <f t="shared" si="633"/>
        <v>2 H 3 J</v>
      </c>
      <c r="Z3096">
        <f t="shared" si="634"/>
        <v>1</v>
      </c>
      <c r="AA3096" t="str">
        <f t="shared" si="635"/>
        <v>611_1421 / 29065480</v>
      </c>
      <c r="AB3096">
        <f t="shared" si="636"/>
        <v>29065480</v>
      </c>
      <c r="AC3096" s="10" t="str">
        <f>Sheet1[[#This Row],[Emplacement]]</f>
        <v>2 H 3 J</v>
      </c>
      <c r="AD3096" s="10" t="str">
        <f>Sheet1[[#This Row],[Outillage]]</f>
        <v>611_1421</v>
      </c>
    </row>
    <row r="3097" spans="1:30" x14ac:dyDescent="0.25">
      <c r="A3097">
        <v>29064073</v>
      </c>
      <c r="B3097" t="s">
        <v>5149</v>
      </c>
      <c r="C3097" t="s">
        <v>28</v>
      </c>
      <c r="D3097" t="s">
        <v>29</v>
      </c>
      <c r="E3097" t="s">
        <v>5147</v>
      </c>
      <c r="F3097" t="s">
        <v>5150</v>
      </c>
      <c r="G3097" t="s">
        <v>32</v>
      </c>
      <c r="H3097" t="s">
        <v>33</v>
      </c>
      <c r="I3097">
        <v>2</v>
      </c>
      <c r="J3097" t="s">
        <v>34</v>
      </c>
      <c r="K3097" t="s">
        <v>35</v>
      </c>
      <c r="L3097">
        <v>60</v>
      </c>
      <c r="M3097" t="s">
        <v>32</v>
      </c>
      <c r="N3097">
        <v>1</v>
      </c>
      <c r="O3097" t="str">
        <f t="shared" si="624"/>
        <v/>
      </c>
      <c r="P3097" t="str">
        <f t="shared" si="625"/>
        <v/>
      </c>
      <c r="Q3097">
        <f t="shared" si="626"/>
        <v>24</v>
      </c>
      <c r="R3097" t="str">
        <f t="shared" si="627"/>
        <v/>
      </c>
      <c r="S3097" t="str">
        <f t="shared" si="628"/>
        <v/>
      </c>
      <c r="T3097" t="str">
        <f t="shared" si="629"/>
        <v/>
      </c>
      <c r="U3097" cm="1">
        <f t="array" ref="U3097">MIN(IFERROR(FIND(_xlfn.SEQUENCE(10,,CHAR(48)),F3097),""))</f>
        <v>8</v>
      </c>
      <c r="V3097">
        <f t="shared" si="630"/>
        <v>15</v>
      </c>
      <c r="W3097" t="str">
        <f t="shared" si="631"/>
        <v>611_1409</v>
      </c>
      <c r="X3097" t="str">
        <f t="shared" si="632"/>
        <v>611_1409</v>
      </c>
      <c r="Y3097" t="str">
        <f t="shared" si="633"/>
        <v>2 H 3 K</v>
      </c>
      <c r="Z3097">
        <f t="shared" si="634"/>
        <v>2</v>
      </c>
      <c r="AA3097" t="str">
        <f t="shared" si="635"/>
        <v>611_1409 / 29064073</v>
      </c>
      <c r="AB3097">
        <f t="shared" si="636"/>
        <v>29064073</v>
      </c>
      <c r="AC3097" s="10" t="str">
        <f>Sheet1[[#This Row],[Emplacement]]</f>
        <v>2 H 3 K</v>
      </c>
      <c r="AD3097" s="10" t="str">
        <f>Sheet1[[#This Row],[Outillage]]</f>
        <v>611_1409</v>
      </c>
    </row>
    <row r="3098" spans="1:30" x14ac:dyDescent="0.25">
      <c r="A3098">
        <v>29064072</v>
      </c>
      <c r="B3098" t="s">
        <v>5151</v>
      </c>
      <c r="C3098" t="s">
        <v>28</v>
      </c>
      <c r="D3098" t="s">
        <v>29</v>
      </c>
      <c r="E3098" t="s">
        <v>5147</v>
      </c>
      <c r="F3098" t="s">
        <v>5152</v>
      </c>
      <c r="G3098" t="s">
        <v>32</v>
      </c>
      <c r="H3098" t="s">
        <v>33</v>
      </c>
      <c r="I3098">
        <v>2</v>
      </c>
      <c r="J3098" t="s">
        <v>34</v>
      </c>
      <c r="K3098" t="s">
        <v>35</v>
      </c>
      <c r="L3098">
        <v>90</v>
      </c>
      <c r="M3098" t="s">
        <v>32</v>
      </c>
      <c r="N3098">
        <v>1</v>
      </c>
      <c r="O3098" t="str">
        <f t="shared" si="624"/>
        <v/>
      </c>
      <c r="P3098" t="str">
        <f t="shared" si="625"/>
        <v/>
      </c>
      <c r="Q3098">
        <f t="shared" si="626"/>
        <v>22</v>
      </c>
      <c r="R3098" t="str">
        <f t="shared" si="627"/>
        <v/>
      </c>
      <c r="S3098" t="str">
        <f t="shared" si="628"/>
        <v/>
      </c>
      <c r="T3098" t="str">
        <f t="shared" si="629"/>
        <v/>
      </c>
      <c r="U3098" cm="1">
        <f t="array" ref="U3098">MIN(IFERROR(FIND(_xlfn.SEQUENCE(10,,CHAR(48)),F3098),""))</f>
        <v>8</v>
      </c>
      <c r="V3098">
        <f t="shared" si="630"/>
        <v>15</v>
      </c>
      <c r="W3098" t="str">
        <f t="shared" si="631"/>
        <v>611_1410</v>
      </c>
      <c r="X3098" t="str">
        <f t="shared" si="632"/>
        <v>611_1410</v>
      </c>
      <c r="Y3098" t="str">
        <f t="shared" si="633"/>
        <v>2 H 3 K</v>
      </c>
      <c r="Z3098">
        <f t="shared" si="634"/>
        <v>2</v>
      </c>
      <c r="AA3098" t="str">
        <f t="shared" si="635"/>
        <v>611_1410 / 29064072</v>
      </c>
      <c r="AB3098">
        <f t="shared" si="636"/>
        <v>29064072</v>
      </c>
      <c r="AC3098" s="10" t="str">
        <f>Sheet1[[#This Row],[Emplacement]]</f>
        <v>2 H 3 K</v>
      </c>
      <c r="AD3098" s="10" t="str">
        <f>Sheet1[[#This Row],[Outillage]]</f>
        <v>611_1410</v>
      </c>
    </row>
    <row r="3099" spans="1:30" x14ac:dyDescent="0.25">
      <c r="A3099">
        <v>31231105</v>
      </c>
      <c r="B3099" t="s">
        <v>5153</v>
      </c>
      <c r="C3099" t="s">
        <v>28</v>
      </c>
      <c r="D3099" t="s">
        <v>29</v>
      </c>
      <c r="E3099" t="s">
        <v>5154</v>
      </c>
      <c r="F3099" t="s">
        <v>5155</v>
      </c>
      <c r="G3099" t="s">
        <v>32</v>
      </c>
      <c r="H3099" t="s">
        <v>33</v>
      </c>
      <c r="I3099">
        <v>1</v>
      </c>
      <c r="J3099" t="s">
        <v>34</v>
      </c>
      <c r="K3099" t="s">
        <v>35</v>
      </c>
      <c r="L3099">
        <v>190</v>
      </c>
      <c r="M3099" t="s">
        <v>32</v>
      </c>
      <c r="N3099">
        <v>1</v>
      </c>
      <c r="O3099">
        <f t="shared" si="624"/>
        <v>18</v>
      </c>
      <c r="P3099">
        <f t="shared" si="625"/>
        <v>24</v>
      </c>
      <c r="Q3099">
        <f t="shared" si="626"/>
        <v>32</v>
      </c>
      <c r="R3099" t="str">
        <f t="shared" si="627"/>
        <v>611_1383</v>
      </c>
      <c r="S3099" t="str">
        <f t="shared" si="628"/>
        <v/>
      </c>
      <c r="T3099" t="str">
        <f t="shared" si="629"/>
        <v/>
      </c>
      <c r="U3099" cm="1">
        <f t="array" ref="U3099">MIN(IFERROR(FIND(_xlfn.SEQUENCE(10,,CHAR(48)),F3099),""))</f>
        <v>8</v>
      </c>
      <c r="V3099">
        <f t="shared" si="630"/>
        <v>15</v>
      </c>
      <c r="W3099" t="str">
        <f t="shared" si="631"/>
        <v>611_1383</v>
      </c>
      <c r="X3099" t="str">
        <f t="shared" si="632"/>
        <v>611_1383</v>
      </c>
      <c r="Y3099" t="str">
        <f t="shared" si="633"/>
        <v>2 H 3 L</v>
      </c>
      <c r="Z3099">
        <f t="shared" si="634"/>
        <v>1</v>
      </c>
      <c r="AA3099" t="str">
        <f t="shared" si="635"/>
        <v>611_1383 / 31231105</v>
      </c>
      <c r="AB3099">
        <f t="shared" si="636"/>
        <v>31231105</v>
      </c>
      <c r="AC3099" s="10" t="str">
        <f>Sheet1[[#This Row],[Emplacement]]</f>
        <v>2 H 3 L</v>
      </c>
      <c r="AD3099" s="10" t="str">
        <f>Sheet1[[#This Row],[Outillage]]</f>
        <v>611_1383</v>
      </c>
    </row>
    <row r="3100" spans="1:30" x14ac:dyDescent="0.25">
      <c r="A3100">
        <v>29064051</v>
      </c>
      <c r="B3100" t="s">
        <v>5156</v>
      </c>
      <c r="C3100" t="s">
        <v>28</v>
      </c>
      <c r="D3100" t="s">
        <v>29</v>
      </c>
      <c r="E3100" t="s">
        <v>5157</v>
      </c>
      <c r="F3100" t="s">
        <v>5158</v>
      </c>
      <c r="G3100" t="s">
        <v>32</v>
      </c>
      <c r="H3100" t="s">
        <v>33</v>
      </c>
      <c r="I3100">
        <v>2</v>
      </c>
      <c r="J3100" t="s">
        <v>34</v>
      </c>
      <c r="K3100" t="s">
        <v>35</v>
      </c>
      <c r="L3100">
        <v>215</v>
      </c>
      <c r="M3100" t="s">
        <v>32</v>
      </c>
      <c r="N3100">
        <v>1</v>
      </c>
      <c r="O3100" t="str">
        <f t="shared" si="624"/>
        <v/>
      </c>
      <c r="P3100" t="str">
        <f t="shared" si="625"/>
        <v/>
      </c>
      <c r="Q3100">
        <f t="shared" si="626"/>
        <v>26</v>
      </c>
      <c r="R3100" t="str">
        <f t="shared" si="627"/>
        <v/>
      </c>
      <c r="S3100" t="str">
        <f t="shared" si="628"/>
        <v/>
      </c>
      <c r="T3100" t="str">
        <f t="shared" si="629"/>
        <v/>
      </c>
      <c r="U3100" cm="1">
        <f t="array" ref="U3100">MIN(IFERROR(FIND(_xlfn.SEQUENCE(10,,CHAR(48)),F3100),""))</f>
        <v>8</v>
      </c>
      <c r="V3100">
        <f t="shared" si="630"/>
        <v>15</v>
      </c>
      <c r="W3100" t="str">
        <f t="shared" si="631"/>
        <v>611_1787</v>
      </c>
      <c r="X3100" t="str">
        <f t="shared" si="632"/>
        <v>611_1787</v>
      </c>
      <c r="Y3100" t="str">
        <f t="shared" si="633"/>
        <v>2 H 3 M</v>
      </c>
      <c r="Z3100">
        <f t="shared" si="634"/>
        <v>2</v>
      </c>
      <c r="AA3100" t="str">
        <f t="shared" si="635"/>
        <v>611_1787 / 29064051</v>
      </c>
      <c r="AB3100">
        <f t="shared" si="636"/>
        <v>29064051</v>
      </c>
      <c r="AC3100" s="10" t="str">
        <f>Sheet1[[#This Row],[Emplacement]]</f>
        <v>2 H 3 M</v>
      </c>
      <c r="AD3100" s="10" t="str">
        <f>Sheet1[[#This Row],[Outillage]]</f>
        <v>611_1787</v>
      </c>
    </row>
    <row r="3101" spans="1:30" x14ac:dyDescent="0.25">
      <c r="A3101">
        <v>29063985</v>
      </c>
      <c r="B3101" t="s">
        <v>5159</v>
      </c>
      <c r="C3101" t="s">
        <v>28</v>
      </c>
      <c r="D3101" t="s">
        <v>29</v>
      </c>
      <c r="E3101" t="s">
        <v>5157</v>
      </c>
      <c r="F3101" t="s">
        <v>5160</v>
      </c>
      <c r="G3101" t="s">
        <v>32</v>
      </c>
      <c r="H3101" t="s">
        <v>33</v>
      </c>
      <c r="I3101">
        <v>1</v>
      </c>
      <c r="J3101" t="s">
        <v>34</v>
      </c>
      <c r="K3101" t="s">
        <v>35</v>
      </c>
      <c r="L3101">
        <v>280</v>
      </c>
      <c r="M3101" t="s">
        <v>32</v>
      </c>
      <c r="N3101">
        <v>1</v>
      </c>
      <c r="O3101" t="str">
        <f t="shared" si="624"/>
        <v/>
      </c>
      <c r="P3101" t="str">
        <f t="shared" si="625"/>
        <v/>
      </c>
      <c r="Q3101">
        <f t="shared" si="626"/>
        <v>24</v>
      </c>
      <c r="R3101" t="str">
        <f t="shared" si="627"/>
        <v/>
      </c>
      <c r="S3101" t="str">
        <f t="shared" si="628"/>
        <v/>
      </c>
      <c r="T3101" t="str">
        <f t="shared" si="629"/>
        <v/>
      </c>
      <c r="U3101" cm="1">
        <f t="array" ref="U3101">MIN(IFERROR(FIND(_xlfn.SEQUENCE(10,,CHAR(48)),F3101),""))</f>
        <v>8</v>
      </c>
      <c r="V3101">
        <f t="shared" si="630"/>
        <v>15</v>
      </c>
      <c r="W3101" t="str">
        <f t="shared" si="631"/>
        <v>611_1472</v>
      </c>
      <c r="X3101" t="str">
        <f t="shared" si="632"/>
        <v>611_1472</v>
      </c>
      <c r="Y3101" t="str">
        <f t="shared" si="633"/>
        <v>2 H 3 M</v>
      </c>
      <c r="Z3101">
        <f t="shared" si="634"/>
        <v>1</v>
      </c>
      <c r="AA3101" t="str">
        <f t="shared" si="635"/>
        <v>611_1472 / 29063985</v>
      </c>
      <c r="AB3101">
        <f t="shared" si="636"/>
        <v>29063985</v>
      </c>
      <c r="AC3101" s="10" t="str">
        <f>Sheet1[[#This Row],[Emplacement]]</f>
        <v>2 H 3 M</v>
      </c>
      <c r="AD3101" s="10" t="str">
        <f>Sheet1[[#This Row],[Outillage]]</f>
        <v>611_1472</v>
      </c>
    </row>
    <row r="3102" spans="1:30" x14ac:dyDescent="0.25">
      <c r="A3102">
        <v>29063827</v>
      </c>
      <c r="B3102" t="s">
        <v>5161</v>
      </c>
      <c r="C3102" t="s">
        <v>28</v>
      </c>
      <c r="D3102" t="s">
        <v>29</v>
      </c>
      <c r="E3102" t="s">
        <v>5157</v>
      </c>
      <c r="F3102" t="s">
        <v>5162</v>
      </c>
      <c r="G3102" t="s">
        <v>32</v>
      </c>
      <c r="H3102" t="s">
        <v>33</v>
      </c>
      <c r="I3102">
        <v>0</v>
      </c>
      <c r="J3102" t="s">
        <v>34</v>
      </c>
      <c r="K3102" t="s">
        <v>35</v>
      </c>
      <c r="L3102">
        <v>215</v>
      </c>
      <c r="M3102" t="s">
        <v>32</v>
      </c>
      <c r="N3102">
        <v>1</v>
      </c>
      <c r="O3102" t="str">
        <f t="shared" si="624"/>
        <v/>
      </c>
      <c r="P3102" t="str">
        <f t="shared" si="625"/>
        <v/>
      </c>
      <c r="Q3102">
        <f t="shared" si="626"/>
        <v>23</v>
      </c>
      <c r="R3102" t="str">
        <f t="shared" si="627"/>
        <v/>
      </c>
      <c r="S3102" t="str">
        <f t="shared" si="628"/>
        <v/>
      </c>
      <c r="T3102" t="str">
        <f t="shared" si="629"/>
        <v/>
      </c>
      <c r="U3102" cm="1">
        <f t="array" ref="U3102">MIN(IFERROR(FIND(_xlfn.SEQUENCE(10,,CHAR(48)),F3102),""))</f>
        <v>8</v>
      </c>
      <c r="V3102">
        <f t="shared" si="630"/>
        <v>15</v>
      </c>
      <c r="W3102" t="str">
        <f t="shared" si="631"/>
        <v>611_1492</v>
      </c>
      <c r="X3102" t="str">
        <f t="shared" si="632"/>
        <v>611_1492</v>
      </c>
      <c r="Y3102" t="str">
        <f t="shared" si="633"/>
        <v>2 H 3 M</v>
      </c>
      <c r="Z3102">
        <f t="shared" si="634"/>
        <v>0</v>
      </c>
      <c r="AA3102" t="str">
        <f t="shared" si="635"/>
        <v>611_1492 / 29063827</v>
      </c>
      <c r="AB3102">
        <f t="shared" si="636"/>
        <v>29063827</v>
      </c>
      <c r="AC3102" s="10" t="str">
        <f>Sheet1[[#This Row],[Emplacement]]</f>
        <v>2 H 3 M</v>
      </c>
      <c r="AD3102" s="10" t="str">
        <f>Sheet1[[#This Row],[Outillage]]</f>
        <v>611_1492</v>
      </c>
    </row>
    <row r="3103" spans="1:30" x14ac:dyDescent="0.25">
      <c r="A3103">
        <v>29064733</v>
      </c>
      <c r="B3103" t="s">
        <v>5163</v>
      </c>
      <c r="C3103" t="s">
        <v>28</v>
      </c>
      <c r="D3103" t="s">
        <v>29</v>
      </c>
      <c r="E3103" t="s">
        <v>5164</v>
      </c>
      <c r="F3103" t="s">
        <v>5165</v>
      </c>
      <c r="G3103" t="s">
        <v>32</v>
      </c>
      <c r="H3103" t="s">
        <v>33</v>
      </c>
      <c r="I3103">
        <v>1</v>
      </c>
      <c r="J3103" t="s">
        <v>34</v>
      </c>
      <c r="K3103" t="s">
        <v>35</v>
      </c>
      <c r="L3103">
        <v>190</v>
      </c>
      <c r="M3103" t="s">
        <v>32</v>
      </c>
      <c r="N3103">
        <v>1</v>
      </c>
      <c r="O3103" t="str">
        <f t="shared" si="624"/>
        <v/>
      </c>
      <c r="P3103" t="str">
        <f t="shared" si="625"/>
        <v/>
      </c>
      <c r="Q3103">
        <f t="shared" si="626"/>
        <v>30</v>
      </c>
      <c r="R3103" t="str">
        <f t="shared" si="627"/>
        <v/>
      </c>
      <c r="S3103" t="str">
        <f t="shared" si="628"/>
        <v/>
      </c>
      <c r="T3103" t="str">
        <f t="shared" si="629"/>
        <v/>
      </c>
      <c r="U3103" cm="1">
        <f t="array" ref="U3103">MIN(IFERROR(FIND(_xlfn.SEQUENCE(10,,CHAR(48)),F3103),""))</f>
        <v>8</v>
      </c>
      <c r="V3103">
        <f t="shared" si="630"/>
        <v>15</v>
      </c>
      <c r="W3103" t="str">
        <f t="shared" si="631"/>
        <v>611_1494</v>
      </c>
      <c r="X3103" t="str">
        <f t="shared" si="632"/>
        <v>611_1494</v>
      </c>
      <c r="Y3103" t="str">
        <f t="shared" si="633"/>
        <v>2 H 4 A</v>
      </c>
      <c r="Z3103">
        <f t="shared" si="634"/>
        <v>1</v>
      </c>
      <c r="AA3103" t="str">
        <f t="shared" si="635"/>
        <v>611_1494 / 29064733</v>
      </c>
      <c r="AB3103">
        <f t="shared" si="636"/>
        <v>29064733</v>
      </c>
      <c r="AC3103" s="10" t="str">
        <f>Sheet1[[#This Row],[Emplacement]]</f>
        <v>2 H 4 A</v>
      </c>
      <c r="AD3103" s="10" t="str">
        <f>Sheet1[[#This Row],[Outillage]]</f>
        <v>611_1494</v>
      </c>
    </row>
    <row r="3104" spans="1:30" x14ac:dyDescent="0.25">
      <c r="A3104">
        <v>29064605</v>
      </c>
      <c r="B3104" t="s">
        <v>5166</v>
      </c>
      <c r="C3104" t="s">
        <v>28</v>
      </c>
      <c r="D3104" t="s">
        <v>29</v>
      </c>
      <c r="E3104" t="s">
        <v>5164</v>
      </c>
      <c r="F3104" t="s">
        <v>5167</v>
      </c>
      <c r="G3104" t="s">
        <v>32</v>
      </c>
      <c r="H3104" t="s">
        <v>33</v>
      </c>
      <c r="I3104">
        <v>1</v>
      </c>
      <c r="J3104" t="s">
        <v>34</v>
      </c>
      <c r="K3104" t="s">
        <v>35</v>
      </c>
      <c r="L3104">
        <v>110</v>
      </c>
      <c r="M3104" t="s">
        <v>32</v>
      </c>
      <c r="N3104">
        <v>1</v>
      </c>
      <c r="O3104" t="str">
        <f t="shared" si="624"/>
        <v/>
      </c>
      <c r="P3104" t="str">
        <f t="shared" si="625"/>
        <v/>
      </c>
      <c r="Q3104">
        <f t="shared" si="626"/>
        <v>32</v>
      </c>
      <c r="R3104" t="str">
        <f t="shared" si="627"/>
        <v/>
      </c>
      <c r="S3104" t="str">
        <f t="shared" si="628"/>
        <v/>
      </c>
      <c r="T3104" t="str">
        <f t="shared" si="629"/>
        <v/>
      </c>
      <c r="U3104" cm="1">
        <f t="array" ref="U3104">MIN(IFERROR(FIND(_xlfn.SEQUENCE(10,,CHAR(48)),F3104),""))</f>
        <v>8</v>
      </c>
      <c r="V3104">
        <f t="shared" si="630"/>
        <v>15</v>
      </c>
      <c r="W3104" t="str">
        <f t="shared" si="631"/>
        <v>611_1496</v>
      </c>
      <c r="X3104" t="str">
        <f t="shared" si="632"/>
        <v>611_1496</v>
      </c>
      <c r="Y3104" t="str">
        <f t="shared" si="633"/>
        <v>2 H 4 A</v>
      </c>
      <c r="Z3104">
        <f t="shared" si="634"/>
        <v>1</v>
      </c>
      <c r="AA3104" t="str">
        <f t="shared" si="635"/>
        <v>611_1496 / 29064605</v>
      </c>
      <c r="AB3104">
        <f t="shared" si="636"/>
        <v>29064605</v>
      </c>
      <c r="AC3104" s="10" t="str">
        <f>Sheet1[[#This Row],[Emplacement]]</f>
        <v>2 H 4 A</v>
      </c>
      <c r="AD3104" s="10" t="str">
        <f>Sheet1[[#This Row],[Outillage]]</f>
        <v>611_1496</v>
      </c>
    </row>
    <row r="3105" spans="1:30" x14ac:dyDescent="0.25">
      <c r="A3105">
        <v>29064402</v>
      </c>
      <c r="B3105" t="s">
        <v>5168</v>
      </c>
      <c r="C3105" t="s">
        <v>28</v>
      </c>
      <c r="D3105" t="s">
        <v>29</v>
      </c>
      <c r="E3105" t="s">
        <v>5164</v>
      </c>
      <c r="F3105" t="s">
        <v>5169</v>
      </c>
      <c r="G3105" t="s">
        <v>32</v>
      </c>
      <c r="H3105" t="s">
        <v>33</v>
      </c>
      <c r="I3105">
        <v>1</v>
      </c>
      <c r="J3105" t="s">
        <v>34</v>
      </c>
      <c r="K3105" t="s">
        <v>35</v>
      </c>
      <c r="L3105">
        <v>190</v>
      </c>
      <c r="M3105" t="s">
        <v>32</v>
      </c>
      <c r="N3105">
        <v>1</v>
      </c>
      <c r="O3105" t="str">
        <f t="shared" si="624"/>
        <v/>
      </c>
      <c r="P3105" t="str">
        <f t="shared" si="625"/>
        <v/>
      </c>
      <c r="Q3105">
        <f t="shared" si="626"/>
        <v>20</v>
      </c>
      <c r="R3105" t="str">
        <f t="shared" si="627"/>
        <v/>
      </c>
      <c r="S3105" t="str">
        <f t="shared" si="628"/>
        <v/>
      </c>
      <c r="T3105" t="str">
        <f t="shared" si="629"/>
        <v/>
      </c>
      <c r="U3105" cm="1">
        <f t="array" ref="U3105">MIN(IFERROR(FIND(_xlfn.SEQUENCE(10,,CHAR(48)),F3105),""))</f>
        <v>8</v>
      </c>
      <c r="V3105">
        <f t="shared" si="630"/>
        <v>15</v>
      </c>
      <c r="W3105" t="str">
        <f t="shared" si="631"/>
        <v>611_1493</v>
      </c>
      <c r="X3105" t="str">
        <f t="shared" si="632"/>
        <v>611_1493</v>
      </c>
      <c r="Y3105" t="str">
        <f t="shared" si="633"/>
        <v>2 H 4 A</v>
      </c>
      <c r="Z3105">
        <f t="shared" si="634"/>
        <v>1</v>
      </c>
      <c r="AA3105" t="str">
        <f t="shared" si="635"/>
        <v>611_1493 / 29064402</v>
      </c>
      <c r="AB3105">
        <f t="shared" si="636"/>
        <v>29064402</v>
      </c>
      <c r="AC3105" s="10" t="str">
        <f>Sheet1[[#This Row],[Emplacement]]</f>
        <v>2 H 4 A</v>
      </c>
      <c r="AD3105" s="10" t="str">
        <f>Sheet1[[#This Row],[Outillage]]</f>
        <v>611_1493</v>
      </c>
    </row>
    <row r="3106" spans="1:30" x14ac:dyDescent="0.25">
      <c r="A3106">
        <v>29064067</v>
      </c>
      <c r="B3106" t="s">
        <v>5173</v>
      </c>
      <c r="C3106" t="s">
        <v>28</v>
      </c>
      <c r="D3106" t="s">
        <v>29</v>
      </c>
      <c r="E3106" t="s">
        <v>5171</v>
      </c>
      <c r="F3106" t="s">
        <v>5174</v>
      </c>
      <c r="G3106" t="s">
        <v>32</v>
      </c>
      <c r="H3106" t="s">
        <v>33</v>
      </c>
      <c r="I3106">
        <v>1</v>
      </c>
      <c r="J3106" t="s">
        <v>34</v>
      </c>
      <c r="K3106" t="s">
        <v>35</v>
      </c>
      <c r="L3106">
        <v>195</v>
      </c>
      <c r="M3106" t="s">
        <v>32</v>
      </c>
      <c r="N3106">
        <v>1</v>
      </c>
      <c r="O3106" t="str">
        <f t="shared" si="624"/>
        <v/>
      </c>
      <c r="P3106" t="str">
        <f t="shared" si="625"/>
        <v/>
      </c>
      <c r="Q3106">
        <f t="shared" si="626"/>
        <v>24</v>
      </c>
      <c r="R3106" t="str">
        <f t="shared" si="627"/>
        <v/>
      </c>
      <c r="S3106" t="str">
        <f t="shared" si="628"/>
        <v/>
      </c>
      <c r="T3106" t="str">
        <f t="shared" si="629"/>
        <v/>
      </c>
      <c r="U3106" cm="1">
        <f t="array" ref="U3106">MIN(IFERROR(FIND(_xlfn.SEQUENCE(10,,CHAR(48)),F3106),""))</f>
        <v>8</v>
      </c>
      <c r="V3106">
        <f t="shared" si="630"/>
        <v>15</v>
      </c>
      <c r="W3106" t="str">
        <f t="shared" si="631"/>
        <v>611_1597</v>
      </c>
      <c r="X3106" t="str">
        <f t="shared" si="632"/>
        <v>611_1597</v>
      </c>
      <c r="Y3106" t="str">
        <f t="shared" si="633"/>
        <v>2 H 4 B</v>
      </c>
      <c r="Z3106">
        <f t="shared" si="634"/>
        <v>1</v>
      </c>
      <c r="AA3106" t="str">
        <f t="shared" si="635"/>
        <v>611_1597 / 29064067</v>
      </c>
      <c r="AB3106">
        <f t="shared" si="636"/>
        <v>29064067</v>
      </c>
      <c r="AC3106" s="10" t="str">
        <f>Sheet1[[#This Row],[Emplacement]]</f>
        <v>2 H 4 B</v>
      </c>
      <c r="AD3106" s="10" t="str">
        <f>Sheet1[[#This Row],[Outillage]]</f>
        <v>611_1597</v>
      </c>
    </row>
    <row r="3107" spans="1:30" x14ac:dyDescent="0.25">
      <c r="A3107">
        <v>29064070</v>
      </c>
      <c r="B3107" t="s">
        <v>5184</v>
      </c>
      <c r="C3107" t="s">
        <v>28</v>
      </c>
      <c r="D3107" t="s">
        <v>29</v>
      </c>
      <c r="E3107" t="s">
        <v>5185</v>
      </c>
      <c r="F3107" t="s">
        <v>5186</v>
      </c>
      <c r="G3107" t="s">
        <v>32</v>
      </c>
      <c r="H3107" t="s">
        <v>33</v>
      </c>
      <c r="I3107">
        <v>2</v>
      </c>
      <c r="J3107" t="s">
        <v>34</v>
      </c>
      <c r="K3107" t="s">
        <v>35</v>
      </c>
      <c r="L3107">
        <v>140</v>
      </c>
      <c r="M3107" t="s">
        <v>32</v>
      </c>
      <c r="N3107">
        <v>1</v>
      </c>
      <c r="O3107" t="str">
        <f t="shared" si="624"/>
        <v/>
      </c>
      <c r="P3107" t="str">
        <f t="shared" si="625"/>
        <v/>
      </c>
      <c r="Q3107">
        <f t="shared" si="626"/>
        <v>25</v>
      </c>
      <c r="R3107" t="str">
        <f t="shared" si="627"/>
        <v/>
      </c>
      <c r="S3107" t="str">
        <f t="shared" si="628"/>
        <v/>
      </c>
      <c r="T3107" t="str">
        <f t="shared" si="629"/>
        <v/>
      </c>
      <c r="U3107" cm="1">
        <f t="array" ref="U3107">MIN(IFERROR(FIND(_xlfn.SEQUENCE(10,,CHAR(48)),F3107),""))</f>
        <v>8</v>
      </c>
      <c r="V3107">
        <f t="shared" si="630"/>
        <v>15</v>
      </c>
      <c r="W3107" t="str">
        <f t="shared" si="631"/>
        <v>611_1588</v>
      </c>
      <c r="X3107" t="str">
        <f t="shared" si="632"/>
        <v>611_1588</v>
      </c>
      <c r="Y3107" t="str">
        <f t="shared" si="633"/>
        <v>2 H 4 D</v>
      </c>
      <c r="Z3107">
        <f t="shared" si="634"/>
        <v>2</v>
      </c>
      <c r="AA3107" t="str">
        <f t="shared" si="635"/>
        <v>611_1588 / 29064070</v>
      </c>
      <c r="AB3107">
        <f t="shared" si="636"/>
        <v>29064070</v>
      </c>
      <c r="AC3107" s="10" t="str">
        <f>Sheet1[[#This Row],[Emplacement]]</f>
        <v>2 H 4 D</v>
      </c>
      <c r="AD3107" s="10" t="str">
        <f>Sheet1[[#This Row],[Outillage]]</f>
        <v>611_1588</v>
      </c>
    </row>
    <row r="3108" spans="1:30" x14ac:dyDescent="0.25">
      <c r="A3108">
        <v>29064204</v>
      </c>
      <c r="B3108" t="s">
        <v>5192</v>
      </c>
      <c r="C3108" t="s">
        <v>28</v>
      </c>
      <c r="D3108" t="s">
        <v>29</v>
      </c>
      <c r="E3108" t="s">
        <v>5193</v>
      </c>
      <c r="F3108" t="s">
        <v>5194</v>
      </c>
      <c r="G3108" t="s">
        <v>32</v>
      </c>
      <c r="H3108" t="s">
        <v>33</v>
      </c>
      <c r="I3108">
        <v>1</v>
      </c>
      <c r="J3108" t="s">
        <v>34</v>
      </c>
      <c r="K3108" t="s">
        <v>35</v>
      </c>
      <c r="L3108">
        <v>290</v>
      </c>
      <c r="M3108" t="s">
        <v>32</v>
      </c>
      <c r="N3108">
        <v>1</v>
      </c>
      <c r="O3108" t="str">
        <f t="shared" si="624"/>
        <v/>
      </c>
      <c r="P3108" t="str">
        <f t="shared" si="625"/>
        <v/>
      </c>
      <c r="Q3108">
        <f t="shared" si="626"/>
        <v>24</v>
      </c>
      <c r="R3108" t="str">
        <f t="shared" si="627"/>
        <v/>
      </c>
      <c r="S3108" t="str">
        <f t="shared" si="628"/>
        <v/>
      </c>
      <c r="T3108" t="str">
        <f t="shared" si="629"/>
        <v/>
      </c>
      <c r="U3108" cm="1">
        <f t="array" ref="U3108">MIN(IFERROR(FIND(_xlfn.SEQUENCE(10,,CHAR(48)),F3108),""))</f>
        <v>8</v>
      </c>
      <c r="V3108">
        <f t="shared" si="630"/>
        <v>15</v>
      </c>
      <c r="W3108" t="str">
        <f t="shared" si="631"/>
        <v>611_2344</v>
      </c>
      <c r="X3108" t="str">
        <f t="shared" si="632"/>
        <v>611_2344</v>
      </c>
      <c r="Y3108" t="str">
        <f t="shared" si="633"/>
        <v>2 H 4 F</v>
      </c>
      <c r="Z3108">
        <f t="shared" si="634"/>
        <v>1</v>
      </c>
      <c r="AA3108" t="str">
        <f t="shared" si="635"/>
        <v>611_2344 / 29064204</v>
      </c>
      <c r="AB3108">
        <f t="shared" si="636"/>
        <v>29064204</v>
      </c>
      <c r="AC3108" s="10" t="str">
        <f>Sheet1[[#This Row],[Emplacement]]</f>
        <v>2 H 4 F</v>
      </c>
      <c r="AD3108" s="10" t="str">
        <f>Sheet1[[#This Row],[Outillage]]</f>
        <v>611_2344</v>
      </c>
    </row>
    <row r="3109" spans="1:30" x14ac:dyDescent="0.25">
      <c r="A3109">
        <v>29065350</v>
      </c>
      <c r="B3109" t="s">
        <v>5195</v>
      </c>
      <c r="C3109" t="s">
        <v>28</v>
      </c>
      <c r="D3109" t="s">
        <v>29</v>
      </c>
      <c r="E3109" t="s">
        <v>5196</v>
      </c>
      <c r="F3109" t="s">
        <v>5197</v>
      </c>
      <c r="G3109" t="s">
        <v>32</v>
      </c>
      <c r="H3109" t="s">
        <v>33</v>
      </c>
      <c r="I3109">
        <v>1</v>
      </c>
      <c r="J3109" t="s">
        <v>34</v>
      </c>
      <c r="K3109" t="s">
        <v>35</v>
      </c>
      <c r="L3109">
        <v>190</v>
      </c>
      <c r="M3109" t="s">
        <v>32</v>
      </c>
      <c r="N3109">
        <v>1</v>
      </c>
      <c r="O3109" t="str">
        <f t="shared" si="624"/>
        <v/>
      </c>
      <c r="P3109" t="str">
        <f t="shared" si="625"/>
        <v/>
      </c>
      <c r="Q3109">
        <f t="shared" si="626"/>
        <v>28</v>
      </c>
      <c r="R3109" t="str">
        <f t="shared" si="627"/>
        <v/>
      </c>
      <c r="S3109" t="str">
        <f t="shared" si="628"/>
        <v/>
      </c>
      <c r="T3109" t="str">
        <f t="shared" si="629"/>
        <v/>
      </c>
      <c r="U3109" cm="1">
        <f t="array" ref="U3109">MIN(IFERROR(FIND(_xlfn.SEQUENCE(10,,CHAR(48)),F3109),""))</f>
        <v>8</v>
      </c>
      <c r="V3109">
        <f t="shared" si="630"/>
        <v>15</v>
      </c>
      <c r="W3109" t="str">
        <f t="shared" si="631"/>
        <v>611_2173</v>
      </c>
      <c r="X3109" t="str">
        <f t="shared" si="632"/>
        <v>611_2173</v>
      </c>
      <c r="Y3109" t="str">
        <f t="shared" si="633"/>
        <v>2 H 4 G</v>
      </c>
      <c r="Z3109">
        <f t="shared" si="634"/>
        <v>1</v>
      </c>
      <c r="AA3109" t="str">
        <f t="shared" si="635"/>
        <v>611_2173 / 29065350</v>
      </c>
      <c r="AB3109">
        <f t="shared" si="636"/>
        <v>29065350</v>
      </c>
      <c r="AC3109" s="10" t="str">
        <f>Sheet1[[#This Row],[Emplacement]]</f>
        <v>2 H 4 G</v>
      </c>
      <c r="AD3109" s="10" t="str">
        <f>Sheet1[[#This Row],[Outillage]]</f>
        <v>611_2173</v>
      </c>
    </row>
    <row r="3110" spans="1:30" x14ac:dyDescent="0.25">
      <c r="A3110">
        <v>29064423</v>
      </c>
      <c r="B3110" t="s">
        <v>5198</v>
      </c>
      <c r="C3110" t="s">
        <v>28</v>
      </c>
      <c r="D3110" t="s">
        <v>29</v>
      </c>
      <c r="E3110" t="s">
        <v>5196</v>
      </c>
      <c r="F3110" t="s">
        <v>5199</v>
      </c>
      <c r="G3110" t="s">
        <v>32</v>
      </c>
      <c r="H3110" t="s">
        <v>33</v>
      </c>
      <c r="I3110">
        <v>1</v>
      </c>
      <c r="J3110" t="s">
        <v>34</v>
      </c>
      <c r="K3110" t="s">
        <v>35</v>
      </c>
      <c r="L3110">
        <v>270</v>
      </c>
      <c r="M3110" t="s">
        <v>32</v>
      </c>
      <c r="N3110">
        <v>1</v>
      </c>
      <c r="O3110" t="str">
        <f t="shared" si="624"/>
        <v/>
      </c>
      <c r="P3110" t="str">
        <f t="shared" si="625"/>
        <v/>
      </c>
      <c r="Q3110">
        <f t="shared" si="626"/>
        <v>26</v>
      </c>
      <c r="R3110" t="str">
        <f t="shared" si="627"/>
        <v/>
      </c>
      <c r="S3110" t="str">
        <f t="shared" si="628"/>
        <v/>
      </c>
      <c r="T3110" t="str">
        <f t="shared" si="629"/>
        <v/>
      </c>
      <c r="U3110" cm="1">
        <f t="array" ref="U3110">MIN(IFERROR(FIND(_xlfn.SEQUENCE(10,,CHAR(48)),F3110),""))</f>
        <v>8</v>
      </c>
      <c r="V3110">
        <f t="shared" si="630"/>
        <v>15</v>
      </c>
      <c r="W3110" t="str">
        <f t="shared" si="631"/>
        <v>611_2187</v>
      </c>
      <c r="X3110" t="str">
        <f t="shared" si="632"/>
        <v>611_2187</v>
      </c>
      <c r="Y3110" t="str">
        <f t="shared" si="633"/>
        <v>2 H 4 G</v>
      </c>
      <c r="Z3110">
        <f t="shared" si="634"/>
        <v>1</v>
      </c>
      <c r="AA3110" t="str">
        <f t="shared" si="635"/>
        <v>611_2187 / 29064423</v>
      </c>
      <c r="AB3110">
        <f t="shared" si="636"/>
        <v>29064423</v>
      </c>
      <c r="AC3110" s="10" t="str">
        <f>Sheet1[[#This Row],[Emplacement]]</f>
        <v>2 H 4 G</v>
      </c>
      <c r="AD3110" s="10" t="str">
        <f>Sheet1[[#This Row],[Outillage]]</f>
        <v>611_2187</v>
      </c>
    </row>
    <row r="3111" spans="1:30" x14ac:dyDescent="0.25">
      <c r="A3111">
        <v>29064422</v>
      </c>
      <c r="B3111" t="s">
        <v>5200</v>
      </c>
      <c r="C3111" t="s">
        <v>28</v>
      </c>
      <c r="D3111" t="s">
        <v>29</v>
      </c>
      <c r="E3111" t="s">
        <v>5196</v>
      </c>
      <c r="F3111" t="s">
        <v>5201</v>
      </c>
      <c r="G3111" t="s">
        <v>32</v>
      </c>
      <c r="H3111" t="s">
        <v>33</v>
      </c>
      <c r="I3111">
        <v>1</v>
      </c>
      <c r="J3111" t="s">
        <v>34</v>
      </c>
      <c r="K3111" t="s">
        <v>35</v>
      </c>
      <c r="L3111">
        <v>110</v>
      </c>
      <c r="M3111" t="s">
        <v>32</v>
      </c>
      <c r="N3111">
        <v>1</v>
      </c>
      <c r="O3111" t="str">
        <f t="shared" si="624"/>
        <v/>
      </c>
      <c r="P3111" t="str">
        <f t="shared" si="625"/>
        <v/>
      </c>
      <c r="Q3111">
        <f t="shared" si="626"/>
        <v>25</v>
      </c>
      <c r="R3111" t="str">
        <f t="shared" si="627"/>
        <v/>
      </c>
      <c r="S3111" t="str">
        <f t="shared" si="628"/>
        <v/>
      </c>
      <c r="T3111" t="str">
        <f t="shared" si="629"/>
        <v/>
      </c>
      <c r="U3111" cm="1">
        <f t="array" ref="U3111">MIN(IFERROR(FIND(_xlfn.SEQUENCE(10,,CHAR(48)),F3111),""))</f>
        <v>8</v>
      </c>
      <c r="V3111">
        <f t="shared" si="630"/>
        <v>15</v>
      </c>
      <c r="W3111" t="str">
        <f t="shared" si="631"/>
        <v>611_2189</v>
      </c>
      <c r="X3111" t="str">
        <f t="shared" si="632"/>
        <v>611_2189</v>
      </c>
      <c r="Y3111" t="str">
        <f t="shared" si="633"/>
        <v>2 H 4 G</v>
      </c>
      <c r="Z3111">
        <f t="shared" si="634"/>
        <v>1</v>
      </c>
      <c r="AA3111" t="str">
        <f t="shared" si="635"/>
        <v>611_2189 / 29064422</v>
      </c>
      <c r="AB3111">
        <f t="shared" si="636"/>
        <v>29064422</v>
      </c>
      <c r="AC3111" s="10" t="str">
        <f>Sheet1[[#This Row],[Emplacement]]</f>
        <v>2 H 4 G</v>
      </c>
      <c r="AD3111" s="10" t="str">
        <f>Sheet1[[#This Row],[Outillage]]</f>
        <v>611_2189</v>
      </c>
    </row>
    <row r="3112" spans="1:30" x14ac:dyDescent="0.25">
      <c r="A3112">
        <v>29064426</v>
      </c>
      <c r="B3112" t="s">
        <v>5202</v>
      </c>
      <c r="C3112" t="s">
        <v>28</v>
      </c>
      <c r="D3112" t="s">
        <v>29</v>
      </c>
      <c r="E3112" t="s">
        <v>5203</v>
      </c>
      <c r="F3112" t="s">
        <v>5204</v>
      </c>
      <c r="G3112" t="s">
        <v>32</v>
      </c>
      <c r="H3112" t="s">
        <v>33</v>
      </c>
      <c r="I3112">
        <v>1</v>
      </c>
      <c r="J3112" t="s">
        <v>34</v>
      </c>
      <c r="K3112" t="s">
        <v>35</v>
      </c>
      <c r="L3112">
        <v>280</v>
      </c>
      <c r="M3112" t="s">
        <v>32</v>
      </c>
      <c r="N3112">
        <v>1</v>
      </c>
      <c r="O3112" t="str">
        <f t="shared" si="624"/>
        <v/>
      </c>
      <c r="P3112" t="str">
        <f t="shared" si="625"/>
        <v/>
      </c>
      <c r="Q3112">
        <f t="shared" si="626"/>
        <v>36</v>
      </c>
      <c r="R3112" t="str">
        <f t="shared" si="627"/>
        <v/>
      </c>
      <c r="S3112" t="str">
        <f t="shared" si="628"/>
        <v/>
      </c>
      <c r="T3112" t="str">
        <f t="shared" si="629"/>
        <v/>
      </c>
      <c r="U3112" cm="1">
        <f t="array" ref="U3112">MIN(IFERROR(FIND(_xlfn.SEQUENCE(10,,CHAR(48)),F3112),""))</f>
        <v>8</v>
      </c>
      <c r="V3112">
        <f t="shared" si="630"/>
        <v>15</v>
      </c>
      <c r="W3112" t="str">
        <f t="shared" si="631"/>
        <v>611_2127</v>
      </c>
      <c r="X3112" t="str">
        <f t="shared" si="632"/>
        <v>611_2127</v>
      </c>
      <c r="Y3112" t="str">
        <f t="shared" si="633"/>
        <v>2 H 4 H</v>
      </c>
      <c r="Z3112">
        <f t="shared" si="634"/>
        <v>1</v>
      </c>
      <c r="AA3112" t="str">
        <f t="shared" si="635"/>
        <v>611_2127 / 29064426</v>
      </c>
      <c r="AB3112">
        <f t="shared" si="636"/>
        <v>29064426</v>
      </c>
      <c r="AC3112" s="10" t="str">
        <f>Sheet1[[#This Row],[Emplacement]]</f>
        <v>2 H 4 H</v>
      </c>
      <c r="AD3112" s="10" t="str">
        <f>Sheet1[[#This Row],[Outillage]]</f>
        <v>611_2127</v>
      </c>
    </row>
    <row r="3113" spans="1:30" x14ac:dyDescent="0.25">
      <c r="A3113">
        <v>29064424</v>
      </c>
      <c r="B3113" t="s">
        <v>5205</v>
      </c>
      <c r="C3113" t="s">
        <v>28</v>
      </c>
      <c r="D3113" t="s">
        <v>29</v>
      </c>
      <c r="E3113" t="s">
        <v>5203</v>
      </c>
      <c r="F3113" t="s">
        <v>5206</v>
      </c>
      <c r="G3113" t="s">
        <v>32</v>
      </c>
      <c r="H3113" t="s">
        <v>33</v>
      </c>
      <c r="I3113">
        <v>1</v>
      </c>
      <c r="J3113" t="s">
        <v>34</v>
      </c>
      <c r="K3113" t="s">
        <v>35</v>
      </c>
      <c r="L3113">
        <v>270</v>
      </c>
      <c r="M3113" t="s">
        <v>32</v>
      </c>
      <c r="N3113">
        <v>1</v>
      </c>
      <c r="O3113" t="str">
        <f t="shared" si="624"/>
        <v/>
      </c>
      <c r="P3113" t="str">
        <f t="shared" si="625"/>
        <v/>
      </c>
      <c r="Q3113">
        <f t="shared" si="626"/>
        <v>32</v>
      </c>
      <c r="R3113" t="str">
        <f t="shared" si="627"/>
        <v/>
      </c>
      <c r="S3113" t="str">
        <f t="shared" si="628"/>
        <v/>
      </c>
      <c r="T3113" t="str">
        <f t="shared" si="629"/>
        <v/>
      </c>
      <c r="U3113" cm="1">
        <f t="array" ref="U3113">MIN(IFERROR(FIND(_xlfn.SEQUENCE(10,,CHAR(48)),F3113),""))</f>
        <v>8</v>
      </c>
      <c r="V3113">
        <f t="shared" si="630"/>
        <v>15</v>
      </c>
      <c r="W3113" t="str">
        <f t="shared" si="631"/>
        <v>612_2146</v>
      </c>
      <c r="X3113" t="str">
        <f t="shared" si="632"/>
        <v>612_2146</v>
      </c>
      <c r="Y3113" t="str">
        <f t="shared" si="633"/>
        <v>2 H 4 H</v>
      </c>
      <c r="Z3113">
        <f t="shared" si="634"/>
        <v>1</v>
      </c>
      <c r="AA3113" t="str">
        <f t="shared" si="635"/>
        <v>612_2146 / 29064424</v>
      </c>
      <c r="AB3113">
        <f t="shared" si="636"/>
        <v>29064424</v>
      </c>
      <c r="AC3113" s="10" t="str">
        <f>Sheet1[[#This Row],[Emplacement]]</f>
        <v>2 H 4 H</v>
      </c>
      <c r="AD3113" s="10" t="str">
        <f>Sheet1[[#This Row],[Outillage]]</f>
        <v>612_2146</v>
      </c>
    </row>
    <row r="3114" spans="1:30" x14ac:dyDescent="0.25">
      <c r="A3114">
        <v>29064758</v>
      </c>
      <c r="B3114" t="s">
        <v>5219</v>
      </c>
      <c r="C3114" t="s">
        <v>28</v>
      </c>
      <c r="D3114" t="s">
        <v>29</v>
      </c>
      <c r="E3114" t="s">
        <v>5220</v>
      </c>
      <c r="F3114" t="s">
        <v>5221</v>
      </c>
      <c r="G3114" t="s">
        <v>32</v>
      </c>
      <c r="H3114" t="s">
        <v>33</v>
      </c>
      <c r="I3114">
        <v>2</v>
      </c>
      <c r="J3114" t="s">
        <v>34</v>
      </c>
      <c r="K3114" t="s">
        <v>35</v>
      </c>
      <c r="L3114">
        <v>270</v>
      </c>
      <c r="M3114" t="s">
        <v>32</v>
      </c>
      <c r="N3114">
        <v>1</v>
      </c>
      <c r="O3114" t="str">
        <f t="shared" si="624"/>
        <v/>
      </c>
      <c r="P3114" t="str">
        <f t="shared" si="625"/>
        <v/>
      </c>
      <c r="Q3114">
        <f t="shared" si="626"/>
        <v>32</v>
      </c>
      <c r="R3114" t="str">
        <f t="shared" si="627"/>
        <v/>
      </c>
      <c r="S3114" t="str">
        <f t="shared" si="628"/>
        <v/>
      </c>
      <c r="T3114" t="str">
        <f t="shared" si="629"/>
        <v/>
      </c>
      <c r="U3114" cm="1">
        <f t="array" ref="U3114">MIN(IFERROR(FIND(_xlfn.SEQUENCE(10,,CHAR(48)),F3114),""))</f>
        <v>8</v>
      </c>
      <c r="V3114">
        <f t="shared" si="630"/>
        <v>15</v>
      </c>
      <c r="W3114" t="str">
        <f t="shared" si="631"/>
        <v>611_2654</v>
      </c>
      <c r="X3114" t="str">
        <f t="shared" si="632"/>
        <v>611_2654</v>
      </c>
      <c r="Y3114" t="str">
        <f t="shared" si="633"/>
        <v>2 H 4 K</v>
      </c>
      <c r="Z3114">
        <f t="shared" si="634"/>
        <v>2</v>
      </c>
      <c r="AA3114" t="str">
        <f t="shared" si="635"/>
        <v>611_2654 / 29064758</v>
      </c>
      <c r="AB3114">
        <f t="shared" si="636"/>
        <v>29064758</v>
      </c>
      <c r="AC3114" s="10" t="str">
        <f>Sheet1[[#This Row],[Emplacement]]</f>
        <v>2 H 4 K</v>
      </c>
      <c r="AD3114" s="10" t="str">
        <f>Sheet1[[#This Row],[Outillage]]</f>
        <v>611_2654</v>
      </c>
    </row>
    <row r="3115" spans="1:30" x14ac:dyDescent="0.25">
      <c r="A3115">
        <v>31231032</v>
      </c>
      <c r="B3115" t="s">
        <v>5226</v>
      </c>
      <c r="C3115" t="s">
        <v>28</v>
      </c>
      <c r="D3115" t="s">
        <v>29</v>
      </c>
      <c r="E3115" t="s">
        <v>3867</v>
      </c>
      <c r="F3115" t="s">
        <v>5227</v>
      </c>
      <c r="G3115" t="s">
        <v>32</v>
      </c>
      <c r="H3115" t="s">
        <v>33</v>
      </c>
      <c r="I3115">
        <v>0</v>
      </c>
      <c r="J3115" t="s">
        <v>34</v>
      </c>
      <c r="K3115" t="s">
        <v>35</v>
      </c>
      <c r="L3115">
        <v>190</v>
      </c>
      <c r="M3115" t="s">
        <v>32</v>
      </c>
      <c r="N3115">
        <v>1</v>
      </c>
      <c r="O3115" t="str">
        <f t="shared" si="624"/>
        <v/>
      </c>
      <c r="P3115" t="str">
        <f t="shared" si="625"/>
        <v/>
      </c>
      <c r="Q3115">
        <f t="shared" si="626"/>
        <v>22</v>
      </c>
      <c r="R3115" t="str">
        <f t="shared" si="627"/>
        <v/>
      </c>
      <c r="S3115" t="str">
        <f t="shared" si="628"/>
        <v/>
      </c>
      <c r="T3115" t="str">
        <f t="shared" si="629"/>
        <v/>
      </c>
      <c r="U3115" cm="1">
        <f t="array" ref="U3115">MIN(IFERROR(FIND(_xlfn.SEQUENCE(10,,CHAR(48)),F3115),""))</f>
        <v>8</v>
      </c>
      <c r="V3115">
        <f t="shared" si="630"/>
        <v>15</v>
      </c>
      <c r="W3115" t="str">
        <f t="shared" si="631"/>
        <v>611_2697</v>
      </c>
      <c r="X3115" t="str">
        <f t="shared" si="632"/>
        <v>611_2697</v>
      </c>
      <c r="Y3115" t="str">
        <f t="shared" si="633"/>
        <v>2 H 4 L</v>
      </c>
      <c r="Z3115">
        <f t="shared" si="634"/>
        <v>0</v>
      </c>
      <c r="AA3115" t="str">
        <f t="shared" si="635"/>
        <v>611_2697 / 31231032</v>
      </c>
      <c r="AB3115">
        <f t="shared" si="636"/>
        <v>31231032</v>
      </c>
      <c r="AC3115" s="10" t="str">
        <f>Sheet1[[#This Row],[Emplacement]]</f>
        <v>2 H 4 L</v>
      </c>
      <c r="AD3115" s="10" t="str">
        <f>Sheet1[[#This Row],[Outillage]]</f>
        <v>611_2697</v>
      </c>
    </row>
    <row r="3116" spans="1:30" x14ac:dyDescent="0.25">
      <c r="A3116">
        <v>31231035</v>
      </c>
      <c r="B3116" t="s">
        <v>5228</v>
      </c>
      <c r="C3116" t="s">
        <v>28</v>
      </c>
      <c r="D3116" t="s">
        <v>29</v>
      </c>
      <c r="E3116" t="s">
        <v>3867</v>
      </c>
      <c r="F3116" t="s">
        <v>5229</v>
      </c>
      <c r="G3116" t="s">
        <v>32</v>
      </c>
      <c r="H3116" t="s">
        <v>33</v>
      </c>
      <c r="I3116">
        <v>5</v>
      </c>
      <c r="J3116" t="s">
        <v>34</v>
      </c>
      <c r="K3116" t="s">
        <v>35</v>
      </c>
      <c r="L3116">
        <v>100</v>
      </c>
      <c r="M3116" t="s">
        <v>32</v>
      </c>
      <c r="N3116">
        <v>1</v>
      </c>
      <c r="O3116" t="str">
        <f t="shared" si="624"/>
        <v/>
      </c>
      <c r="P3116" t="str">
        <f t="shared" si="625"/>
        <v/>
      </c>
      <c r="Q3116">
        <f t="shared" si="626"/>
        <v>20</v>
      </c>
      <c r="R3116" t="str">
        <f t="shared" si="627"/>
        <v/>
      </c>
      <c r="S3116" t="str">
        <f t="shared" si="628"/>
        <v/>
      </c>
      <c r="T3116" t="str">
        <f t="shared" si="629"/>
        <v/>
      </c>
      <c r="U3116" cm="1">
        <f t="array" ref="U3116">MIN(IFERROR(FIND(_xlfn.SEQUENCE(10,,CHAR(48)),F3116),""))</f>
        <v>8</v>
      </c>
      <c r="V3116">
        <f t="shared" si="630"/>
        <v>15</v>
      </c>
      <c r="W3116" t="str">
        <f t="shared" si="631"/>
        <v>611_2699</v>
      </c>
      <c r="X3116" t="str">
        <f t="shared" si="632"/>
        <v>611_2699</v>
      </c>
      <c r="Y3116" t="str">
        <f t="shared" si="633"/>
        <v>2 H 4 L</v>
      </c>
      <c r="Z3116">
        <f t="shared" si="634"/>
        <v>5</v>
      </c>
      <c r="AA3116" t="str">
        <f t="shared" si="635"/>
        <v>611_2699 / 31231035</v>
      </c>
      <c r="AB3116">
        <f t="shared" si="636"/>
        <v>31231035</v>
      </c>
      <c r="AC3116" s="10" t="str">
        <f>Sheet1[[#This Row],[Emplacement]]</f>
        <v>2 H 4 L</v>
      </c>
      <c r="AD3116" s="10" t="str">
        <f>Sheet1[[#This Row],[Outillage]]</f>
        <v>611_2699</v>
      </c>
    </row>
    <row r="3117" spans="1:30" x14ac:dyDescent="0.25">
      <c r="A3117">
        <v>29063864</v>
      </c>
      <c r="B3117" t="s">
        <v>5235</v>
      </c>
      <c r="C3117" t="s">
        <v>28</v>
      </c>
      <c r="D3117" t="s">
        <v>29</v>
      </c>
      <c r="E3117" t="s">
        <v>5233</v>
      </c>
      <c r="F3117" t="s">
        <v>5236</v>
      </c>
      <c r="G3117" t="s">
        <v>32</v>
      </c>
      <c r="H3117" t="s">
        <v>33</v>
      </c>
      <c r="I3117">
        <v>1</v>
      </c>
      <c r="J3117" t="s">
        <v>34</v>
      </c>
      <c r="K3117" t="s">
        <v>35</v>
      </c>
      <c r="L3117">
        <v>28.75</v>
      </c>
      <c r="M3117" t="s">
        <v>32</v>
      </c>
      <c r="N3117">
        <v>1</v>
      </c>
      <c r="O3117" t="str">
        <f t="shared" si="624"/>
        <v/>
      </c>
      <c r="P3117" t="str">
        <f t="shared" si="625"/>
        <v/>
      </c>
      <c r="Q3117">
        <f t="shared" si="626"/>
        <v>30</v>
      </c>
      <c r="R3117" t="str">
        <f t="shared" si="627"/>
        <v/>
      </c>
      <c r="S3117" t="str">
        <f t="shared" si="628"/>
        <v/>
      </c>
      <c r="T3117" t="str">
        <f t="shared" si="629"/>
        <v/>
      </c>
      <c r="U3117" cm="1">
        <f t="array" ref="U3117">MIN(IFERROR(FIND(_xlfn.SEQUENCE(10,,CHAR(48)),F3117),""))</f>
        <v>8</v>
      </c>
      <c r="V3117">
        <f t="shared" si="630"/>
        <v>15</v>
      </c>
      <c r="W3117" t="str">
        <f t="shared" si="631"/>
        <v>611_2693</v>
      </c>
      <c r="X3117" t="str">
        <f t="shared" si="632"/>
        <v>611_2693</v>
      </c>
      <c r="Y3117" t="str">
        <f t="shared" si="633"/>
        <v>2 H 4 M</v>
      </c>
      <c r="Z3117">
        <f t="shared" si="634"/>
        <v>1</v>
      </c>
      <c r="AA3117" t="str">
        <f t="shared" si="635"/>
        <v>611_2693 / 29063864</v>
      </c>
      <c r="AB3117">
        <f t="shared" si="636"/>
        <v>29063864</v>
      </c>
      <c r="AC3117" s="10" t="str">
        <f>Sheet1[[#This Row],[Emplacement]]</f>
        <v>2 H 4 M</v>
      </c>
      <c r="AD3117" s="10" t="str">
        <f>Sheet1[[#This Row],[Outillage]]</f>
        <v>611_2693</v>
      </c>
    </row>
    <row r="3118" spans="1:30" x14ac:dyDescent="0.25">
      <c r="A3118">
        <v>31231033</v>
      </c>
      <c r="B3118" t="s">
        <v>5242</v>
      </c>
      <c r="C3118" t="s">
        <v>28</v>
      </c>
      <c r="D3118" t="s">
        <v>29</v>
      </c>
      <c r="E3118" t="s">
        <v>5240</v>
      </c>
      <c r="F3118" t="s">
        <v>5243</v>
      </c>
      <c r="G3118" t="s">
        <v>32</v>
      </c>
      <c r="H3118" t="s">
        <v>33</v>
      </c>
      <c r="I3118">
        <v>0</v>
      </c>
      <c r="J3118" t="s">
        <v>34</v>
      </c>
      <c r="K3118" t="s">
        <v>35</v>
      </c>
      <c r="L3118">
        <v>170</v>
      </c>
      <c r="M3118" t="s">
        <v>32</v>
      </c>
      <c r="N3118">
        <v>1</v>
      </c>
      <c r="O3118" t="str">
        <f t="shared" si="624"/>
        <v/>
      </c>
      <c r="P3118" t="str">
        <f t="shared" si="625"/>
        <v/>
      </c>
      <c r="Q3118">
        <f t="shared" si="626"/>
        <v>23</v>
      </c>
      <c r="R3118" t="str">
        <f t="shared" si="627"/>
        <v/>
      </c>
      <c r="S3118" t="str">
        <f t="shared" si="628"/>
        <v/>
      </c>
      <c r="T3118" t="str">
        <f t="shared" si="629"/>
        <v/>
      </c>
      <c r="U3118" cm="1">
        <f t="array" ref="U3118">MIN(IFERROR(FIND(_xlfn.SEQUENCE(10,,CHAR(48)),F3118),""))</f>
        <v>8</v>
      </c>
      <c r="V3118">
        <f t="shared" si="630"/>
        <v>15</v>
      </c>
      <c r="W3118" t="str">
        <f t="shared" si="631"/>
        <v>611_3240</v>
      </c>
      <c r="X3118" t="str">
        <f t="shared" si="632"/>
        <v>611_3240</v>
      </c>
      <c r="Y3118" t="str">
        <f t="shared" si="633"/>
        <v>2 H 5 A</v>
      </c>
      <c r="Z3118">
        <f t="shared" si="634"/>
        <v>0</v>
      </c>
      <c r="AA3118" t="str">
        <f t="shared" si="635"/>
        <v>611_3240 / 31231033</v>
      </c>
      <c r="AB3118">
        <f t="shared" si="636"/>
        <v>31231033</v>
      </c>
      <c r="AC3118" s="10" t="str">
        <f>Sheet1[[#This Row],[Emplacement]]</f>
        <v>2 H 5 A</v>
      </c>
      <c r="AD3118" s="10" t="str">
        <f>Sheet1[[#This Row],[Outillage]]</f>
        <v>611_3240</v>
      </c>
    </row>
    <row r="3119" spans="1:30" x14ac:dyDescent="0.25">
      <c r="A3119">
        <v>29064760</v>
      </c>
      <c r="B3119" t="s">
        <v>5244</v>
      </c>
      <c r="C3119" t="s">
        <v>28</v>
      </c>
      <c r="D3119" t="s">
        <v>29</v>
      </c>
      <c r="E3119" t="s">
        <v>5245</v>
      </c>
      <c r="F3119" t="s">
        <v>5246</v>
      </c>
      <c r="G3119" t="s">
        <v>32</v>
      </c>
      <c r="H3119" t="s">
        <v>33</v>
      </c>
      <c r="I3119">
        <v>5</v>
      </c>
      <c r="J3119" t="s">
        <v>34</v>
      </c>
      <c r="K3119" t="s">
        <v>35</v>
      </c>
      <c r="L3119">
        <v>350</v>
      </c>
      <c r="M3119" t="s">
        <v>32</v>
      </c>
      <c r="N3119">
        <v>1</v>
      </c>
      <c r="O3119" t="str">
        <f t="shared" si="624"/>
        <v/>
      </c>
      <c r="P3119" t="str">
        <f t="shared" si="625"/>
        <v/>
      </c>
      <c r="Q3119">
        <f t="shared" si="626"/>
        <v>32</v>
      </c>
      <c r="R3119" t="str">
        <f t="shared" si="627"/>
        <v/>
      </c>
      <c r="S3119" t="str">
        <f t="shared" si="628"/>
        <v/>
      </c>
      <c r="T3119" t="str">
        <f t="shared" si="629"/>
        <v/>
      </c>
      <c r="U3119" cm="1">
        <f t="array" ref="U3119">MIN(IFERROR(FIND(_xlfn.SEQUENCE(10,,CHAR(48)),F3119),""))</f>
        <v>8</v>
      </c>
      <c r="V3119">
        <f t="shared" si="630"/>
        <v>15</v>
      </c>
      <c r="W3119" t="str">
        <f t="shared" si="631"/>
        <v>611_2750</v>
      </c>
      <c r="X3119" t="str">
        <f t="shared" si="632"/>
        <v>611_2750</v>
      </c>
      <c r="Y3119" t="str">
        <f t="shared" si="633"/>
        <v>2 H 5 C</v>
      </c>
      <c r="Z3119">
        <f t="shared" si="634"/>
        <v>5</v>
      </c>
      <c r="AA3119" t="str">
        <f t="shared" si="635"/>
        <v>611_2750 / 29064760</v>
      </c>
      <c r="AB3119">
        <f t="shared" si="636"/>
        <v>29064760</v>
      </c>
      <c r="AC3119" s="10" t="str">
        <f>Sheet1[[#This Row],[Emplacement]]</f>
        <v>2 H 5 C</v>
      </c>
      <c r="AD3119" s="10" t="str">
        <f>Sheet1[[#This Row],[Outillage]]</f>
        <v>611_2750</v>
      </c>
    </row>
    <row r="3120" spans="1:30" x14ac:dyDescent="0.25">
      <c r="A3120">
        <v>29064087</v>
      </c>
      <c r="B3120" t="s">
        <v>5247</v>
      </c>
      <c r="C3120" t="s">
        <v>28</v>
      </c>
      <c r="D3120" t="s">
        <v>29</v>
      </c>
      <c r="E3120" t="s">
        <v>5245</v>
      </c>
      <c r="F3120" t="s">
        <v>5248</v>
      </c>
      <c r="G3120" t="s">
        <v>32</v>
      </c>
      <c r="H3120" t="s">
        <v>33</v>
      </c>
      <c r="I3120">
        <v>1</v>
      </c>
      <c r="J3120" t="s">
        <v>34</v>
      </c>
      <c r="K3120" t="s">
        <v>35</v>
      </c>
      <c r="L3120">
        <v>275</v>
      </c>
      <c r="M3120" t="s">
        <v>32</v>
      </c>
      <c r="N3120">
        <v>1</v>
      </c>
      <c r="O3120" t="str">
        <f t="shared" si="624"/>
        <v/>
      </c>
      <c r="P3120" t="str">
        <f t="shared" si="625"/>
        <v/>
      </c>
      <c r="Q3120">
        <f t="shared" si="626"/>
        <v>26</v>
      </c>
      <c r="R3120" t="str">
        <f t="shared" si="627"/>
        <v/>
      </c>
      <c r="S3120" t="str">
        <f t="shared" si="628"/>
        <v/>
      </c>
      <c r="T3120" t="str">
        <f t="shared" si="629"/>
        <v/>
      </c>
      <c r="U3120" cm="1">
        <f t="array" ref="U3120">MIN(IFERROR(FIND(_xlfn.SEQUENCE(10,,CHAR(48)),F3120),""))</f>
        <v>8</v>
      </c>
      <c r="V3120">
        <f t="shared" si="630"/>
        <v>15</v>
      </c>
      <c r="W3120" t="str">
        <f t="shared" si="631"/>
        <v>611_2751</v>
      </c>
      <c r="X3120" t="str">
        <f t="shared" si="632"/>
        <v>611_2751</v>
      </c>
      <c r="Y3120" t="str">
        <f t="shared" si="633"/>
        <v>2 H 5 C</v>
      </c>
      <c r="Z3120">
        <f t="shared" si="634"/>
        <v>1</v>
      </c>
      <c r="AA3120" t="str">
        <f t="shared" si="635"/>
        <v>611_2751 / 29064087</v>
      </c>
      <c r="AB3120">
        <f t="shared" si="636"/>
        <v>29064087</v>
      </c>
      <c r="AC3120" s="10" t="str">
        <f>Sheet1[[#This Row],[Emplacement]]</f>
        <v>2 H 5 C</v>
      </c>
      <c r="AD3120" s="10" t="str">
        <f>Sheet1[[#This Row],[Outillage]]</f>
        <v>611_2751</v>
      </c>
    </row>
    <row r="3121" spans="1:30" x14ac:dyDescent="0.25">
      <c r="A3121">
        <v>29064015</v>
      </c>
      <c r="B3121" t="s">
        <v>5252</v>
      </c>
      <c r="C3121" t="s">
        <v>28</v>
      </c>
      <c r="D3121" t="s">
        <v>29</v>
      </c>
      <c r="E3121" t="s">
        <v>5253</v>
      </c>
      <c r="F3121" t="s">
        <v>5254</v>
      </c>
      <c r="G3121" t="s">
        <v>32</v>
      </c>
      <c r="H3121" t="s">
        <v>33</v>
      </c>
      <c r="I3121">
        <v>1</v>
      </c>
      <c r="J3121" t="s">
        <v>34</v>
      </c>
      <c r="K3121" t="s">
        <v>35</v>
      </c>
      <c r="L3121">
        <v>220</v>
      </c>
      <c r="M3121" t="s">
        <v>32</v>
      </c>
      <c r="N3121">
        <v>1</v>
      </c>
      <c r="O3121" t="str">
        <f t="shared" si="624"/>
        <v/>
      </c>
      <c r="P3121" t="str">
        <f t="shared" si="625"/>
        <v/>
      </c>
      <c r="Q3121">
        <f t="shared" si="626"/>
        <v>19</v>
      </c>
      <c r="R3121" t="str">
        <f t="shared" si="627"/>
        <v/>
      </c>
      <c r="S3121" t="str">
        <f t="shared" si="628"/>
        <v/>
      </c>
      <c r="T3121" t="str">
        <f t="shared" si="629"/>
        <v/>
      </c>
      <c r="U3121" cm="1">
        <f t="array" ref="U3121">MIN(IFERROR(FIND(_xlfn.SEQUENCE(10,,CHAR(48)),F3121),""))</f>
        <v>8</v>
      </c>
      <c r="V3121">
        <f t="shared" si="630"/>
        <v>15</v>
      </c>
      <c r="W3121" t="str">
        <f t="shared" si="631"/>
        <v>912_0486</v>
      </c>
      <c r="X3121" t="str">
        <f t="shared" si="632"/>
        <v>912_0486</v>
      </c>
      <c r="Y3121" t="str">
        <f t="shared" si="633"/>
        <v>2 H 5 E</v>
      </c>
      <c r="Z3121">
        <f t="shared" si="634"/>
        <v>1</v>
      </c>
      <c r="AA3121" t="str">
        <f t="shared" si="635"/>
        <v>912_0486 / 29064015</v>
      </c>
      <c r="AB3121">
        <f t="shared" si="636"/>
        <v>29064015</v>
      </c>
      <c r="AC3121" s="10" t="str">
        <f>Sheet1[[#This Row],[Emplacement]]</f>
        <v>2 H 5 E</v>
      </c>
      <c r="AD3121" s="10" t="str">
        <f>Sheet1[[#This Row],[Outillage]]</f>
        <v>912_0486</v>
      </c>
    </row>
    <row r="3122" spans="1:30" x14ac:dyDescent="0.25">
      <c r="A3122">
        <v>29064014</v>
      </c>
      <c r="B3122" t="s">
        <v>5255</v>
      </c>
      <c r="C3122" t="s">
        <v>28</v>
      </c>
      <c r="D3122" t="s">
        <v>29</v>
      </c>
      <c r="E3122" t="s">
        <v>5253</v>
      </c>
      <c r="F3122" t="s">
        <v>5256</v>
      </c>
      <c r="G3122" t="s">
        <v>32</v>
      </c>
      <c r="H3122" t="s">
        <v>33</v>
      </c>
      <c r="I3122">
        <v>1</v>
      </c>
      <c r="J3122" t="s">
        <v>34</v>
      </c>
      <c r="K3122" t="s">
        <v>35</v>
      </c>
      <c r="L3122">
        <v>185</v>
      </c>
      <c r="M3122" t="s">
        <v>32</v>
      </c>
      <c r="N3122">
        <v>1</v>
      </c>
      <c r="O3122" t="str">
        <f t="shared" si="624"/>
        <v/>
      </c>
      <c r="P3122" t="str">
        <f t="shared" si="625"/>
        <v/>
      </c>
      <c r="Q3122">
        <f t="shared" si="626"/>
        <v>31</v>
      </c>
      <c r="R3122" t="str">
        <f t="shared" si="627"/>
        <v/>
      </c>
      <c r="S3122" t="str">
        <f t="shared" si="628"/>
        <v/>
      </c>
      <c r="T3122" t="str">
        <f t="shared" si="629"/>
        <v/>
      </c>
      <c r="U3122" cm="1">
        <f t="array" ref="U3122">MIN(IFERROR(FIND(_xlfn.SEQUENCE(10,,CHAR(48)),F3122),""))</f>
        <v>8</v>
      </c>
      <c r="V3122">
        <f t="shared" si="630"/>
        <v>15</v>
      </c>
      <c r="W3122" t="str">
        <f t="shared" si="631"/>
        <v>611_2981</v>
      </c>
      <c r="X3122" t="str">
        <f t="shared" si="632"/>
        <v>611_2981</v>
      </c>
      <c r="Y3122" t="str">
        <f t="shared" si="633"/>
        <v>2 H 5 E</v>
      </c>
      <c r="Z3122">
        <f t="shared" si="634"/>
        <v>1</v>
      </c>
      <c r="AA3122" t="str">
        <f t="shared" si="635"/>
        <v>611_2981 / 29064014</v>
      </c>
      <c r="AB3122">
        <f t="shared" si="636"/>
        <v>29064014</v>
      </c>
      <c r="AC3122" s="10" t="str">
        <f>Sheet1[[#This Row],[Emplacement]]</f>
        <v>2 H 5 E</v>
      </c>
      <c r="AD3122" s="10" t="str">
        <f>Sheet1[[#This Row],[Outillage]]</f>
        <v>611_2981</v>
      </c>
    </row>
    <row r="3123" spans="1:30" x14ac:dyDescent="0.25">
      <c r="A3123">
        <v>29064768</v>
      </c>
      <c r="B3123" t="s">
        <v>5257</v>
      </c>
      <c r="C3123" t="s">
        <v>28</v>
      </c>
      <c r="D3123" t="s">
        <v>29</v>
      </c>
      <c r="E3123" t="s">
        <v>5258</v>
      </c>
      <c r="F3123" t="s">
        <v>5259</v>
      </c>
      <c r="G3123" t="s">
        <v>32</v>
      </c>
      <c r="H3123" t="s">
        <v>33</v>
      </c>
      <c r="I3123">
        <v>1</v>
      </c>
      <c r="J3123" t="s">
        <v>34</v>
      </c>
      <c r="K3123" t="s">
        <v>35</v>
      </c>
      <c r="L3123">
        <v>160</v>
      </c>
      <c r="M3123" t="s">
        <v>32</v>
      </c>
      <c r="N3123">
        <v>1</v>
      </c>
      <c r="O3123" t="str">
        <f t="shared" si="624"/>
        <v/>
      </c>
      <c r="P3123" t="str">
        <f t="shared" si="625"/>
        <v/>
      </c>
      <c r="Q3123">
        <f t="shared" si="626"/>
        <v>32</v>
      </c>
      <c r="R3123" t="str">
        <f t="shared" si="627"/>
        <v/>
      </c>
      <c r="S3123" t="str">
        <f t="shared" si="628"/>
        <v/>
      </c>
      <c r="T3123" t="str">
        <f t="shared" si="629"/>
        <v/>
      </c>
      <c r="U3123" cm="1">
        <f t="array" ref="U3123">MIN(IFERROR(FIND(_xlfn.SEQUENCE(10,,CHAR(48)),F3123),""))</f>
        <v>8</v>
      </c>
      <c r="V3123">
        <f t="shared" si="630"/>
        <v>15</v>
      </c>
      <c r="W3123" t="str">
        <f t="shared" si="631"/>
        <v>611_2946</v>
      </c>
      <c r="X3123" t="str">
        <f t="shared" si="632"/>
        <v>611_2946</v>
      </c>
      <c r="Y3123" t="str">
        <f t="shared" si="633"/>
        <v>2 H 5 F</v>
      </c>
      <c r="Z3123">
        <f t="shared" si="634"/>
        <v>1</v>
      </c>
      <c r="AA3123" t="str">
        <f t="shared" si="635"/>
        <v>611_2946 / 29064768</v>
      </c>
      <c r="AB3123">
        <f t="shared" si="636"/>
        <v>29064768</v>
      </c>
      <c r="AC3123" s="10" t="str">
        <f>Sheet1[[#This Row],[Emplacement]]</f>
        <v>2 H 5 F</v>
      </c>
      <c r="AD3123" s="10" t="str">
        <f>Sheet1[[#This Row],[Outillage]]</f>
        <v>611_2946</v>
      </c>
    </row>
    <row r="3124" spans="1:30" x14ac:dyDescent="0.25">
      <c r="A3124">
        <v>29064767</v>
      </c>
      <c r="B3124" t="s">
        <v>5260</v>
      </c>
      <c r="C3124" t="s">
        <v>28</v>
      </c>
      <c r="D3124" t="s">
        <v>29</v>
      </c>
      <c r="E3124" t="s">
        <v>5258</v>
      </c>
      <c r="F3124" t="s">
        <v>5261</v>
      </c>
      <c r="G3124" t="s">
        <v>32</v>
      </c>
      <c r="H3124" t="s">
        <v>33</v>
      </c>
      <c r="I3124">
        <v>1</v>
      </c>
      <c r="J3124" t="s">
        <v>34</v>
      </c>
      <c r="K3124" t="s">
        <v>35</v>
      </c>
      <c r="L3124">
        <v>280</v>
      </c>
      <c r="M3124" t="s">
        <v>32</v>
      </c>
      <c r="N3124">
        <v>1</v>
      </c>
      <c r="O3124" t="str">
        <f t="shared" si="624"/>
        <v/>
      </c>
      <c r="P3124" t="str">
        <f t="shared" si="625"/>
        <v/>
      </c>
      <c r="Q3124">
        <f t="shared" si="626"/>
        <v>32</v>
      </c>
      <c r="R3124" t="str">
        <f t="shared" si="627"/>
        <v/>
      </c>
      <c r="S3124" t="str">
        <f t="shared" si="628"/>
        <v/>
      </c>
      <c r="T3124" t="str">
        <f t="shared" si="629"/>
        <v/>
      </c>
      <c r="U3124" cm="1">
        <f t="array" ref="U3124">MIN(IFERROR(FIND(_xlfn.SEQUENCE(10,,CHAR(48)),F3124),""))</f>
        <v>8</v>
      </c>
      <c r="V3124">
        <f t="shared" si="630"/>
        <v>15</v>
      </c>
      <c r="W3124" t="str">
        <f t="shared" si="631"/>
        <v>611_2928</v>
      </c>
      <c r="X3124" t="str">
        <f t="shared" si="632"/>
        <v>611_2928</v>
      </c>
      <c r="Y3124" t="str">
        <f t="shared" si="633"/>
        <v>2 H 5 F</v>
      </c>
      <c r="Z3124">
        <f t="shared" si="634"/>
        <v>1</v>
      </c>
      <c r="AA3124" t="str">
        <f t="shared" si="635"/>
        <v>611_2928 / 29064767</v>
      </c>
      <c r="AB3124">
        <f t="shared" si="636"/>
        <v>29064767</v>
      </c>
      <c r="AC3124" s="10" t="str">
        <f>Sheet1[[#This Row],[Emplacement]]</f>
        <v>2 H 5 F</v>
      </c>
      <c r="AD3124" s="10" t="str">
        <f>Sheet1[[#This Row],[Outillage]]</f>
        <v>611_2928</v>
      </c>
    </row>
    <row r="3125" spans="1:30" x14ac:dyDescent="0.25">
      <c r="A3125">
        <v>29065492</v>
      </c>
      <c r="B3125" t="s">
        <v>5262</v>
      </c>
      <c r="C3125" t="s">
        <v>28</v>
      </c>
      <c r="D3125" t="s">
        <v>29</v>
      </c>
      <c r="E3125" t="s">
        <v>5263</v>
      </c>
      <c r="F3125" t="s">
        <v>5264</v>
      </c>
      <c r="G3125" t="s">
        <v>32</v>
      </c>
      <c r="H3125" t="s">
        <v>33</v>
      </c>
      <c r="I3125">
        <v>1</v>
      </c>
      <c r="J3125" t="s">
        <v>34</v>
      </c>
      <c r="K3125" t="s">
        <v>35</v>
      </c>
      <c r="L3125">
        <v>290</v>
      </c>
      <c r="M3125" t="s">
        <v>32</v>
      </c>
      <c r="N3125">
        <v>1</v>
      </c>
      <c r="O3125" t="str">
        <f t="shared" si="624"/>
        <v/>
      </c>
      <c r="P3125" t="str">
        <f t="shared" si="625"/>
        <v/>
      </c>
      <c r="Q3125">
        <f t="shared" si="626"/>
        <v>27</v>
      </c>
      <c r="R3125" t="str">
        <f t="shared" si="627"/>
        <v/>
      </c>
      <c r="S3125" t="str">
        <f t="shared" si="628"/>
        <v/>
      </c>
      <c r="T3125" t="str">
        <f t="shared" si="629"/>
        <v/>
      </c>
      <c r="U3125" cm="1">
        <f t="array" ref="U3125">MIN(IFERROR(FIND(_xlfn.SEQUENCE(10,,CHAR(48)),F3125),""))</f>
        <v>8</v>
      </c>
      <c r="V3125">
        <f t="shared" si="630"/>
        <v>15</v>
      </c>
      <c r="W3125" t="str">
        <f t="shared" si="631"/>
        <v>611_1755</v>
      </c>
      <c r="X3125" t="str">
        <f t="shared" si="632"/>
        <v>611_1755</v>
      </c>
      <c r="Y3125" t="str">
        <f t="shared" si="633"/>
        <v>2 H 5 G</v>
      </c>
      <c r="Z3125">
        <f t="shared" si="634"/>
        <v>1</v>
      </c>
      <c r="AA3125" t="str">
        <f t="shared" si="635"/>
        <v>611_1755 / 29065492</v>
      </c>
      <c r="AB3125">
        <f t="shared" si="636"/>
        <v>29065492</v>
      </c>
      <c r="AC3125" s="10" t="str">
        <f>Sheet1[[#This Row],[Emplacement]]</f>
        <v>2 H 5 G</v>
      </c>
      <c r="AD3125" s="10" t="str">
        <f>Sheet1[[#This Row],[Outillage]]</f>
        <v>611_1755</v>
      </c>
    </row>
    <row r="3126" spans="1:30" x14ac:dyDescent="0.25">
      <c r="A3126">
        <v>29064922</v>
      </c>
      <c r="B3126" t="s">
        <v>5275</v>
      </c>
      <c r="C3126" t="s">
        <v>28</v>
      </c>
      <c r="D3126" t="s">
        <v>29</v>
      </c>
      <c r="E3126" t="s">
        <v>5273</v>
      </c>
      <c r="F3126" t="s">
        <v>5276</v>
      </c>
      <c r="G3126" t="s">
        <v>32</v>
      </c>
      <c r="H3126" t="s">
        <v>33</v>
      </c>
      <c r="I3126">
        <v>0</v>
      </c>
      <c r="J3126" t="s">
        <v>34</v>
      </c>
      <c r="K3126" t="s">
        <v>35</v>
      </c>
      <c r="L3126">
        <v>90</v>
      </c>
      <c r="M3126" t="s">
        <v>32</v>
      </c>
      <c r="N3126">
        <v>1</v>
      </c>
      <c r="O3126" t="str">
        <f t="shared" si="624"/>
        <v/>
      </c>
      <c r="P3126" t="str">
        <f t="shared" si="625"/>
        <v/>
      </c>
      <c r="Q3126">
        <f t="shared" si="626"/>
        <v>31</v>
      </c>
      <c r="R3126" t="str">
        <f t="shared" si="627"/>
        <v/>
      </c>
      <c r="S3126" t="str">
        <f t="shared" si="628"/>
        <v/>
      </c>
      <c r="T3126" t="str">
        <f t="shared" si="629"/>
        <v/>
      </c>
      <c r="U3126" cm="1">
        <f t="array" ref="U3126">MIN(IFERROR(FIND(_xlfn.SEQUENCE(10,,CHAR(48)),F3126),""))</f>
        <v>8</v>
      </c>
      <c r="V3126">
        <f t="shared" si="630"/>
        <v>15</v>
      </c>
      <c r="W3126" t="str">
        <f t="shared" si="631"/>
        <v>611_3027</v>
      </c>
      <c r="X3126" t="str">
        <f t="shared" si="632"/>
        <v>611_3027</v>
      </c>
      <c r="Y3126" t="str">
        <f t="shared" si="633"/>
        <v>2 H 5 I</v>
      </c>
      <c r="Z3126">
        <f t="shared" si="634"/>
        <v>0</v>
      </c>
      <c r="AA3126" t="str">
        <f t="shared" si="635"/>
        <v>611_3027 / 29064922</v>
      </c>
      <c r="AB3126">
        <f t="shared" si="636"/>
        <v>29064922</v>
      </c>
      <c r="AC3126" s="10" t="str">
        <f>Sheet1[[#This Row],[Emplacement]]</f>
        <v>2 H 5 I</v>
      </c>
      <c r="AD3126" s="10" t="str">
        <f>Sheet1[[#This Row],[Outillage]]</f>
        <v>611_3027</v>
      </c>
    </row>
    <row r="3127" spans="1:30" x14ac:dyDescent="0.25">
      <c r="A3127">
        <v>29064665</v>
      </c>
      <c r="B3127" t="s">
        <v>5280</v>
      </c>
      <c r="C3127" t="s">
        <v>28</v>
      </c>
      <c r="D3127" t="s">
        <v>29</v>
      </c>
      <c r="E3127" t="s">
        <v>5278</v>
      </c>
      <c r="F3127" t="s">
        <v>5281</v>
      </c>
      <c r="G3127" t="s">
        <v>32</v>
      </c>
      <c r="H3127" t="s">
        <v>33</v>
      </c>
      <c r="I3127">
        <v>1</v>
      </c>
      <c r="J3127" t="s">
        <v>34</v>
      </c>
      <c r="K3127" t="s">
        <v>35</v>
      </c>
      <c r="L3127">
        <v>240</v>
      </c>
      <c r="M3127" t="s">
        <v>32</v>
      </c>
      <c r="N3127">
        <v>1</v>
      </c>
      <c r="O3127" t="str">
        <f t="shared" si="624"/>
        <v/>
      </c>
      <c r="P3127" t="str">
        <f t="shared" si="625"/>
        <v/>
      </c>
      <c r="Q3127">
        <f t="shared" si="626"/>
        <v>33</v>
      </c>
      <c r="R3127" t="str">
        <f t="shared" si="627"/>
        <v/>
      </c>
      <c r="S3127" t="str">
        <f t="shared" si="628"/>
        <v/>
      </c>
      <c r="T3127" t="str">
        <f t="shared" si="629"/>
        <v/>
      </c>
      <c r="U3127" cm="1">
        <f t="array" ref="U3127">MIN(IFERROR(FIND(_xlfn.SEQUENCE(10,,CHAR(48)),F3127),""))</f>
        <v>8</v>
      </c>
      <c r="V3127">
        <f t="shared" si="630"/>
        <v>15</v>
      </c>
      <c r="W3127" t="str">
        <f t="shared" si="631"/>
        <v>611_2994</v>
      </c>
      <c r="X3127" t="str">
        <f t="shared" si="632"/>
        <v>611_2994</v>
      </c>
      <c r="Y3127" t="str">
        <f t="shared" si="633"/>
        <v>2 H 5 J</v>
      </c>
      <c r="Z3127">
        <f t="shared" si="634"/>
        <v>1</v>
      </c>
      <c r="AA3127" t="str">
        <f t="shared" si="635"/>
        <v>611_2994 / 29064665</v>
      </c>
      <c r="AB3127">
        <f t="shared" si="636"/>
        <v>29064665</v>
      </c>
      <c r="AC3127" s="10" t="str">
        <f>Sheet1[[#This Row],[Emplacement]]</f>
        <v>2 H 5 J</v>
      </c>
      <c r="AD3127" s="10" t="str">
        <f>Sheet1[[#This Row],[Outillage]]</f>
        <v>611_2994</v>
      </c>
    </row>
    <row r="3128" spans="1:30" x14ac:dyDescent="0.25">
      <c r="A3128">
        <v>29064771</v>
      </c>
      <c r="B3128" t="s">
        <v>5284</v>
      </c>
      <c r="C3128" t="s">
        <v>28</v>
      </c>
      <c r="D3128" t="s">
        <v>29</v>
      </c>
      <c r="E3128" t="s">
        <v>5285</v>
      </c>
      <c r="F3128" t="s">
        <v>5286</v>
      </c>
      <c r="G3128" t="s">
        <v>32</v>
      </c>
      <c r="H3128" t="s">
        <v>33</v>
      </c>
      <c r="I3128">
        <v>1</v>
      </c>
      <c r="J3128" t="s">
        <v>34</v>
      </c>
      <c r="K3128" t="s">
        <v>35</v>
      </c>
      <c r="L3128">
        <v>290</v>
      </c>
      <c r="M3128" t="s">
        <v>32</v>
      </c>
      <c r="N3128">
        <v>1</v>
      </c>
      <c r="O3128" t="str">
        <f t="shared" si="624"/>
        <v/>
      </c>
      <c r="P3128" t="str">
        <f t="shared" si="625"/>
        <v/>
      </c>
      <c r="Q3128">
        <f t="shared" si="626"/>
        <v>32</v>
      </c>
      <c r="R3128" t="str">
        <f t="shared" si="627"/>
        <v/>
      </c>
      <c r="S3128" t="str">
        <f t="shared" si="628"/>
        <v/>
      </c>
      <c r="T3128" t="str">
        <f t="shared" si="629"/>
        <v/>
      </c>
      <c r="U3128" cm="1">
        <f t="array" ref="U3128">MIN(IFERROR(FIND(_xlfn.SEQUENCE(10,,CHAR(48)),F3128),""))</f>
        <v>8</v>
      </c>
      <c r="V3128">
        <f t="shared" si="630"/>
        <v>15</v>
      </c>
      <c r="W3128" t="str">
        <f t="shared" si="631"/>
        <v>611_3001</v>
      </c>
      <c r="X3128" t="str">
        <f t="shared" si="632"/>
        <v>611_3001</v>
      </c>
      <c r="Y3128" t="str">
        <f t="shared" si="633"/>
        <v>2 H 5 K</v>
      </c>
      <c r="Z3128">
        <f t="shared" si="634"/>
        <v>1</v>
      </c>
      <c r="AA3128" t="str">
        <f t="shared" si="635"/>
        <v>611_3001 / 29064771</v>
      </c>
      <c r="AB3128">
        <f t="shared" si="636"/>
        <v>29064771</v>
      </c>
      <c r="AC3128" s="10" t="str">
        <f>Sheet1[[#This Row],[Emplacement]]</f>
        <v>2 H 5 K</v>
      </c>
      <c r="AD3128" s="10" t="str">
        <f>Sheet1[[#This Row],[Outillage]]</f>
        <v>611_3001</v>
      </c>
    </row>
    <row r="3129" spans="1:30" x14ac:dyDescent="0.25">
      <c r="A3129">
        <v>29064613</v>
      </c>
      <c r="B3129" t="s">
        <v>5287</v>
      </c>
      <c r="C3129" t="s">
        <v>28</v>
      </c>
      <c r="D3129" t="s">
        <v>29</v>
      </c>
      <c r="E3129" t="s">
        <v>5285</v>
      </c>
      <c r="F3129" t="s">
        <v>5288</v>
      </c>
      <c r="G3129" t="s">
        <v>32</v>
      </c>
      <c r="H3129" t="s">
        <v>33</v>
      </c>
      <c r="I3129">
        <v>2</v>
      </c>
      <c r="J3129" t="s">
        <v>34</v>
      </c>
      <c r="K3129" t="s">
        <v>35</v>
      </c>
      <c r="L3129">
        <v>180</v>
      </c>
      <c r="M3129" t="s">
        <v>32</v>
      </c>
      <c r="N3129">
        <v>1</v>
      </c>
      <c r="O3129" t="str">
        <f t="shared" si="624"/>
        <v/>
      </c>
      <c r="P3129" t="str">
        <f t="shared" si="625"/>
        <v/>
      </c>
      <c r="Q3129">
        <f t="shared" si="626"/>
        <v>32</v>
      </c>
      <c r="R3129" t="str">
        <f t="shared" si="627"/>
        <v/>
      </c>
      <c r="S3129" t="str">
        <f t="shared" si="628"/>
        <v/>
      </c>
      <c r="T3129" t="str">
        <f t="shared" si="629"/>
        <v/>
      </c>
      <c r="U3129" cm="1">
        <f t="array" ref="U3129">MIN(IFERROR(FIND(_xlfn.SEQUENCE(10,,CHAR(48)),F3129),""))</f>
        <v>8</v>
      </c>
      <c r="V3129">
        <f t="shared" si="630"/>
        <v>15</v>
      </c>
      <c r="W3129" t="str">
        <f t="shared" si="631"/>
        <v>611_3034</v>
      </c>
      <c r="X3129" t="str">
        <f t="shared" si="632"/>
        <v>611_3034</v>
      </c>
      <c r="Y3129" t="str">
        <f t="shared" si="633"/>
        <v>2 H 5 K</v>
      </c>
      <c r="Z3129">
        <f t="shared" si="634"/>
        <v>2</v>
      </c>
      <c r="AA3129" t="str">
        <f t="shared" si="635"/>
        <v>611_3034 / 29064613</v>
      </c>
      <c r="AB3129">
        <f t="shared" si="636"/>
        <v>29064613</v>
      </c>
      <c r="AC3129" s="10" t="str">
        <f>Sheet1[[#This Row],[Emplacement]]</f>
        <v>2 H 5 K</v>
      </c>
      <c r="AD3129" s="10" t="str">
        <f>Sheet1[[#This Row],[Outillage]]</f>
        <v>611_3034</v>
      </c>
    </row>
    <row r="3130" spans="1:30" x14ac:dyDescent="0.25">
      <c r="A3130">
        <v>29064774</v>
      </c>
      <c r="B3130" t="s">
        <v>5289</v>
      </c>
      <c r="C3130" t="s">
        <v>28</v>
      </c>
      <c r="D3130" t="s">
        <v>29</v>
      </c>
      <c r="E3130" t="s">
        <v>5285</v>
      </c>
      <c r="F3130" t="s">
        <v>5290</v>
      </c>
      <c r="G3130" t="s">
        <v>32</v>
      </c>
      <c r="H3130" t="s">
        <v>33</v>
      </c>
      <c r="I3130">
        <v>1</v>
      </c>
      <c r="J3130" t="s">
        <v>34</v>
      </c>
      <c r="K3130" t="s">
        <v>35</v>
      </c>
      <c r="L3130">
        <v>240</v>
      </c>
      <c r="M3130" t="s">
        <v>32</v>
      </c>
      <c r="N3130">
        <v>1</v>
      </c>
      <c r="O3130" t="str">
        <f t="shared" si="624"/>
        <v/>
      </c>
      <c r="P3130" t="str">
        <f t="shared" si="625"/>
        <v/>
      </c>
      <c r="Q3130">
        <f t="shared" si="626"/>
        <v>30</v>
      </c>
      <c r="R3130" t="str">
        <f t="shared" si="627"/>
        <v/>
      </c>
      <c r="S3130" t="str">
        <f t="shared" si="628"/>
        <v/>
      </c>
      <c r="T3130" t="str">
        <f t="shared" si="629"/>
        <v/>
      </c>
      <c r="U3130" cm="1">
        <f t="array" ref="U3130">MIN(IFERROR(FIND(_xlfn.SEQUENCE(10,,CHAR(48)),F3130),""))</f>
        <v>8</v>
      </c>
      <c r="V3130">
        <f t="shared" si="630"/>
        <v>15</v>
      </c>
      <c r="W3130" t="str">
        <f t="shared" si="631"/>
        <v>611_3035</v>
      </c>
      <c r="X3130" t="str">
        <f t="shared" si="632"/>
        <v>611_3035</v>
      </c>
      <c r="Y3130" t="str">
        <f t="shared" si="633"/>
        <v>2 H 5 K</v>
      </c>
      <c r="Z3130">
        <f t="shared" si="634"/>
        <v>1</v>
      </c>
      <c r="AA3130" t="str">
        <f t="shared" si="635"/>
        <v>611_3035 / 29064774</v>
      </c>
      <c r="AB3130">
        <f t="shared" si="636"/>
        <v>29064774</v>
      </c>
      <c r="AC3130" s="10" t="str">
        <f>Sheet1[[#This Row],[Emplacement]]</f>
        <v>2 H 5 K</v>
      </c>
      <c r="AD3130" s="10" t="str">
        <f>Sheet1[[#This Row],[Outillage]]</f>
        <v>611_3035</v>
      </c>
    </row>
    <row r="3131" spans="1:30" x14ac:dyDescent="0.25">
      <c r="A3131">
        <v>29064668</v>
      </c>
      <c r="B3131" t="s">
        <v>5291</v>
      </c>
      <c r="C3131" t="s">
        <v>28</v>
      </c>
      <c r="D3131" t="s">
        <v>29</v>
      </c>
      <c r="E3131" t="s">
        <v>5292</v>
      </c>
      <c r="F3131" t="s">
        <v>5293</v>
      </c>
      <c r="G3131" t="s">
        <v>32</v>
      </c>
      <c r="H3131" t="s">
        <v>33</v>
      </c>
      <c r="I3131">
        <v>2</v>
      </c>
      <c r="J3131" t="s">
        <v>34</v>
      </c>
      <c r="K3131" t="s">
        <v>35</v>
      </c>
      <c r="L3131">
        <v>180</v>
      </c>
      <c r="M3131" t="s">
        <v>32</v>
      </c>
      <c r="N3131">
        <v>1</v>
      </c>
      <c r="O3131" t="str">
        <f t="shared" si="624"/>
        <v/>
      </c>
      <c r="P3131" t="str">
        <f t="shared" si="625"/>
        <v/>
      </c>
      <c r="Q3131">
        <f t="shared" si="626"/>
        <v>33</v>
      </c>
      <c r="R3131" t="str">
        <f t="shared" si="627"/>
        <v/>
      </c>
      <c r="S3131" t="str">
        <f t="shared" si="628"/>
        <v/>
      </c>
      <c r="T3131" t="str">
        <f t="shared" si="629"/>
        <v/>
      </c>
      <c r="U3131" cm="1">
        <f t="array" ref="U3131">MIN(IFERROR(FIND(_xlfn.SEQUENCE(10,,CHAR(48)),F3131),""))</f>
        <v>8</v>
      </c>
      <c r="V3131">
        <f t="shared" si="630"/>
        <v>15</v>
      </c>
      <c r="W3131" t="str">
        <f t="shared" si="631"/>
        <v>611_3006</v>
      </c>
      <c r="X3131" t="str">
        <f t="shared" si="632"/>
        <v>611_3006</v>
      </c>
      <c r="Y3131" t="str">
        <f t="shared" si="633"/>
        <v>2 H 5 L</v>
      </c>
      <c r="Z3131">
        <f t="shared" si="634"/>
        <v>2</v>
      </c>
      <c r="AA3131" t="str">
        <f t="shared" si="635"/>
        <v>611_3006 / 29064668</v>
      </c>
      <c r="AB3131">
        <f t="shared" si="636"/>
        <v>29064668</v>
      </c>
      <c r="AC3131" s="10" t="str">
        <f>Sheet1[[#This Row],[Emplacement]]</f>
        <v>2 H 5 L</v>
      </c>
      <c r="AD3131" s="10" t="str">
        <f>Sheet1[[#This Row],[Outillage]]</f>
        <v>611_3006</v>
      </c>
    </row>
    <row r="3132" spans="1:30" x14ac:dyDescent="0.25">
      <c r="A3132">
        <v>29064400</v>
      </c>
      <c r="B3132" t="s">
        <v>5294</v>
      </c>
      <c r="C3132" t="s">
        <v>28</v>
      </c>
      <c r="D3132" t="s">
        <v>29</v>
      </c>
      <c r="E3132" t="s">
        <v>5292</v>
      </c>
      <c r="F3132" t="s">
        <v>5295</v>
      </c>
      <c r="G3132" t="s">
        <v>32</v>
      </c>
      <c r="H3132" t="s">
        <v>33</v>
      </c>
      <c r="I3132">
        <v>1</v>
      </c>
      <c r="J3132" t="s">
        <v>34</v>
      </c>
      <c r="K3132" t="s">
        <v>35</v>
      </c>
      <c r="L3132">
        <v>180</v>
      </c>
      <c r="M3132" t="s">
        <v>32</v>
      </c>
      <c r="N3132">
        <v>1</v>
      </c>
      <c r="O3132" t="str">
        <f t="shared" si="624"/>
        <v/>
      </c>
      <c r="P3132" t="str">
        <f t="shared" si="625"/>
        <v/>
      </c>
      <c r="Q3132">
        <f t="shared" si="626"/>
        <v>33</v>
      </c>
      <c r="R3132" t="str">
        <f t="shared" si="627"/>
        <v/>
      </c>
      <c r="S3132" t="str">
        <f t="shared" si="628"/>
        <v/>
      </c>
      <c r="T3132" t="str">
        <f t="shared" si="629"/>
        <v/>
      </c>
      <c r="U3132" cm="1">
        <f t="array" ref="U3132">MIN(IFERROR(FIND(_xlfn.SEQUENCE(10,,CHAR(48)),F3132),""))</f>
        <v>8</v>
      </c>
      <c r="V3132">
        <f t="shared" si="630"/>
        <v>15</v>
      </c>
      <c r="W3132" t="str">
        <f t="shared" si="631"/>
        <v>611_3025</v>
      </c>
      <c r="X3132" t="str">
        <f t="shared" si="632"/>
        <v>611_3025</v>
      </c>
      <c r="Y3132" t="str">
        <f t="shared" si="633"/>
        <v>2 H 5 L</v>
      </c>
      <c r="Z3132">
        <f t="shared" si="634"/>
        <v>1</v>
      </c>
      <c r="AA3132" t="str">
        <f t="shared" si="635"/>
        <v>611_3025 / 29064400</v>
      </c>
      <c r="AB3132">
        <f t="shared" si="636"/>
        <v>29064400</v>
      </c>
      <c r="AC3132" s="10" t="str">
        <f>Sheet1[[#This Row],[Emplacement]]</f>
        <v>2 H 5 L</v>
      </c>
      <c r="AD3132" s="10" t="str">
        <f>Sheet1[[#This Row],[Outillage]]</f>
        <v>611_3025</v>
      </c>
    </row>
    <row r="3133" spans="1:30" x14ac:dyDescent="0.25">
      <c r="A3133">
        <v>29064333</v>
      </c>
      <c r="B3133" t="s">
        <v>5296</v>
      </c>
      <c r="C3133" t="s">
        <v>28</v>
      </c>
      <c r="D3133" t="s">
        <v>29</v>
      </c>
      <c r="E3133" t="s">
        <v>5297</v>
      </c>
      <c r="F3133" t="s">
        <v>5298</v>
      </c>
      <c r="G3133" t="s">
        <v>32</v>
      </c>
      <c r="H3133" t="s">
        <v>33</v>
      </c>
      <c r="I3133">
        <v>2</v>
      </c>
      <c r="J3133" t="s">
        <v>34</v>
      </c>
      <c r="K3133" t="s">
        <v>35</v>
      </c>
      <c r="L3133">
        <v>260</v>
      </c>
      <c r="M3133" t="s">
        <v>32</v>
      </c>
      <c r="N3133">
        <v>1</v>
      </c>
      <c r="O3133" t="str">
        <f t="shared" si="624"/>
        <v/>
      </c>
      <c r="P3133" t="str">
        <f t="shared" si="625"/>
        <v/>
      </c>
      <c r="Q3133">
        <f t="shared" si="626"/>
        <v>23</v>
      </c>
      <c r="R3133" t="str">
        <f t="shared" si="627"/>
        <v/>
      </c>
      <c r="S3133" t="str">
        <f t="shared" si="628"/>
        <v/>
      </c>
      <c r="T3133" t="str">
        <f t="shared" si="629"/>
        <v/>
      </c>
      <c r="U3133" cm="1">
        <f t="array" ref="U3133">MIN(IFERROR(FIND(_xlfn.SEQUENCE(10,,CHAR(48)),F3133),""))</f>
        <v>8</v>
      </c>
      <c r="V3133">
        <f t="shared" si="630"/>
        <v>15</v>
      </c>
      <c r="W3133" t="str">
        <f t="shared" si="631"/>
        <v>611_3106</v>
      </c>
      <c r="X3133" t="str">
        <f t="shared" si="632"/>
        <v>611_3106</v>
      </c>
      <c r="Y3133" t="str">
        <f t="shared" si="633"/>
        <v>2 H 5 M</v>
      </c>
      <c r="Z3133">
        <f t="shared" si="634"/>
        <v>2</v>
      </c>
      <c r="AA3133" t="str">
        <f t="shared" si="635"/>
        <v>611_3106 / 29064333</v>
      </c>
      <c r="AB3133">
        <f t="shared" si="636"/>
        <v>29064333</v>
      </c>
      <c r="AC3133" s="10" t="str">
        <f>Sheet1[[#This Row],[Emplacement]]</f>
        <v>2 H 5 M</v>
      </c>
      <c r="AD3133" s="10" t="str">
        <f>Sheet1[[#This Row],[Outillage]]</f>
        <v>611_3106</v>
      </c>
    </row>
    <row r="3134" spans="1:30" x14ac:dyDescent="0.25">
      <c r="A3134">
        <v>29064929</v>
      </c>
      <c r="B3134" t="s">
        <v>5299</v>
      </c>
      <c r="C3134" t="s">
        <v>28</v>
      </c>
      <c r="D3134" t="s">
        <v>29</v>
      </c>
      <c r="E3134" t="s">
        <v>5297</v>
      </c>
      <c r="F3134" t="s">
        <v>5300</v>
      </c>
      <c r="G3134" t="s">
        <v>32</v>
      </c>
      <c r="H3134" t="s">
        <v>33</v>
      </c>
      <c r="I3134">
        <v>2</v>
      </c>
      <c r="J3134" t="s">
        <v>34</v>
      </c>
      <c r="K3134" t="s">
        <v>35</v>
      </c>
      <c r="L3134">
        <v>165</v>
      </c>
      <c r="M3134" t="s">
        <v>32</v>
      </c>
      <c r="N3134">
        <v>1</v>
      </c>
      <c r="O3134" t="str">
        <f t="shared" si="624"/>
        <v/>
      </c>
      <c r="P3134" t="str">
        <f t="shared" si="625"/>
        <v/>
      </c>
      <c r="Q3134">
        <f t="shared" si="626"/>
        <v>31</v>
      </c>
      <c r="R3134" t="str">
        <f t="shared" si="627"/>
        <v/>
      </c>
      <c r="S3134" t="str">
        <f t="shared" si="628"/>
        <v/>
      </c>
      <c r="T3134" t="str">
        <f t="shared" si="629"/>
        <v/>
      </c>
      <c r="U3134" cm="1">
        <f t="array" ref="U3134">MIN(IFERROR(FIND(_xlfn.SEQUENCE(10,,CHAR(48)),F3134),""))</f>
        <v>8</v>
      </c>
      <c r="V3134">
        <f t="shared" si="630"/>
        <v>15</v>
      </c>
      <c r="W3134" t="str">
        <f t="shared" si="631"/>
        <v>611_3069</v>
      </c>
      <c r="X3134" t="str">
        <f t="shared" si="632"/>
        <v>611_3069</v>
      </c>
      <c r="Y3134" t="str">
        <f t="shared" si="633"/>
        <v>2 H 5 M</v>
      </c>
      <c r="Z3134">
        <f t="shared" si="634"/>
        <v>2</v>
      </c>
      <c r="AA3134" t="str">
        <f t="shared" si="635"/>
        <v>611_3069 / 29064929</v>
      </c>
      <c r="AB3134">
        <f t="shared" si="636"/>
        <v>29064929</v>
      </c>
      <c r="AC3134" s="10" t="str">
        <f>Sheet1[[#This Row],[Emplacement]]</f>
        <v>2 H 5 M</v>
      </c>
      <c r="AD3134" s="10" t="str">
        <f>Sheet1[[#This Row],[Outillage]]</f>
        <v>611_3069</v>
      </c>
    </row>
    <row r="3135" spans="1:30" x14ac:dyDescent="0.25">
      <c r="A3135">
        <v>29065230</v>
      </c>
      <c r="B3135" t="s">
        <v>5301</v>
      </c>
      <c r="C3135" t="s">
        <v>28</v>
      </c>
      <c r="D3135" t="s">
        <v>29</v>
      </c>
      <c r="E3135" t="s">
        <v>5297</v>
      </c>
      <c r="F3135" t="s">
        <v>5302</v>
      </c>
      <c r="G3135" t="s">
        <v>32</v>
      </c>
      <c r="H3135" t="s">
        <v>33</v>
      </c>
      <c r="I3135">
        <v>1</v>
      </c>
      <c r="J3135" t="s">
        <v>34</v>
      </c>
      <c r="K3135" t="s">
        <v>35</v>
      </c>
      <c r="L3135">
        <v>220</v>
      </c>
      <c r="M3135" t="s">
        <v>32</v>
      </c>
      <c r="N3135">
        <v>1</v>
      </c>
      <c r="O3135" t="str">
        <f t="shared" si="624"/>
        <v/>
      </c>
      <c r="P3135" t="str">
        <f t="shared" si="625"/>
        <v/>
      </c>
      <c r="Q3135">
        <f t="shared" si="626"/>
        <v>29</v>
      </c>
      <c r="R3135" t="str">
        <f t="shared" si="627"/>
        <v/>
      </c>
      <c r="S3135" t="str">
        <f t="shared" si="628"/>
        <v/>
      </c>
      <c r="T3135" t="str">
        <f t="shared" si="629"/>
        <v/>
      </c>
      <c r="U3135" cm="1">
        <f t="array" ref="U3135">MIN(IFERROR(FIND(_xlfn.SEQUENCE(10,,CHAR(48)),F3135),""))</f>
        <v>8</v>
      </c>
      <c r="V3135">
        <f t="shared" si="630"/>
        <v>15</v>
      </c>
      <c r="W3135" t="str">
        <f t="shared" si="631"/>
        <v>611_3097</v>
      </c>
      <c r="X3135" t="str">
        <f t="shared" si="632"/>
        <v>611_3097</v>
      </c>
      <c r="Y3135" t="str">
        <f t="shared" si="633"/>
        <v>2 H 5 M</v>
      </c>
      <c r="Z3135">
        <f t="shared" si="634"/>
        <v>1</v>
      </c>
      <c r="AA3135" t="str">
        <f t="shared" si="635"/>
        <v>611_3097 / 29065230</v>
      </c>
      <c r="AB3135">
        <f t="shared" si="636"/>
        <v>29065230</v>
      </c>
      <c r="AC3135" s="10" t="str">
        <f>Sheet1[[#This Row],[Emplacement]]</f>
        <v>2 H 5 M</v>
      </c>
      <c r="AD3135" s="10" t="str">
        <f>Sheet1[[#This Row],[Outillage]]</f>
        <v>611_3097</v>
      </c>
    </row>
    <row r="3136" spans="1:30" x14ac:dyDescent="0.25">
      <c r="A3136">
        <v>29065531</v>
      </c>
      <c r="B3136" t="s">
        <v>5303</v>
      </c>
      <c r="C3136" t="s">
        <v>28</v>
      </c>
      <c r="D3136" t="s">
        <v>29</v>
      </c>
      <c r="E3136" t="s">
        <v>5304</v>
      </c>
      <c r="F3136" t="s">
        <v>5305</v>
      </c>
      <c r="G3136" t="s">
        <v>32</v>
      </c>
      <c r="H3136" t="s">
        <v>33</v>
      </c>
      <c r="I3136">
        <v>1</v>
      </c>
      <c r="J3136" t="s">
        <v>34</v>
      </c>
      <c r="K3136" t="s">
        <v>35</v>
      </c>
      <c r="L3136">
        <v>350</v>
      </c>
      <c r="M3136" t="s">
        <v>32</v>
      </c>
      <c r="N3136">
        <v>1</v>
      </c>
      <c r="O3136" t="str">
        <f t="shared" si="624"/>
        <v/>
      </c>
      <c r="P3136" t="str">
        <f t="shared" si="625"/>
        <v/>
      </c>
      <c r="Q3136">
        <f t="shared" si="626"/>
        <v>27</v>
      </c>
      <c r="R3136" t="str">
        <f t="shared" si="627"/>
        <v/>
      </c>
      <c r="S3136" t="str">
        <f t="shared" si="628"/>
        <v/>
      </c>
      <c r="T3136" t="str">
        <f t="shared" si="629"/>
        <v/>
      </c>
      <c r="U3136" cm="1">
        <f t="array" ref="U3136">MIN(IFERROR(FIND(_xlfn.SEQUENCE(10,,CHAR(48)),F3136),""))</f>
        <v>8</v>
      </c>
      <c r="V3136">
        <f t="shared" si="630"/>
        <v>15</v>
      </c>
      <c r="W3136" t="str">
        <f t="shared" si="631"/>
        <v>611_3086</v>
      </c>
      <c r="X3136" t="str">
        <f t="shared" si="632"/>
        <v>611_3086</v>
      </c>
      <c r="Y3136" t="str">
        <f t="shared" si="633"/>
        <v>2 H 6 A</v>
      </c>
      <c r="Z3136">
        <f t="shared" si="634"/>
        <v>1</v>
      </c>
      <c r="AA3136" t="str">
        <f t="shared" si="635"/>
        <v>611_3086 / 29065531</v>
      </c>
      <c r="AB3136">
        <f t="shared" si="636"/>
        <v>29065531</v>
      </c>
      <c r="AC3136" s="10" t="str">
        <f>Sheet1[[#This Row],[Emplacement]]</f>
        <v>2 H 6 A</v>
      </c>
      <c r="AD3136" s="10" t="str">
        <f>Sheet1[[#This Row],[Outillage]]</f>
        <v>611_3086</v>
      </c>
    </row>
    <row r="3137" spans="1:30" x14ac:dyDescent="0.25">
      <c r="A3137">
        <v>29065382</v>
      </c>
      <c r="B3137" t="s">
        <v>5306</v>
      </c>
      <c r="C3137" t="s">
        <v>28</v>
      </c>
      <c r="D3137" t="s">
        <v>29</v>
      </c>
      <c r="E3137" t="s">
        <v>5304</v>
      </c>
      <c r="F3137" t="s">
        <v>5307</v>
      </c>
      <c r="G3137" t="s">
        <v>32</v>
      </c>
      <c r="H3137" t="s">
        <v>33</v>
      </c>
      <c r="I3137">
        <v>1</v>
      </c>
      <c r="J3137" t="s">
        <v>34</v>
      </c>
      <c r="K3137" t="s">
        <v>35</v>
      </c>
      <c r="L3137">
        <v>120</v>
      </c>
      <c r="M3137" t="s">
        <v>32</v>
      </c>
      <c r="N3137">
        <v>1</v>
      </c>
      <c r="O3137" t="str">
        <f t="shared" si="624"/>
        <v/>
      </c>
      <c r="P3137" t="str">
        <f t="shared" si="625"/>
        <v/>
      </c>
      <c r="Q3137">
        <f t="shared" si="626"/>
        <v>28</v>
      </c>
      <c r="R3137" t="str">
        <f t="shared" si="627"/>
        <v/>
      </c>
      <c r="S3137" t="str">
        <f t="shared" si="628"/>
        <v/>
      </c>
      <c r="T3137" t="str">
        <f t="shared" si="629"/>
        <v/>
      </c>
      <c r="U3137" cm="1">
        <f t="array" ref="U3137">MIN(IFERROR(FIND(_xlfn.SEQUENCE(10,,CHAR(48)),F3137),""))</f>
        <v>8</v>
      </c>
      <c r="V3137">
        <f t="shared" si="630"/>
        <v>15</v>
      </c>
      <c r="W3137" t="str">
        <f t="shared" si="631"/>
        <v>611_3089</v>
      </c>
      <c r="X3137" t="str">
        <f t="shared" si="632"/>
        <v>611_3089</v>
      </c>
      <c r="Y3137" t="str">
        <f t="shared" si="633"/>
        <v>2 H 6 A</v>
      </c>
      <c r="Z3137">
        <f t="shared" si="634"/>
        <v>1</v>
      </c>
      <c r="AA3137" t="str">
        <f t="shared" si="635"/>
        <v>611_3089 / 29065382</v>
      </c>
      <c r="AB3137">
        <f t="shared" si="636"/>
        <v>29065382</v>
      </c>
      <c r="AC3137" s="10" t="str">
        <f>Sheet1[[#This Row],[Emplacement]]</f>
        <v>2 H 6 A</v>
      </c>
      <c r="AD3137" s="10" t="str">
        <f>Sheet1[[#This Row],[Outillage]]</f>
        <v>611_3089</v>
      </c>
    </row>
    <row r="3138" spans="1:30" x14ac:dyDescent="0.25">
      <c r="A3138">
        <v>29065381</v>
      </c>
      <c r="B3138" t="s">
        <v>5308</v>
      </c>
      <c r="C3138" t="s">
        <v>28</v>
      </c>
      <c r="D3138" t="s">
        <v>29</v>
      </c>
      <c r="E3138" t="s">
        <v>5309</v>
      </c>
      <c r="F3138" t="s">
        <v>5310</v>
      </c>
      <c r="G3138" t="s">
        <v>32</v>
      </c>
      <c r="H3138" t="s">
        <v>33</v>
      </c>
      <c r="I3138">
        <v>2</v>
      </c>
      <c r="J3138" t="s">
        <v>34</v>
      </c>
      <c r="K3138" t="s">
        <v>35</v>
      </c>
      <c r="L3138">
        <v>325</v>
      </c>
      <c r="M3138" t="s">
        <v>32</v>
      </c>
      <c r="N3138">
        <v>1</v>
      </c>
      <c r="O3138" t="str">
        <f t="shared" ref="O3138:O3201" si="637">IF(F3138="","",IFERROR(FIND("DRW ACY",B3138),""))</f>
        <v/>
      </c>
      <c r="P3138" t="str">
        <f t="shared" ref="P3138:P3201" si="638">IF(O3138="","",O3138+6)</f>
        <v/>
      </c>
      <c r="Q3138">
        <f t="shared" ref="Q3138:Q3201" si="639">LEN(B3138)</f>
        <v>28</v>
      </c>
      <c r="R3138" t="str">
        <f t="shared" ref="R3138:R3201" si="640">IF(P3138="","",RIGHT(B3138,Q3138-P3138))</f>
        <v/>
      </c>
      <c r="S3138" t="str">
        <f t="shared" ref="S3138:S3201" si="641">IFERROR(FIND("DRWACY",F3138),"")</f>
        <v/>
      </c>
      <c r="T3138" t="str">
        <f t="shared" ref="T3138:T3201" si="642">IF(S3138="","",S3138+6)</f>
        <v/>
      </c>
      <c r="U3138" cm="1">
        <f t="array" ref="U3138">MIN(IFERROR(FIND(_xlfn.SEQUENCE(10,,CHAR(48)),F3138),""))</f>
        <v>8</v>
      </c>
      <c r="V3138">
        <f t="shared" ref="V3138:V3201" si="643">LEN(F3138)</f>
        <v>15</v>
      </c>
      <c r="W3138" t="str">
        <f t="shared" ref="W3138:W3201" si="644">RIGHT(F3138,(V3138+1)-U3138)</f>
        <v>611_3068</v>
      </c>
      <c r="X3138" t="str">
        <f t="shared" ref="X3138:X3201" si="645">LEFT(W3138,8)</f>
        <v>611_3068</v>
      </c>
      <c r="Y3138" t="str">
        <f t="shared" ref="Y3138:Y3201" si="646">IF(E3138&lt;&gt;"",E3138,"A créer")</f>
        <v>2 H 6 B</v>
      </c>
      <c r="Z3138">
        <f t="shared" ref="Z3138:Z3201" si="647">I3138</f>
        <v>2</v>
      </c>
      <c r="AA3138" t="str">
        <f t="shared" ref="AA3138:AA3201" si="648">X3138&amp;" / "&amp;A3138</f>
        <v>611_3068 / 29065381</v>
      </c>
      <c r="AB3138">
        <f t="shared" ref="AB3138:AB3201" si="649">A3138</f>
        <v>29065381</v>
      </c>
      <c r="AC3138" s="10" t="str">
        <f>Sheet1[[#This Row],[Emplacement]]</f>
        <v>2 H 6 B</v>
      </c>
      <c r="AD3138" s="10" t="str">
        <f>Sheet1[[#This Row],[Outillage]]</f>
        <v>611_3068</v>
      </c>
    </row>
    <row r="3139" spans="1:30" x14ac:dyDescent="0.25">
      <c r="A3139">
        <v>29064671</v>
      </c>
      <c r="B3139" t="s">
        <v>5311</v>
      </c>
      <c r="C3139" t="s">
        <v>28</v>
      </c>
      <c r="D3139" t="s">
        <v>29</v>
      </c>
      <c r="E3139" t="s">
        <v>5312</v>
      </c>
      <c r="F3139" t="s">
        <v>5313</v>
      </c>
      <c r="G3139" t="s">
        <v>32</v>
      </c>
      <c r="H3139" t="s">
        <v>33</v>
      </c>
      <c r="I3139">
        <v>0</v>
      </c>
      <c r="J3139" t="s">
        <v>34</v>
      </c>
      <c r="K3139" t="s">
        <v>35</v>
      </c>
      <c r="L3139">
        <v>120</v>
      </c>
      <c r="M3139" t="s">
        <v>32</v>
      </c>
      <c r="N3139">
        <v>1</v>
      </c>
      <c r="O3139" t="str">
        <f t="shared" si="637"/>
        <v/>
      </c>
      <c r="P3139" t="str">
        <f t="shared" si="638"/>
        <v/>
      </c>
      <c r="Q3139">
        <f t="shared" si="639"/>
        <v>33</v>
      </c>
      <c r="R3139" t="str">
        <f t="shared" si="640"/>
        <v/>
      </c>
      <c r="S3139" t="str">
        <f t="shared" si="641"/>
        <v/>
      </c>
      <c r="T3139" t="str">
        <f t="shared" si="642"/>
        <v/>
      </c>
      <c r="U3139" cm="1">
        <f t="array" ref="U3139">MIN(IFERROR(FIND(_xlfn.SEQUENCE(10,,CHAR(48)),F3139),""))</f>
        <v>8</v>
      </c>
      <c r="V3139">
        <f t="shared" si="643"/>
        <v>15</v>
      </c>
      <c r="W3139" t="str">
        <f t="shared" si="644"/>
        <v>611_3164</v>
      </c>
      <c r="X3139" t="str">
        <f t="shared" si="645"/>
        <v>611_3164</v>
      </c>
      <c r="Y3139" t="str">
        <f t="shared" si="646"/>
        <v>2 H 6 C</v>
      </c>
      <c r="Z3139">
        <f t="shared" si="647"/>
        <v>0</v>
      </c>
      <c r="AA3139" t="str">
        <f t="shared" si="648"/>
        <v>611_3164 / 29064671</v>
      </c>
      <c r="AB3139">
        <f t="shared" si="649"/>
        <v>29064671</v>
      </c>
      <c r="AC3139" s="10" t="str">
        <f>Sheet1[[#This Row],[Emplacement]]</f>
        <v>2 H 6 C</v>
      </c>
      <c r="AD3139" s="10" t="str">
        <f>Sheet1[[#This Row],[Outillage]]</f>
        <v>611_3164</v>
      </c>
    </row>
    <row r="3140" spans="1:30" x14ac:dyDescent="0.25">
      <c r="A3140">
        <v>29064571</v>
      </c>
      <c r="B3140" t="s">
        <v>5314</v>
      </c>
      <c r="C3140" t="s">
        <v>28</v>
      </c>
      <c r="D3140" t="s">
        <v>29</v>
      </c>
      <c r="E3140" t="s">
        <v>5312</v>
      </c>
      <c r="F3140" t="s">
        <v>5315</v>
      </c>
      <c r="G3140" t="s">
        <v>32</v>
      </c>
      <c r="H3140" t="s">
        <v>33</v>
      </c>
      <c r="I3140">
        <v>1</v>
      </c>
      <c r="J3140" t="s">
        <v>34</v>
      </c>
      <c r="K3140" t="s">
        <v>35</v>
      </c>
      <c r="L3140">
        <v>190</v>
      </c>
      <c r="M3140" t="s">
        <v>32</v>
      </c>
      <c r="N3140">
        <v>1</v>
      </c>
      <c r="O3140" t="str">
        <f t="shared" si="637"/>
        <v/>
      </c>
      <c r="P3140" t="str">
        <f t="shared" si="638"/>
        <v/>
      </c>
      <c r="Q3140">
        <f t="shared" si="639"/>
        <v>35</v>
      </c>
      <c r="R3140" t="str">
        <f t="shared" si="640"/>
        <v/>
      </c>
      <c r="S3140" t="str">
        <f t="shared" si="641"/>
        <v/>
      </c>
      <c r="T3140" t="str">
        <f t="shared" si="642"/>
        <v/>
      </c>
      <c r="U3140" cm="1">
        <f t="array" ref="U3140">MIN(IFERROR(FIND(_xlfn.SEQUENCE(10,,CHAR(48)),F3140),""))</f>
        <v>8</v>
      </c>
      <c r="V3140">
        <f t="shared" si="643"/>
        <v>15</v>
      </c>
      <c r="W3140" t="str">
        <f t="shared" si="644"/>
        <v>611_3151</v>
      </c>
      <c r="X3140" t="str">
        <f t="shared" si="645"/>
        <v>611_3151</v>
      </c>
      <c r="Y3140" t="str">
        <f t="shared" si="646"/>
        <v>2 H 6 C</v>
      </c>
      <c r="Z3140">
        <f t="shared" si="647"/>
        <v>1</v>
      </c>
      <c r="AA3140" t="str">
        <f t="shared" si="648"/>
        <v>611_3151 / 29064571</v>
      </c>
      <c r="AB3140">
        <f t="shared" si="649"/>
        <v>29064571</v>
      </c>
      <c r="AC3140" s="10" t="str">
        <f>Sheet1[[#This Row],[Emplacement]]</f>
        <v>2 H 6 C</v>
      </c>
      <c r="AD3140" s="10" t="str">
        <f>Sheet1[[#This Row],[Outillage]]</f>
        <v>611_3151</v>
      </c>
    </row>
    <row r="3141" spans="1:30" x14ac:dyDescent="0.25">
      <c r="A3141">
        <v>29064783</v>
      </c>
      <c r="B3141" t="s">
        <v>5318</v>
      </c>
      <c r="C3141" t="s">
        <v>28</v>
      </c>
      <c r="D3141" t="s">
        <v>29</v>
      </c>
      <c r="E3141" t="s">
        <v>5319</v>
      </c>
      <c r="F3141" t="s">
        <v>5320</v>
      </c>
      <c r="G3141" t="s">
        <v>32</v>
      </c>
      <c r="H3141" t="s">
        <v>33</v>
      </c>
      <c r="I3141">
        <v>2</v>
      </c>
      <c r="J3141" t="s">
        <v>34</v>
      </c>
      <c r="K3141" t="s">
        <v>35</v>
      </c>
      <c r="L3141">
        <v>280</v>
      </c>
      <c r="M3141" t="s">
        <v>32</v>
      </c>
      <c r="N3141">
        <v>1</v>
      </c>
      <c r="O3141" t="str">
        <f t="shared" si="637"/>
        <v/>
      </c>
      <c r="P3141" t="str">
        <f t="shared" si="638"/>
        <v/>
      </c>
      <c r="Q3141">
        <f t="shared" si="639"/>
        <v>32</v>
      </c>
      <c r="R3141" t="str">
        <f t="shared" si="640"/>
        <v/>
      </c>
      <c r="S3141" t="str">
        <f t="shared" si="641"/>
        <v/>
      </c>
      <c r="T3141" t="str">
        <f t="shared" si="642"/>
        <v/>
      </c>
      <c r="U3141" cm="1">
        <f t="array" ref="U3141">MIN(IFERROR(FIND(_xlfn.SEQUENCE(10,,CHAR(48)),F3141),""))</f>
        <v>8</v>
      </c>
      <c r="V3141">
        <f t="shared" si="643"/>
        <v>15</v>
      </c>
      <c r="W3141" t="str">
        <f t="shared" si="644"/>
        <v>611_3149</v>
      </c>
      <c r="X3141" t="str">
        <f t="shared" si="645"/>
        <v>611_3149</v>
      </c>
      <c r="Y3141" t="str">
        <f t="shared" si="646"/>
        <v>2 H 6 D</v>
      </c>
      <c r="Z3141">
        <f t="shared" si="647"/>
        <v>2</v>
      </c>
      <c r="AA3141" t="str">
        <f t="shared" si="648"/>
        <v>611_3149 / 29064783</v>
      </c>
      <c r="AB3141">
        <f t="shared" si="649"/>
        <v>29064783</v>
      </c>
      <c r="AC3141" s="10" t="str">
        <f>Sheet1[[#This Row],[Emplacement]]</f>
        <v>2 H 6 D</v>
      </c>
      <c r="AD3141" s="10" t="str">
        <f>Sheet1[[#This Row],[Outillage]]</f>
        <v>611_3149</v>
      </c>
    </row>
    <row r="3142" spans="1:30" x14ac:dyDescent="0.25">
      <c r="A3142">
        <v>29064786</v>
      </c>
      <c r="B3142" t="s">
        <v>5321</v>
      </c>
      <c r="C3142" t="s">
        <v>28</v>
      </c>
      <c r="D3142" t="s">
        <v>29</v>
      </c>
      <c r="E3142" t="s">
        <v>5319</v>
      </c>
      <c r="F3142" t="s">
        <v>5322</v>
      </c>
      <c r="G3142" t="s">
        <v>32</v>
      </c>
      <c r="H3142" t="s">
        <v>33</v>
      </c>
      <c r="I3142">
        <v>1</v>
      </c>
      <c r="J3142" t="s">
        <v>34</v>
      </c>
      <c r="K3142" t="s">
        <v>35</v>
      </c>
      <c r="L3142">
        <v>290</v>
      </c>
      <c r="M3142" t="s">
        <v>32</v>
      </c>
      <c r="N3142">
        <v>1</v>
      </c>
      <c r="O3142" t="str">
        <f t="shared" si="637"/>
        <v/>
      </c>
      <c r="P3142" t="str">
        <f t="shared" si="638"/>
        <v/>
      </c>
      <c r="Q3142">
        <f t="shared" si="639"/>
        <v>32</v>
      </c>
      <c r="R3142" t="str">
        <f t="shared" si="640"/>
        <v/>
      </c>
      <c r="S3142" t="str">
        <f t="shared" si="641"/>
        <v/>
      </c>
      <c r="T3142" t="str">
        <f t="shared" si="642"/>
        <v/>
      </c>
      <c r="U3142" cm="1">
        <f t="array" ref="U3142">MIN(IFERROR(FIND(_xlfn.SEQUENCE(10,,CHAR(48)),F3142),""))</f>
        <v>8</v>
      </c>
      <c r="V3142">
        <f t="shared" si="643"/>
        <v>15</v>
      </c>
      <c r="W3142" t="str">
        <f t="shared" si="644"/>
        <v>611_3157</v>
      </c>
      <c r="X3142" t="str">
        <f t="shared" si="645"/>
        <v>611_3157</v>
      </c>
      <c r="Y3142" t="str">
        <f t="shared" si="646"/>
        <v>2 H 6 D</v>
      </c>
      <c r="Z3142">
        <f t="shared" si="647"/>
        <v>1</v>
      </c>
      <c r="AA3142" t="str">
        <f t="shared" si="648"/>
        <v>611_3157 / 29064786</v>
      </c>
      <c r="AB3142">
        <f t="shared" si="649"/>
        <v>29064786</v>
      </c>
      <c r="AC3142" s="10" t="str">
        <f>Sheet1[[#This Row],[Emplacement]]</f>
        <v>2 H 6 D</v>
      </c>
      <c r="AD3142" s="10" t="str">
        <f>Sheet1[[#This Row],[Outillage]]</f>
        <v>611_3157</v>
      </c>
    </row>
    <row r="3143" spans="1:30" x14ac:dyDescent="0.25">
      <c r="A3143">
        <v>29065631</v>
      </c>
      <c r="B3143" t="s">
        <v>5323</v>
      </c>
      <c r="C3143" t="s">
        <v>28</v>
      </c>
      <c r="D3143" t="s">
        <v>29</v>
      </c>
      <c r="E3143" t="s">
        <v>5324</v>
      </c>
      <c r="F3143" t="s">
        <v>5325</v>
      </c>
      <c r="G3143" t="s">
        <v>32</v>
      </c>
      <c r="H3143" t="s">
        <v>33</v>
      </c>
      <c r="I3143">
        <v>1</v>
      </c>
      <c r="J3143" t="s">
        <v>34</v>
      </c>
      <c r="K3143" t="s">
        <v>35</v>
      </c>
      <c r="L3143">
        <v>90</v>
      </c>
      <c r="M3143" t="s">
        <v>32</v>
      </c>
      <c r="N3143">
        <v>1</v>
      </c>
      <c r="O3143" t="str">
        <f t="shared" si="637"/>
        <v/>
      </c>
      <c r="P3143" t="str">
        <f t="shared" si="638"/>
        <v/>
      </c>
      <c r="Q3143">
        <f t="shared" si="639"/>
        <v>26</v>
      </c>
      <c r="R3143" t="str">
        <f t="shared" si="640"/>
        <v/>
      </c>
      <c r="S3143" t="str">
        <f t="shared" si="641"/>
        <v/>
      </c>
      <c r="T3143" t="str">
        <f t="shared" si="642"/>
        <v/>
      </c>
      <c r="U3143" cm="1">
        <f t="array" ref="U3143">MIN(IFERROR(FIND(_xlfn.SEQUENCE(10,,CHAR(48)),F3143),""))</f>
        <v>8</v>
      </c>
      <c r="V3143">
        <f t="shared" si="643"/>
        <v>15</v>
      </c>
      <c r="W3143" t="str">
        <f t="shared" si="644"/>
        <v>611_3205</v>
      </c>
      <c r="X3143" t="str">
        <f t="shared" si="645"/>
        <v>611_3205</v>
      </c>
      <c r="Y3143" t="str">
        <f t="shared" si="646"/>
        <v>2 H 6 E</v>
      </c>
      <c r="Z3143">
        <f t="shared" si="647"/>
        <v>1</v>
      </c>
      <c r="AA3143" t="str">
        <f t="shared" si="648"/>
        <v>611_3205 / 29065631</v>
      </c>
      <c r="AB3143">
        <f t="shared" si="649"/>
        <v>29065631</v>
      </c>
      <c r="AC3143" s="10" t="str">
        <f>Sheet1[[#This Row],[Emplacement]]</f>
        <v>2 H 6 E</v>
      </c>
      <c r="AD3143" s="10" t="str">
        <f>Sheet1[[#This Row],[Outillage]]</f>
        <v>611_3205</v>
      </c>
    </row>
    <row r="3144" spans="1:30" x14ac:dyDescent="0.25">
      <c r="A3144">
        <v>29065391</v>
      </c>
      <c r="B3144" t="s">
        <v>5326</v>
      </c>
      <c r="C3144" t="s">
        <v>28</v>
      </c>
      <c r="D3144" t="s">
        <v>29</v>
      </c>
      <c r="E3144" t="s">
        <v>5324</v>
      </c>
      <c r="F3144" t="s">
        <v>5327</v>
      </c>
      <c r="G3144" t="s">
        <v>32</v>
      </c>
      <c r="H3144" t="s">
        <v>33</v>
      </c>
      <c r="I3144">
        <v>1</v>
      </c>
      <c r="J3144" t="s">
        <v>34</v>
      </c>
      <c r="K3144" t="s">
        <v>35</v>
      </c>
      <c r="L3144">
        <v>290</v>
      </c>
      <c r="M3144" t="s">
        <v>32</v>
      </c>
      <c r="N3144">
        <v>1</v>
      </c>
      <c r="O3144" t="str">
        <f t="shared" si="637"/>
        <v/>
      </c>
      <c r="P3144" t="str">
        <f t="shared" si="638"/>
        <v/>
      </c>
      <c r="Q3144">
        <f t="shared" si="639"/>
        <v>28</v>
      </c>
      <c r="R3144" t="str">
        <f t="shared" si="640"/>
        <v/>
      </c>
      <c r="S3144" t="str">
        <f t="shared" si="641"/>
        <v/>
      </c>
      <c r="T3144" t="str">
        <f t="shared" si="642"/>
        <v/>
      </c>
      <c r="U3144" cm="1">
        <f t="array" ref="U3144">MIN(IFERROR(FIND(_xlfn.SEQUENCE(10,,CHAR(48)),F3144),""))</f>
        <v>8</v>
      </c>
      <c r="V3144">
        <f t="shared" si="643"/>
        <v>15</v>
      </c>
      <c r="W3144" t="str">
        <f t="shared" si="644"/>
        <v>611_3204</v>
      </c>
      <c r="X3144" t="str">
        <f t="shared" si="645"/>
        <v>611_3204</v>
      </c>
      <c r="Y3144" t="str">
        <f t="shared" si="646"/>
        <v>2 H 6 E</v>
      </c>
      <c r="Z3144">
        <f t="shared" si="647"/>
        <v>1</v>
      </c>
      <c r="AA3144" t="str">
        <f t="shared" si="648"/>
        <v>611_3204 / 29065391</v>
      </c>
      <c r="AB3144">
        <f t="shared" si="649"/>
        <v>29065391</v>
      </c>
      <c r="AC3144" s="10" t="str">
        <f>Sheet1[[#This Row],[Emplacement]]</f>
        <v>2 H 6 E</v>
      </c>
      <c r="AD3144" s="10" t="str">
        <f>Sheet1[[#This Row],[Outillage]]</f>
        <v>611_3204</v>
      </c>
    </row>
    <row r="3145" spans="1:30" x14ac:dyDescent="0.25">
      <c r="A3145">
        <v>29063994</v>
      </c>
      <c r="B3145" t="s">
        <v>5395</v>
      </c>
      <c r="C3145" t="s">
        <v>28</v>
      </c>
      <c r="D3145" t="s">
        <v>29</v>
      </c>
      <c r="E3145" t="s">
        <v>5396</v>
      </c>
      <c r="F3145" t="s">
        <v>5397</v>
      </c>
      <c r="G3145" t="s">
        <v>32</v>
      </c>
      <c r="H3145" t="s">
        <v>33</v>
      </c>
      <c r="I3145">
        <v>7</v>
      </c>
      <c r="J3145" t="s">
        <v>34</v>
      </c>
      <c r="K3145" t="s">
        <v>35</v>
      </c>
      <c r="L3145">
        <v>14.4</v>
      </c>
      <c r="M3145" t="s">
        <v>32</v>
      </c>
      <c r="N3145">
        <v>1</v>
      </c>
      <c r="O3145" t="str">
        <f t="shared" si="637"/>
        <v/>
      </c>
      <c r="P3145" t="str">
        <f t="shared" si="638"/>
        <v/>
      </c>
      <c r="Q3145">
        <f t="shared" si="639"/>
        <v>34</v>
      </c>
      <c r="R3145" t="str">
        <f t="shared" si="640"/>
        <v/>
      </c>
      <c r="S3145" t="str">
        <f t="shared" si="641"/>
        <v/>
      </c>
      <c r="T3145" t="str">
        <f t="shared" si="642"/>
        <v/>
      </c>
      <c r="U3145" cm="1">
        <f t="array" ref="U3145">MIN(IFERROR(FIND(_xlfn.SEQUENCE(10,,CHAR(48)),F3145),""))</f>
        <v>12</v>
      </c>
      <c r="V3145">
        <f t="shared" si="643"/>
        <v>19</v>
      </c>
      <c r="W3145" t="str">
        <f t="shared" si="644"/>
        <v>120_0115</v>
      </c>
      <c r="X3145" t="str">
        <f t="shared" si="645"/>
        <v>120_0115</v>
      </c>
      <c r="Y3145" t="str">
        <f t="shared" si="646"/>
        <v>2 H 12 M</v>
      </c>
      <c r="Z3145">
        <f t="shared" si="647"/>
        <v>7</v>
      </c>
      <c r="AA3145" t="str">
        <f t="shared" si="648"/>
        <v>120_0115 / 29063994</v>
      </c>
      <c r="AB3145">
        <f t="shared" si="649"/>
        <v>29063994</v>
      </c>
      <c r="AC3145" s="10" t="str">
        <f>Sheet1[[#This Row],[Emplacement]]</f>
        <v>2 H 12 M</v>
      </c>
      <c r="AD3145" s="10" t="str">
        <f>Sheet1[[#This Row],[Outillage]]</f>
        <v>120_0115</v>
      </c>
    </row>
    <row r="3146" spans="1:30" x14ac:dyDescent="0.25">
      <c r="A3146">
        <v>29064209</v>
      </c>
      <c r="B3146" t="s">
        <v>5509</v>
      </c>
      <c r="C3146" t="s">
        <v>28</v>
      </c>
      <c r="D3146" t="s">
        <v>29</v>
      </c>
      <c r="E3146" t="s">
        <v>3518</v>
      </c>
      <c r="F3146" t="s">
        <v>5510</v>
      </c>
      <c r="G3146" t="s">
        <v>32</v>
      </c>
      <c r="H3146" t="s">
        <v>33</v>
      </c>
      <c r="I3146">
        <v>11</v>
      </c>
      <c r="J3146" t="s">
        <v>34</v>
      </c>
      <c r="K3146" t="s">
        <v>35</v>
      </c>
      <c r="L3146">
        <v>31</v>
      </c>
      <c r="M3146" t="s">
        <v>32</v>
      </c>
      <c r="N3146">
        <v>1</v>
      </c>
      <c r="O3146" t="str">
        <f t="shared" si="637"/>
        <v/>
      </c>
      <c r="P3146" t="str">
        <f t="shared" si="638"/>
        <v/>
      </c>
      <c r="Q3146">
        <f t="shared" si="639"/>
        <v>31</v>
      </c>
      <c r="R3146" t="str">
        <f t="shared" si="640"/>
        <v/>
      </c>
      <c r="S3146" t="str">
        <f t="shared" si="641"/>
        <v/>
      </c>
      <c r="T3146" t="str">
        <f t="shared" si="642"/>
        <v/>
      </c>
      <c r="U3146" cm="1">
        <f t="array" ref="U3146">MIN(IFERROR(FIND(_xlfn.SEQUENCE(10,,CHAR(48)),F3146),""))</f>
        <v>8</v>
      </c>
      <c r="V3146">
        <f t="shared" si="643"/>
        <v>15</v>
      </c>
      <c r="W3146" t="str">
        <f t="shared" si="644"/>
        <v>312_2884</v>
      </c>
      <c r="X3146" t="str">
        <f t="shared" si="645"/>
        <v>312_2884</v>
      </c>
      <c r="Y3146" t="str">
        <f t="shared" si="646"/>
        <v>2 B 2 H</v>
      </c>
      <c r="Z3146">
        <f t="shared" si="647"/>
        <v>11</v>
      </c>
      <c r="AA3146" t="str">
        <f t="shared" si="648"/>
        <v>312_2884 / 29064209</v>
      </c>
      <c r="AB3146">
        <f t="shared" si="649"/>
        <v>29064209</v>
      </c>
      <c r="AC3146" s="10" t="str">
        <f>Sheet1[[#This Row],[Emplacement]]</f>
        <v>2 B 2 H</v>
      </c>
      <c r="AD3146" s="10" t="str">
        <f>Sheet1[[#This Row],[Outillage]]</f>
        <v>312_2884</v>
      </c>
    </row>
    <row r="3147" spans="1:30" x14ac:dyDescent="0.25">
      <c r="A3147">
        <v>29064211</v>
      </c>
      <c r="B3147" t="s">
        <v>5511</v>
      </c>
      <c r="C3147" t="s">
        <v>28</v>
      </c>
      <c r="D3147" t="s">
        <v>29</v>
      </c>
      <c r="E3147" t="s">
        <v>3518</v>
      </c>
      <c r="F3147" t="s">
        <v>5512</v>
      </c>
      <c r="G3147" t="s">
        <v>32</v>
      </c>
      <c r="H3147" t="s">
        <v>33</v>
      </c>
      <c r="I3147">
        <v>2</v>
      </c>
      <c r="J3147" t="s">
        <v>34</v>
      </c>
      <c r="K3147" t="s">
        <v>35</v>
      </c>
      <c r="L3147">
        <v>95</v>
      </c>
      <c r="M3147" t="s">
        <v>32</v>
      </c>
      <c r="N3147">
        <v>1</v>
      </c>
      <c r="O3147" t="str">
        <f t="shared" si="637"/>
        <v/>
      </c>
      <c r="P3147" t="str">
        <f t="shared" si="638"/>
        <v/>
      </c>
      <c r="Q3147">
        <f t="shared" si="639"/>
        <v>20</v>
      </c>
      <c r="R3147" t="str">
        <f t="shared" si="640"/>
        <v/>
      </c>
      <c r="S3147" t="str">
        <f t="shared" si="641"/>
        <v/>
      </c>
      <c r="T3147" t="str">
        <f t="shared" si="642"/>
        <v/>
      </c>
      <c r="U3147" cm="1">
        <f t="array" ref="U3147">MIN(IFERROR(FIND(_xlfn.SEQUENCE(10,,CHAR(48)),F3147),""))</f>
        <v>8</v>
      </c>
      <c r="V3147">
        <f t="shared" si="643"/>
        <v>15</v>
      </c>
      <c r="W3147" t="str">
        <f t="shared" si="644"/>
        <v>312_2882</v>
      </c>
      <c r="X3147" t="str">
        <f t="shared" si="645"/>
        <v>312_2882</v>
      </c>
      <c r="Y3147" t="str">
        <f t="shared" si="646"/>
        <v>2 B 2 H</v>
      </c>
      <c r="Z3147">
        <f t="shared" si="647"/>
        <v>2</v>
      </c>
      <c r="AA3147" t="str">
        <f t="shared" si="648"/>
        <v>312_2882 / 29064211</v>
      </c>
      <c r="AB3147">
        <f t="shared" si="649"/>
        <v>29064211</v>
      </c>
      <c r="AC3147" s="10" t="str">
        <f>Sheet1[[#This Row],[Emplacement]]</f>
        <v>2 B 2 H</v>
      </c>
      <c r="AD3147" s="10" t="str">
        <f>Sheet1[[#This Row],[Outillage]]</f>
        <v>312_2882</v>
      </c>
    </row>
    <row r="3148" spans="1:30" x14ac:dyDescent="0.25">
      <c r="A3148">
        <v>29064273</v>
      </c>
      <c r="B3148" t="s">
        <v>5524</v>
      </c>
      <c r="C3148" t="s">
        <v>28</v>
      </c>
      <c r="D3148" t="s">
        <v>29</v>
      </c>
      <c r="E3148" t="s">
        <v>5522</v>
      </c>
      <c r="F3148" t="s">
        <v>5525</v>
      </c>
      <c r="G3148" t="s">
        <v>32</v>
      </c>
      <c r="H3148" t="s">
        <v>33</v>
      </c>
      <c r="I3148">
        <v>6</v>
      </c>
      <c r="J3148" t="s">
        <v>34</v>
      </c>
      <c r="K3148" t="s">
        <v>35</v>
      </c>
      <c r="L3148">
        <v>68</v>
      </c>
      <c r="M3148" t="s">
        <v>32</v>
      </c>
      <c r="N3148">
        <v>1</v>
      </c>
      <c r="O3148" t="str">
        <f t="shared" si="637"/>
        <v/>
      </c>
      <c r="P3148" t="str">
        <f t="shared" si="638"/>
        <v/>
      </c>
      <c r="Q3148">
        <f t="shared" si="639"/>
        <v>22</v>
      </c>
      <c r="R3148" t="str">
        <f t="shared" si="640"/>
        <v/>
      </c>
      <c r="S3148" t="str">
        <f t="shared" si="641"/>
        <v/>
      </c>
      <c r="T3148" t="str">
        <f t="shared" si="642"/>
        <v/>
      </c>
      <c r="U3148" cm="1">
        <f t="array" ref="U3148">MIN(IFERROR(FIND(_xlfn.SEQUENCE(10,,CHAR(48)),F3148),""))</f>
        <v>8</v>
      </c>
      <c r="V3148">
        <f t="shared" si="643"/>
        <v>15</v>
      </c>
      <c r="W3148" t="str">
        <f t="shared" si="644"/>
        <v>312_0397</v>
      </c>
      <c r="X3148" t="str">
        <f t="shared" si="645"/>
        <v>312_0397</v>
      </c>
      <c r="Y3148" t="str">
        <f t="shared" si="646"/>
        <v>2 B 2 K</v>
      </c>
      <c r="Z3148">
        <f t="shared" si="647"/>
        <v>6</v>
      </c>
      <c r="AA3148" t="str">
        <f t="shared" si="648"/>
        <v>312_0397 / 29064273</v>
      </c>
      <c r="AB3148">
        <f t="shared" si="649"/>
        <v>29064273</v>
      </c>
      <c r="AC3148" s="10" t="str">
        <f>Sheet1[[#This Row],[Emplacement]]</f>
        <v>2 B 2 K</v>
      </c>
      <c r="AD3148" s="10" t="str">
        <f>Sheet1[[#This Row],[Outillage]]</f>
        <v>312_0397</v>
      </c>
    </row>
    <row r="3149" spans="1:30" x14ac:dyDescent="0.25">
      <c r="A3149">
        <v>29064133</v>
      </c>
      <c r="B3149" t="s">
        <v>5534</v>
      </c>
      <c r="C3149" t="s">
        <v>28</v>
      </c>
      <c r="D3149" t="s">
        <v>29</v>
      </c>
      <c r="E3149" t="s">
        <v>5535</v>
      </c>
      <c r="F3149" t="s">
        <v>5536</v>
      </c>
      <c r="G3149" t="s">
        <v>32</v>
      </c>
      <c r="H3149" t="s">
        <v>33</v>
      </c>
      <c r="I3149">
        <v>8</v>
      </c>
      <c r="J3149" t="s">
        <v>34</v>
      </c>
      <c r="K3149" t="s">
        <v>35</v>
      </c>
      <c r="L3149">
        <v>18</v>
      </c>
      <c r="M3149" t="s">
        <v>32</v>
      </c>
      <c r="N3149">
        <v>1</v>
      </c>
      <c r="O3149" t="str">
        <f t="shared" si="637"/>
        <v/>
      </c>
      <c r="P3149" t="str">
        <f t="shared" si="638"/>
        <v/>
      </c>
      <c r="Q3149">
        <f t="shared" si="639"/>
        <v>36</v>
      </c>
      <c r="R3149" t="str">
        <f t="shared" si="640"/>
        <v/>
      </c>
      <c r="S3149" t="str">
        <f t="shared" si="641"/>
        <v/>
      </c>
      <c r="T3149" t="str">
        <f t="shared" si="642"/>
        <v/>
      </c>
      <c r="U3149" cm="1">
        <f t="array" ref="U3149">MIN(IFERROR(FIND(_xlfn.SEQUENCE(10,,CHAR(48)),F3149),""))</f>
        <v>8</v>
      </c>
      <c r="V3149">
        <f t="shared" si="643"/>
        <v>15</v>
      </c>
      <c r="W3149" t="str">
        <f t="shared" si="644"/>
        <v>312_2857</v>
      </c>
      <c r="X3149" t="str">
        <f t="shared" si="645"/>
        <v>312_2857</v>
      </c>
      <c r="Y3149" t="str">
        <f t="shared" si="646"/>
        <v>2 B 3 A</v>
      </c>
      <c r="Z3149">
        <f t="shared" si="647"/>
        <v>8</v>
      </c>
      <c r="AA3149" t="str">
        <f t="shared" si="648"/>
        <v>312_2857 / 29064133</v>
      </c>
      <c r="AB3149">
        <f t="shared" si="649"/>
        <v>29064133</v>
      </c>
      <c r="AC3149" s="10" t="str">
        <f>Sheet1[[#This Row],[Emplacement]]</f>
        <v>2 B 3 A</v>
      </c>
      <c r="AD3149" s="10" t="str">
        <f>Sheet1[[#This Row],[Outillage]]</f>
        <v>312_2857</v>
      </c>
    </row>
    <row r="3150" spans="1:30" x14ac:dyDescent="0.25">
      <c r="A3150">
        <v>29063957</v>
      </c>
      <c r="B3150" t="s">
        <v>5590</v>
      </c>
      <c r="C3150" t="s">
        <v>28</v>
      </c>
      <c r="D3150" t="s">
        <v>29</v>
      </c>
      <c r="E3150" t="s">
        <v>5591</v>
      </c>
      <c r="F3150" t="s">
        <v>5592</v>
      </c>
      <c r="G3150" t="s">
        <v>32</v>
      </c>
      <c r="H3150" t="s">
        <v>33</v>
      </c>
      <c r="I3150">
        <v>3</v>
      </c>
      <c r="J3150" t="s">
        <v>34</v>
      </c>
      <c r="K3150" t="s">
        <v>35</v>
      </c>
      <c r="L3150">
        <v>90</v>
      </c>
      <c r="M3150" t="s">
        <v>32</v>
      </c>
      <c r="N3150">
        <v>1</v>
      </c>
      <c r="O3150" t="str">
        <f t="shared" si="637"/>
        <v/>
      </c>
      <c r="P3150" t="str">
        <f t="shared" si="638"/>
        <v/>
      </c>
      <c r="Q3150">
        <f t="shared" si="639"/>
        <v>23</v>
      </c>
      <c r="R3150" t="str">
        <f t="shared" si="640"/>
        <v/>
      </c>
      <c r="S3150" t="str">
        <f t="shared" si="641"/>
        <v/>
      </c>
      <c r="T3150" t="str">
        <f t="shared" si="642"/>
        <v/>
      </c>
      <c r="U3150" cm="1">
        <f t="array" ref="U3150">MIN(IFERROR(FIND(_xlfn.SEQUENCE(10,,CHAR(48)),F3150),""))</f>
        <v>8</v>
      </c>
      <c r="V3150">
        <f t="shared" si="643"/>
        <v>15</v>
      </c>
      <c r="W3150" t="str">
        <f t="shared" si="644"/>
        <v>312_1724</v>
      </c>
      <c r="X3150" t="str">
        <f t="shared" si="645"/>
        <v>312_1724</v>
      </c>
      <c r="Y3150" t="str">
        <f t="shared" si="646"/>
        <v>2 B 7 C</v>
      </c>
      <c r="Z3150">
        <f t="shared" si="647"/>
        <v>3</v>
      </c>
      <c r="AA3150" t="str">
        <f t="shared" si="648"/>
        <v>312_1724 / 29063957</v>
      </c>
      <c r="AB3150">
        <f t="shared" si="649"/>
        <v>29063957</v>
      </c>
      <c r="AC3150" s="10" t="str">
        <f>Sheet1[[#This Row],[Emplacement]]</f>
        <v>2 B 7 C</v>
      </c>
      <c r="AD3150" s="10" t="str">
        <f>Sheet1[[#This Row],[Outillage]]</f>
        <v>312_1724</v>
      </c>
    </row>
    <row r="3151" spans="1:30" x14ac:dyDescent="0.25">
      <c r="A3151">
        <v>29063958</v>
      </c>
      <c r="B3151" t="s">
        <v>5593</v>
      </c>
      <c r="C3151" t="s">
        <v>28</v>
      </c>
      <c r="D3151" t="s">
        <v>29</v>
      </c>
      <c r="E3151" t="s">
        <v>5591</v>
      </c>
      <c r="F3151" t="s">
        <v>5594</v>
      </c>
      <c r="G3151" t="s">
        <v>32</v>
      </c>
      <c r="H3151" t="s">
        <v>33</v>
      </c>
      <c r="I3151">
        <v>2</v>
      </c>
      <c r="J3151" t="s">
        <v>34</v>
      </c>
      <c r="K3151" t="s">
        <v>35</v>
      </c>
      <c r="L3151">
        <v>98.52</v>
      </c>
      <c r="M3151" t="s">
        <v>32</v>
      </c>
      <c r="N3151">
        <v>1</v>
      </c>
      <c r="O3151" t="str">
        <f t="shared" si="637"/>
        <v/>
      </c>
      <c r="P3151" t="str">
        <f t="shared" si="638"/>
        <v/>
      </c>
      <c r="Q3151">
        <f t="shared" si="639"/>
        <v>20</v>
      </c>
      <c r="R3151" t="str">
        <f t="shared" si="640"/>
        <v/>
      </c>
      <c r="S3151" t="str">
        <f t="shared" si="641"/>
        <v/>
      </c>
      <c r="T3151" t="str">
        <f t="shared" si="642"/>
        <v/>
      </c>
      <c r="U3151" cm="1">
        <f t="array" ref="U3151">MIN(IFERROR(FIND(_xlfn.SEQUENCE(10,,CHAR(48)),F3151),""))</f>
        <v>8</v>
      </c>
      <c r="V3151">
        <f t="shared" si="643"/>
        <v>15</v>
      </c>
      <c r="W3151" t="str">
        <f t="shared" si="644"/>
        <v>312_1719</v>
      </c>
      <c r="X3151" t="str">
        <f t="shared" si="645"/>
        <v>312_1719</v>
      </c>
      <c r="Y3151" t="str">
        <f t="shared" si="646"/>
        <v>2 B 7 C</v>
      </c>
      <c r="Z3151">
        <f t="shared" si="647"/>
        <v>2</v>
      </c>
      <c r="AA3151" t="str">
        <f t="shared" si="648"/>
        <v>312_1719 / 29063958</v>
      </c>
      <c r="AB3151">
        <f t="shared" si="649"/>
        <v>29063958</v>
      </c>
      <c r="AC3151" s="10" t="str">
        <f>Sheet1[[#This Row],[Emplacement]]</f>
        <v>2 B 7 C</v>
      </c>
      <c r="AD3151" s="10" t="str">
        <f>Sheet1[[#This Row],[Outillage]]</f>
        <v>312_1719</v>
      </c>
    </row>
    <row r="3152" spans="1:30" x14ac:dyDescent="0.25">
      <c r="A3152">
        <v>29063963</v>
      </c>
      <c r="B3152" t="s">
        <v>5595</v>
      </c>
      <c r="C3152" t="s">
        <v>28</v>
      </c>
      <c r="D3152" t="s">
        <v>29</v>
      </c>
      <c r="E3152" t="s">
        <v>5596</v>
      </c>
      <c r="F3152" t="s">
        <v>5597</v>
      </c>
      <c r="G3152" t="s">
        <v>32</v>
      </c>
      <c r="H3152" t="s">
        <v>33</v>
      </c>
      <c r="I3152">
        <v>3</v>
      </c>
      <c r="J3152" t="s">
        <v>34</v>
      </c>
      <c r="K3152" t="s">
        <v>35</v>
      </c>
      <c r="L3152">
        <v>220</v>
      </c>
      <c r="M3152" t="s">
        <v>32</v>
      </c>
      <c r="N3152">
        <v>1</v>
      </c>
      <c r="O3152" t="str">
        <f t="shared" si="637"/>
        <v/>
      </c>
      <c r="P3152" t="str">
        <f t="shared" si="638"/>
        <v/>
      </c>
      <c r="Q3152">
        <f t="shared" si="639"/>
        <v>15</v>
      </c>
      <c r="R3152" t="str">
        <f t="shared" si="640"/>
        <v/>
      </c>
      <c r="S3152" t="str">
        <f t="shared" si="641"/>
        <v/>
      </c>
      <c r="T3152" t="str">
        <f t="shared" si="642"/>
        <v/>
      </c>
      <c r="U3152" cm="1">
        <f t="array" ref="U3152">MIN(IFERROR(FIND(_xlfn.SEQUENCE(10,,CHAR(48)),F3152),""))</f>
        <v>8</v>
      </c>
      <c r="V3152">
        <f t="shared" si="643"/>
        <v>15</v>
      </c>
      <c r="W3152" t="str">
        <f t="shared" si="644"/>
        <v>312_1715</v>
      </c>
      <c r="X3152" t="str">
        <f t="shared" si="645"/>
        <v>312_1715</v>
      </c>
      <c r="Y3152" t="str">
        <f t="shared" si="646"/>
        <v>2 B 7 D</v>
      </c>
      <c r="Z3152">
        <f t="shared" si="647"/>
        <v>3</v>
      </c>
      <c r="AA3152" t="str">
        <f t="shared" si="648"/>
        <v>312_1715 / 29063963</v>
      </c>
      <c r="AB3152">
        <f t="shared" si="649"/>
        <v>29063963</v>
      </c>
      <c r="AC3152" s="10" t="str">
        <f>Sheet1[[#This Row],[Emplacement]]</f>
        <v>2 B 7 D</v>
      </c>
      <c r="AD3152" s="10" t="str">
        <f>Sheet1[[#This Row],[Outillage]]</f>
        <v>312_1715</v>
      </c>
    </row>
    <row r="3153" spans="1:30" x14ac:dyDescent="0.25">
      <c r="A3153">
        <v>29063961</v>
      </c>
      <c r="B3153" t="s">
        <v>5600</v>
      </c>
      <c r="C3153" t="s">
        <v>28</v>
      </c>
      <c r="D3153" t="s">
        <v>29</v>
      </c>
      <c r="E3153" t="s">
        <v>5601</v>
      </c>
      <c r="F3153" t="s">
        <v>5602</v>
      </c>
      <c r="G3153" t="s">
        <v>32</v>
      </c>
      <c r="H3153" t="s">
        <v>33</v>
      </c>
      <c r="I3153">
        <v>3</v>
      </c>
      <c r="J3153" t="s">
        <v>34</v>
      </c>
      <c r="K3153" t="s">
        <v>35</v>
      </c>
      <c r="L3153">
        <v>190</v>
      </c>
      <c r="M3153" t="s">
        <v>32</v>
      </c>
      <c r="N3153">
        <v>1</v>
      </c>
      <c r="O3153" t="str">
        <f t="shared" si="637"/>
        <v/>
      </c>
      <c r="P3153" t="str">
        <f t="shared" si="638"/>
        <v/>
      </c>
      <c r="Q3153">
        <f t="shared" si="639"/>
        <v>20</v>
      </c>
      <c r="R3153" t="str">
        <f t="shared" si="640"/>
        <v/>
      </c>
      <c r="S3153" t="str">
        <f t="shared" si="641"/>
        <v/>
      </c>
      <c r="T3153" t="str">
        <f t="shared" si="642"/>
        <v/>
      </c>
      <c r="U3153" cm="1">
        <f t="array" ref="U3153">MIN(IFERROR(FIND(_xlfn.SEQUENCE(10,,CHAR(48)),F3153),""))</f>
        <v>8</v>
      </c>
      <c r="V3153">
        <f t="shared" si="643"/>
        <v>15</v>
      </c>
      <c r="W3153" t="str">
        <f t="shared" si="644"/>
        <v>312_1717</v>
      </c>
      <c r="X3153" t="str">
        <f t="shared" si="645"/>
        <v>312_1717</v>
      </c>
      <c r="Y3153" t="str">
        <f t="shared" si="646"/>
        <v>2 B 7 E</v>
      </c>
      <c r="Z3153">
        <f t="shared" si="647"/>
        <v>3</v>
      </c>
      <c r="AA3153" t="str">
        <f t="shared" si="648"/>
        <v>312_1717 / 29063961</v>
      </c>
      <c r="AB3153">
        <f t="shared" si="649"/>
        <v>29063961</v>
      </c>
      <c r="AC3153" s="10" t="str">
        <f>Sheet1[[#This Row],[Emplacement]]</f>
        <v>2 B 7 E</v>
      </c>
      <c r="AD3153" s="10" t="str">
        <f>Sheet1[[#This Row],[Outillage]]</f>
        <v>312_1717</v>
      </c>
    </row>
    <row r="3154" spans="1:30" x14ac:dyDescent="0.25">
      <c r="A3154">
        <v>29063966</v>
      </c>
      <c r="B3154" t="s">
        <v>5603</v>
      </c>
      <c r="C3154" t="s">
        <v>28</v>
      </c>
      <c r="D3154" t="s">
        <v>29</v>
      </c>
      <c r="E3154" t="s">
        <v>5601</v>
      </c>
      <c r="F3154" t="s">
        <v>5604</v>
      </c>
      <c r="G3154" t="s">
        <v>32</v>
      </c>
      <c r="H3154" t="s">
        <v>33</v>
      </c>
      <c r="I3154">
        <v>3</v>
      </c>
      <c r="J3154" t="s">
        <v>34</v>
      </c>
      <c r="K3154" t="s">
        <v>35</v>
      </c>
      <c r="L3154">
        <v>130</v>
      </c>
      <c r="M3154" t="s">
        <v>32</v>
      </c>
      <c r="N3154">
        <v>1</v>
      </c>
      <c r="O3154" t="str">
        <f t="shared" si="637"/>
        <v/>
      </c>
      <c r="P3154" t="str">
        <f t="shared" si="638"/>
        <v/>
      </c>
      <c r="Q3154">
        <f t="shared" si="639"/>
        <v>16</v>
      </c>
      <c r="R3154" t="str">
        <f t="shared" si="640"/>
        <v/>
      </c>
      <c r="S3154" t="str">
        <f t="shared" si="641"/>
        <v/>
      </c>
      <c r="T3154" t="str">
        <f t="shared" si="642"/>
        <v/>
      </c>
      <c r="U3154" cm="1">
        <f t="array" ref="U3154">MIN(IFERROR(FIND(_xlfn.SEQUENCE(10,,CHAR(48)),F3154),""))</f>
        <v>8</v>
      </c>
      <c r="V3154">
        <f t="shared" si="643"/>
        <v>15</v>
      </c>
      <c r="W3154" t="str">
        <f t="shared" si="644"/>
        <v>312_1718</v>
      </c>
      <c r="X3154" t="str">
        <f t="shared" si="645"/>
        <v>312_1718</v>
      </c>
      <c r="Y3154" t="str">
        <f t="shared" si="646"/>
        <v>2 B 7 E</v>
      </c>
      <c r="Z3154">
        <f t="shared" si="647"/>
        <v>3</v>
      </c>
      <c r="AA3154" t="str">
        <f t="shared" si="648"/>
        <v>312_1718 / 29063966</v>
      </c>
      <c r="AB3154">
        <f t="shared" si="649"/>
        <v>29063966</v>
      </c>
      <c r="AC3154" s="10" t="str">
        <f>Sheet1[[#This Row],[Emplacement]]</f>
        <v>2 B 7 E</v>
      </c>
      <c r="AD3154" s="10" t="str">
        <f>Sheet1[[#This Row],[Outillage]]</f>
        <v>312_1718</v>
      </c>
    </row>
    <row r="3155" spans="1:30" x14ac:dyDescent="0.25">
      <c r="A3155">
        <v>29063964</v>
      </c>
      <c r="B3155" t="s">
        <v>5605</v>
      </c>
      <c r="C3155" t="s">
        <v>28</v>
      </c>
      <c r="D3155" t="s">
        <v>29</v>
      </c>
      <c r="E3155" t="s">
        <v>5601</v>
      </c>
      <c r="F3155" t="s">
        <v>5606</v>
      </c>
      <c r="G3155" t="s">
        <v>32</v>
      </c>
      <c r="H3155" t="s">
        <v>33</v>
      </c>
      <c r="I3155">
        <v>4</v>
      </c>
      <c r="J3155" t="s">
        <v>34</v>
      </c>
      <c r="K3155" t="s">
        <v>35</v>
      </c>
      <c r="L3155">
        <v>350</v>
      </c>
      <c r="M3155" t="s">
        <v>32</v>
      </c>
      <c r="N3155">
        <v>1</v>
      </c>
      <c r="O3155" t="str">
        <f t="shared" si="637"/>
        <v/>
      </c>
      <c r="P3155" t="str">
        <f t="shared" si="638"/>
        <v/>
      </c>
      <c r="Q3155">
        <f t="shared" si="639"/>
        <v>20</v>
      </c>
      <c r="R3155" t="str">
        <f t="shared" si="640"/>
        <v/>
      </c>
      <c r="S3155" t="str">
        <f t="shared" si="641"/>
        <v/>
      </c>
      <c r="T3155" t="str">
        <f t="shared" si="642"/>
        <v/>
      </c>
      <c r="U3155" cm="1">
        <f t="array" ref="U3155">MIN(IFERROR(FIND(_xlfn.SEQUENCE(10,,CHAR(48)),F3155),""))</f>
        <v>8</v>
      </c>
      <c r="V3155">
        <f t="shared" si="643"/>
        <v>15</v>
      </c>
      <c r="W3155" t="str">
        <f t="shared" si="644"/>
        <v>312_1716</v>
      </c>
      <c r="X3155" t="str">
        <f t="shared" si="645"/>
        <v>312_1716</v>
      </c>
      <c r="Y3155" t="str">
        <f t="shared" si="646"/>
        <v>2 B 7 E</v>
      </c>
      <c r="Z3155">
        <f t="shared" si="647"/>
        <v>4</v>
      </c>
      <c r="AA3155" t="str">
        <f t="shared" si="648"/>
        <v>312_1716 / 29063964</v>
      </c>
      <c r="AB3155">
        <f t="shared" si="649"/>
        <v>29063964</v>
      </c>
      <c r="AC3155" s="10" t="str">
        <f>Sheet1[[#This Row],[Emplacement]]</f>
        <v>2 B 7 E</v>
      </c>
      <c r="AD3155" s="10" t="str">
        <f>Sheet1[[#This Row],[Outillage]]</f>
        <v>312_1716</v>
      </c>
    </row>
    <row r="3156" spans="1:30" x14ac:dyDescent="0.25">
      <c r="A3156">
        <v>29065732</v>
      </c>
      <c r="B3156" t="s">
        <v>5749</v>
      </c>
      <c r="C3156" t="s">
        <v>28</v>
      </c>
      <c r="D3156" t="s">
        <v>29</v>
      </c>
      <c r="E3156" t="s">
        <v>5750</v>
      </c>
      <c r="F3156" t="s">
        <v>5751</v>
      </c>
      <c r="G3156" t="s">
        <v>32</v>
      </c>
      <c r="H3156" t="s">
        <v>33</v>
      </c>
      <c r="I3156">
        <v>3</v>
      </c>
      <c r="J3156" t="s">
        <v>34</v>
      </c>
      <c r="K3156" t="s">
        <v>35</v>
      </c>
      <c r="L3156">
        <v>98.52</v>
      </c>
      <c r="M3156" t="s">
        <v>32</v>
      </c>
      <c r="N3156">
        <v>1</v>
      </c>
      <c r="O3156" t="str">
        <f t="shared" si="637"/>
        <v/>
      </c>
      <c r="P3156" t="str">
        <f t="shared" si="638"/>
        <v/>
      </c>
      <c r="Q3156">
        <f t="shared" si="639"/>
        <v>29</v>
      </c>
      <c r="R3156" t="str">
        <f t="shared" si="640"/>
        <v/>
      </c>
      <c r="S3156" t="str">
        <f t="shared" si="641"/>
        <v/>
      </c>
      <c r="T3156" t="str">
        <f t="shared" si="642"/>
        <v/>
      </c>
      <c r="U3156" cm="1">
        <f t="array" ref="U3156">MIN(IFERROR(FIND(_xlfn.SEQUENCE(10,,CHAR(48)),F3156),""))</f>
        <v>8</v>
      </c>
      <c r="V3156">
        <f t="shared" si="643"/>
        <v>15</v>
      </c>
      <c r="W3156" t="str">
        <f t="shared" si="644"/>
        <v>312_1289</v>
      </c>
      <c r="X3156" t="str">
        <f t="shared" si="645"/>
        <v>312_1289</v>
      </c>
      <c r="Y3156" t="str">
        <f t="shared" si="646"/>
        <v>2 B 10 C</v>
      </c>
      <c r="Z3156">
        <f t="shared" si="647"/>
        <v>3</v>
      </c>
      <c r="AA3156" t="str">
        <f t="shared" si="648"/>
        <v>312_1289 / 29065732</v>
      </c>
      <c r="AB3156">
        <f t="shared" si="649"/>
        <v>29065732</v>
      </c>
      <c r="AC3156" s="10" t="str">
        <f>Sheet1[[#This Row],[Emplacement]]</f>
        <v>2 B 10 C</v>
      </c>
      <c r="AD3156" s="10" t="str">
        <f>Sheet1[[#This Row],[Outillage]]</f>
        <v>312_1289</v>
      </c>
    </row>
    <row r="3157" spans="1:30" x14ac:dyDescent="0.25">
      <c r="A3157">
        <v>29065423</v>
      </c>
      <c r="B3157" t="s">
        <v>5752</v>
      </c>
      <c r="C3157" t="s">
        <v>28</v>
      </c>
      <c r="D3157" t="s">
        <v>29</v>
      </c>
      <c r="E3157" t="s">
        <v>5750</v>
      </c>
      <c r="F3157" t="s">
        <v>5753</v>
      </c>
      <c r="G3157" t="s">
        <v>32</v>
      </c>
      <c r="H3157" t="s">
        <v>33</v>
      </c>
      <c r="I3157">
        <v>3</v>
      </c>
      <c r="J3157" t="s">
        <v>34</v>
      </c>
      <c r="K3157" t="s">
        <v>35</v>
      </c>
      <c r="L3157">
        <v>55</v>
      </c>
      <c r="M3157" t="s">
        <v>32</v>
      </c>
      <c r="N3157">
        <v>1</v>
      </c>
      <c r="O3157" t="str">
        <f t="shared" si="637"/>
        <v/>
      </c>
      <c r="P3157" t="str">
        <f t="shared" si="638"/>
        <v/>
      </c>
      <c r="Q3157">
        <f t="shared" si="639"/>
        <v>32</v>
      </c>
      <c r="R3157" t="str">
        <f t="shared" si="640"/>
        <v/>
      </c>
      <c r="S3157" t="str">
        <f t="shared" si="641"/>
        <v/>
      </c>
      <c r="T3157" t="str">
        <f t="shared" si="642"/>
        <v/>
      </c>
      <c r="U3157" cm="1">
        <f t="array" ref="U3157">MIN(IFERROR(FIND(_xlfn.SEQUENCE(10,,CHAR(48)),F3157),""))</f>
        <v>8</v>
      </c>
      <c r="V3157">
        <f t="shared" si="643"/>
        <v>15</v>
      </c>
      <c r="W3157" t="str">
        <f t="shared" si="644"/>
        <v>312_0274</v>
      </c>
      <c r="X3157" t="str">
        <f t="shared" si="645"/>
        <v>312_0274</v>
      </c>
      <c r="Y3157" t="str">
        <f t="shared" si="646"/>
        <v>2 B 10 C</v>
      </c>
      <c r="Z3157">
        <f t="shared" si="647"/>
        <v>3</v>
      </c>
      <c r="AA3157" t="str">
        <f t="shared" si="648"/>
        <v>312_0274 / 29065423</v>
      </c>
      <c r="AB3157">
        <f t="shared" si="649"/>
        <v>29065423</v>
      </c>
      <c r="AC3157" s="10" t="str">
        <f>Sheet1[[#This Row],[Emplacement]]</f>
        <v>2 B 10 C</v>
      </c>
      <c r="AD3157" s="10" t="str">
        <f>Sheet1[[#This Row],[Outillage]]</f>
        <v>312_0274</v>
      </c>
    </row>
    <row r="3158" spans="1:30" x14ac:dyDescent="0.25">
      <c r="A3158">
        <v>29065821</v>
      </c>
      <c r="B3158" t="s">
        <v>5754</v>
      </c>
      <c r="C3158" t="s">
        <v>28</v>
      </c>
      <c r="D3158" t="s">
        <v>29</v>
      </c>
      <c r="E3158" t="s">
        <v>5755</v>
      </c>
      <c r="F3158" t="s">
        <v>5756</v>
      </c>
      <c r="G3158" t="s">
        <v>32</v>
      </c>
      <c r="H3158" t="s">
        <v>33</v>
      </c>
      <c r="I3158">
        <v>4</v>
      </c>
      <c r="J3158" t="s">
        <v>34</v>
      </c>
      <c r="K3158" t="s">
        <v>35</v>
      </c>
      <c r="L3158">
        <v>98.52</v>
      </c>
      <c r="M3158" t="s">
        <v>32</v>
      </c>
      <c r="N3158">
        <v>1</v>
      </c>
      <c r="O3158" t="str">
        <f t="shared" si="637"/>
        <v/>
      </c>
      <c r="P3158" t="str">
        <f t="shared" si="638"/>
        <v/>
      </c>
      <c r="Q3158">
        <f t="shared" si="639"/>
        <v>26</v>
      </c>
      <c r="R3158" t="str">
        <f t="shared" si="640"/>
        <v/>
      </c>
      <c r="S3158" t="str">
        <f t="shared" si="641"/>
        <v/>
      </c>
      <c r="T3158" t="str">
        <f t="shared" si="642"/>
        <v/>
      </c>
      <c r="U3158" cm="1">
        <f t="array" ref="U3158">MIN(IFERROR(FIND(_xlfn.SEQUENCE(10,,CHAR(48)),F3158),""))</f>
        <v>8</v>
      </c>
      <c r="V3158">
        <f t="shared" si="643"/>
        <v>15</v>
      </c>
      <c r="W3158" t="str">
        <f t="shared" si="644"/>
        <v>312_2228</v>
      </c>
      <c r="X3158" t="str">
        <f t="shared" si="645"/>
        <v>312_2228</v>
      </c>
      <c r="Y3158" t="str">
        <f t="shared" si="646"/>
        <v>2 B 10 D</v>
      </c>
      <c r="Z3158">
        <f t="shared" si="647"/>
        <v>4</v>
      </c>
      <c r="AA3158" t="str">
        <f t="shared" si="648"/>
        <v>312_2228 / 29065821</v>
      </c>
      <c r="AB3158">
        <f t="shared" si="649"/>
        <v>29065821</v>
      </c>
      <c r="AC3158" s="10" t="str">
        <f>Sheet1[[#This Row],[Emplacement]]</f>
        <v>2 B 10 D</v>
      </c>
      <c r="AD3158" s="10" t="str">
        <f>Sheet1[[#This Row],[Outillage]]</f>
        <v>312_2228</v>
      </c>
    </row>
    <row r="3159" spans="1:30" x14ac:dyDescent="0.25">
      <c r="A3159">
        <v>29065795</v>
      </c>
      <c r="B3159" t="s">
        <v>5757</v>
      </c>
      <c r="C3159" t="s">
        <v>28</v>
      </c>
      <c r="D3159" t="s">
        <v>29</v>
      </c>
      <c r="E3159" t="s">
        <v>5755</v>
      </c>
      <c r="F3159" t="s">
        <v>5758</v>
      </c>
      <c r="G3159" t="s">
        <v>32</v>
      </c>
      <c r="H3159" t="s">
        <v>33</v>
      </c>
      <c r="I3159">
        <v>2</v>
      </c>
      <c r="J3159" t="s">
        <v>34</v>
      </c>
      <c r="K3159" t="s">
        <v>35</v>
      </c>
      <c r="L3159">
        <v>95</v>
      </c>
      <c r="M3159" t="s">
        <v>32</v>
      </c>
      <c r="N3159">
        <v>1</v>
      </c>
      <c r="O3159" t="str">
        <f t="shared" si="637"/>
        <v/>
      </c>
      <c r="P3159" t="str">
        <f t="shared" si="638"/>
        <v/>
      </c>
      <c r="Q3159">
        <f t="shared" si="639"/>
        <v>26</v>
      </c>
      <c r="R3159" t="str">
        <f t="shared" si="640"/>
        <v/>
      </c>
      <c r="S3159" t="str">
        <f t="shared" si="641"/>
        <v/>
      </c>
      <c r="T3159" t="str">
        <f t="shared" si="642"/>
        <v/>
      </c>
      <c r="U3159" cm="1">
        <f t="array" ref="U3159">MIN(IFERROR(FIND(_xlfn.SEQUENCE(10,,CHAR(48)),F3159),""))</f>
        <v>8</v>
      </c>
      <c r="V3159">
        <f t="shared" si="643"/>
        <v>15</v>
      </c>
      <c r="W3159" t="str">
        <f t="shared" si="644"/>
        <v>312_0268</v>
      </c>
      <c r="X3159" t="str">
        <f t="shared" si="645"/>
        <v>312_0268</v>
      </c>
      <c r="Y3159" t="str">
        <f t="shared" si="646"/>
        <v>2 B 10 D</v>
      </c>
      <c r="Z3159">
        <f t="shared" si="647"/>
        <v>2</v>
      </c>
      <c r="AA3159" t="str">
        <f t="shared" si="648"/>
        <v>312_0268 / 29065795</v>
      </c>
      <c r="AB3159">
        <f t="shared" si="649"/>
        <v>29065795</v>
      </c>
      <c r="AC3159" s="10" t="str">
        <f>Sheet1[[#This Row],[Emplacement]]</f>
        <v>2 B 10 D</v>
      </c>
      <c r="AD3159" s="10" t="str">
        <f>Sheet1[[#This Row],[Outillage]]</f>
        <v>312_0268</v>
      </c>
    </row>
    <row r="3160" spans="1:30" x14ac:dyDescent="0.25">
      <c r="A3160">
        <v>29064832</v>
      </c>
      <c r="B3160" t="s">
        <v>5759</v>
      </c>
      <c r="C3160" t="s">
        <v>28</v>
      </c>
      <c r="D3160" t="s">
        <v>29</v>
      </c>
      <c r="E3160" t="s">
        <v>5760</v>
      </c>
      <c r="F3160" t="s">
        <v>5761</v>
      </c>
      <c r="G3160" t="s">
        <v>32</v>
      </c>
      <c r="H3160" t="s">
        <v>33</v>
      </c>
      <c r="I3160">
        <v>4</v>
      </c>
      <c r="J3160" t="s">
        <v>34</v>
      </c>
      <c r="K3160" t="s">
        <v>35</v>
      </c>
      <c r="L3160">
        <v>44.8</v>
      </c>
      <c r="M3160" t="s">
        <v>32</v>
      </c>
      <c r="N3160">
        <v>1</v>
      </c>
      <c r="O3160" t="str">
        <f t="shared" si="637"/>
        <v/>
      </c>
      <c r="P3160" t="str">
        <f t="shared" si="638"/>
        <v/>
      </c>
      <c r="Q3160">
        <f t="shared" si="639"/>
        <v>34</v>
      </c>
      <c r="R3160" t="str">
        <f t="shared" si="640"/>
        <v/>
      </c>
      <c r="S3160" t="str">
        <f t="shared" si="641"/>
        <v/>
      </c>
      <c r="T3160" t="str">
        <f t="shared" si="642"/>
        <v/>
      </c>
      <c r="U3160" cm="1">
        <f t="array" ref="U3160">MIN(IFERROR(FIND(_xlfn.SEQUENCE(10,,CHAR(48)),F3160),""))</f>
        <v>8</v>
      </c>
      <c r="V3160">
        <f t="shared" si="643"/>
        <v>15</v>
      </c>
      <c r="W3160" t="str">
        <f t="shared" si="644"/>
        <v>312_0273</v>
      </c>
      <c r="X3160" t="str">
        <f t="shared" si="645"/>
        <v>312_0273</v>
      </c>
      <c r="Y3160" t="str">
        <f t="shared" si="646"/>
        <v>2 B 10 E</v>
      </c>
      <c r="Z3160">
        <f t="shared" si="647"/>
        <v>4</v>
      </c>
      <c r="AA3160" t="str">
        <f t="shared" si="648"/>
        <v>312_0273 / 29064832</v>
      </c>
      <c r="AB3160">
        <f t="shared" si="649"/>
        <v>29064832</v>
      </c>
      <c r="AC3160" s="10" t="str">
        <f>Sheet1[[#This Row],[Emplacement]]</f>
        <v>2 B 10 E</v>
      </c>
      <c r="AD3160" s="10" t="str">
        <f>Sheet1[[#This Row],[Outillage]]</f>
        <v>312_0273</v>
      </c>
    </row>
    <row r="3161" spans="1:30" x14ac:dyDescent="0.25">
      <c r="A3161">
        <v>29065265</v>
      </c>
      <c r="B3161" t="s">
        <v>5762</v>
      </c>
      <c r="C3161" t="s">
        <v>28</v>
      </c>
      <c r="D3161" t="s">
        <v>29</v>
      </c>
      <c r="E3161" t="s">
        <v>5760</v>
      </c>
      <c r="F3161" t="s">
        <v>5763</v>
      </c>
      <c r="G3161" t="s">
        <v>32</v>
      </c>
      <c r="H3161" t="s">
        <v>33</v>
      </c>
      <c r="I3161">
        <v>2</v>
      </c>
      <c r="J3161" t="s">
        <v>34</v>
      </c>
      <c r="K3161" t="s">
        <v>35</v>
      </c>
      <c r="L3161">
        <v>50</v>
      </c>
      <c r="M3161" t="s">
        <v>32</v>
      </c>
      <c r="N3161">
        <v>1</v>
      </c>
      <c r="O3161" t="str">
        <f t="shared" si="637"/>
        <v/>
      </c>
      <c r="P3161" t="str">
        <f t="shared" si="638"/>
        <v/>
      </c>
      <c r="Q3161">
        <f t="shared" si="639"/>
        <v>31</v>
      </c>
      <c r="R3161" t="str">
        <f t="shared" si="640"/>
        <v/>
      </c>
      <c r="S3161" t="str">
        <f t="shared" si="641"/>
        <v/>
      </c>
      <c r="T3161" t="str">
        <f t="shared" si="642"/>
        <v/>
      </c>
      <c r="U3161" cm="1">
        <f t="array" ref="U3161">MIN(IFERROR(FIND(_xlfn.SEQUENCE(10,,CHAR(48)),F3161),""))</f>
        <v>8</v>
      </c>
      <c r="V3161">
        <f t="shared" si="643"/>
        <v>15</v>
      </c>
      <c r="W3161" t="str">
        <f t="shared" si="644"/>
        <v>312_0271</v>
      </c>
      <c r="X3161" t="str">
        <f t="shared" si="645"/>
        <v>312_0271</v>
      </c>
      <c r="Y3161" t="str">
        <f t="shared" si="646"/>
        <v>2 B 10 E</v>
      </c>
      <c r="Z3161">
        <f t="shared" si="647"/>
        <v>2</v>
      </c>
      <c r="AA3161" t="str">
        <f t="shared" si="648"/>
        <v>312_0271 / 29065265</v>
      </c>
      <c r="AB3161">
        <f t="shared" si="649"/>
        <v>29065265</v>
      </c>
      <c r="AC3161" s="10" t="str">
        <f>Sheet1[[#This Row],[Emplacement]]</f>
        <v>2 B 10 E</v>
      </c>
      <c r="AD3161" s="10" t="str">
        <f>Sheet1[[#This Row],[Outillage]]</f>
        <v>312_0271</v>
      </c>
    </row>
    <row r="3162" spans="1:30" x14ac:dyDescent="0.25">
      <c r="A3162">
        <v>29065112</v>
      </c>
      <c r="B3162" t="s">
        <v>5764</v>
      </c>
      <c r="C3162" t="s">
        <v>28</v>
      </c>
      <c r="D3162" t="s">
        <v>29</v>
      </c>
      <c r="E3162" t="s">
        <v>5760</v>
      </c>
      <c r="F3162" t="s">
        <v>5765</v>
      </c>
      <c r="G3162" t="s">
        <v>32</v>
      </c>
      <c r="H3162" t="s">
        <v>33</v>
      </c>
      <c r="I3162">
        <v>8</v>
      </c>
      <c r="J3162" t="s">
        <v>34</v>
      </c>
      <c r="K3162" t="s">
        <v>35</v>
      </c>
      <c r="L3162">
        <v>100</v>
      </c>
      <c r="M3162" t="s">
        <v>32</v>
      </c>
      <c r="N3162">
        <v>1</v>
      </c>
      <c r="O3162" t="str">
        <f t="shared" si="637"/>
        <v/>
      </c>
      <c r="P3162" t="str">
        <f t="shared" si="638"/>
        <v/>
      </c>
      <c r="Q3162">
        <f t="shared" si="639"/>
        <v>32</v>
      </c>
      <c r="R3162" t="str">
        <f t="shared" si="640"/>
        <v/>
      </c>
      <c r="S3162" t="str">
        <f t="shared" si="641"/>
        <v/>
      </c>
      <c r="T3162" t="str">
        <f t="shared" si="642"/>
        <v/>
      </c>
      <c r="U3162" cm="1">
        <f t="array" ref="U3162">MIN(IFERROR(FIND(_xlfn.SEQUENCE(10,,CHAR(48)),F3162),""))</f>
        <v>8</v>
      </c>
      <c r="V3162">
        <f t="shared" si="643"/>
        <v>15</v>
      </c>
      <c r="W3162" t="str">
        <f t="shared" si="644"/>
        <v>312_0272</v>
      </c>
      <c r="X3162" t="str">
        <f t="shared" si="645"/>
        <v>312_0272</v>
      </c>
      <c r="Y3162" t="str">
        <f t="shared" si="646"/>
        <v>2 B 10 E</v>
      </c>
      <c r="Z3162">
        <f t="shared" si="647"/>
        <v>8</v>
      </c>
      <c r="AA3162" t="str">
        <f t="shared" si="648"/>
        <v>312_0272 / 29065112</v>
      </c>
      <c r="AB3162">
        <f t="shared" si="649"/>
        <v>29065112</v>
      </c>
      <c r="AC3162" s="10" t="str">
        <f>Sheet1[[#This Row],[Emplacement]]</f>
        <v>2 B 10 E</v>
      </c>
      <c r="AD3162" s="10" t="str">
        <f>Sheet1[[#This Row],[Outillage]]</f>
        <v>312_0272</v>
      </c>
    </row>
    <row r="3163" spans="1:30" x14ac:dyDescent="0.25">
      <c r="A3163">
        <v>29064299</v>
      </c>
      <c r="B3163" t="s">
        <v>5847</v>
      </c>
      <c r="C3163" t="s">
        <v>28</v>
      </c>
      <c r="D3163" t="s">
        <v>29</v>
      </c>
      <c r="E3163" t="s">
        <v>5843</v>
      </c>
      <c r="F3163" t="s">
        <v>5848</v>
      </c>
      <c r="G3163" t="s">
        <v>32</v>
      </c>
      <c r="H3163" t="s">
        <v>33</v>
      </c>
      <c r="I3163">
        <v>11</v>
      </c>
      <c r="J3163" t="s">
        <v>34</v>
      </c>
      <c r="K3163" t="s">
        <v>35</v>
      </c>
      <c r="L3163">
        <v>115</v>
      </c>
      <c r="M3163" t="s">
        <v>32</v>
      </c>
      <c r="N3163">
        <v>1</v>
      </c>
      <c r="O3163" t="str">
        <f t="shared" si="637"/>
        <v/>
      </c>
      <c r="P3163" t="str">
        <f t="shared" si="638"/>
        <v/>
      </c>
      <c r="Q3163">
        <f t="shared" si="639"/>
        <v>23</v>
      </c>
      <c r="R3163" t="str">
        <f t="shared" si="640"/>
        <v/>
      </c>
      <c r="S3163" t="str">
        <f t="shared" si="641"/>
        <v/>
      </c>
      <c r="T3163" t="str">
        <f t="shared" si="642"/>
        <v/>
      </c>
      <c r="U3163" cm="1">
        <f t="array" ref="U3163">MIN(IFERROR(FIND(_xlfn.SEQUENCE(10,,CHAR(48)),F3163),""))</f>
        <v>8</v>
      </c>
      <c r="V3163">
        <f t="shared" si="643"/>
        <v>15</v>
      </c>
      <c r="W3163" t="str">
        <f t="shared" si="644"/>
        <v>312_2947</v>
      </c>
      <c r="X3163" t="str">
        <f t="shared" si="645"/>
        <v>312_2947</v>
      </c>
      <c r="Y3163" t="str">
        <f t="shared" si="646"/>
        <v>2 C 1 J</v>
      </c>
      <c r="Z3163">
        <f t="shared" si="647"/>
        <v>11</v>
      </c>
      <c r="AA3163" t="str">
        <f t="shared" si="648"/>
        <v>312_2947 / 29064299</v>
      </c>
      <c r="AB3163">
        <f t="shared" si="649"/>
        <v>29064299</v>
      </c>
      <c r="AC3163" s="10" t="str">
        <f>Sheet1[[#This Row],[Emplacement]]</f>
        <v>2 C 1 J</v>
      </c>
      <c r="AD3163" s="10" t="str">
        <f>Sheet1[[#This Row],[Outillage]]</f>
        <v>312_2947</v>
      </c>
    </row>
    <row r="3164" spans="1:30" x14ac:dyDescent="0.25">
      <c r="A3164">
        <v>29063899</v>
      </c>
      <c r="B3164" t="s">
        <v>5933</v>
      </c>
      <c r="C3164" t="s">
        <v>28</v>
      </c>
      <c r="D3164" t="s">
        <v>29</v>
      </c>
      <c r="E3164" t="s">
        <v>5934</v>
      </c>
      <c r="F3164" t="s">
        <v>5935</v>
      </c>
      <c r="G3164" t="s">
        <v>32</v>
      </c>
      <c r="H3164" t="s">
        <v>33</v>
      </c>
      <c r="I3164">
        <v>3</v>
      </c>
      <c r="J3164" t="s">
        <v>34</v>
      </c>
      <c r="K3164" t="s">
        <v>35</v>
      </c>
      <c r="L3164">
        <v>165</v>
      </c>
      <c r="M3164" t="s">
        <v>32</v>
      </c>
      <c r="N3164">
        <v>1</v>
      </c>
      <c r="O3164" t="str">
        <f t="shared" si="637"/>
        <v/>
      </c>
      <c r="P3164" t="str">
        <f t="shared" si="638"/>
        <v/>
      </c>
      <c r="Q3164">
        <f t="shared" si="639"/>
        <v>26</v>
      </c>
      <c r="R3164" t="str">
        <f t="shared" si="640"/>
        <v/>
      </c>
      <c r="S3164" t="str">
        <f t="shared" si="641"/>
        <v/>
      </c>
      <c r="T3164" t="str">
        <f t="shared" si="642"/>
        <v/>
      </c>
      <c r="U3164" cm="1">
        <f t="array" ref="U3164">MIN(IFERROR(FIND(_xlfn.SEQUENCE(10,,CHAR(48)),F3164),""))</f>
        <v>8</v>
      </c>
      <c r="V3164">
        <f t="shared" si="643"/>
        <v>15</v>
      </c>
      <c r="W3164" t="str">
        <f t="shared" si="644"/>
        <v>312_2072</v>
      </c>
      <c r="X3164" t="str">
        <f t="shared" si="645"/>
        <v>312_2072</v>
      </c>
      <c r="Y3164" t="str">
        <f t="shared" si="646"/>
        <v>2 C 3 A</v>
      </c>
      <c r="Z3164">
        <f t="shared" si="647"/>
        <v>3</v>
      </c>
      <c r="AA3164" t="str">
        <f t="shared" si="648"/>
        <v>312_2072 / 29063899</v>
      </c>
      <c r="AB3164">
        <f t="shared" si="649"/>
        <v>29063899</v>
      </c>
      <c r="AC3164" s="10" t="str">
        <f>Sheet1[[#This Row],[Emplacement]]</f>
        <v>2 C 3 A</v>
      </c>
      <c r="AD3164" s="10" t="str">
        <f>Sheet1[[#This Row],[Outillage]]</f>
        <v>312_2072</v>
      </c>
    </row>
    <row r="3165" spans="1:30" x14ac:dyDescent="0.25">
      <c r="A3165">
        <v>29064090</v>
      </c>
      <c r="B3165" t="s">
        <v>5970</v>
      </c>
      <c r="C3165" t="s">
        <v>28</v>
      </c>
      <c r="D3165" t="s">
        <v>29</v>
      </c>
      <c r="E3165" t="s">
        <v>3056</v>
      </c>
      <c r="F3165" t="s">
        <v>5971</v>
      </c>
      <c r="G3165" t="s">
        <v>32</v>
      </c>
      <c r="H3165" t="s">
        <v>33</v>
      </c>
      <c r="I3165">
        <v>5</v>
      </c>
      <c r="J3165" t="s">
        <v>34</v>
      </c>
      <c r="K3165" t="s">
        <v>35</v>
      </c>
      <c r="L3165">
        <v>20.100000000000001</v>
      </c>
      <c r="M3165" t="s">
        <v>32</v>
      </c>
      <c r="N3165">
        <v>1</v>
      </c>
      <c r="O3165" t="str">
        <f t="shared" si="637"/>
        <v/>
      </c>
      <c r="P3165" t="str">
        <f t="shared" si="638"/>
        <v/>
      </c>
      <c r="Q3165">
        <f t="shared" si="639"/>
        <v>26</v>
      </c>
      <c r="R3165" t="str">
        <f t="shared" si="640"/>
        <v/>
      </c>
      <c r="S3165" t="str">
        <f t="shared" si="641"/>
        <v/>
      </c>
      <c r="T3165" t="str">
        <f t="shared" si="642"/>
        <v/>
      </c>
      <c r="U3165" cm="1">
        <f t="array" ref="U3165">MIN(IFERROR(FIND(_xlfn.SEQUENCE(10,,CHAR(48)),F3165),""))</f>
        <v>8</v>
      </c>
      <c r="V3165">
        <f t="shared" si="643"/>
        <v>15</v>
      </c>
      <c r="W3165" t="str">
        <f t="shared" si="644"/>
        <v>312_2827</v>
      </c>
      <c r="X3165" t="str">
        <f t="shared" si="645"/>
        <v>312_2827</v>
      </c>
      <c r="Y3165" t="str">
        <f t="shared" si="646"/>
        <v>2 C 3 I</v>
      </c>
      <c r="Z3165">
        <f t="shared" si="647"/>
        <v>5</v>
      </c>
      <c r="AA3165" t="str">
        <f t="shared" si="648"/>
        <v>312_2827 / 29064090</v>
      </c>
      <c r="AB3165">
        <f t="shared" si="649"/>
        <v>29064090</v>
      </c>
      <c r="AC3165" s="10" t="str">
        <f>Sheet1[[#This Row],[Emplacement]]</f>
        <v>2 C 3 I</v>
      </c>
      <c r="AD3165" s="10" t="str">
        <f>Sheet1[[#This Row],[Outillage]]</f>
        <v>312_2827</v>
      </c>
    </row>
    <row r="3166" spans="1:30" x14ac:dyDescent="0.25">
      <c r="A3166">
        <v>29064225</v>
      </c>
      <c r="B3166" t="s">
        <v>5974</v>
      </c>
      <c r="C3166" t="s">
        <v>28</v>
      </c>
      <c r="D3166" t="s">
        <v>29</v>
      </c>
      <c r="E3166" t="s">
        <v>5975</v>
      </c>
      <c r="F3166" t="s">
        <v>5976</v>
      </c>
      <c r="G3166" t="s">
        <v>32</v>
      </c>
      <c r="H3166" t="s">
        <v>33</v>
      </c>
      <c r="I3166">
        <v>2</v>
      </c>
      <c r="J3166" t="s">
        <v>34</v>
      </c>
      <c r="K3166" t="s">
        <v>35</v>
      </c>
      <c r="L3166">
        <v>180</v>
      </c>
      <c r="M3166" t="s">
        <v>32</v>
      </c>
      <c r="N3166">
        <v>1</v>
      </c>
      <c r="O3166" t="str">
        <f t="shared" si="637"/>
        <v/>
      </c>
      <c r="P3166" t="str">
        <f t="shared" si="638"/>
        <v/>
      </c>
      <c r="Q3166">
        <f t="shared" si="639"/>
        <v>35</v>
      </c>
      <c r="R3166" t="str">
        <f t="shared" si="640"/>
        <v/>
      </c>
      <c r="S3166" t="str">
        <f t="shared" si="641"/>
        <v/>
      </c>
      <c r="T3166" t="str">
        <f t="shared" si="642"/>
        <v/>
      </c>
      <c r="U3166" cm="1">
        <f t="array" ref="U3166">MIN(IFERROR(FIND(_xlfn.SEQUENCE(10,,CHAR(48)),F3166),""))</f>
        <v>8</v>
      </c>
      <c r="V3166">
        <f t="shared" si="643"/>
        <v>15</v>
      </c>
      <c r="W3166" t="str">
        <f t="shared" si="644"/>
        <v>312_2940</v>
      </c>
      <c r="X3166" t="str">
        <f t="shared" si="645"/>
        <v>312_2940</v>
      </c>
      <c r="Y3166" t="str">
        <f t="shared" si="646"/>
        <v>2 C 3 J</v>
      </c>
      <c r="Z3166">
        <f t="shared" si="647"/>
        <v>2</v>
      </c>
      <c r="AA3166" t="str">
        <f t="shared" si="648"/>
        <v>312_2940 / 29064225</v>
      </c>
      <c r="AB3166">
        <f t="shared" si="649"/>
        <v>29064225</v>
      </c>
      <c r="AC3166" s="10" t="str">
        <f>Sheet1[[#This Row],[Emplacement]]</f>
        <v>2 C 3 J</v>
      </c>
      <c r="AD3166" s="10" t="str">
        <f>Sheet1[[#This Row],[Outillage]]</f>
        <v>312_2940</v>
      </c>
    </row>
    <row r="3167" spans="1:30" x14ac:dyDescent="0.25">
      <c r="A3167">
        <v>29063861</v>
      </c>
      <c r="B3167" t="s">
        <v>6064</v>
      </c>
      <c r="C3167" t="s">
        <v>28</v>
      </c>
      <c r="D3167" t="s">
        <v>29</v>
      </c>
      <c r="E3167" t="s">
        <v>2996</v>
      </c>
      <c r="F3167" t="s">
        <v>6065</v>
      </c>
      <c r="G3167" t="s">
        <v>32</v>
      </c>
      <c r="H3167" t="s">
        <v>33</v>
      </c>
      <c r="I3167">
        <v>2</v>
      </c>
      <c r="J3167" t="s">
        <v>34</v>
      </c>
      <c r="K3167" t="s">
        <v>35</v>
      </c>
      <c r="L3167">
        <v>200</v>
      </c>
      <c r="M3167" t="s">
        <v>32</v>
      </c>
      <c r="N3167">
        <v>1</v>
      </c>
      <c r="O3167" t="str">
        <f t="shared" si="637"/>
        <v/>
      </c>
      <c r="P3167" t="str">
        <f t="shared" si="638"/>
        <v/>
      </c>
      <c r="Q3167">
        <f t="shared" si="639"/>
        <v>31</v>
      </c>
      <c r="R3167" t="str">
        <f t="shared" si="640"/>
        <v/>
      </c>
      <c r="S3167" t="str">
        <f t="shared" si="641"/>
        <v/>
      </c>
      <c r="T3167" t="str">
        <f t="shared" si="642"/>
        <v/>
      </c>
      <c r="U3167" cm="1">
        <f t="array" ref="U3167">MIN(IFERROR(FIND(_xlfn.SEQUENCE(10,,CHAR(48)),F3167),""))</f>
        <v>8</v>
      </c>
      <c r="V3167">
        <f t="shared" si="643"/>
        <v>15</v>
      </c>
      <c r="W3167" t="str">
        <f t="shared" si="644"/>
        <v>312_2740</v>
      </c>
      <c r="X3167" t="str">
        <f t="shared" si="645"/>
        <v>312_2740</v>
      </c>
      <c r="Y3167" t="str">
        <f t="shared" si="646"/>
        <v>2 C 4 L</v>
      </c>
      <c r="Z3167">
        <f t="shared" si="647"/>
        <v>2</v>
      </c>
      <c r="AA3167" t="str">
        <f t="shared" si="648"/>
        <v>312_2740 / 29063861</v>
      </c>
      <c r="AB3167">
        <f t="shared" si="649"/>
        <v>29063861</v>
      </c>
      <c r="AC3167" s="10" t="str">
        <f>Sheet1[[#This Row],[Emplacement]]</f>
        <v>2 C 4 L</v>
      </c>
      <c r="AD3167" s="10" t="str">
        <f>Sheet1[[#This Row],[Outillage]]</f>
        <v>312_2740</v>
      </c>
    </row>
    <row r="3168" spans="1:30" x14ac:dyDescent="0.25">
      <c r="A3168">
        <v>29063860</v>
      </c>
      <c r="B3168" t="s">
        <v>6066</v>
      </c>
      <c r="C3168" t="s">
        <v>28</v>
      </c>
      <c r="D3168" t="s">
        <v>29</v>
      </c>
      <c r="E3168" t="s">
        <v>2996</v>
      </c>
      <c r="F3168" t="s">
        <v>6067</v>
      </c>
      <c r="G3168" t="s">
        <v>32</v>
      </c>
      <c r="H3168" t="s">
        <v>33</v>
      </c>
      <c r="I3168">
        <v>4</v>
      </c>
      <c r="J3168" t="s">
        <v>34</v>
      </c>
      <c r="K3168" t="s">
        <v>35</v>
      </c>
      <c r="L3168">
        <v>200</v>
      </c>
      <c r="M3168" t="s">
        <v>32</v>
      </c>
      <c r="N3168">
        <v>1</v>
      </c>
      <c r="O3168" t="str">
        <f t="shared" si="637"/>
        <v/>
      </c>
      <c r="P3168" t="str">
        <f t="shared" si="638"/>
        <v/>
      </c>
      <c r="Q3168">
        <f t="shared" si="639"/>
        <v>20</v>
      </c>
      <c r="R3168" t="str">
        <f t="shared" si="640"/>
        <v/>
      </c>
      <c r="S3168" t="str">
        <f t="shared" si="641"/>
        <v/>
      </c>
      <c r="T3168" t="str">
        <f t="shared" si="642"/>
        <v/>
      </c>
      <c r="U3168" cm="1">
        <f t="array" ref="U3168">MIN(IFERROR(FIND(_xlfn.SEQUENCE(10,,CHAR(48)),F3168),""))</f>
        <v>8</v>
      </c>
      <c r="V3168">
        <f t="shared" si="643"/>
        <v>15</v>
      </c>
      <c r="W3168" t="str">
        <f t="shared" si="644"/>
        <v>312_2741</v>
      </c>
      <c r="X3168" t="str">
        <f t="shared" si="645"/>
        <v>312_2741</v>
      </c>
      <c r="Y3168" t="str">
        <f t="shared" si="646"/>
        <v>2 C 4 L</v>
      </c>
      <c r="Z3168">
        <f t="shared" si="647"/>
        <v>4</v>
      </c>
      <c r="AA3168" t="str">
        <f t="shared" si="648"/>
        <v>312_2741 / 29063860</v>
      </c>
      <c r="AB3168">
        <f t="shared" si="649"/>
        <v>29063860</v>
      </c>
      <c r="AC3168" s="10" t="str">
        <f>Sheet1[[#This Row],[Emplacement]]</f>
        <v>2 C 4 L</v>
      </c>
      <c r="AD3168" s="10" t="str">
        <f>Sheet1[[#This Row],[Outillage]]</f>
        <v>312_2741</v>
      </c>
    </row>
    <row r="3169" spans="1:30" x14ac:dyDescent="0.25">
      <c r="A3169">
        <v>29063991</v>
      </c>
      <c r="B3169" t="s">
        <v>6068</v>
      </c>
      <c r="C3169" t="s">
        <v>28</v>
      </c>
      <c r="D3169" t="s">
        <v>29</v>
      </c>
      <c r="E3169" t="s">
        <v>6069</v>
      </c>
      <c r="F3169" t="s">
        <v>6070</v>
      </c>
      <c r="G3169" t="s">
        <v>32</v>
      </c>
      <c r="H3169" t="s">
        <v>33</v>
      </c>
      <c r="I3169">
        <v>2</v>
      </c>
      <c r="J3169" t="s">
        <v>34</v>
      </c>
      <c r="K3169" t="s">
        <v>35</v>
      </c>
      <c r="L3169">
        <v>200</v>
      </c>
      <c r="M3169" t="s">
        <v>32</v>
      </c>
      <c r="N3169">
        <v>1</v>
      </c>
      <c r="O3169" t="str">
        <f t="shared" si="637"/>
        <v/>
      </c>
      <c r="P3169" t="str">
        <f t="shared" si="638"/>
        <v/>
      </c>
      <c r="Q3169">
        <f t="shared" si="639"/>
        <v>18</v>
      </c>
      <c r="R3169" t="str">
        <f t="shared" si="640"/>
        <v/>
      </c>
      <c r="S3169" t="str">
        <f t="shared" si="641"/>
        <v/>
      </c>
      <c r="T3169" t="str">
        <f t="shared" si="642"/>
        <v/>
      </c>
      <c r="U3169" cm="1">
        <f t="array" ref="U3169">MIN(IFERROR(FIND(_xlfn.SEQUENCE(10,,CHAR(48)),F3169),""))</f>
        <v>8</v>
      </c>
      <c r="V3169">
        <f t="shared" si="643"/>
        <v>15</v>
      </c>
      <c r="W3169" t="str">
        <f t="shared" si="644"/>
        <v>312_2413</v>
      </c>
      <c r="X3169" t="str">
        <f t="shared" si="645"/>
        <v>312_2413</v>
      </c>
      <c r="Y3169" t="str">
        <f t="shared" si="646"/>
        <v>2 C 4 M</v>
      </c>
      <c r="Z3169">
        <f t="shared" si="647"/>
        <v>2</v>
      </c>
      <c r="AA3169" t="str">
        <f t="shared" si="648"/>
        <v>312_2413 / 29063991</v>
      </c>
      <c r="AB3169">
        <f t="shared" si="649"/>
        <v>29063991</v>
      </c>
      <c r="AC3169" s="10" t="str">
        <f>Sheet1[[#This Row],[Emplacement]]</f>
        <v>2 C 4 M</v>
      </c>
      <c r="AD3169" s="10" t="str">
        <f>Sheet1[[#This Row],[Outillage]]</f>
        <v>312_2413</v>
      </c>
    </row>
    <row r="3170" spans="1:30" x14ac:dyDescent="0.25">
      <c r="A3170">
        <v>29063887</v>
      </c>
      <c r="B3170" t="s">
        <v>6071</v>
      </c>
      <c r="C3170" t="s">
        <v>28</v>
      </c>
      <c r="D3170" t="s">
        <v>29</v>
      </c>
      <c r="E3170" t="s">
        <v>6069</v>
      </c>
      <c r="F3170" t="s">
        <v>6072</v>
      </c>
      <c r="G3170" t="s">
        <v>32</v>
      </c>
      <c r="H3170" t="s">
        <v>33</v>
      </c>
      <c r="I3170">
        <v>4</v>
      </c>
      <c r="J3170" t="s">
        <v>34</v>
      </c>
      <c r="K3170" t="s">
        <v>35</v>
      </c>
      <c r="L3170">
        <v>92</v>
      </c>
      <c r="M3170" t="s">
        <v>32</v>
      </c>
      <c r="N3170">
        <v>1</v>
      </c>
      <c r="O3170" t="str">
        <f t="shared" si="637"/>
        <v/>
      </c>
      <c r="P3170" t="str">
        <f t="shared" si="638"/>
        <v/>
      </c>
      <c r="Q3170">
        <f t="shared" si="639"/>
        <v>28</v>
      </c>
      <c r="R3170" t="str">
        <f t="shared" si="640"/>
        <v/>
      </c>
      <c r="S3170" t="str">
        <f t="shared" si="641"/>
        <v/>
      </c>
      <c r="T3170" t="str">
        <f t="shared" si="642"/>
        <v/>
      </c>
      <c r="U3170" cm="1">
        <f t="array" ref="U3170">MIN(IFERROR(FIND(_xlfn.SEQUENCE(10,,CHAR(48)),F3170),""))</f>
        <v>8</v>
      </c>
      <c r="V3170">
        <f t="shared" si="643"/>
        <v>15</v>
      </c>
      <c r="W3170" t="str">
        <f t="shared" si="644"/>
        <v>312_2764</v>
      </c>
      <c r="X3170" t="str">
        <f t="shared" si="645"/>
        <v>312_2764</v>
      </c>
      <c r="Y3170" t="str">
        <f t="shared" si="646"/>
        <v>2 C 4 M</v>
      </c>
      <c r="Z3170">
        <f t="shared" si="647"/>
        <v>4</v>
      </c>
      <c r="AA3170" t="str">
        <f t="shared" si="648"/>
        <v>312_2764 / 29063887</v>
      </c>
      <c r="AB3170">
        <f t="shared" si="649"/>
        <v>29063887</v>
      </c>
      <c r="AC3170" s="10" t="str">
        <f>Sheet1[[#This Row],[Emplacement]]</f>
        <v>2 C 4 M</v>
      </c>
      <c r="AD3170" s="10" t="str">
        <f>Sheet1[[#This Row],[Outillage]]</f>
        <v>312_2764</v>
      </c>
    </row>
    <row r="3171" spans="1:30" x14ac:dyDescent="0.25">
      <c r="A3171">
        <v>29065687</v>
      </c>
      <c r="B3171" t="s">
        <v>6179</v>
      </c>
      <c r="C3171" t="s">
        <v>28</v>
      </c>
      <c r="D3171" t="s">
        <v>29</v>
      </c>
      <c r="E3171" t="s">
        <v>6180</v>
      </c>
      <c r="F3171" t="s">
        <v>6181</v>
      </c>
      <c r="G3171" t="s">
        <v>32</v>
      </c>
      <c r="H3171" t="s">
        <v>33</v>
      </c>
      <c r="I3171">
        <v>2</v>
      </c>
      <c r="J3171" t="s">
        <v>34</v>
      </c>
      <c r="K3171" t="s">
        <v>35</v>
      </c>
      <c r="L3171">
        <v>140</v>
      </c>
      <c r="M3171" t="s">
        <v>32</v>
      </c>
      <c r="N3171">
        <v>1</v>
      </c>
      <c r="O3171" t="str">
        <f t="shared" si="637"/>
        <v/>
      </c>
      <c r="P3171" t="str">
        <f t="shared" si="638"/>
        <v/>
      </c>
      <c r="Q3171">
        <f t="shared" si="639"/>
        <v>30</v>
      </c>
      <c r="R3171" t="str">
        <f t="shared" si="640"/>
        <v/>
      </c>
      <c r="S3171" t="str">
        <f t="shared" si="641"/>
        <v/>
      </c>
      <c r="T3171" t="str">
        <f t="shared" si="642"/>
        <v/>
      </c>
      <c r="U3171" cm="1">
        <f t="array" ref="U3171">MIN(IFERROR(FIND(_xlfn.SEQUENCE(10,,CHAR(48)),F3171),""))</f>
        <v>8</v>
      </c>
      <c r="V3171">
        <f t="shared" si="643"/>
        <v>15</v>
      </c>
      <c r="W3171" t="str">
        <f t="shared" si="644"/>
        <v>312_2782</v>
      </c>
      <c r="X3171" t="str">
        <f t="shared" si="645"/>
        <v>312_2782</v>
      </c>
      <c r="Y3171" t="str">
        <f t="shared" si="646"/>
        <v>2 C 7 A</v>
      </c>
      <c r="Z3171">
        <f t="shared" si="647"/>
        <v>2</v>
      </c>
      <c r="AA3171" t="str">
        <f t="shared" si="648"/>
        <v>312_2782 / 29065687</v>
      </c>
      <c r="AB3171">
        <f t="shared" si="649"/>
        <v>29065687</v>
      </c>
      <c r="AC3171" s="10" t="str">
        <f>Sheet1[[#This Row],[Emplacement]]</f>
        <v>2 C 7 A</v>
      </c>
      <c r="AD3171" s="10" t="str">
        <f>Sheet1[[#This Row],[Outillage]]</f>
        <v>312_2782</v>
      </c>
    </row>
    <row r="3172" spans="1:30" x14ac:dyDescent="0.25">
      <c r="A3172">
        <v>29064104</v>
      </c>
      <c r="B3172" t="s">
        <v>6182</v>
      </c>
      <c r="C3172" t="s">
        <v>28</v>
      </c>
      <c r="D3172" t="s">
        <v>29</v>
      </c>
      <c r="E3172" t="s">
        <v>6180</v>
      </c>
      <c r="F3172" t="s">
        <v>6183</v>
      </c>
      <c r="G3172" t="s">
        <v>32</v>
      </c>
      <c r="H3172" t="s">
        <v>33</v>
      </c>
      <c r="I3172">
        <v>3</v>
      </c>
      <c r="J3172" t="s">
        <v>34</v>
      </c>
      <c r="K3172" t="s">
        <v>35</v>
      </c>
      <c r="L3172">
        <v>180</v>
      </c>
      <c r="M3172" t="s">
        <v>32</v>
      </c>
      <c r="N3172">
        <v>1</v>
      </c>
      <c r="O3172" t="str">
        <f t="shared" si="637"/>
        <v/>
      </c>
      <c r="P3172" t="str">
        <f t="shared" si="638"/>
        <v/>
      </c>
      <c r="Q3172">
        <f t="shared" si="639"/>
        <v>34</v>
      </c>
      <c r="R3172" t="str">
        <f t="shared" si="640"/>
        <v/>
      </c>
      <c r="S3172" t="str">
        <f t="shared" si="641"/>
        <v/>
      </c>
      <c r="T3172" t="str">
        <f t="shared" si="642"/>
        <v/>
      </c>
      <c r="U3172" cm="1">
        <f t="array" ref="U3172">MIN(IFERROR(FIND(_xlfn.SEQUENCE(10,,CHAR(48)),F3172),""))</f>
        <v>8</v>
      </c>
      <c r="V3172">
        <f t="shared" si="643"/>
        <v>15</v>
      </c>
      <c r="W3172" t="str">
        <f t="shared" si="644"/>
        <v>312_0833</v>
      </c>
      <c r="X3172" t="str">
        <f t="shared" si="645"/>
        <v>312_0833</v>
      </c>
      <c r="Y3172" t="str">
        <f t="shared" si="646"/>
        <v>2 C 7 A</v>
      </c>
      <c r="Z3172">
        <f t="shared" si="647"/>
        <v>3</v>
      </c>
      <c r="AA3172" t="str">
        <f t="shared" si="648"/>
        <v>312_0833 / 29064104</v>
      </c>
      <c r="AB3172">
        <f t="shared" si="649"/>
        <v>29064104</v>
      </c>
      <c r="AC3172" s="10" t="str">
        <f>Sheet1[[#This Row],[Emplacement]]</f>
        <v>2 C 7 A</v>
      </c>
      <c r="AD3172" s="10" t="str">
        <f>Sheet1[[#This Row],[Outillage]]</f>
        <v>312_0833</v>
      </c>
    </row>
    <row r="3173" spans="1:30" x14ac:dyDescent="0.25">
      <c r="A3173">
        <v>29069272</v>
      </c>
      <c r="B3173" t="s">
        <v>6484</v>
      </c>
      <c r="C3173" t="s">
        <v>28</v>
      </c>
      <c r="D3173" t="s">
        <v>29</v>
      </c>
      <c r="E3173" t="s">
        <v>6485</v>
      </c>
      <c r="F3173" t="s">
        <v>6486</v>
      </c>
      <c r="G3173" t="s">
        <v>32</v>
      </c>
      <c r="H3173" t="s">
        <v>33</v>
      </c>
      <c r="I3173">
        <v>135</v>
      </c>
      <c r="J3173" t="s">
        <v>34</v>
      </c>
      <c r="K3173" t="s">
        <v>35</v>
      </c>
      <c r="L3173">
        <v>15.39</v>
      </c>
      <c r="M3173" t="s">
        <v>32</v>
      </c>
      <c r="N3173">
        <v>1</v>
      </c>
      <c r="O3173" t="str">
        <f t="shared" si="637"/>
        <v/>
      </c>
      <c r="P3173" t="str">
        <f t="shared" si="638"/>
        <v/>
      </c>
      <c r="Q3173">
        <f t="shared" si="639"/>
        <v>15</v>
      </c>
      <c r="R3173" t="str">
        <f t="shared" si="640"/>
        <v/>
      </c>
      <c r="S3173" t="str">
        <f t="shared" si="641"/>
        <v/>
      </c>
      <c r="T3173" t="str">
        <f t="shared" si="642"/>
        <v/>
      </c>
      <c r="U3173" cm="1">
        <f t="array" ref="U3173">MIN(IFERROR(FIND(_xlfn.SEQUENCE(10,,CHAR(48)),F3173),""))</f>
        <v>8</v>
      </c>
      <c r="V3173">
        <f t="shared" si="643"/>
        <v>15</v>
      </c>
      <c r="W3173" t="str">
        <f t="shared" si="644"/>
        <v>912_0230</v>
      </c>
      <c r="X3173" t="str">
        <f t="shared" si="645"/>
        <v>912_0230</v>
      </c>
      <c r="Y3173" t="str">
        <f t="shared" si="646"/>
        <v>1 A 9 L</v>
      </c>
      <c r="Z3173">
        <f t="shared" si="647"/>
        <v>135</v>
      </c>
      <c r="AA3173" t="str">
        <f t="shared" si="648"/>
        <v>912_0230 / 29069272</v>
      </c>
      <c r="AB3173">
        <f t="shared" si="649"/>
        <v>29069272</v>
      </c>
      <c r="AC3173" s="10" t="str">
        <f>Sheet1[[#This Row],[Emplacement]]</f>
        <v>1 A 9 L</v>
      </c>
      <c r="AD3173" s="10" t="str">
        <f>Sheet1[[#This Row],[Outillage]]</f>
        <v>912_0230</v>
      </c>
    </row>
    <row r="3174" spans="1:30" x14ac:dyDescent="0.25">
      <c r="A3174">
        <v>29063858</v>
      </c>
      <c r="B3174" t="s">
        <v>6532</v>
      </c>
      <c r="C3174" t="s">
        <v>28</v>
      </c>
      <c r="D3174" t="s">
        <v>29</v>
      </c>
      <c r="E3174" t="s">
        <v>6533</v>
      </c>
      <c r="F3174" t="s">
        <v>6534</v>
      </c>
      <c r="G3174" t="s">
        <v>32</v>
      </c>
      <c r="H3174" t="s">
        <v>33</v>
      </c>
      <c r="I3174">
        <v>116</v>
      </c>
      <c r="J3174" t="s">
        <v>34</v>
      </c>
      <c r="K3174" t="s">
        <v>35</v>
      </c>
      <c r="L3174">
        <v>15.8</v>
      </c>
      <c r="M3174" t="s">
        <v>32</v>
      </c>
      <c r="N3174">
        <v>1</v>
      </c>
      <c r="O3174" t="str">
        <f t="shared" si="637"/>
        <v/>
      </c>
      <c r="P3174" t="str">
        <f t="shared" si="638"/>
        <v/>
      </c>
      <c r="Q3174">
        <f t="shared" si="639"/>
        <v>27</v>
      </c>
      <c r="R3174" t="str">
        <f t="shared" si="640"/>
        <v/>
      </c>
      <c r="S3174" t="str">
        <f t="shared" si="641"/>
        <v/>
      </c>
      <c r="T3174" t="str">
        <f t="shared" si="642"/>
        <v/>
      </c>
      <c r="U3174" cm="1">
        <f t="array" ref="U3174">MIN(IFERROR(FIND(_xlfn.SEQUENCE(10,,CHAR(48)),F3174),""))</f>
        <v>8</v>
      </c>
      <c r="V3174">
        <f t="shared" si="643"/>
        <v>15</v>
      </c>
      <c r="W3174" t="str">
        <f t="shared" si="644"/>
        <v>611_2865</v>
      </c>
      <c r="X3174" t="str">
        <f t="shared" si="645"/>
        <v>611_2865</v>
      </c>
      <c r="Y3174" t="str">
        <f t="shared" si="646"/>
        <v>1 A 10 H</v>
      </c>
      <c r="Z3174">
        <f t="shared" si="647"/>
        <v>116</v>
      </c>
      <c r="AA3174" t="str">
        <f t="shared" si="648"/>
        <v>611_2865 / 29063858</v>
      </c>
      <c r="AB3174">
        <f t="shared" si="649"/>
        <v>29063858</v>
      </c>
      <c r="AC3174" s="10" t="str">
        <f>Sheet1[[#This Row],[Emplacement]]</f>
        <v>1 A 10 H</v>
      </c>
      <c r="AD3174" s="10" t="str">
        <f>Sheet1[[#This Row],[Outillage]]</f>
        <v>611_2865</v>
      </c>
    </row>
    <row r="3175" spans="1:30" x14ac:dyDescent="0.25">
      <c r="A3175">
        <v>29063980</v>
      </c>
      <c r="B3175" t="s">
        <v>6552</v>
      </c>
      <c r="C3175" t="s">
        <v>28</v>
      </c>
      <c r="D3175" t="s">
        <v>29</v>
      </c>
      <c r="E3175" t="s">
        <v>6550</v>
      </c>
      <c r="F3175" t="s">
        <v>6553</v>
      </c>
      <c r="G3175" t="s">
        <v>32</v>
      </c>
      <c r="H3175" t="s">
        <v>33</v>
      </c>
      <c r="I3175">
        <v>6</v>
      </c>
      <c r="J3175" t="s">
        <v>34</v>
      </c>
      <c r="K3175" t="s">
        <v>35</v>
      </c>
      <c r="L3175">
        <v>75</v>
      </c>
      <c r="M3175" t="s">
        <v>32</v>
      </c>
      <c r="N3175">
        <v>1</v>
      </c>
      <c r="O3175" t="str">
        <f t="shared" si="637"/>
        <v/>
      </c>
      <c r="P3175" t="str">
        <f t="shared" si="638"/>
        <v/>
      </c>
      <c r="Q3175">
        <f t="shared" si="639"/>
        <v>29</v>
      </c>
      <c r="R3175" t="str">
        <f t="shared" si="640"/>
        <v/>
      </c>
      <c r="S3175" t="str">
        <f t="shared" si="641"/>
        <v/>
      </c>
      <c r="T3175" t="str">
        <f t="shared" si="642"/>
        <v/>
      </c>
      <c r="U3175" cm="1">
        <f t="array" ref="U3175">MIN(IFERROR(FIND(_xlfn.SEQUENCE(10,,CHAR(48)),F3175),""))</f>
        <v>8</v>
      </c>
      <c r="V3175">
        <f t="shared" si="643"/>
        <v>15</v>
      </c>
      <c r="W3175" t="str">
        <f t="shared" si="644"/>
        <v>312_0602</v>
      </c>
      <c r="X3175" t="str">
        <f t="shared" si="645"/>
        <v>312_0602</v>
      </c>
      <c r="Y3175" t="str">
        <f t="shared" si="646"/>
        <v>1 A 11 B</v>
      </c>
      <c r="Z3175">
        <f t="shared" si="647"/>
        <v>6</v>
      </c>
      <c r="AA3175" t="str">
        <f t="shared" si="648"/>
        <v>312_0602 / 29063980</v>
      </c>
      <c r="AB3175">
        <f t="shared" si="649"/>
        <v>29063980</v>
      </c>
      <c r="AC3175" s="10" t="str">
        <f>Sheet1[[#This Row],[Emplacement]]</f>
        <v>1 A 11 B</v>
      </c>
      <c r="AD3175" s="10" t="str">
        <f>Sheet1[[#This Row],[Outillage]]</f>
        <v>312_0602</v>
      </c>
    </row>
    <row r="3176" spans="1:30" x14ac:dyDescent="0.25">
      <c r="A3176">
        <v>29063922</v>
      </c>
      <c r="B3176" t="s">
        <v>6586</v>
      </c>
      <c r="C3176" t="s">
        <v>28</v>
      </c>
      <c r="D3176" t="s">
        <v>29</v>
      </c>
      <c r="E3176" t="s">
        <v>6584</v>
      </c>
      <c r="F3176" t="s">
        <v>6587</v>
      </c>
      <c r="G3176" t="s">
        <v>32</v>
      </c>
      <c r="H3176" t="s">
        <v>33</v>
      </c>
      <c r="I3176">
        <v>2</v>
      </c>
      <c r="J3176" t="s">
        <v>34</v>
      </c>
      <c r="K3176" t="s">
        <v>35</v>
      </c>
      <c r="L3176">
        <v>80</v>
      </c>
      <c r="M3176" t="s">
        <v>32</v>
      </c>
      <c r="N3176">
        <v>1</v>
      </c>
      <c r="O3176" t="str">
        <f t="shared" si="637"/>
        <v/>
      </c>
      <c r="P3176" t="str">
        <f t="shared" si="638"/>
        <v/>
      </c>
      <c r="Q3176">
        <f t="shared" si="639"/>
        <v>27</v>
      </c>
      <c r="R3176" t="str">
        <f t="shared" si="640"/>
        <v/>
      </c>
      <c r="S3176" t="str">
        <f t="shared" si="641"/>
        <v/>
      </c>
      <c r="T3176" t="str">
        <f t="shared" si="642"/>
        <v/>
      </c>
      <c r="U3176" cm="1">
        <f t="array" ref="U3176">MIN(IFERROR(FIND(_xlfn.SEQUENCE(10,,CHAR(48)),F3176),""))</f>
        <v>8</v>
      </c>
      <c r="V3176">
        <f t="shared" si="643"/>
        <v>15</v>
      </c>
      <c r="W3176" t="str">
        <f t="shared" si="644"/>
        <v>611_0745</v>
      </c>
      <c r="X3176" t="str">
        <f t="shared" si="645"/>
        <v>611_0745</v>
      </c>
      <c r="Y3176" t="str">
        <f t="shared" si="646"/>
        <v>1 A 11 I</v>
      </c>
      <c r="Z3176">
        <f t="shared" si="647"/>
        <v>2</v>
      </c>
      <c r="AA3176" t="str">
        <f t="shared" si="648"/>
        <v>611_0745 / 29063922</v>
      </c>
      <c r="AB3176">
        <f t="shared" si="649"/>
        <v>29063922</v>
      </c>
      <c r="AC3176" s="10" t="str">
        <f>Sheet1[[#This Row],[Emplacement]]</f>
        <v>1 A 11 I</v>
      </c>
      <c r="AD3176" s="10" t="str">
        <f>Sheet1[[#This Row],[Outillage]]</f>
        <v>611_0745</v>
      </c>
    </row>
    <row r="3177" spans="1:30" x14ac:dyDescent="0.25">
      <c r="A3177">
        <v>29064342</v>
      </c>
      <c r="B3177" t="s">
        <v>6706</v>
      </c>
      <c r="C3177" t="s">
        <v>28</v>
      </c>
      <c r="D3177" t="s">
        <v>29</v>
      </c>
      <c r="E3177" t="s">
        <v>6707</v>
      </c>
      <c r="F3177" t="s">
        <v>6708</v>
      </c>
      <c r="G3177" t="s">
        <v>32</v>
      </c>
      <c r="H3177" t="s">
        <v>33</v>
      </c>
      <c r="I3177">
        <v>10</v>
      </c>
      <c r="J3177" t="s">
        <v>34</v>
      </c>
      <c r="K3177" t="s">
        <v>35</v>
      </c>
      <c r="L3177">
        <v>310</v>
      </c>
      <c r="M3177" t="s">
        <v>32</v>
      </c>
      <c r="N3177">
        <v>1</v>
      </c>
      <c r="O3177" t="str">
        <f t="shared" si="637"/>
        <v/>
      </c>
      <c r="P3177" t="str">
        <f t="shared" si="638"/>
        <v/>
      </c>
      <c r="Q3177">
        <f t="shared" si="639"/>
        <v>30</v>
      </c>
      <c r="R3177" t="str">
        <f t="shared" si="640"/>
        <v/>
      </c>
      <c r="S3177" t="str">
        <f t="shared" si="641"/>
        <v/>
      </c>
      <c r="T3177" t="str">
        <f t="shared" si="642"/>
        <v/>
      </c>
      <c r="U3177" cm="1">
        <f t="array" ref="U3177">MIN(IFERROR(FIND(_xlfn.SEQUENCE(10,,CHAR(48)),F3177),""))</f>
        <v>8</v>
      </c>
      <c r="V3177">
        <f t="shared" si="643"/>
        <v>15</v>
      </c>
      <c r="W3177" t="str">
        <f t="shared" si="644"/>
        <v>312_3000</v>
      </c>
      <c r="X3177" t="str">
        <f t="shared" si="645"/>
        <v>312_3000</v>
      </c>
      <c r="Y3177" t="str">
        <f t="shared" si="646"/>
        <v>1 A 14 E</v>
      </c>
      <c r="Z3177">
        <f t="shared" si="647"/>
        <v>10</v>
      </c>
      <c r="AA3177" t="str">
        <f t="shared" si="648"/>
        <v>312_3000 / 29064342</v>
      </c>
      <c r="AB3177">
        <f t="shared" si="649"/>
        <v>29064342</v>
      </c>
      <c r="AC3177" s="10" t="str">
        <f>Sheet1[[#This Row],[Emplacement]]</f>
        <v>1 A 14 E</v>
      </c>
      <c r="AD3177" s="10" t="str">
        <f>Sheet1[[#This Row],[Outillage]]</f>
        <v>312_3000</v>
      </c>
    </row>
    <row r="3178" spans="1:30" x14ac:dyDescent="0.25">
      <c r="A3178">
        <v>29064344</v>
      </c>
      <c r="B3178" t="s">
        <v>6709</v>
      </c>
      <c r="C3178" t="s">
        <v>28</v>
      </c>
      <c r="D3178" t="s">
        <v>29</v>
      </c>
      <c r="E3178" t="s">
        <v>6710</v>
      </c>
      <c r="F3178" t="s">
        <v>6711</v>
      </c>
      <c r="G3178" t="s">
        <v>32</v>
      </c>
      <c r="H3178" t="s">
        <v>33</v>
      </c>
      <c r="I3178">
        <v>16</v>
      </c>
      <c r="J3178" t="s">
        <v>34</v>
      </c>
      <c r="K3178" t="s">
        <v>35</v>
      </c>
      <c r="L3178">
        <v>310</v>
      </c>
      <c r="M3178" t="s">
        <v>32</v>
      </c>
      <c r="N3178">
        <v>1</v>
      </c>
      <c r="O3178" t="str">
        <f t="shared" si="637"/>
        <v/>
      </c>
      <c r="P3178" t="str">
        <f t="shared" si="638"/>
        <v/>
      </c>
      <c r="Q3178">
        <f t="shared" si="639"/>
        <v>25</v>
      </c>
      <c r="R3178" t="str">
        <f t="shared" si="640"/>
        <v/>
      </c>
      <c r="S3178" t="str">
        <f t="shared" si="641"/>
        <v/>
      </c>
      <c r="T3178" t="str">
        <f t="shared" si="642"/>
        <v/>
      </c>
      <c r="U3178" cm="1">
        <f t="array" ref="U3178">MIN(IFERROR(FIND(_xlfn.SEQUENCE(10,,CHAR(48)),F3178),""))</f>
        <v>8</v>
      </c>
      <c r="V3178">
        <f t="shared" si="643"/>
        <v>15</v>
      </c>
      <c r="W3178" t="str">
        <f t="shared" si="644"/>
        <v>312_1863</v>
      </c>
      <c r="X3178" t="str">
        <f t="shared" si="645"/>
        <v>312_1863</v>
      </c>
      <c r="Y3178" t="str">
        <f t="shared" si="646"/>
        <v>1 A 14 G</v>
      </c>
      <c r="Z3178">
        <f t="shared" si="647"/>
        <v>16</v>
      </c>
      <c r="AA3178" t="str">
        <f t="shared" si="648"/>
        <v>312_1863 / 29064344</v>
      </c>
      <c r="AB3178">
        <f t="shared" si="649"/>
        <v>29064344</v>
      </c>
      <c r="AC3178" s="10" t="str">
        <f>Sheet1[[#This Row],[Emplacement]]</f>
        <v>1 A 14 G</v>
      </c>
      <c r="AD3178" s="10" t="str">
        <f>Sheet1[[#This Row],[Outillage]]</f>
        <v>312_1863</v>
      </c>
    </row>
    <row r="3179" spans="1:30" x14ac:dyDescent="0.25">
      <c r="A3179">
        <v>29063828</v>
      </c>
      <c r="B3179" t="s">
        <v>6869</v>
      </c>
      <c r="C3179" t="s">
        <v>28</v>
      </c>
      <c r="D3179" t="s">
        <v>29</v>
      </c>
      <c r="E3179" t="s">
        <v>6870</v>
      </c>
      <c r="F3179" t="s">
        <v>6871</v>
      </c>
      <c r="G3179" t="s">
        <v>32</v>
      </c>
      <c r="H3179" t="s">
        <v>33</v>
      </c>
      <c r="I3179">
        <v>2</v>
      </c>
      <c r="J3179" t="s">
        <v>34</v>
      </c>
      <c r="K3179" t="s">
        <v>35</v>
      </c>
      <c r="L3179">
        <v>155</v>
      </c>
      <c r="M3179" t="s">
        <v>32</v>
      </c>
      <c r="N3179">
        <v>1</v>
      </c>
      <c r="O3179">
        <f t="shared" si="637"/>
        <v>17</v>
      </c>
      <c r="P3179">
        <f t="shared" si="638"/>
        <v>23</v>
      </c>
      <c r="Q3179">
        <f t="shared" si="639"/>
        <v>30</v>
      </c>
      <c r="R3179" t="str">
        <f t="shared" si="640"/>
        <v>611_681</v>
      </c>
      <c r="S3179" t="str">
        <f t="shared" si="641"/>
        <v/>
      </c>
      <c r="T3179" t="str">
        <f t="shared" si="642"/>
        <v/>
      </c>
      <c r="U3179" cm="1">
        <f t="array" ref="U3179">MIN(IFERROR(FIND(_xlfn.SEQUENCE(10,,CHAR(48)),F3179),""))</f>
        <v>8</v>
      </c>
      <c r="V3179">
        <f t="shared" si="643"/>
        <v>15</v>
      </c>
      <c r="W3179" t="str">
        <f t="shared" si="644"/>
        <v>611_0681</v>
      </c>
      <c r="X3179" t="str">
        <f t="shared" si="645"/>
        <v>611_0681</v>
      </c>
      <c r="Y3179" t="str">
        <f t="shared" si="646"/>
        <v>2 G 8 I</v>
      </c>
      <c r="Z3179">
        <f t="shared" si="647"/>
        <v>2</v>
      </c>
      <c r="AA3179" t="str">
        <f t="shared" si="648"/>
        <v>611_0681 / 29063828</v>
      </c>
      <c r="AB3179">
        <f t="shared" si="649"/>
        <v>29063828</v>
      </c>
      <c r="AC3179" s="10" t="str">
        <f>Sheet1[[#This Row],[Emplacement]]</f>
        <v>2 G 8 I</v>
      </c>
      <c r="AD3179" s="10" t="str">
        <f>Sheet1[[#This Row],[Outillage]]</f>
        <v>611_0681</v>
      </c>
    </row>
    <row r="3180" spans="1:30" x14ac:dyDescent="0.25">
      <c r="A3180">
        <v>29069267</v>
      </c>
      <c r="B3180" t="s">
        <v>6897</v>
      </c>
      <c r="C3180" t="s">
        <v>28</v>
      </c>
      <c r="D3180" t="s">
        <v>29</v>
      </c>
      <c r="E3180" t="s">
        <v>6898</v>
      </c>
      <c r="F3180" t="s">
        <v>6899</v>
      </c>
      <c r="G3180" t="s">
        <v>32</v>
      </c>
      <c r="H3180" t="s">
        <v>33</v>
      </c>
      <c r="I3180">
        <v>0</v>
      </c>
      <c r="J3180" t="s">
        <v>34</v>
      </c>
      <c r="K3180" t="s">
        <v>35</v>
      </c>
      <c r="L3180">
        <v>154</v>
      </c>
      <c r="M3180" t="s">
        <v>32</v>
      </c>
      <c r="N3180">
        <v>1</v>
      </c>
      <c r="O3180">
        <f t="shared" si="637"/>
        <v>9</v>
      </c>
      <c r="P3180">
        <f t="shared" si="638"/>
        <v>15</v>
      </c>
      <c r="Q3180">
        <f t="shared" si="639"/>
        <v>23</v>
      </c>
      <c r="R3180" t="str">
        <f t="shared" si="640"/>
        <v>611_1963</v>
      </c>
      <c r="S3180" t="str">
        <f t="shared" si="641"/>
        <v/>
      </c>
      <c r="T3180" t="str">
        <f t="shared" si="642"/>
        <v/>
      </c>
      <c r="U3180" cm="1">
        <f t="array" ref="U3180">MIN(IFERROR(FIND(_xlfn.SEQUENCE(10,,CHAR(48)),F3180),""))</f>
        <v>8</v>
      </c>
      <c r="V3180">
        <f t="shared" si="643"/>
        <v>15</v>
      </c>
      <c r="W3180" t="str">
        <f t="shared" si="644"/>
        <v>611_1963</v>
      </c>
      <c r="X3180" t="str">
        <f t="shared" si="645"/>
        <v>611_1963</v>
      </c>
      <c r="Y3180" t="str">
        <f t="shared" si="646"/>
        <v>2 E 5 A</v>
      </c>
      <c r="Z3180">
        <f t="shared" si="647"/>
        <v>0</v>
      </c>
      <c r="AA3180" t="str">
        <f t="shared" si="648"/>
        <v>611_1963 / 29069267</v>
      </c>
      <c r="AB3180">
        <f t="shared" si="649"/>
        <v>29069267</v>
      </c>
      <c r="AC3180" s="10" t="str">
        <f>Sheet1[[#This Row],[Emplacement]]</f>
        <v>2 E 5 A</v>
      </c>
      <c r="AD3180" s="10" t="str">
        <f>Sheet1[[#This Row],[Outillage]]</f>
        <v>611_1963</v>
      </c>
    </row>
    <row r="3181" spans="1:30" x14ac:dyDescent="0.25">
      <c r="A3181">
        <v>29063857</v>
      </c>
      <c r="B3181" t="s">
        <v>7012</v>
      </c>
      <c r="C3181" t="s">
        <v>28</v>
      </c>
      <c r="D3181" t="s">
        <v>29</v>
      </c>
      <c r="E3181" t="s">
        <v>6533</v>
      </c>
      <c r="F3181" t="s">
        <v>7013</v>
      </c>
      <c r="G3181" t="s">
        <v>32</v>
      </c>
      <c r="H3181" t="s">
        <v>33</v>
      </c>
      <c r="I3181">
        <v>114</v>
      </c>
      <c r="J3181" t="s">
        <v>34</v>
      </c>
      <c r="K3181" t="s">
        <v>35</v>
      </c>
      <c r="L3181">
        <v>20.100000000000001</v>
      </c>
      <c r="M3181" t="s">
        <v>32</v>
      </c>
      <c r="N3181">
        <v>1</v>
      </c>
      <c r="O3181" t="str">
        <f t="shared" si="637"/>
        <v/>
      </c>
      <c r="P3181" t="str">
        <f t="shared" si="638"/>
        <v/>
      </c>
      <c r="Q3181">
        <f t="shared" si="639"/>
        <v>27</v>
      </c>
      <c r="R3181" t="str">
        <f t="shared" si="640"/>
        <v/>
      </c>
      <c r="S3181" t="str">
        <f t="shared" si="641"/>
        <v/>
      </c>
      <c r="T3181" t="str">
        <f t="shared" si="642"/>
        <v/>
      </c>
      <c r="U3181" cm="1">
        <f t="array" ref="U3181">MIN(IFERROR(FIND(_xlfn.SEQUENCE(10,,CHAR(48)),F3181),""))</f>
        <v>8</v>
      </c>
      <c r="V3181">
        <f t="shared" si="643"/>
        <v>15</v>
      </c>
      <c r="W3181" t="str">
        <f t="shared" si="644"/>
        <v>611_2868</v>
      </c>
      <c r="X3181" t="str">
        <f t="shared" si="645"/>
        <v>611_2868</v>
      </c>
      <c r="Y3181" t="str">
        <f t="shared" si="646"/>
        <v>1 A 10 H</v>
      </c>
      <c r="Z3181">
        <f t="shared" si="647"/>
        <v>114</v>
      </c>
      <c r="AA3181" t="str">
        <f t="shared" si="648"/>
        <v>611_2868 / 29063857</v>
      </c>
      <c r="AB3181">
        <f t="shared" si="649"/>
        <v>29063857</v>
      </c>
      <c r="AC3181" s="10" t="str">
        <f>Sheet1[[#This Row],[Emplacement]]</f>
        <v>1 A 10 H</v>
      </c>
      <c r="AD3181" s="10" t="str">
        <f>Sheet1[[#This Row],[Outillage]]</f>
        <v>611_2868</v>
      </c>
    </row>
    <row r="3182" spans="1:30" x14ac:dyDescent="0.25">
      <c r="A3182">
        <v>29063916</v>
      </c>
      <c r="B3182" t="s">
        <v>7040</v>
      </c>
      <c r="C3182" t="s">
        <v>28</v>
      </c>
      <c r="D3182" t="s">
        <v>29</v>
      </c>
      <c r="E3182" t="s">
        <v>3913</v>
      </c>
      <c r="F3182" t="s">
        <v>7041</v>
      </c>
      <c r="G3182" t="s">
        <v>32</v>
      </c>
      <c r="H3182" t="s">
        <v>33</v>
      </c>
      <c r="I3182">
        <v>5</v>
      </c>
      <c r="J3182" t="s">
        <v>34</v>
      </c>
      <c r="K3182" t="s">
        <v>35</v>
      </c>
      <c r="L3182">
        <v>13.5</v>
      </c>
      <c r="M3182" t="s">
        <v>32</v>
      </c>
      <c r="N3182">
        <v>1</v>
      </c>
      <c r="O3182" t="str">
        <f t="shared" si="637"/>
        <v/>
      </c>
      <c r="P3182" t="str">
        <f t="shared" si="638"/>
        <v/>
      </c>
      <c r="Q3182">
        <f t="shared" si="639"/>
        <v>31</v>
      </c>
      <c r="R3182" t="str">
        <f t="shared" si="640"/>
        <v/>
      </c>
      <c r="S3182" t="str">
        <f t="shared" si="641"/>
        <v/>
      </c>
      <c r="T3182" t="str">
        <f t="shared" si="642"/>
        <v/>
      </c>
      <c r="U3182" cm="1">
        <f t="array" ref="U3182">MIN(IFERROR(FIND(_xlfn.SEQUENCE(10,,CHAR(48)),F3182),""))</f>
        <v>8</v>
      </c>
      <c r="V3182">
        <f t="shared" si="643"/>
        <v>15</v>
      </c>
      <c r="W3182" t="str">
        <f t="shared" si="644"/>
        <v>611_2964</v>
      </c>
      <c r="X3182" t="str">
        <f t="shared" si="645"/>
        <v>611_2964</v>
      </c>
      <c r="Y3182" t="str">
        <f t="shared" si="646"/>
        <v>2 F 4 H</v>
      </c>
      <c r="Z3182">
        <f t="shared" si="647"/>
        <v>5</v>
      </c>
      <c r="AA3182" t="str">
        <f t="shared" si="648"/>
        <v>611_2964 / 29063916</v>
      </c>
      <c r="AB3182">
        <f t="shared" si="649"/>
        <v>29063916</v>
      </c>
      <c r="AC3182" s="10" t="str">
        <f>Sheet1[[#This Row],[Emplacement]]</f>
        <v>2 F 4 H</v>
      </c>
      <c r="AD3182" s="10" t="str">
        <f>Sheet1[[#This Row],[Outillage]]</f>
        <v>611_2964</v>
      </c>
    </row>
    <row r="3183" spans="1:30" x14ac:dyDescent="0.25">
      <c r="A3183">
        <v>31231104</v>
      </c>
      <c r="B3183" t="s">
        <v>7376</v>
      </c>
      <c r="C3183" t="s">
        <v>28</v>
      </c>
      <c r="D3183" t="s">
        <v>29</v>
      </c>
      <c r="E3183" t="s">
        <v>7377</v>
      </c>
      <c r="F3183" t="s">
        <v>7378</v>
      </c>
      <c r="G3183" t="s">
        <v>32</v>
      </c>
      <c r="H3183" t="s">
        <v>33</v>
      </c>
      <c r="I3183">
        <v>2</v>
      </c>
      <c r="J3183" t="s">
        <v>34</v>
      </c>
      <c r="K3183" t="s">
        <v>35</v>
      </c>
      <c r="L3183">
        <v>310</v>
      </c>
      <c r="M3183" t="s">
        <v>32</v>
      </c>
      <c r="N3183">
        <v>1</v>
      </c>
      <c r="O3183" t="str">
        <f t="shared" si="637"/>
        <v/>
      </c>
      <c r="P3183" t="str">
        <f t="shared" si="638"/>
        <v/>
      </c>
      <c r="Q3183">
        <f t="shared" si="639"/>
        <v>22</v>
      </c>
      <c r="R3183" t="str">
        <f t="shared" si="640"/>
        <v/>
      </c>
      <c r="S3183" t="str">
        <f t="shared" si="641"/>
        <v/>
      </c>
      <c r="T3183" t="str">
        <f t="shared" si="642"/>
        <v/>
      </c>
      <c r="U3183" cm="1">
        <f t="array" ref="U3183">MIN(IFERROR(FIND(_xlfn.SEQUENCE(10,,CHAR(48)),F3183),""))</f>
        <v>8</v>
      </c>
      <c r="V3183">
        <f t="shared" si="643"/>
        <v>15</v>
      </c>
      <c r="W3183" t="str">
        <f t="shared" si="644"/>
        <v>611_3237</v>
      </c>
      <c r="X3183" t="str">
        <f t="shared" si="645"/>
        <v>611_3237</v>
      </c>
      <c r="Y3183" t="str">
        <f t="shared" si="646"/>
        <v>2 H 5 B</v>
      </c>
      <c r="Z3183">
        <f t="shared" si="647"/>
        <v>2</v>
      </c>
      <c r="AA3183" t="str">
        <f t="shared" si="648"/>
        <v>611_3237 / 31231104</v>
      </c>
      <c r="AB3183">
        <f t="shared" si="649"/>
        <v>31231104</v>
      </c>
      <c r="AC3183" s="10" t="str">
        <f>Sheet1[[#This Row],[Emplacement]]</f>
        <v>2 H 5 B</v>
      </c>
      <c r="AD3183" s="10" t="str">
        <f>Sheet1[[#This Row],[Outillage]]</f>
        <v>611_3237</v>
      </c>
    </row>
    <row r="3184" spans="1:30" x14ac:dyDescent="0.25">
      <c r="A3184">
        <v>29064074</v>
      </c>
      <c r="B3184" t="s">
        <v>7484</v>
      </c>
      <c r="C3184" t="s">
        <v>28</v>
      </c>
      <c r="D3184" t="s">
        <v>29</v>
      </c>
      <c r="E3184" t="s">
        <v>5075</v>
      </c>
      <c r="F3184" t="s">
        <v>7485</v>
      </c>
      <c r="G3184" t="s">
        <v>32</v>
      </c>
      <c r="H3184" t="s">
        <v>33</v>
      </c>
      <c r="I3184">
        <v>1</v>
      </c>
      <c r="J3184" t="s">
        <v>34</v>
      </c>
      <c r="K3184" t="s">
        <v>35</v>
      </c>
      <c r="L3184">
        <v>145</v>
      </c>
      <c r="M3184" t="s">
        <v>32</v>
      </c>
      <c r="N3184">
        <v>1</v>
      </c>
      <c r="O3184" t="str">
        <f t="shared" si="637"/>
        <v/>
      </c>
      <c r="P3184" t="str">
        <f t="shared" si="638"/>
        <v/>
      </c>
      <c r="Q3184">
        <f t="shared" si="639"/>
        <v>23</v>
      </c>
      <c r="R3184" t="str">
        <f t="shared" si="640"/>
        <v/>
      </c>
      <c r="S3184" t="str">
        <f t="shared" si="641"/>
        <v/>
      </c>
      <c r="T3184" t="str">
        <f t="shared" si="642"/>
        <v/>
      </c>
      <c r="U3184" cm="1">
        <f t="array" ref="U3184">MIN(IFERROR(FIND(_xlfn.SEQUENCE(10,,CHAR(48)),F3184),""))</f>
        <v>8</v>
      </c>
      <c r="V3184">
        <f t="shared" si="643"/>
        <v>15</v>
      </c>
      <c r="W3184" t="str">
        <f t="shared" si="644"/>
        <v>611_3108</v>
      </c>
      <c r="X3184" t="str">
        <f t="shared" si="645"/>
        <v>611_3108</v>
      </c>
      <c r="Y3184" t="str">
        <f t="shared" si="646"/>
        <v>2 H 2 L</v>
      </c>
      <c r="Z3184">
        <f t="shared" si="647"/>
        <v>1</v>
      </c>
      <c r="AA3184" t="str">
        <f t="shared" si="648"/>
        <v>611_3108 / 29064074</v>
      </c>
      <c r="AB3184">
        <f t="shared" si="649"/>
        <v>29064074</v>
      </c>
      <c r="AC3184" s="10" t="str">
        <f>Sheet1[[#This Row],[Emplacement]]</f>
        <v>2 H 2 L</v>
      </c>
      <c r="AD3184" s="10" t="str">
        <f>Sheet1[[#This Row],[Outillage]]</f>
        <v>611_3108</v>
      </c>
    </row>
    <row r="3185" spans="1:30" x14ac:dyDescent="0.25">
      <c r="A3185">
        <v>29064262</v>
      </c>
      <c r="B3185" t="s">
        <v>7513</v>
      </c>
      <c r="C3185" t="s">
        <v>28</v>
      </c>
      <c r="D3185" t="s">
        <v>29</v>
      </c>
      <c r="E3185" t="s">
        <v>7511</v>
      </c>
      <c r="F3185" t="s">
        <v>7514</v>
      </c>
      <c r="G3185" t="s">
        <v>32</v>
      </c>
      <c r="H3185" t="s">
        <v>33</v>
      </c>
      <c r="I3185">
        <v>30</v>
      </c>
      <c r="J3185" t="s">
        <v>34</v>
      </c>
      <c r="K3185" t="s">
        <v>35</v>
      </c>
      <c r="L3185">
        <v>16.36</v>
      </c>
      <c r="M3185" t="s">
        <v>32</v>
      </c>
      <c r="N3185">
        <v>1</v>
      </c>
      <c r="O3185" t="str">
        <f t="shared" si="637"/>
        <v/>
      </c>
      <c r="P3185" t="str">
        <f t="shared" si="638"/>
        <v/>
      </c>
      <c r="Q3185">
        <f t="shared" si="639"/>
        <v>27</v>
      </c>
      <c r="R3185" t="str">
        <f t="shared" si="640"/>
        <v/>
      </c>
      <c r="S3185" t="str">
        <f t="shared" si="641"/>
        <v/>
      </c>
      <c r="T3185" t="str">
        <f t="shared" si="642"/>
        <v/>
      </c>
      <c r="U3185" cm="1">
        <f t="array" ref="U3185">MIN(IFERROR(FIND(_xlfn.SEQUENCE(10,,CHAR(48)),F3185),""))</f>
        <v>8</v>
      </c>
      <c r="V3185">
        <f t="shared" si="643"/>
        <v>15</v>
      </c>
      <c r="W3185" t="str">
        <f t="shared" si="644"/>
        <v>312_2831</v>
      </c>
      <c r="X3185" t="str">
        <f t="shared" si="645"/>
        <v>312_2831</v>
      </c>
      <c r="Y3185" t="str">
        <f t="shared" si="646"/>
        <v>1 A 2 M</v>
      </c>
      <c r="Z3185">
        <f t="shared" si="647"/>
        <v>30</v>
      </c>
      <c r="AA3185" t="str">
        <f t="shared" si="648"/>
        <v>312_2831 / 29064262</v>
      </c>
      <c r="AB3185">
        <f t="shared" si="649"/>
        <v>29064262</v>
      </c>
      <c r="AC3185" s="10" t="str">
        <f>Sheet1[[#This Row],[Emplacement]]</f>
        <v>1 A 2 M</v>
      </c>
      <c r="AD3185" s="10" t="str">
        <f>Sheet1[[#This Row],[Outillage]]</f>
        <v>312_2831</v>
      </c>
    </row>
    <row r="3186" spans="1:30" x14ac:dyDescent="0.25">
      <c r="A3186">
        <v>31231279</v>
      </c>
      <c r="B3186" t="s">
        <v>7515</v>
      </c>
      <c r="C3186" t="s">
        <v>28</v>
      </c>
      <c r="D3186" t="s">
        <v>29</v>
      </c>
      <c r="E3186" t="s">
        <v>7516</v>
      </c>
      <c r="F3186" t="s">
        <v>7517</v>
      </c>
      <c r="G3186" t="s">
        <v>32</v>
      </c>
      <c r="H3186" t="s">
        <v>33</v>
      </c>
      <c r="I3186">
        <v>0</v>
      </c>
      <c r="J3186" t="s">
        <v>34</v>
      </c>
      <c r="K3186" t="s">
        <v>35</v>
      </c>
      <c r="L3186">
        <v>645</v>
      </c>
      <c r="M3186" t="s">
        <v>32</v>
      </c>
      <c r="N3186">
        <v>1</v>
      </c>
      <c r="O3186" t="str">
        <f t="shared" si="637"/>
        <v/>
      </c>
      <c r="P3186" t="str">
        <f t="shared" si="638"/>
        <v/>
      </c>
      <c r="Q3186">
        <f t="shared" si="639"/>
        <v>24</v>
      </c>
      <c r="R3186" t="str">
        <f t="shared" si="640"/>
        <v/>
      </c>
      <c r="S3186" t="str">
        <f t="shared" si="641"/>
        <v/>
      </c>
      <c r="T3186" t="str">
        <f t="shared" si="642"/>
        <v/>
      </c>
      <c r="U3186" cm="1">
        <f t="array" ref="U3186">MIN(IFERROR(FIND(_xlfn.SEQUENCE(10,,CHAR(48)),F3186),""))</f>
        <v>1</v>
      </c>
      <c r="V3186">
        <f t="shared" si="643"/>
        <v>20</v>
      </c>
      <c r="W3186" t="str">
        <f t="shared" si="644"/>
        <v>990-107-1033 PLATARG</v>
      </c>
      <c r="X3186" t="str">
        <f t="shared" si="645"/>
        <v>990-107-</v>
      </c>
      <c r="Y3186" t="str">
        <f t="shared" si="646"/>
        <v>2 F 2 G</v>
      </c>
      <c r="Z3186">
        <f t="shared" si="647"/>
        <v>0</v>
      </c>
      <c r="AA3186" t="str">
        <f t="shared" si="648"/>
        <v>990-107- / 31231279</v>
      </c>
      <c r="AB3186">
        <f t="shared" si="649"/>
        <v>31231279</v>
      </c>
      <c r="AC3186" s="10" t="str">
        <f>Sheet1[[#This Row],[Emplacement]]</f>
        <v>2 F 2 G</v>
      </c>
      <c r="AD3186" s="10" t="str">
        <f>Sheet1[[#This Row],[Outillage]]</f>
        <v>990-107-</v>
      </c>
    </row>
    <row r="3187" spans="1:30" x14ac:dyDescent="0.25">
      <c r="A3187">
        <v>29064448</v>
      </c>
      <c r="B3187" t="s">
        <v>7518</v>
      </c>
      <c r="C3187" t="s">
        <v>28</v>
      </c>
      <c r="D3187" t="s">
        <v>29</v>
      </c>
      <c r="E3187" t="s">
        <v>7519</v>
      </c>
      <c r="F3187" t="s">
        <v>7520</v>
      </c>
      <c r="G3187" t="s">
        <v>32</v>
      </c>
      <c r="H3187" t="s">
        <v>33</v>
      </c>
      <c r="I3187">
        <v>0</v>
      </c>
      <c r="J3187" t="s">
        <v>34</v>
      </c>
      <c r="K3187" t="s">
        <v>35</v>
      </c>
      <c r="L3187">
        <v>216</v>
      </c>
      <c r="M3187" t="s">
        <v>32</v>
      </c>
      <c r="N3187">
        <v>1</v>
      </c>
      <c r="O3187" t="str">
        <f t="shared" si="637"/>
        <v/>
      </c>
      <c r="P3187" t="str">
        <f t="shared" si="638"/>
        <v/>
      </c>
      <c r="Q3187">
        <f t="shared" si="639"/>
        <v>24</v>
      </c>
      <c r="R3187" t="str">
        <f t="shared" si="640"/>
        <v/>
      </c>
      <c r="S3187" t="str">
        <f t="shared" si="641"/>
        <v/>
      </c>
      <c r="T3187" t="str">
        <f t="shared" si="642"/>
        <v/>
      </c>
      <c r="U3187" cm="1">
        <f t="array" ref="U3187">MIN(IFERROR(FIND(_xlfn.SEQUENCE(10,,CHAR(48)),F3187),""))</f>
        <v>2</v>
      </c>
      <c r="V3187">
        <f t="shared" si="643"/>
        <v>13</v>
      </c>
      <c r="W3187" t="str">
        <f t="shared" si="644"/>
        <v>5324 PLATARG</v>
      </c>
      <c r="X3187" t="str">
        <f t="shared" si="645"/>
        <v>5324 PLA</v>
      </c>
      <c r="Y3187" t="str">
        <f t="shared" si="646"/>
        <v>2 B 3 L</v>
      </c>
      <c r="Z3187">
        <f t="shared" si="647"/>
        <v>0</v>
      </c>
      <c r="AA3187" t="str">
        <f t="shared" si="648"/>
        <v>5324 PLA / 29064448</v>
      </c>
      <c r="AB3187">
        <f t="shared" si="649"/>
        <v>29064448</v>
      </c>
      <c r="AC3187" s="10" t="str">
        <f>Sheet1[[#This Row],[Emplacement]]</f>
        <v>2 B 3 L</v>
      </c>
      <c r="AD3187" s="10" t="str">
        <f>Sheet1[[#This Row],[Outillage]]</f>
        <v>5324 PLA</v>
      </c>
    </row>
    <row r="3188" spans="1:30" x14ac:dyDescent="0.25">
      <c r="A3188">
        <v>29064447</v>
      </c>
      <c r="B3188" t="s">
        <v>7524</v>
      </c>
      <c r="C3188" t="s">
        <v>28</v>
      </c>
      <c r="D3188" t="s">
        <v>29</v>
      </c>
      <c r="E3188" t="s">
        <v>7525</v>
      </c>
      <c r="F3188" t="s">
        <v>7526</v>
      </c>
      <c r="G3188" t="s">
        <v>32</v>
      </c>
      <c r="H3188" t="s">
        <v>33</v>
      </c>
      <c r="I3188">
        <v>0</v>
      </c>
      <c r="J3188" t="s">
        <v>34</v>
      </c>
      <c r="K3188" t="s">
        <v>35</v>
      </c>
      <c r="L3188">
        <v>405</v>
      </c>
      <c r="M3188" t="s">
        <v>32</v>
      </c>
      <c r="N3188">
        <v>1</v>
      </c>
      <c r="O3188" t="str">
        <f t="shared" si="637"/>
        <v/>
      </c>
      <c r="P3188" t="str">
        <f t="shared" si="638"/>
        <v/>
      </c>
      <c r="Q3188">
        <f t="shared" si="639"/>
        <v>28</v>
      </c>
      <c r="R3188" t="str">
        <f t="shared" si="640"/>
        <v/>
      </c>
      <c r="S3188" t="str">
        <f t="shared" si="641"/>
        <v/>
      </c>
      <c r="T3188" t="str">
        <f t="shared" si="642"/>
        <v/>
      </c>
      <c r="U3188" cm="1">
        <f t="array" ref="U3188">MIN(IFERROR(FIND(_xlfn.SEQUENCE(10,,CHAR(48)),F3188),""))</f>
        <v>2</v>
      </c>
      <c r="V3188">
        <f t="shared" si="643"/>
        <v>13</v>
      </c>
      <c r="W3188" t="str">
        <f t="shared" si="644"/>
        <v>1103 PLATARG</v>
      </c>
      <c r="X3188" t="str">
        <f t="shared" si="645"/>
        <v>1103 PLA</v>
      </c>
      <c r="Y3188" t="str">
        <f t="shared" si="646"/>
        <v>2 F 2 I</v>
      </c>
      <c r="Z3188">
        <f t="shared" si="647"/>
        <v>0</v>
      </c>
      <c r="AA3188" t="str">
        <f t="shared" si="648"/>
        <v>1103 PLA / 29064447</v>
      </c>
      <c r="AB3188">
        <f t="shared" si="649"/>
        <v>29064447</v>
      </c>
      <c r="AC3188" s="10" t="str">
        <f>Sheet1[[#This Row],[Emplacement]]</f>
        <v>2 F 2 I</v>
      </c>
      <c r="AD3188" s="10" t="str">
        <f>Sheet1[[#This Row],[Outillage]]</f>
        <v>1103 PLA</v>
      </c>
    </row>
    <row r="3189" spans="1:30" x14ac:dyDescent="0.25">
      <c r="A3189">
        <v>29065292</v>
      </c>
      <c r="B3189" t="s">
        <v>7546</v>
      </c>
      <c r="C3189" t="s">
        <v>28</v>
      </c>
      <c r="D3189" t="s">
        <v>29</v>
      </c>
      <c r="E3189" t="s">
        <v>7547</v>
      </c>
      <c r="F3189" t="s">
        <v>7548</v>
      </c>
      <c r="G3189" t="s">
        <v>32</v>
      </c>
      <c r="H3189" t="s">
        <v>33</v>
      </c>
      <c r="I3189">
        <v>4</v>
      </c>
      <c r="J3189" t="s">
        <v>34</v>
      </c>
      <c r="K3189" t="s">
        <v>35</v>
      </c>
      <c r="L3189">
        <v>75</v>
      </c>
      <c r="M3189" t="s">
        <v>32</v>
      </c>
      <c r="N3189">
        <v>1</v>
      </c>
      <c r="O3189">
        <f t="shared" si="637"/>
        <v>17</v>
      </c>
      <c r="P3189">
        <f t="shared" si="638"/>
        <v>23</v>
      </c>
      <c r="Q3189">
        <f t="shared" si="639"/>
        <v>31</v>
      </c>
      <c r="R3189" t="str">
        <f t="shared" si="640"/>
        <v>611_0021</v>
      </c>
      <c r="S3189" t="str">
        <f t="shared" si="641"/>
        <v/>
      </c>
      <c r="T3189" t="str">
        <f t="shared" si="642"/>
        <v/>
      </c>
      <c r="U3189" cm="1">
        <f t="array" ref="U3189">MIN(IFERROR(FIND(_xlfn.SEQUENCE(10,,CHAR(48)),F3189),""))</f>
        <v>8</v>
      </c>
      <c r="V3189">
        <f t="shared" si="643"/>
        <v>15</v>
      </c>
      <c r="W3189" t="str">
        <f t="shared" si="644"/>
        <v>611_0021</v>
      </c>
      <c r="X3189" t="str">
        <f t="shared" si="645"/>
        <v>611_0021</v>
      </c>
      <c r="Y3189" t="str">
        <f t="shared" si="646"/>
        <v>2 G 7 B</v>
      </c>
      <c r="Z3189">
        <f t="shared" si="647"/>
        <v>4</v>
      </c>
      <c r="AA3189" t="str">
        <f t="shared" si="648"/>
        <v>611_0021 / 29065292</v>
      </c>
      <c r="AB3189">
        <f t="shared" si="649"/>
        <v>29065292</v>
      </c>
      <c r="AC3189" s="10" t="str">
        <f>Sheet1[[#This Row],[Emplacement]]</f>
        <v>2 G 7 B</v>
      </c>
      <c r="AD3189" s="10" t="str">
        <f>Sheet1[[#This Row],[Outillage]]</f>
        <v>611_0021</v>
      </c>
    </row>
    <row r="3190" spans="1:30" x14ac:dyDescent="0.25">
      <c r="A3190">
        <v>29063224</v>
      </c>
      <c r="B3190" t="s">
        <v>2796</v>
      </c>
      <c r="C3190" t="s">
        <v>28</v>
      </c>
      <c r="D3190" t="s">
        <v>29</v>
      </c>
      <c r="E3190" t="s">
        <v>2797</v>
      </c>
      <c r="F3190" t="s">
        <v>2798</v>
      </c>
      <c r="G3190" t="s">
        <v>32</v>
      </c>
      <c r="H3190" t="s">
        <v>33</v>
      </c>
      <c r="I3190">
        <v>24</v>
      </c>
      <c r="J3190" t="s">
        <v>34</v>
      </c>
      <c r="K3190" t="s">
        <v>35</v>
      </c>
      <c r="L3190">
        <v>65</v>
      </c>
      <c r="M3190" t="s">
        <v>32</v>
      </c>
      <c r="N3190">
        <v>1</v>
      </c>
      <c r="O3190" t="str">
        <f t="shared" si="637"/>
        <v/>
      </c>
      <c r="P3190" t="str">
        <f t="shared" si="638"/>
        <v/>
      </c>
      <c r="Q3190">
        <f t="shared" si="639"/>
        <v>15</v>
      </c>
      <c r="R3190" t="str">
        <f t="shared" si="640"/>
        <v/>
      </c>
      <c r="S3190" t="str">
        <f t="shared" si="641"/>
        <v/>
      </c>
      <c r="T3190" t="str">
        <f t="shared" si="642"/>
        <v/>
      </c>
      <c r="U3190" cm="1">
        <f t="array" ref="U3190">MIN(IFERROR(FIND(_xlfn.SEQUENCE(10,,CHAR(48)),F3190),""))</f>
        <v>8</v>
      </c>
      <c r="V3190">
        <f t="shared" si="643"/>
        <v>15</v>
      </c>
      <c r="W3190" t="str">
        <f t="shared" si="644"/>
        <v>312_2013</v>
      </c>
      <c r="X3190" t="str">
        <f t="shared" si="645"/>
        <v>312_2013</v>
      </c>
      <c r="Y3190" t="str">
        <f t="shared" si="646"/>
        <v>2 C 9 B</v>
      </c>
      <c r="Z3190">
        <f t="shared" si="647"/>
        <v>24</v>
      </c>
      <c r="AA3190" t="str">
        <f t="shared" si="648"/>
        <v>312_2013 / 29063224</v>
      </c>
      <c r="AB3190">
        <f t="shared" si="649"/>
        <v>29063224</v>
      </c>
      <c r="AC3190" s="10" t="str">
        <f>Sheet1[[#This Row],[Emplacement]]</f>
        <v>2 C 9 B</v>
      </c>
      <c r="AD3190" s="10" t="str">
        <f>Sheet1[[#This Row],[Outillage]]</f>
        <v>312_2013</v>
      </c>
    </row>
    <row r="3191" spans="1:30" x14ac:dyDescent="0.25">
      <c r="A3191">
        <v>29063395</v>
      </c>
      <c r="B3191" t="s">
        <v>4298</v>
      </c>
      <c r="C3191" t="s">
        <v>28</v>
      </c>
      <c r="D3191" t="s">
        <v>29</v>
      </c>
      <c r="E3191" t="s">
        <v>4299</v>
      </c>
      <c r="F3191" t="s">
        <v>4300</v>
      </c>
      <c r="G3191" t="s">
        <v>32</v>
      </c>
      <c r="H3191" t="s">
        <v>33</v>
      </c>
      <c r="I3191">
        <v>6</v>
      </c>
      <c r="J3191" t="s">
        <v>34</v>
      </c>
      <c r="K3191" t="s">
        <v>35</v>
      </c>
      <c r="L3191">
        <v>295</v>
      </c>
      <c r="M3191" t="s">
        <v>32</v>
      </c>
      <c r="N3191">
        <v>1</v>
      </c>
      <c r="O3191" t="str">
        <f t="shared" si="637"/>
        <v/>
      </c>
      <c r="P3191" t="str">
        <f t="shared" si="638"/>
        <v/>
      </c>
      <c r="Q3191">
        <f t="shared" si="639"/>
        <v>33</v>
      </c>
      <c r="R3191" t="str">
        <f t="shared" si="640"/>
        <v/>
      </c>
      <c r="S3191" t="str">
        <f t="shared" si="641"/>
        <v/>
      </c>
      <c r="T3191" t="str">
        <f t="shared" si="642"/>
        <v/>
      </c>
      <c r="U3191" cm="1">
        <f t="array" ref="U3191">MIN(IFERROR(FIND(_xlfn.SEQUENCE(10,,CHAR(48)),F3191),""))</f>
        <v>8</v>
      </c>
      <c r="V3191">
        <f t="shared" si="643"/>
        <v>15</v>
      </c>
      <c r="W3191" t="str">
        <f t="shared" si="644"/>
        <v>312_2296</v>
      </c>
      <c r="X3191" t="str">
        <f t="shared" si="645"/>
        <v>312_2296</v>
      </c>
      <c r="Y3191" t="str">
        <f t="shared" si="646"/>
        <v>2 A 4 B</v>
      </c>
      <c r="Z3191">
        <f t="shared" si="647"/>
        <v>6</v>
      </c>
      <c r="AA3191" t="str">
        <f t="shared" si="648"/>
        <v>312_2296 / 29063395</v>
      </c>
      <c r="AB3191">
        <f t="shared" si="649"/>
        <v>29063395</v>
      </c>
      <c r="AC3191" s="10" t="str">
        <f>Sheet1[[#This Row],[Emplacement]]</f>
        <v>2 A 4 B</v>
      </c>
      <c r="AD3191" s="10" t="str">
        <f>Sheet1[[#This Row],[Outillage]]</f>
        <v>312_2296</v>
      </c>
    </row>
    <row r="3192" spans="1:30" x14ac:dyDescent="0.25">
      <c r="A3192">
        <v>31231228</v>
      </c>
      <c r="B3192" t="s">
        <v>4352</v>
      </c>
      <c r="C3192" t="s">
        <v>28</v>
      </c>
      <c r="D3192" t="s">
        <v>29</v>
      </c>
      <c r="E3192" t="s">
        <v>4353</v>
      </c>
      <c r="F3192" t="s">
        <v>4354</v>
      </c>
      <c r="G3192" t="s">
        <v>32</v>
      </c>
      <c r="H3192" t="s">
        <v>33</v>
      </c>
      <c r="I3192">
        <v>20</v>
      </c>
      <c r="J3192" t="s">
        <v>34</v>
      </c>
      <c r="K3192" t="s">
        <v>35</v>
      </c>
      <c r="L3192">
        <v>33</v>
      </c>
      <c r="M3192" t="s">
        <v>32</v>
      </c>
      <c r="N3192">
        <v>1</v>
      </c>
      <c r="O3192" t="str">
        <f t="shared" si="637"/>
        <v/>
      </c>
      <c r="P3192" t="str">
        <f t="shared" si="638"/>
        <v/>
      </c>
      <c r="Q3192">
        <f t="shared" si="639"/>
        <v>26</v>
      </c>
      <c r="R3192" t="str">
        <f t="shared" si="640"/>
        <v/>
      </c>
      <c r="S3192" t="str">
        <f t="shared" si="641"/>
        <v/>
      </c>
      <c r="T3192" t="str">
        <f t="shared" si="642"/>
        <v/>
      </c>
      <c r="U3192" cm="1">
        <f t="array" ref="U3192">MIN(IFERROR(FIND(_xlfn.SEQUENCE(10,,CHAR(48)),F3192),""))</f>
        <v>3</v>
      </c>
      <c r="V3192">
        <f t="shared" si="643"/>
        <v>4</v>
      </c>
      <c r="W3192" t="str">
        <f t="shared" si="644"/>
        <v>17</v>
      </c>
      <c r="X3192" t="str">
        <f t="shared" si="645"/>
        <v>17</v>
      </c>
      <c r="Y3192" t="str">
        <f t="shared" si="646"/>
        <v>2 A 9 D</v>
      </c>
      <c r="Z3192">
        <f t="shared" si="647"/>
        <v>20</v>
      </c>
      <c r="AA3192" t="str">
        <f t="shared" si="648"/>
        <v>17 / 31231228</v>
      </c>
      <c r="AB3192">
        <f t="shared" si="649"/>
        <v>31231228</v>
      </c>
      <c r="AC3192" s="10" t="str">
        <f>Sheet1[[#This Row],[Emplacement]]</f>
        <v>2 A 9 D</v>
      </c>
      <c r="AD3192" s="10" t="str">
        <f>Sheet1[[#This Row],[Outillage]]</f>
        <v>17</v>
      </c>
    </row>
    <row r="3193" spans="1:30" x14ac:dyDescent="0.25">
      <c r="A3193">
        <v>29063998</v>
      </c>
      <c r="B3193" t="s">
        <v>4403</v>
      </c>
      <c r="C3193" t="s">
        <v>28</v>
      </c>
      <c r="D3193" t="s">
        <v>29</v>
      </c>
      <c r="E3193" t="s">
        <v>4404</v>
      </c>
      <c r="F3193" t="s">
        <v>4405</v>
      </c>
      <c r="G3193" t="s">
        <v>32</v>
      </c>
      <c r="H3193" t="s">
        <v>33</v>
      </c>
      <c r="I3193">
        <v>33</v>
      </c>
      <c r="J3193" t="s">
        <v>34</v>
      </c>
      <c r="K3193" t="s">
        <v>35</v>
      </c>
      <c r="L3193">
        <v>58</v>
      </c>
      <c r="M3193" t="s">
        <v>32</v>
      </c>
      <c r="N3193">
        <v>1</v>
      </c>
      <c r="O3193" t="str">
        <f t="shared" si="637"/>
        <v/>
      </c>
      <c r="P3193" t="str">
        <f t="shared" si="638"/>
        <v/>
      </c>
      <c r="Q3193">
        <f t="shared" si="639"/>
        <v>26</v>
      </c>
      <c r="R3193" t="str">
        <f t="shared" si="640"/>
        <v/>
      </c>
      <c r="S3193" t="str">
        <f t="shared" si="641"/>
        <v/>
      </c>
      <c r="T3193" t="str">
        <f t="shared" si="642"/>
        <v/>
      </c>
      <c r="U3193" cm="1">
        <f t="array" ref="U3193">MIN(IFERROR(FIND(_xlfn.SEQUENCE(10,,CHAR(48)),F3193),""))</f>
        <v>8</v>
      </c>
      <c r="V3193">
        <f t="shared" si="643"/>
        <v>15</v>
      </c>
      <c r="W3193" t="str">
        <f t="shared" si="644"/>
        <v>912_0501</v>
      </c>
      <c r="X3193" t="str">
        <f t="shared" si="645"/>
        <v>912_0501</v>
      </c>
      <c r="Y3193" t="str">
        <f t="shared" si="646"/>
        <v>2 F 1 K</v>
      </c>
      <c r="Z3193">
        <f t="shared" si="647"/>
        <v>33</v>
      </c>
      <c r="AA3193" t="str">
        <f t="shared" si="648"/>
        <v>912_0501 / 29063998</v>
      </c>
      <c r="AB3193">
        <f t="shared" si="649"/>
        <v>29063998</v>
      </c>
      <c r="AC3193" s="10" t="str">
        <f>Sheet1[[#This Row],[Emplacement]]</f>
        <v>2 F 1 K</v>
      </c>
      <c r="AD3193" s="10" t="str">
        <f>Sheet1[[#This Row],[Outillage]]</f>
        <v>912_0501</v>
      </c>
    </row>
    <row r="3194" spans="1:30" x14ac:dyDescent="0.25">
      <c r="A3194">
        <v>29064030</v>
      </c>
      <c r="B3194" t="s">
        <v>5108</v>
      </c>
      <c r="C3194" t="s">
        <v>28</v>
      </c>
      <c r="D3194" t="s">
        <v>29</v>
      </c>
      <c r="E3194" t="s">
        <v>5106</v>
      </c>
      <c r="F3194" t="s">
        <v>5109</v>
      </c>
      <c r="G3194" t="s">
        <v>32</v>
      </c>
      <c r="H3194" t="s">
        <v>33</v>
      </c>
      <c r="I3194">
        <v>3</v>
      </c>
      <c r="J3194" t="s">
        <v>34</v>
      </c>
      <c r="K3194" t="s">
        <v>35</v>
      </c>
      <c r="L3194">
        <v>320</v>
      </c>
      <c r="M3194" t="s">
        <v>32</v>
      </c>
      <c r="N3194">
        <v>1</v>
      </c>
      <c r="O3194" t="str">
        <f t="shared" si="637"/>
        <v/>
      </c>
      <c r="P3194" t="str">
        <f t="shared" si="638"/>
        <v/>
      </c>
      <c r="Q3194">
        <f t="shared" si="639"/>
        <v>26</v>
      </c>
      <c r="R3194" t="str">
        <f t="shared" si="640"/>
        <v/>
      </c>
      <c r="S3194" t="str">
        <f t="shared" si="641"/>
        <v/>
      </c>
      <c r="T3194" t="str">
        <f t="shared" si="642"/>
        <v/>
      </c>
      <c r="U3194" cm="1">
        <f t="array" ref="U3194">MIN(IFERROR(FIND(_xlfn.SEQUENCE(10,,CHAR(48)),F3194),""))</f>
        <v>8</v>
      </c>
      <c r="V3194">
        <f t="shared" si="643"/>
        <v>15</v>
      </c>
      <c r="W3194" t="str">
        <f t="shared" si="644"/>
        <v>611_1171</v>
      </c>
      <c r="X3194" t="str">
        <f t="shared" si="645"/>
        <v>611_1171</v>
      </c>
      <c r="Y3194" t="str">
        <f t="shared" si="646"/>
        <v>2 H 3 D</v>
      </c>
      <c r="Z3194">
        <f t="shared" si="647"/>
        <v>3</v>
      </c>
      <c r="AA3194" t="str">
        <f t="shared" si="648"/>
        <v>611_1171 / 29064030</v>
      </c>
      <c r="AB3194">
        <f t="shared" si="649"/>
        <v>29064030</v>
      </c>
      <c r="AC3194" s="10" t="str">
        <f>Sheet1[[#This Row],[Emplacement]]</f>
        <v>2 H 3 D</v>
      </c>
      <c r="AD3194" s="10" t="str">
        <f>Sheet1[[#This Row],[Outillage]]</f>
        <v>611_1171</v>
      </c>
    </row>
    <row r="3195" spans="1:30" x14ac:dyDescent="0.25">
      <c r="A3195">
        <v>29063927</v>
      </c>
      <c r="B3195" t="s">
        <v>5115</v>
      </c>
      <c r="C3195" t="s">
        <v>28</v>
      </c>
      <c r="D3195" t="s">
        <v>29</v>
      </c>
      <c r="E3195" t="s">
        <v>5113</v>
      </c>
      <c r="F3195" t="s">
        <v>5116</v>
      </c>
      <c r="G3195" t="s">
        <v>32</v>
      </c>
      <c r="H3195" t="s">
        <v>33</v>
      </c>
      <c r="I3195">
        <v>6</v>
      </c>
      <c r="J3195" t="s">
        <v>34</v>
      </c>
      <c r="K3195" t="s">
        <v>35</v>
      </c>
      <c r="L3195">
        <v>325</v>
      </c>
      <c r="M3195" t="s">
        <v>32</v>
      </c>
      <c r="N3195">
        <v>1</v>
      </c>
      <c r="O3195" t="str">
        <f t="shared" si="637"/>
        <v/>
      </c>
      <c r="P3195" t="str">
        <f t="shared" si="638"/>
        <v/>
      </c>
      <c r="Q3195">
        <f t="shared" si="639"/>
        <v>24</v>
      </c>
      <c r="R3195" t="str">
        <f t="shared" si="640"/>
        <v/>
      </c>
      <c r="S3195" t="str">
        <f t="shared" si="641"/>
        <v/>
      </c>
      <c r="T3195" t="str">
        <f t="shared" si="642"/>
        <v/>
      </c>
      <c r="U3195" cm="1">
        <f t="array" ref="U3195">MIN(IFERROR(FIND(_xlfn.SEQUENCE(10,,CHAR(48)),F3195),""))</f>
        <v>8</v>
      </c>
      <c r="V3195">
        <f t="shared" si="643"/>
        <v>15</v>
      </c>
      <c r="W3195" t="str">
        <f t="shared" si="644"/>
        <v>611_1150</v>
      </c>
      <c r="X3195" t="str">
        <f t="shared" si="645"/>
        <v>611_1150</v>
      </c>
      <c r="Y3195" t="str">
        <f t="shared" si="646"/>
        <v>2 H 3 E</v>
      </c>
      <c r="Z3195">
        <f t="shared" si="647"/>
        <v>6</v>
      </c>
      <c r="AA3195" t="str">
        <f t="shared" si="648"/>
        <v>611_1150 / 29063927</v>
      </c>
      <c r="AB3195">
        <f t="shared" si="649"/>
        <v>29063927</v>
      </c>
      <c r="AC3195" s="10" t="str">
        <f>Sheet1[[#This Row],[Emplacement]]</f>
        <v>2 H 3 E</v>
      </c>
      <c r="AD3195" s="10" t="str">
        <f>Sheet1[[#This Row],[Outillage]]</f>
        <v>611_1150</v>
      </c>
    </row>
    <row r="3196" spans="1:30" x14ac:dyDescent="0.25">
      <c r="A3196">
        <v>29064773</v>
      </c>
      <c r="B3196" t="s">
        <v>5336</v>
      </c>
      <c r="C3196" t="s">
        <v>28</v>
      </c>
      <c r="D3196" t="s">
        <v>29</v>
      </c>
      <c r="E3196" t="s">
        <v>5337</v>
      </c>
      <c r="F3196" t="s">
        <v>5338</v>
      </c>
      <c r="G3196" t="s">
        <v>32</v>
      </c>
      <c r="H3196" t="s">
        <v>33</v>
      </c>
      <c r="I3196">
        <v>1</v>
      </c>
      <c r="J3196" t="s">
        <v>34</v>
      </c>
      <c r="K3196" t="s">
        <v>35</v>
      </c>
      <c r="L3196">
        <v>215</v>
      </c>
      <c r="M3196" t="s">
        <v>32</v>
      </c>
      <c r="N3196">
        <v>1</v>
      </c>
      <c r="O3196" t="str">
        <f t="shared" si="637"/>
        <v/>
      </c>
      <c r="P3196" t="str">
        <f t="shared" si="638"/>
        <v/>
      </c>
      <c r="Q3196">
        <f t="shared" si="639"/>
        <v>30</v>
      </c>
      <c r="R3196" t="str">
        <f t="shared" si="640"/>
        <v/>
      </c>
      <c r="S3196" t="str">
        <f t="shared" si="641"/>
        <v/>
      </c>
      <c r="T3196" t="str">
        <f t="shared" si="642"/>
        <v/>
      </c>
      <c r="U3196" cm="1">
        <f t="array" ref="U3196">MIN(IFERROR(FIND(_xlfn.SEQUENCE(10,,CHAR(48)),F3196),""))</f>
        <v>8</v>
      </c>
      <c r="V3196">
        <f t="shared" si="643"/>
        <v>15</v>
      </c>
      <c r="W3196" t="str">
        <f t="shared" si="644"/>
        <v>611_3031</v>
      </c>
      <c r="X3196" t="str">
        <f t="shared" si="645"/>
        <v>611_3031</v>
      </c>
      <c r="Y3196" t="str">
        <f t="shared" si="646"/>
        <v>2 H 6 H</v>
      </c>
      <c r="Z3196">
        <f t="shared" si="647"/>
        <v>1</v>
      </c>
      <c r="AA3196" t="str">
        <f t="shared" si="648"/>
        <v>611_3031 / 29064773</v>
      </c>
      <c r="AB3196">
        <f t="shared" si="649"/>
        <v>29064773</v>
      </c>
      <c r="AC3196" s="10" t="str">
        <f>Sheet1[[#This Row],[Emplacement]]</f>
        <v>2 H 6 H</v>
      </c>
      <c r="AD3196" s="10" t="str">
        <f>Sheet1[[#This Row],[Outillage]]</f>
        <v>611_3031</v>
      </c>
    </row>
    <row r="3197" spans="1:30" x14ac:dyDescent="0.25">
      <c r="A3197">
        <v>29062428</v>
      </c>
      <c r="B3197" t="s">
        <v>5462</v>
      </c>
      <c r="C3197" t="s">
        <v>28</v>
      </c>
      <c r="D3197" t="s">
        <v>29</v>
      </c>
      <c r="E3197" t="s">
        <v>5463</v>
      </c>
      <c r="F3197" t="s">
        <v>5464</v>
      </c>
      <c r="G3197" t="s">
        <v>32</v>
      </c>
      <c r="H3197" t="s">
        <v>33</v>
      </c>
      <c r="I3197">
        <v>12</v>
      </c>
      <c r="J3197" t="s">
        <v>34</v>
      </c>
      <c r="K3197" t="s">
        <v>35</v>
      </c>
      <c r="L3197">
        <v>50.22</v>
      </c>
      <c r="M3197" t="s">
        <v>32</v>
      </c>
      <c r="N3197">
        <v>1</v>
      </c>
      <c r="O3197" t="str">
        <f t="shared" si="637"/>
        <v/>
      </c>
      <c r="P3197" t="str">
        <f t="shared" si="638"/>
        <v/>
      </c>
      <c r="Q3197">
        <f t="shared" si="639"/>
        <v>31</v>
      </c>
      <c r="R3197" t="str">
        <f t="shared" si="640"/>
        <v/>
      </c>
      <c r="S3197" t="str">
        <f t="shared" si="641"/>
        <v/>
      </c>
      <c r="T3197" t="str">
        <f t="shared" si="642"/>
        <v/>
      </c>
      <c r="U3197" cm="1">
        <f t="array" ref="U3197">MIN(IFERROR(FIND(_xlfn.SEQUENCE(10,,CHAR(48)),F3197),""))</f>
        <v>1</v>
      </c>
      <c r="V3197">
        <f t="shared" si="643"/>
        <v>17</v>
      </c>
      <c r="W3197" t="str">
        <f t="shared" si="644"/>
        <v>2480.21.00050.038</v>
      </c>
      <c r="X3197" t="str">
        <f t="shared" si="645"/>
        <v>2480.21.</v>
      </c>
      <c r="Y3197" t="str">
        <f t="shared" si="646"/>
        <v>2 B 1 D</v>
      </c>
      <c r="Z3197">
        <f t="shared" si="647"/>
        <v>12</v>
      </c>
      <c r="AA3197" t="str">
        <f t="shared" si="648"/>
        <v>2480.21. / 29062428</v>
      </c>
      <c r="AB3197">
        <f t="shared" si="649"/>
        <v>29062428</v>
      </c>
      <c r="AC3197" s="10" t="str">
        <f>Sheet1[[#This Row],[Emplacement]]</f>
        <v>2 B 1 D</v>
      </c>
      <c r="AD3197" s="10" t="str">
        <f>Sheet1[[#This Row],[Outillage]]</f>
        <v>2480.21.</v>
      </c>
    </row>
    <row r="3198" spans="1:30" x14ac:dyDescent="0.25">
      <c r="A3198">
        <v>29063693</v>
      </c>
      <c r="B3198" t="s">
        <v>5490</v>
      </c>
      <c r="C3198" t="s">
        <v>28</v>
      </c>
      <c r="D3198" t="s">
        <v>29</v>
      </c>
      <c r="E3198" t="s">
        <v>5491</v>
      </c>
      <c r="F3198" t="s">
        <v>5492</v>
      </c>
      <c r="G3198" t="s">
        <v>32</v>
      </c>
      <c r="H3198" t="s">
        <v>33</v>
      </c>
      <c r="I3198">
        <v>2</v>
      </c>
      <c r="J3198" t="s">
        <v>34</v>
      </c>
      <c r="K3198" t="s">
        <v>35</v>
      </c>
      <c r="L3198">
        <v>210</v>
      </c>
      <c r="M3198" t="s">
        <v>32</v>
      </c>
      <c r="N3198">
        <v>1</v>
      </c>
      <c r="O3198" t="str">
        <f t="shared" si="637"/>
        <v/>
      </c>
      <c r="P3198" t="str">
        <f t="shared" si="638"/>
        <v/>
      </c>
      <c r="Q3198">
        <f t="shared" si="639"/>
        <v>23</v>
      </c>
      <c r="R3198" t="str">
        <f t="shared" si="640"/>
        <v/>
      </c>
      <c r="S3198" t="str">
        <f t="shared" si="641"/>
        <v/>
      </c>
      <c r="T3198" t="str">
        <f t="shared" si="642"/>
        <v/>
      </c>
      <c r="U3198" cm="1">
        <f t="array" ref="U3198">MIN(IFERROR(FIND(_xlfn.SEQUENCE(10,,CHAR(48)),F3198),""))</f>
        <v>8</v>
      </c>
      <c r="V3198">
        <f t="shared" si="643"/>
        <v>15</v>
      </c>
      <c r="W3198" t="str">
        <f t="shared" si="644"/>
        <v>312_1623</v>
      </c>
      <c r="X3198" t="str">
        <f t="shared" si="645"/>
        <v>312_1623</v>
      </c>
      <c r="Y3198" t="str">
        <f t="shared" si="646"/>
        <v>2 B 2 D</v>
      </c>
      <c r="Z3198">
        <f t="shared" si="647"/>
        <v>2</v>
      </c>
      <c r="AA3198" t="str">
        <f t="shared" si="648"/>
        <v>312_1623 / 29063693</v>
      </c>
      <c r="AB3198">
        <f t="shared" si="649"/>
        <v>29063693</v>
      </c>
      <c r="AC3198" s="10" t="str">
        <f>Sheet1[[#This Row],[Emplacement]]</f>
        <v>2 B 2 D</v>
      </c>
      <c r="AD3198" s="10" t="str">
        <f>Sheet1[[#This Row],[Outillage]]</f>
        <v>312_1623</v>
      </c>
    </row>
    <row r="3199" spans="1:30" x14ac:dyDescent="0.25">
      <c r="A3199">
        <v>29063533</v>
      </c>
      <c r="B3199" t="s">
        <v>5537</v>
      </c>
      <c r="C3199" t="s">
        <v>28</v>
      </c>
      <c r="D3199" t="s">
        <v>29</v>
      </c>
      <c r="E3199" t="s">
        <v>5535</v>
      </c>
      <c r="F3199" t="s">
        <v>5538</v>
      </c>
      <c r="G3199" t="s">
        <v>32</v>
      </c>
      <c r="H3199" t="s">
        <v>33</v>
      </c>
      <c r="I3199">
        <v>14</v>
      </c>
      <c r="J3199" t="s">
        <v>34</v>
      </c>
      <c r="K3199" t="s">
        <v>35</v>
      </c>
      <c r="L3199">
        <v>8.5</v>
      </c>
      <c r="M3199" t="s">
        <v>32</v>
      </c>
      <c r="N3199">
        <v>1</v>
      </c>
      <c r="O3199" t="str">
        <f t="shared" si="637"/>
        <v/>
      </c>
      <c r="P3199" t="str">
        <f t="shared" si="638"/>
        <v/>
      </c>
      <c r="Q3199">
        <f t="shared" si="639"/>
        <v>18</v>
      </c>
      <c r="R3199" t="str">
        <f t="shared" si="640"/>
        <v/>
      </c>
      <c r="S3199" t="str">
        <f t="shared" si="641"/>
        <v/>
      </c>
      <c r="T3199" t="str">
        <f t="shared" si="642"/>
        <v/>
      </c>
      <c r="U3199" cm="1">
        <f t="array" ref="U3199">MIN(IFERROR(FIND(_xlfn.SEQUENCE(10,,CHAR(48)),F3199),""))</f>
        <v>8</v>
      </c>
      <c r="V3199">
        <f t="shared" si="643"/>
        <v>15</v>
      </c>
      <c r="W3199" t="str">
        <f t="shared" si="644"/>
        <v>312_0938</v>
      </c>
      <c r="X3199" t="str">
        <f t="shared" si="645"/>
        <v>312_0938</v>
      </c>
      <c r="Y3199" t="str">
        <f t="shared" si="646"/>
        <v>2 B 3 A</v>
      </c>
      <c r="Z3199">
        <f t="shared" si="647"/>
        <v>14</v>
      </c>
      <c r="AA3199" t="str">
        <f t="shared" si="648"/>
        <v>312_0938 / 29063533</v>
      </c>
      <c r="AB3199">
        <f t="shared" si="649"/>
        <v>29063533</v>
      </c>
      <c r="AC3199" s="10" t="str">
        <f>Sheet1[[#This Row],[Emplacement]]</f>
        <v>2 B 3 A</v>
      </c>
      <c r="AD3199" s="10" t="str">
        <f>Sheet1[[#This Row],[Outillage]]</f>
        <v>312_0938</v>
      </c>
    </row>
    <row r="3200" spans="1:30" x14ac:dyDescent="0.25">
      <c r="A3200">
        <v>29063627</v>
      </c>
      <c r="B3200" t="s">
        <v>5707</v>
      </c>
      <c r="C3200" t="s">
        <v>28</v>
      </c>
      <c r="D3200" t="s">
        <v>29</v>
      </c>
      <c r="E3200" t="s">
        <v>5708</v>
      </c>
      <c r="F3200" t="s">
        <v>5709</v>
      </c>
      <c r="G3200" t="s">
        <v>32</v>
      </c>
      <c r="H3200" t="s">
        <v>33</v>
      </c>
      <c r="I3200">
        <v>21</v>
      </c>
      <c r="J3200" t="s">
        <v>34</v>
      </c>
      <c r="K3200" t="s">
        <v>35</v>
      </c>
      <c r="L3200">
        <v>90</v>
      </c>
      <c r="M3200" t="s">
        <v>32</v>
      </c>
      <c r="N3200">
        <v>1</v>
      </c>
      <c r="O3200" t="str">
        <f t="shared" si="637"/>
        <v/>
      </c>
      <c r="P3200" t="str">
        <f t="shared" si="638"/>
        <v/>
      </c>
      <c r="Q3200">
        <f t="shared" si="639"/>
        <v>17</v>
      </c>
      <c r="R3200" t="str">
        <f t="shared" si="640"/>
        <v/>
      </c>
      <c r="S3200" t="str">
        <f t="shared" si="641"/>
        <v/>
      </c>
      <c r="T3200" t="str">
        <f t="shared" si="642"/>
        <v/>
      </c>
      <c r="U3200" cm="1">
        <f t="array" ref="U3200">MIN(IFERROR(FIND(_xlfn.SEQUENCE(10,,CHAR(48)),F3200),""))</f>
        <v>8</v>
      </c>
      <c r="V3200">
        <f t="shared" si="643"/>
        <v>15</v>
      </c>
      <c r="W3200" t="str">
        <f t="shared" si="644"/>
        <v>312_0619</v>
      </c>
      <c r="X3200" t="str">
        <f t="shared" si="645"/>
        <v>312_0619</v>
      </c>
      <c r="Y3200" t="str">
        <f t="shared" si="646"/>
        <v>2 B 9 E</v>
      </c>
      <c r="Z3200">
        <f t="shared" si="647"/>
        <v>21</v>
      </c>
      <c r="AA3200" t="str">
        <f t="shared" si="648"/>
        <v>312_0619 / 29063627</v>
      </c>
      <c r="AB3200">
        <f t="shared" si="649"/>
        <v>29063627</v>
      </c>
      <c r="AC3200" s="10" t="str">
        <f>Sheet1[[#This Row],[Emplacement]]</f>
        <v>2 B 9 E</v>
      </c>
      <c r="AD3200" s="10" t="str">
        <f>Sheet1[[#This Row],[Outillage]]</f>
        <v>312_0619</v>
      </c>
    </row>
    <row r="3201" spans="1:30" x14ac:dyDescent="0.25">
      <c r="A3201">
        <v>29063167</v>
      </c>
      <c r="B3201" t="s">
        <v>5811</v>
      </c>
      <c r="C3201" t="s">
        <v>28</v>
      </c>
      <c r="D3201" t="s">
        <v>29</v>
      </c>
      <c r="E3201" t="s">
        <v>5812</v>
      </c>
      <c r="F3201" t="s">
        <v>5813</v>
      </c>
      <c r="G3201" t="s">
        <v>32</v>
      </c>
      <c r="H3201" t="s">
        <v>33</v>
      </c>
      <c r="I3201">
        <v>5</v>
      </c>
      <c r="J3201" t="s">
        <v>34</v>
      </c>
      <c r="K3201" t="s">
        <v>35</v>
      </c>
      <c r="L3201">
        <v>96</v>
      </c>
      <c r="M3201" t="s">
        <v>32</v>
      </c>
      <c r="N3201">
        <v>1</v>
      </c>
      <c r="O3201" t="str">
        <f t="shared" si="637"/>
        <v/>
      </c>
      <c r="P3201" t="str">
        <f t="shared" si="638"/>
        <v/>
      </c>
      <c r="Q3201">
        <f t="shared" si="639"/>
        <v>11</v>
      </c>
      <c r="R3201" t="str">
        <f t="shared" si="640"/>
        <v/>
      </c>
      <c r="S3201" t="str">
        <f t="shared" si="641"/>
        <v/>
      </c>
      <c r="T3201" t="str">
        <f t="shared" si="642"/>
        <v/>
      </c>
      <c r="U3201" cm="1">
        <f t="array" ref="U3201">MIN(IFERROR(FIND(_xlfn.SEQUENCE(10,,CHAR(48)),F3201),""))</f>
        <v>8</v>
      </c>
      <c r="V3201">
        <f t="shared" si="643"/>
        <v>15</v>
      </c>
      <c r="W3201" t="str">
        <f t="shared" si="644"/>
        <v>312_0924</v>
      </c>
      <c r="X3201" t="str">
        <f t="shared" si="645"/>
        <v>312_0924</v>
      </c>
      <c r="Y3201" t="str">
        <f t="shared" si="646"/>
        <v>2 C 1 C</v>
      </c>
      <c r="Z3201">
        <f t="shared" si="647"/>
        <v>5</v>
      </c>
      <c r="AA3201" t="str">
        <f t="shared" si="648"/>
        <v>312_0924 / 29063167</v>
      </c>
      <c r="AB3201">
        <f t="shared" si="649"/>
        <v>29063167</v>
      </c>
      <c r="AC3201" s="10" t="str">
        <f>Sheet1[[#This Row],[Emplacement]]</f>
        <v>2 C 1 C</v>
      </c>
      <c r="AD3201" s="10" t="str">
        <f>Sheet1[[#This Row],[Outillage]]</f>
        <v>312_0924</v>
      </c>
    </row>
    <row r="3202" spans="1:30" x14ac:dyDescent="0.25">
      <c r="A3202">
        <v>29063281</v>
      </c>
      <c r="B3202" t="s">
        <v>5814</v>
      </c>
      <c r="C3202" t="s">
        <v>28</v>
      </c>
      <c r="D3202" t="s">
        <v>29</v>
      </c>
      <c r="E3202" t="s">
        <v>5815</v>
      </c>
      <c r="F3202" t="s">
        <v>5816</v>
      </c>
      <c r="G3202" t="s">
        <v>32</v>
      </c>
      <c r="H3202" t="s">
        <v>33</v>
      </c>
      <c r="I3202">
        <v>10</v>
      </c>
      <c r="J3202" t="s">
        <v>34</v>
      </c>
      <c r="K3202" t="s">
        <v>35</v>
      </c>
      <c r="L3202">
        <v>87</v>
      </c>
      <c r="M3202" t="s">
        <v>32</v>
      </c>
      <c r="N3202">
        <v>1</v>
      </c>
      <c r="O3202" t="str">
        <f t="shared" ref="O3202:O3265" si="650">IF(F3202="","",IFERROR(FIND("DRW ACY",B3202),""))</f>
        <v/>
      </c>
      <c r="P3202" t="str">
        <f t="shared" ref="P3202:P3265" si="651">IF(O3202="","",O3202+6)</f>
        <v/>
      </c>
      <c r="Q3202">
        <f t="shared" ref="Q3202:Q3265" si="652">LEN(B3202)</f>
        <v>12</v>
      </c>
      <c r="R3202" t="str">
        <f t="shared" ref="R3202:R3265" si="653">IF(P3202="","",RIGHT(B3202,Q3202-P3202))</f>
        <v/>
      </c>
      <c r="S3202" t="str">
        <f t="shared" ref="S3202:S3265" si="654">IFERROR(FIND("DRWACY",F3202),"")</f>
        <v/>
      </c>
      <c r="T3202" t="str">
        <f t="shared" ref="T3202:T3265" si="655">IF(S3202="","",S3202+6)</f>
        <v/>
      </c>
      <c r="U3202" cm="1">
        <f t="array" ref="U3202">MIN(IFERROR(FIND(_xlfn.SEQUENCE(10,,CHAR(48)),F3202),""))</f>
        <v>8</v>
      </c>
      <c r="V3202">
        <f t="shared" ref="V3202:V3265" si="656">LEN(F3202)</f>
        <v>15</v>
      </c>
      <c r="W3202" t="str">
        <f t="shared" ref="W3202:W3265" si="657">RIGHT(F3202,(V3202+1)-U3202)</f>
        <v>312_2170</v>
      </c>
      <c r="X3202" t="str">
        <f t="shared" ref="X3202:X3265" si="658">LEFT(W3202,8)</f>
        <v>312_2170</v>
      </c>
      <c r="Y3202" t="str">
        <f t="shared" ref="Y3202:Y3265" si="659">IF(E3202&lt;&gt;"",E3202,"A créer")</f>
        <v>2 C 1 D</v>
      </c>
      <c r="Z3202">
        <f t="shared" ref="Z3202:Z3265" si="660">I3202</f>
        <v>10</v>
      </c>
      <c r="AA3202" t="str">
        <f t="shared" ref="AA3202:AA3265" si="661">X3202&amp;" / "&amp;A3202</f>
        <v>312_2170 / 29063281</v>
      </c>
      <c r="AB3202">
        <f t="shared" ref="AB3202:AB3265" si="662">A3202</f>
        <v>29063281</v>
      </c>
      <c r="AC3202" s="10" t="str">
        <f>Sheet1[[#This Row],[Emplacement]]</f>
        <v>2 C 1 D</v>
      </c>
      <c r="AD3202" s="10" t="str">
        <f>Sheet1[[#This Row],[Outillage]]</f>
        <v>312_2170</v>
      </c>
    </row>
    <row r="3203" spans="1:30" x14ac:dyDescent="0.25">
      <c r="A3203">
        <v>29063245</v>
      </c>
      <c r="B3203" t="s">
        <v>5833</v>
      </c>
      <c r="C3203" t="s">
        <v>28</v>
      </c>
      <c r="D3203" t="s">
        <v>29</v>
      </c>
      <c r="E3203" t="s">
        <v>5829</v>
      </c>
      <c r="F3203" t="s">
        <v>5834</v>
      </c>
      <c r="G3203" t="s">
        <v>32</v>
      </c>
      <c r="H3203" t="s">
        <v>33</v>
      </c>
      <c r="I3203">
        <v>7</v>
      </c>
      <c r="J3203" t="s">
        <v>34</v>
      </c>
      <c r="K3203" t="s">
        <v>35</v>
      </c>
      <c r="L3203">
        <v>75</v>
      </c>
      <c r="M3203" t="s">
        <v>32</v>
      </c>
      <c r="N3203">
        <v>1</v>
      </c>
      <c r="O3203" t="str">
        <f t="shared" si="650"/>
        <v/>
      </c>
      <c r="P3203" t="str">
        <f t="shared" si="651"/>
        <v/>
      </c>
      <c r="Q3203">
        <f t="shared" si="652"/>
        <v>12</v>
      </c>
      <c r="R3203" t="str">
        <f t="shared" si="653"/>
        <v/>
      </c>
      <c r="S3203" t="str">
        <f t="shared" si="654"/>
        <v/>
      </c>
      <c r="T3203" t="str">
        <f t="shared" si="655"/>
        <v/>
      </c>
      <c r="U3203" cm="1">
        <f t="array" ref="U3203">MIN(IFERROR(FIND(_xlfn.SEQUENCE(10,,CHAR(48)),F3203),""))</f>
        <v>8</v>
      </c>
      <c r="V3203">
        <f t="shared" si="656"/>
        <v>15</v>
      </c>
      <c r="W3203" t="str">
        <f t="shared" si="657"/>
        <v>312_2169</v>
      </c>
      <c r="X3203" t="str">
        <f t="shared" si="658"/>
        <v>312_2169</v>
      </c>
      <c r="Y3203" t="str">
        <f t="shared" si="659"/>
        <v>2 C 1 H</v>
      </c>
      <c r="Z3203">
        <f t="shared" si="660"/>
        <v>7</v>
      </c>
      <c r="AA3203" t="str">
        <f t="shared" si="661"/>
        <v>312_2169 / 29063245</v>
      </c>
      <c r="AB3203">
        <f t="shared" si="662"/>
        <v>29063245</v>
      </c>
      <c r="AC3203" s="10" t="str">
        <f>Sheet1[[#This Row],[Emplacement]]</f>
        <v>2 C 1 H</v>
      </c>
      <c r="AD3203" s="10" t="str">
        <f>Sheet1[[#This Row],[Outillage]]</f>
        <v>312_2169</v>
      </c>
    </row>
    <row r="3204" spans="1:30" x14ac:dyDescent="0.25">
      <c r="A3204">
        <v>29063522</v>
      </c>
      <c r="B3204" t="s">
        <v>6021</v>
      </c>
      <c r="C3204" t="s">
        <v>28</v>
      </c>
      <c r="D3204" t="s">
        <v>29</v>
      </c>
      <c r="E3204" t="s">
        <v>6022</v>
      </c>
      <c r="F3204" t="s">
        <v>6023</v>
      </c>
      <c r="G3204" t="s">
        <v>32</v>
      </c>
      <c r="H3204" t="s">
        <v>33</v>
      </c>
      <c r="I3204">
        <v>23</v>
      </c>
      <c r="J3204" t="s">
        <v>34</v>
      </c>
      <c r="K3204" t="s">
        <v>35</v>
      </c>
      <c r="L3204">
        <v>160</v>
      </c>
      <c r="M3204" t="s">
        <v>32</v>
      </c>
      <c r="N3204">
        <v>1</v>
      </c>
      <c r="O3204" t="str">
        <f t="shared" si="650"/>
        <v/>
      </c>
      <c r="P3204" t="str">
        <f t="shared" si="651"/>
        <v/>
      </c>
      <c r="Q3204">
        <f t="shared" si="652"/>
        <v>15</v>
      </c>
      <c r="R3204" t="str">
        <f t="shared" si="653"/>
        <v/>
      </c>
      <c r="S3204" t="str">
        <f t="shared" si="654"/>
        <v/>
      </c>
      <c r="T3204" t="str">
        <f t="shared" si="655"/>
        <v/>
      </c>
      <c r="U3204" cm="1">
        <f t="array" ref="U3204">MIN(IFERROR(FIND(_xlfn.SEQUENCE(10,,CHAR(48)),F3204),""))</f>
        <v>8</v>
      </c>
      <c r="V3204">
        <f t="shared" si="656"/>
        <v>15</v>
      </c>
      <c r="W3204" t="str">
        <f t="shared" si="657"/>
        <v>312_1693</v>
      </c>
      <c r="X3204" t="str">
        <f t="shared" si="658"/>
        <v>312_1693</v>
      </c>
      <c r="Y3204" t="str">
        <f t="shared" si="659"/>
        <v>2 C 4 E</v>
      </c>
      <c r="Z3204">
        <f t="shared" si="660"/>
        <v>23</v>
      </c>
      <c r="AA3204" t="str">
        <f t="shared" si="661"/>
        <v>312_1693 / 29063522</v>
      </c>
      <c r="AB3204">
        <f t="shared" si="662"/>
        <v>29063522</v>
      </c>
      <c r="AC3204" s="10" t="str">
        <f>Sheet1[[#This Row],[Emplacement]]</f>
        <v>2 C 4 E</v>
      </c>
      <c r="AD3204" s="10" t="str">
        <f>Sheet1[[#This Row],[Outillage]]</f>
        <v>312_1693</v>
      </c>
    </row>
    <row r="3205" spans="1:30" x14ac:dyDescent="0.25">
      <c r="A3205">
        <v>29063290</v>
      </c>
      <c r="B3205" t="s">
        <v>6055</v>
      </c>
      <c r="C3205" t="s">
        <v>28</v>
      </c>
      <c r="D3205" t="s">
        <v>29</v>
      </c>
      <c r="E3205" t="s">
        <v>6053</v>
      </c>
      <c r="F3205" t="s">
        <v>6056</v>
      </c>
      <c r="G3205" t="s">
        <v>32</v>
      </c>
      <c r="H3205" t="s">
        <v>33</v>
      </c>
      <c r="I3205">
        <v>8</v>
      </c>
      <c r="J3205" t="s">
        <v>34</v>
      </c>
      <c r="K3205" t="s">
        <v>35</v>
      </c>
      <c r="L3205">
        <v>149.5</v>
      </c>
      <c r="M3205" t="s">
        <v>32</v>
      </c>
      <c r="N3205">
        <v>1</v>
      </c>
      <c r="O3205" t="str">
        <f t="shared" si="650"/>
        <v/>
      </c>
      <c r="P3205" t="str">
        <f t="shared" si="651"/>
        <v/>
      </c>
      <c r="Q3205">
        <f t="shared" si="652"/>
        <v>15</v>
      </c>
      <c r="R3205" t="str">
        <f t="shared" si="653"/>
        <v/>
      </c>
      <c r="S3205" t="str">
        <f t="shared" si="654"/>
        <v/>
      </c>
      <c r="T3205" t="str">
        <f t="shared" si="655"/>
        <v/>
      </c>
      <c r="U3205" cm="1">
        <f t="array" ref="U3205">MIN(IFERROR(FIND(_xlfn.SEQUENCE(10,,CHAR(48)),F3205),""))</f>
        <v>8</v>
      </c>
      <c r="V3205">
        <f t="shared" si="656"/>
        <v>15</v>
      </c>
      <c r="W3205" t="str">
        <f t="shared" si="657"/>
        <v>312_1691</v>
      </c>
      <c r="X3205" t="str">
        <f t="shared" si="658"/>
        <v>312_1691</v>
      </c>
      <c r="Y3205" t="str">
        <f t="shared" si="659"/>
        <v>2 C 4 J</v>
      </c>
      <c r="Z3205">
        <f t="shared" si="660"/>
        <v>8</v>
      </c>
      <c r="AA3205" t="str">
        <f t="shared" si="661"/>
        <v>312_1691 / 29063290</v>
      </c>
      <c r="AB3205">
        <f t="shared" si="662"/>
        <v>29063290</v>
      </c>
      <c r="AC3205" s="10" t="str">
        <f>Sheet1[[#This Row],[Emplacement]]</f>
        <v>2 C 4 J</v>
      </c>
      <c r="AD3205" s="10" t="str">
        <f>Sheet1[[#This Row],[Outillage]]</f>
        <v>312_1691</v>
      </c>
    </row>
    <row r="3206" spans="1:30" x14ac:dyDescent="0.25">
      <c r="A3206">
        <v>29063466</v>
      </c>
      <c r="B3206" t="s">
        <v>6091</v>
      </c>
      <c r="C3206" t="s">
        <v>28</v>
      </c>
      <c r="D3206" t="s">
        <v>29</v>
      </c>
      <c r="E3206" t="s">
        <v>6087</v>
      </c>
      <c r="F3206" t="s">
        <v>6092</v>
      </c>
      <c r="G3206" t="s">
        <v>32</v>
      </c>
      <c r="H3206" t="s">
        <v>33</v>
      </c>
      <c r="I3206">
        <v>15</v>
      </c>
      <c r="J3206" t="s">
        <v>34</v>
      </c>
      <c r="K3206" t="s">
        <v>35</v>
      </c>
      <c r="L3206">
        <v>28</v>
      </c>
      <c r="M3206" t="s">
        <v>32</v>
      </c>
      <c r="N3206">
        <v>1</v>
      </c>
      <c r="O3206" t="str">
        <f t="shared" si="650"/>
        <v/>
      </c>
      <c r="P3206" t="str">
        <f t="shared" si="651"/>
        <v/>
      </c>
      <c r="Q3206">
        <f t="shared" si="652"/>
        <v>38</v>
      </c>
      <c r="R3206" t="str">
        <f t="shared" si="653"/>
        <v/>
      </c>
      <c r="S3206" t="str">
        <f t="shared" si="654"/>
        <v/>
      </c>
      <c r="T3206" t="str">
        <f t="shared" si="655"/>
        <v/>
      </c>
      <c r="U3206" cm="1">
        <f t="array" ref="U3206">MIN(IFERROR(FIND(_xlfn.SEQUENCE(10,,CHAR(48)),F3206),""))</f>
        <v>8</v>
      </c>
      <c r="V3206">
        <f t="shared" si="656"/>
        <v>15</v>
      </c>
      <c r="W3206" t="str">
        <f t="shared" si="657"/>
        <v>312 0035</v>
      </c>
      <c r="X3206" t="str">
        <f t="shared" si="658"/>
        <v>312 0035</v>
      </c>
      <c r="Y3206" t="str">
        <f t="shared" si="659"/>
        <v>2 C 5 D</v>
      </c>
      <c r="Z3206">
        <f t="shared" si="660"/>
        <v>15</v>
      </c>
      <c r="AA3206" t="str">
        <f t="shared" si="661"/>
        <v>312 0035 / 29063466</v>
      </c>
      <c r="AB3206">
        <f t="shared" si="662"/>
        <v>29063466</v>
      </c>
      <c r="AC3206" s="10" t="str">
        <f>Sheet1[[#This Row],[Emplacement]]</f>
        <v>2 C 5 D</v>
      </c>
      <c r="AD3206" s="10" t="str">
        <f>Sheet1[[#This Row],[Outillage]]</f>
        <v>312 0035</v>
      </c>
    </row>
    <row r="3207" spans="1:30" x14ac:dyDescent="0.25">
      <c r="A3207">
        <v>29063704</v>
      </c>
      <c r="B3207" t="s">
        <v>6134</v>
      </c>
      <c r="C3207" t="s">
        <v>28</v>
      </c>
      <c r="D3207" t="s">
        <v>29</v>
      </c>
      <c r="E3207" t="s">
        <v>6132</v>
      </c>
      <c r="F3207" t="s">
        <v>6135</v>
      </c>
      <c r="G3207" t="s">
        <v>32</v>
      </c>
      <c r="H3207" t="s">
        <v>33</v>
      </c>
      <c r="I3207">
        <v>7</v>
      </c>
      <c r="J3207" t="s">
        <v>34</v>
      </c>
      <c r="K3207" t="s">
        <v>35</v>
      </c>
      <c r="L3207">
        <v>95</v>
      </c>
      <c r="M3207" t="s">
        <v>32</v>
      </c>
      <c r="N3207">
        <v>1</v>
      </c>
      <c r="O3207" t="str">
        <f t="shared" si="650"/>
        <v/>
      </c>
      <c r="P3207" t="str">
        <f t="shared" si="651"/>
        <v/>
      </c>
      <c r="Q3207">
        <f t="shared" si="652"/>
        <v>17</v>
      </c>
      <c r="R3207" t="str">
        <f t="shared" si="653"/>
        <v/>
      </c>
      <c r="S3207" t="str">
        <f t="shared" si="654"/>
        <v/>
      </c>
      <c r="T3207" t="str">
        <f t="shared" si="655"/>
        <v/>
      </c>
      <c r="U3207" cm="1">
        <f t="array" ref="U3207">MIN(IFERROR(FIND(_xlfn.SEQUENCE(10,,CHAR(48)),F3207),""))</f>
        <v>8</v>
      </c>
      <c r="V3207">
        <f t="shared" si="656"/>
        <v>15</v>
      </c>
      <c r="W3207" t="str">
        <f t="shared" si="657"/>
        <v>312_1657</v>
      </c>
      <c r="X3207" t="str">
        <f t="shared" si="658"/>
        <v>312_1657</v>
      </c>
      <c r="Y3207" t="str">
        <f t="shared" si="659"/>
        <v>2 C 6 D</v>
      </c>
      <c r="Z3207">
        <f t="shared" si="660"/>
        <v>7</v>
      </c>
      <c r="AA3207" t="str">
        <f t="shared" si="661"/>
        <v>312_1657 / 29063704</v>
      </c>
      <c r="AB3207">
        <f t="shared" si="662"/>
        <v>29063704</v>
      </c>
      <c r="AC3207" s="10" t="str">
        <f>Sheet1[[#This Row],[Emplacement]]</f>
        <v>2 C 6 D</v>
      </c>
      <c r="AD3207" s="10" t="str">
        <f>Sheet1[[#This Row],[Outillage]]</f>
        <v>312_1657</v>
      </c>
    </row>
    <row r="3208" spans="1:30" x14ac:dyDescent="0.25">
      <c r="A3208">
        <v>29063380</v>
      </c>
      <c r="B3208" t="s">
        <v>6165</v>
      </c>
      <c r="C3208" t="s">
        <v>28</v>
      </c>
      <c r="D3208" t="s">
        <v>29</v>
      </c>
      <c r="E3208" t="s">
        <v>6166</v>
      </c>
      <c r="F3208" t="s">
        <v>6167</v>
      </c>
      <c r="G3208" t="s">
        <v>32</v>
      </c>
      <c r="H3208" t="s">
        <v>33</v>
      </c>
      <c r="I3208">
        <v>28</v>
      </c>
      <c r="J3208" t="s">
        <v>34</v>
      </c>
      <c r="K3208" t="s">
        <v>35</v>
      </c>
      <c r="L3208">
        <v>95</v>
      </c>
      <c r="M3208" t="s">
        <v>32</v>
      </c>
      <c r="N3208">
        <v>1</v>
      </c>
      <c r="O3208" t="str">
        <f t="shared" si="650"/>
        <v/>
      </c>
      <c r="P3208" t="str">
        <f t="shared" si="651"/>
        <v/>
      </c>
      <c r="Q3208">
        <f t="shared" si="652"/>
        <v>16</v>
      </c>
      <c r="R3208" t="str">
        <f t="shared" si="653"/>
        <v/>
      </c>
      <c r="S3208" t="str">
        <f t="shared" si="654"/>
        <v/>
      </c>
      <c r="T3208" t="str">
        <f t="shared" si="655"/>
        <v/>
      </c>
      <c r="U3208" cm="1">
        <f t="array" ref="U3208">MIN(IFERROR(FIND(_xlfn.SEQUENCE(10,,CHAR(48)),F3208),""))</f>
        <v>8</v>
      </c>
      <c r="V3208">
        <f t="shared" si="656"/>
        <v>15</v>
      </c>
      <c r="W3208" t="str">
        <f t="shared" si="657"/>
        <v>312_0038</v>
      </c>
      <c r="X3208" t="str">
        <f t="shared" si="658"/>
        <v>312_0038</v>
      </c>
      <c r="Y3208" t="str">
        <f t="shared" si="659"/>
        <v>2 C 6 K</v>
      </c>
      <c r="Z3208">
        <f t="shared" si="660"/>
        <v>28</v>
      </c>
      <c r="AA3208" t="str">
        <f t="shared" si="661"/>
        <v>312_0038 / 29063380</v>
      </c>
      <c r="AB3208">
        <f t="shared" si="662"/>
        <v>29063380</v>
      </c>
      <c r="AC3208" s="10" t="str">
        <f>Sheet1[[#This Row],[Emplacement]]</f>
        <v>2 C 6 K</v>
      </c>
      <c r="AD3208" s="10" t="str">
        <f>Sheet1[[#This Row],[Outillage]]</f>
        <v>312_0038</v>
      </c>
    </row>
    <row r="3209" spans="1:30" x14ac:dyDescent="0.25">
      <c r="A3209">
        <v>29063196</v>
      </c>
      <c r="B3209" t="s">
        <v>6249</v>
      </c>
      <c r="C3209" t="s">
        <v>28</v>
      </c>
      <c r="D3209" t="s">
        <v>29</v>
      </c>
      <c r="E3209" t="s">
        <v>6250</v>
      </c>
      <c r="F3209" t="s">
        <v>6251</v>
      </c>
      <c r="G3209" t="s">
        <v>32</v>
      </c>
      <c r="H3209" t="s">
        <v>33</v>
      </c>
      <c r="I3209">
        <v>73</v>
      </c>
      <c r="J3209" t="s">
        <v>34</v>
      </c>
      <c r="K3209" t="s">
        <v>35</v>
      </c>
      <c r="L3209">
        <v>11.5</v>
      </c>
      <c r="M3209" t="s">
        <v>32</v>
      </c>
      <c r="N3209">
        <v>1</v>
      </c>
      <c r="O3209" t="str">
        <f t="shared" si="650"/>
        <v/>
      </c>
      <c r="P3209" t="str">
        <f t="shared" si="651"/>
        <v/>
      </c>
      <c r="Q3209">
        <f t="shared" si="652"/>
        <v>16</v>
      </c>
      <c r="R3209" t="str">
        <f t="shared" si="653"/>
        <v/>
      </c>
      <c r="S3209" t="str">
        <f t="shared" si="654"/>
        <v/>
      </c>
      <c r="T3209" t="str">
        <f t="shared" si="655"/>
        <v/>
      </c>
      <c r="U3209" cm="1">
        <f t="array" ref="U3209">MIN(IFERROR(FIND(_xlfn.SEQUENCE(10,,CHAR(48)),F3209),""))</f>
        <v>8</v>
      </c>
      <c r="V3209">
        <f t="shared" si="656"/>
        <v>15</v>
      </c>
      <c r="W3209" t="str">
        <f t="shared" si="657"/>
        <v>312_1552</v>
      </c>
      <c r="X3209" t="str">
        <f t="shared" si="658"/>
        <v>312_1552</v>
      </c>
      <c r="Y3209" t="str">
        <f t="shared" si="659"/>
        <v>1 A 3 J</v>
      </c>
      <c r="Z3209">
        <f t="shared" si="660"/>
        <v>73</v>
      </c>
      <c r="AA3209" t="str">
        <f t="shared" si="661"/>
        <v>312_1552 / 29063196</v>
      </c>
      <c r="AB3209">
        <f t="shared" si="662"/>
        <v>29063196</v>
      </c>
      <c r="AC3209" s="10" t="str">
        <f>Sheet1[[#This Row],[Emplacement]]</f>
        <v>1 A 3 J</v>
      </c>
      <c r="AD3209" s="10" t="str">
        <f>Sheet1[[#This Row],[Outillage]]</f>
        <v>312_1552</v>
      </c>
    </row>
    <row r="3210" spans="1:30" x14ac:dyDescent="0.25">
      <c r="A3210">
        <v>29063211</v>
      </c>
      <c r="B3210" t="s">
        <v>6309</v>
      </c>
      <c r="C3210" t="s">
        <v>28</v>
      </c>
      <c r="D3210" t="s">
        <v>29</v>
      </c>
      <c r="E3210" t="s">
        <v>6310</v>
      </c>
      <c r="F3210" t="s">
        <v>6311</v>
      </c>
      <c r="G3210" t="s">
        <v>32</v>
      </c>
      <c r="H3210" t="s">
        <v>33</v>
      </c>
      <c r="I3210">
        <v>167</v>
      </c>
      <c r="J3210" t="s">
        <v>34</v>
      </c>
      <c r="K3210" t="s">
        <v>35</v>
      </c>
      <c r="L3210">
        <v>18</v>
      </c>
      <c r="M3210" t="s">
        <v>32</v>
      </c>
      <c r="N3210">
        <v>1</v>
      </c>
      <c r="O3210" t="str">
        <f t="shared" si="650"/>
        <v/>
      </c>
      <c r="P3210" t="str">
        <f t="shared" si="651"/>
        <v/>
      </c>
      <c r="Q3210">
        <f t="shared" si="652"/>
        <v>16</v>
      </c>
      <c r="R3210" t="str">
        <f t="shared" si="653"/>
        <v/>
      </c>
      <c r="S3210" t="str">
        <f t="shared" si="654"/>
        <v/>
      </c>
      <c r="T3210" t="str">
        <f t="shared" si="655"/>
        <v/>
      </c>
      <c r="U3210" cm="1">
        <f t="array" ref="U3210">MIN(IFERROR(FIND(_xlfn.SEQUENCE(10,,CHAR(48)),F3210),""))</f>
        <v>8</v>
      </c>
      <c r="V3210">
        <f t="shared" si="656"/>
        <v>15</v>
      </c>
      <c r="W3210" t="str">
        <f t="shared" si="657"/>
        <v>312_1144</v>
      </c>
      <c r="X3210" t="str">
        <f t="shared" si="658"/>
        <v>312_1144</v>
      </c>
      <c r="Y3210" t="str">
        <f t="shared" si="659"/>
        <v>1 A 5 A</v>
      </c>
      <c r="Z3210">
        <f t="shared" si="660"/>
        <v>167</v>
      </c>
      <c r="AA3210" t="str">
        <f t="shared" si="661"/>
        <v>312_1144 / 29063211</v>
      </c>
      <c r="AB3210">
        <f t="shared" si="662"/>
        <v>29063211</v>
      </c>
      <c r="AC3210" s="10" t="str">
        <f>Sheet1[[#This Row],[Emplacement]]</f>
        <v>1 A 5 A</v>
      </c>
      <c r="AD3210" s="10" t="str">
        <f>Sheet1[[#This Row],[Outillage]]</f>
        <v>312_1144</v>
      </c>
    </row>
    <row r="3211" spans="1:30" x14ac:dyDescent="0.25">
      <c r="A3211">
        <v>29063237</v>
      </c>
      <c r="B3211" t="s">
        <v>6317</v>
      </c>
      <c r="C3211" t="s">
        <v>28</v>
      </c>
      <c r="D3211" t="s">
        <v>29</v>
      </c>
      <c r="E3211" t="s">
        <v>6318</v>
      </c>
      <c r="F3211" t="s">
        <v>6319</v>
      </c>
      <c r="G3211" t="s">
        <v>32</v>
      </c>
      <c r="H3211" t="s">
        <v>33</v>
      </c>
      <c r="I3211">
        <v>563</v>
      </c>
      <c r="J3211" t="s">
        <v>34</v>
      </c>
      <c r="K3211" t="s">
        <v>35</v>
      </c>
      <c r="L3211">
        <v>22</v>
      </c>
      <c r="M3211" t="s">
        <v>32</v>
      </c>
      <c r="N3211">
        <v>1</v>
      </c>
      <c r="O3211" t="str">
        <f t="shared" si="650"/>
        <v/>
      </c>
      <c r="P3211" t="str">
        <f t="shared" si="651"/>
        <v/>
      </c>
      <c r="Q3211">
        <f t="shared" si="652"/>
        <v>27</v>
      </c>
      <c r="R3211" t="str">
        <f t="shared" si="653"/>
        <v/>
      </c>
      <c r="S3211" t="str">
        <f t="shared" si="654"/>
        <v/>
      </c>
      <c r="T3211" t="str">
        <f t="shared" si="655"/>
        <v/>
      </c>
      <c r="U3211" cm="1">
        <f t="array" ref="U3211">MIN(IFERROR(FIND(_xlfn.SEQUENCE(10,,CHAR(48)),F3211),""))</f>
        <v>8</v>
      </c>
      <c r="V3211">
        <f t="shared" si="656"/>
        <v>15</v>
      </c>
      <c r="W3211" t="str">
        <f t="shared" si="657"/>
        <v>312_1145</v>
      </c>
      <c r="X3211" t="str">
        <f t="shared" si="658"/>
        <v>312_1145</v>
      </c>
      <c r="Y3211" t="str">
        <f t="shared" si="659"/>
        <v>1 A 5 B</v>
      </c>
      <c r="Z3211">
        <f t="shared" si="660"/>
        <v>563</v>
      </c>
      <c r="AA3211" t="str">
        <f t="shared" si="661"/>
        <v>312_1145 / 29063237</v>
      </c>
      <c r="AB3211">
        <f t="shared" si="662"/>
        <v>29063237</v>
      </c>
      <c r="AC3211" s="10" t="str">
        <f>Sheet1[[#This Row],[Emplacement]]</f>
        <v>1 A 5 B</v>
      </c>
      <c r="AD3211" s="10" t="str">
        <f>Sheet1[[#This Row],[Outillage]]</f>
        <v>312_1145</v>
      </c>
    </row>
    <row r="3212" spans="1:30" x14ac:dyDescent="0.25">
      <c r="A3212">
        <v>31228519</v>
      </c>
      <c r="B3212" t="s">
        <v>6326</v>
      </c>
      <c r="C3212" t="s">
        <v>28</v>
      </c>
      <c r="D3212" t="s">
        <v>29</v>
      </c>
      <c r="E3212" t="s">
        <v>6327</v>
      </c>
      <c r="F3212" t="s">
        <v>6328</v>
      </c>
      <c r="G3212" t="s">
        <v>32</v>
      </c>
      <c r="H3212" t="s">
        <v>33</v>
      </c>
      <c r="I3212">
        <v>72</v>
      </c>
      <c r="J3212" t="s">
        <v>34</v>
      </c>
      <c r="K3212" t="s">
        <v>35</v>
      </c>
      <c r="L3212">
        <v>18.87</v>
      </c>
      <c r="M3212" t="s">
        <v>32</v>
      </c>
      <c r="N3212">
        <v>1</v>
      </c>
      <c r="O3212" t="str">
        <f t="shared" si="650"/>
        <v/>
      </c>
      <c r="P3212" t="str">
        <f t="shared" si="651"/>
        <v/>
      </c>
      <c r="Q3212">
        <f t="shared" si="652"/>
        <v>27</v>
      </c>
      <c r="R3212" t="str">
        <f t="shared" si="653"/>
        <v/>
      </c>
      <c r="S3212" t="str">
        <f t="shared" si="654"/>
        <v/>
      </c>
      <c r="T3212" t="str">
        <f t="shared" si="655"/>
        <v/>
      </c>
      <c r="U3212" cm="1">
        <f t="array" ref="U3212">MIN(IFERROR(FIND(_xlfn.SEQUENCE(10,,CHAR(48)),F3212),""))</f>
        <v>8</v>
      </c>
      <c r="V3212">
        <f t="shared" si="656"/>
        <v>15</v>
      </c>
      <c r="W3212" t="str">
        <f t="shared" si="657"/>
        <v>312_3103</v>
      </c>
      <c r="X3212" t="str">
        <f t="shared" si="658"/>
        <v>312_3103</v>
      </c>
      <c r="Y3212" t="str">
        <f t="shared" si="659"/>
        <v>1 A 5 E</v>
      </c>
      <c r="Z3212">
        <f t="shared" si="660"/>
        <v>72</v>
      </c>
      <c r="AA3212" t="str">
        <f t="shared" si="661"/>
        <v>312_3103 / 31228519</v>
      </c>
      <c r="AB3212">
        <f t="shared" si="662"/>
        <v>31228519</v>
      </c>
      <c r="AC3212" s="10" t="str">
        <f>Sheet1[[#This Row],[Emplacement]]</f>
        <v>1 A 5 E</v>
      </c>
      <c r="AD3212" s="10" t="str">
        <f>Sheet1[[#This Row],[Outillage]]</f>
        <v>312_3103</v>
      </c>
    </row>
    <row r="3213" spans="1:30" x14ac:dyDescent="0.25">
      <c r="A3213">
        <v>31228520</v>
      </c>
      <c r="B3213" t="s">
        <v>6331</v>
      </c>
      <c r="C3213" t="s">
        <v>28</v>
      </c>
      <c r="D3213" t="s">
        <v>29</v>
      </c>
      <c r="E3213" t="s">
        <v>6327</v>
      </c>
      <c r="F3213" t="s">
        <v>6332</v>
      </c>
      <c r="G3213" t="s">
        <v>32</v>
      </c>
      <c r="H3213" t="s">
        <v>33</v>
      </c>
      <c r="I3213">
        <v>141</v>
      </c>
      <c r="J3213" t="s">
        <v>34</v>
      </c>
      <c r="K3213" t="s">
        <v>35</v>
      </c>
      <c r="L3213">
        <v>10.16</v>
      </c>
      <c r="M3213" t="s">
        <v>32</v>
      </c>
      <c r="N3213">
        <v>1</v>
      </c>
      <c r="O3213" t="str">
        <f t="shared" si="650"/>
        <v/>
      </c>
      <c r="P3213" t="str">
        <f t="shared" si="651"/>
        <v/>
      </c>
      <c r="Q3213">
        <f t="shared" si="652"/>
        <v>27</v>
      </c>
      <c r="R3213" t="str">
        <f t="shared" si="653"/>
        <v/>
      </c>
      <c r="S3213" t="str">
        <f t="shared" si="654"/>
        <v/>
      </c>
      <c r="T3213" t="str">
        <f t="shared" si="655"/>
        <v/>
      </c>
      <c r="U3213" cm="1">
        <f t="array" ref="U3213">MIN(IFERROR(FIND(_xlfn.SEQUENCE(10,,CHAR(48)),F3213),""))</f>
        <v>8</v>
      </c>
      <c r="V3213">
        <f t="shared" si="656"/>
        <v>15</v>
      </c>
      <c r="W3213" t="str">
        <f t="shared" si="657"/>
        <v>312_3104</v>
      </c>
      <c r="X3213" t="str">
        <f t="shared" si="658"/>
        <v>312_3104</v>
      </c>
      <c r="Y3213" t="str">
        <f t="shared" si="659"/>
        <v>1 A 5 E</v>
      </c>
      <c r="Z3213">
        <f t="shared" si="660"/>
        <v>141</v>
      </c>
      <c r="AA3213" t="str">
        <f t="shared" si="661"/>
        <v>312_3104 / 31228520</v>
      </c>
      <c r="AB3213">
        <f t="shared" si="662"/>
        <v>31228520</v>
      </c>
      <c r="AC3213" s="10" t="str">
        <f>Sheet1[[#This Row],[Emplacement]]</f>
        <v>1 A 5 E</v>
      </c>
      <c r="AD3213" s="10" t="str">
        <f>Sheet1[[#This Row],[Outillage]]</f>
        <v>312_3104</v>
      </c>
    </row>
    <row r="3214" spans="1:30" x14ac:dyDescent="0.25">
      <c r="A3214">
        <v>29063254</v>
      </c>
      <c r="B3214" t="s">
        <v>6360</v>
      </c>
      <c r="C3214" t="s">
        <v>28</v>
      </c>
      <c r="D3214" t="s">
        <v>29</v>
      </c>
      <c r="E3214" t="s">
        <v>6361</v>
      </c>
      <c r="F3214" t="s">
        <v>6362</v>
      </c>
      <c r="G3214" t="s">
        <v>32</v>
      </c>
      <c r="H3214" t="s">
        <v>33</v>
      </c>
      <c r="I3214">
        <v>74</v>
      </c>
      <c r="J3214" t="s">
        <v>34</v>
      </c>
      <c r="K3214" t="s">
        <v>35</v>
      </c>
      <c r="L3214">
        <v>30</v>
      </c>
      <c r="M3214" t="s">
        <v>32</v>
      </c>
      <c r="N3214">
        <v>1</v>
      </c>
      <c r="O3214" t="str">
        <f t="shared" si="650"/>
        <v/>
      </c>
      <c r="P3214" t="str">
        <f t="shared" si="651"/>
        <v/>
      </c>
      <c r="Q3214">
        <f t="shared" si="652"/>
        <v>14</v>
      </c>
      <c r="R3214" t="str">
        <f t="shared" si="653"/>
        <v/>
      </c>
      <c r="S3214" t="str">
        <f t="shared" si="654"/>
        <v/>
      </c>
      <c r="T3214" t="str">
        <f t="shared" si="655"/>
        <v/>
      </c>
      <c r="U3214" cm="1">
        <f t="array" ref="U3214">MIN(IFERROR(FIND(_xlfn.SEQUENCE(10,,CHAR(48)),F3214),""))</f>
        <v>8</v>
      </c>
      <c r="V3214">
        <f t="shared" si="656"/>
        <v>15</v>
      </c>
      <c r="W3214" t="str">
        <f t="shared" si="657"/>
        <v>312_0026</v>
      </c>
      <c r="X3214" t="str">
        <f t="shared" si="658"/>
        <v>312_0026</v>
      </c>
      <c r="Y3214" t="str">
        <f t="shared" si="659"/>
        <v>1 A 7 C</v>
      </c>
      <c r="Z3214">
        <f t="shared" si="660"/>
        <v>74</v>
      </c>
      <c r="AA3214" t="str">
        <f t="shared" si="661"/>
        <v>312_0026 / 29063254</v>
      </c>
      <c r="AB3214">
        <f t="shared" si="662"/>
        <v>29063254</v>
      </c>
      <c r="AC3214" s="10" t="str">
        <f>Sheet1[[#This Row],[Emplacement]]</f>
        <v>1 A 7 C</v>
      </c>
      <c r="AD3214" s="10" t="str">
        <f>Sheet1[[#This Row],[Outillage]]</f>
        <v>312_0026</v>
      </c>
    </row>
    <row r="3215" spans="1:30" x14ac:dyDescent="0.25">
      <c r="A3215">
        <v>29063233</v>
      </c>
      <c r="B3215" t="s">
        <v>6374</v>
      </c>
      <c r="C3215" t="s">
        <v>28</v>
      </c>
      <c r="D3215" t="s">
        <v>29</v>
      </c>
      <c r="E3215" t="s">
        <v>6375</v>
      </c>
      <c r="F3215" t="s">
        <v>6376</v>
      </c>
      <c r="G3215" t="s">
        <v>32</v>
      </c>
      <c r="H3215" t="s">
        <v>33</v>
      </c>
      <c r="I3215">
        <v>140</v>
      </c>
      <c r="J3215" t="s">
        <v>34</v>
      </c>
      <c r="K3215" t="s">
        <v>35</v>
      </c>
      <c r="L3215">
        <v>11.48</v>
      </c>
      <c r="M3215" t="s">
        <v>32</v>
      </c>
      <c r="N3215">
        <v>1</v>
      </c>
      <c r="O3215" t="str">
        <f t="shared" si="650"/>
        <v/>
      </c>
      <c r="P3215" t="str">
        <f t="shared" si="651"/>
        <v/>
      </c>
      <c r="Q3215">
        <f t="shared" si="652"/>
        <v>14</v>
      </c>
      <c r="R3215" t="str">
        <f t="shared" si="653"/>
        <v/>
      </c>
      <c r="S3215" t="str">
        <f t="shared" si="654"/>
        <v/>
      </c>
      <c r="T3215" t="str">
        <f t="shared" si="655"/>
        <v/>
      </c>
      <c r="U3215" cm="1">
        <f t="array" ref="U3215">MIN(IFERROR(FIND(_xlfn.SEQUENCE(10,,CHAR(48)),F3215),""))</f>
        <v>8</v>
      </c>
      <c r="V3215">
        <f t="shared" si="656"/>
        <v>15</v>
      </c>
      <c r="W3215" t="str">
        <f t="shared" si="657"/>
        <v>312_1737</v>
      </c>
      <c r="X3215" t="str">
        <f t="shared" si="658"/>
        <v>312_1737</v>
      </c>
      <c r="Y3215" t="str">
        <f t="shared" si="659"/>
        <v>1 A 7 H</v>
      </c>
      <c r="Z3215">
        <f t="shared" si="660"/>
        <v>140</v>
      </c>
      <c r="AA3215" t="str">
        <f t="shared" si="661"/>
        <v>312_1737 / 29063233</v>
      </c>
      <c r="AB3215">
        <f t="shared" si="662"/>
        <v>29063233</v>
      </c>
      <c r="AC3215" s="10" t="str">
        <f>Sheet1[[#This Row],[Emplacement]]</f>
        <v>1 A 7 H</v>
      </c>
      <c r="AD3215" s="10" t="str">
        <f>Sheet1[[#This Row],[Outillage]]</f>
        <v>312_1737</v>
      </c>
    </row>
    <row r="3216" spans="1:30" x14ac:dyDescent="0.25">
      <c r="A3216">
        <v>29063236</v>
      </c>
      <c r="B3216" t="s">
        <v>6380</v>
      </c>
      <c r="C3216" t="s">
        <v>28</v>
      </c>
      <c r="D3216" t="s">
        <v>29</v>
      </c>
      <c r="E3216" t="s">
        <v>6381</v>
      </c>
      <c r="F3216" t="s">
        <v>6382</v>
      </c>
      <c r="G3216" t="s">
        <v>32</v>
      </c>
      <c r="H3216" t="s">
        <v>33</v>
      </c>
      <c r="I3216">
        <v>103</v>
      </c>
      <c r="J3216" t="s">
        <v>34</v>
      </c>
      <c r="K3216" t="s">
        <v>35</v>
      </c>
      <c r="L3216">
        <v>11.48</v>
      </c>
      <c r="M3216" t="s">
        <v>32</v>
      </c>
      <c r="N3216">
        <v>1</v>
      </c>
      <c r="O3216" t="str">
        <f t="shared" si="650"/>
        <v/>
      </c>
      <c r="P3216" t="str">
        <f t="shared" si="651"/>
        <v/>
      </c>
      <c r="Q3216">
        <f t="shared" si="652"/>
        <v>14</v>
      </c>
      <c r="R3216" t="str">
        <f t="shared" si="653"/>
        <v/>
      </c>
      <c r="S3216" t="str">
        <f t="shared" si="654"/>
        <v/>
      </c>
      <c r="T3216" t="str">
        <f t="shared" si="655"/>
        <v/>
      </c>
      <c r="U3216" cm="1">
        <f t="array" ref="U3216">MIN(IFERROR(FIND(_xlfn.SEQUENCE(10,,CHAR(48)),F3216),""))</f>
        <v>8</v>
      </c>
      <c r="V3216">
        <f t="shared" si="656"/>
        <v>15</v>
      </c>
      <c r="W3216" t="str">
        <f t="shared" si="657"/>
        <v>312_1554</v>
      </c>
      <c r="X3216" t="str">
        <f t="shared" si="658"/>
        <v>312_1554</v>
      </c>
      <c r="Y3216" t="str">
        <f t="shared" si="659"/>
        <v>1 A 7 K</v>
      </c>
      <c r="Z3216">
        <f t="shared" si="660"/>
        <v>103</v>
      </c>
      <c r="AA3216" t="str">
        <f t="shared" si="661"/>
        <v>312_1554 / 29063236</v>
      </c>
      <c r="AB3216">
        <f t="shared" si="662"/>
        <v>29063236</v>
      </c>
      <c r="AC3216" s="10" t="str">
        <f>Sheet1[[#This Row],[Emplacement]]</f>
        <v>1 A 7 K</v>
      </c>
      <c r="AD3216" s="10" t="str">
        <f>Sheet1[[#This Row],[Outillage]]</f>
        <v>312_1554</v>
      </c>
    </row>
    <row r="3217" spans="1:30" x14ac:dyDescent="0.25">
      <c r="A3217">
        <v>31231095</v>
      </c>
      <c r="B3217" t="s">
        <v>6412</v>
      </c>
      <c r="C3217" t="s">
        <v>28</v>
      </c>
      <c r="D3217" t="s">
        <v>29</v>
      </c>
      <c r="E3217" t="s">
        <v>6413</v>
      </c>
      <c r="F3217" t="s">
        <v>6414</v>
      </c>
      <c r="G3217" t="s">
        <v>32</v>
      </c>
      <c r="H3217" t="s">
        <v>33</v>
      </c>
      <c r="I3217">
        <v>126</v>
      </c>
      <c r="J3217" t="s">
        <v>34</v>
      </c>
      <c r="K3217" t="s">
        <v>35</v>
      </c>
      <c r="L3217">
        <v>23.6</v>
      </c>
      <c r="M3217" t="s">
        <v>32</v>
      </c>
      <c r="N3217">
        <v>1</v>
      </c>
      <c r="O3217" t="str">
        <f t="shared" si="650"/>
        <v/>
      </c>
      <c r="P3217" t="str">
        <f t="shared" si="651"/>
        <v/>
      </c>
      <c r="Q3217">
        <f t="shared" si="652"/>
        <v>24</v>
      </c>
      <c r="R3217" t="str">
        <f t="shared" si="653"/>
        <v/>
      </c>
      <c r="S3217" t="str">
        <f t="shared" si="654"/>
        <v/>
      </c>
      <c r="T3217" t="str">
        <f t="shared" si="655"/>
        <v/>
      </c>
      <c r="U3217" cm="1">
        <f t="array" ref="U3217">MIN(IFERROR(FIND(_xlfn.SEQUENCE(10,,CHAR(48)),F3217),""))</f>
        <v>8</v>
      </c>
      <c r="V3217">
        <f t="shared" si="656"/>
        <v>15</v>
      </c>
      <c r="W3217" t="str">
        <f t="shared" si="657"/>
        <v>611_0955</v>
      </c>
      <c r="X3217" t="str">
        <f t="shared" si="658"/>
        <v>611_0955</v>
      </c>
      <c r="Y3217" t="str">
        <f t="shared" si="659"/>
        <v>1 A 8 F</v>
      </c>
      <c r="Z3217">
        <f t="shared" si="660"/>
        <v>126</v>
      </c>
      <c r="AA3217" t="str">
        <f t="shared" si="661"/>
        <v>611_0955 / 31231095</v>
      </c>
      <c r="AB3217">
        <f t="shared" si="662"/>
        <v>31231095</v>
      </c>
      <c r="AC3217" s="10" t="str">
        <f>Sheet1[[#This Row],[Emplacement]]</f>
        <v>1 A 8 F</v>
      </c>
      <c r="AD3217" s="10" t="str">
        <f>Sheet1[[#This Row],[Outillage]]</f>
        <v>611_0955</v>
      </c>
    </row>
    <row r="3218" spans="1:30" x14ac:dyDescent="0.25">
      <c r="A3218">
        <v>31231096</v>
      </c>
      <c r="B3218" t="s">
        <v>6420</v>
      </c>
      <c r="C3218" t="s">
        <v>28</v>
      </c>
      <c r="D3218" t="s">
        <v>29</v>
      </c>
      <c r="E3218" t="s">
        <v>6413</v>
      </c>
      <c r="F3218" t="s">
        <v>6421</v>
      </c>
      <c r="G3218" t="s">
        <v>32</v>
      </c>
      <c r="H3218" t="s">
        <v>33</v>
      </c>
      <c r="I3218">
        <v>123</v>
      </c>
      <c r="J3218" t="s">
        <v>34</v>
      </c>
      <c r="K3218" t="s">
        <v>35</v>
      </c>
      <c r="L3218">
        <v>13.25</v>
      </c>
      <c r="M3218" t="s">
        <v>32</v>
      </c>
      <c r="N3218">
        <v>1</v>
      </c>
      <c r="O3218" t="str">
        <f t="shared" si="650"/>
        <v/>
      </c>
      <c r="P3218" t="str">
        <f t="shared" si="651"/>
        <v/>
      </c>
      <c r="Q3218">
        <f t="shared" si="652"/>
        <v>24</v>
      </c>
      <c r="R3218" t="str">
        <f t="shared" si="653"/>
        <v/>
      </c>
      <c r="S3218" t="str">
        <f t="shared" si="654"/>
        <v/>
      </c>
      <c r="T3218" t="str">
        <f t="shared" si="655"/>
        <v/>
      </c>
      <c r="U3218" cm="1">
        <f t="array" ref="U3218">MIN(IFERROR(FIND(_xlfn.SEQUENCE(10,,CHAR(48)),F3218),""))</f>
        <v>8</v>
      </c>
      <c r="V3218">
        <f t="shared" si="656"/>
        <v>15</v>
      </c>
      <c r="W3218" t="str">
        <f t="shared" si="657"/>
        <v>611_0956</v>
      </c>
      <c r="X3218" t="str">
        <f t="shared" si="658"/>
        <v>611_0956</v>
      </c>
      <c r="Y3218" t="str">
        <f t="shared" si="659"/>
        <v>1 A 8 F</v>
      </c>
      <c r="Z3218">
        <f t="shared" si="660"/>
        <v>123</v>
      </c>
      <c r="AA3218" t="str">
        <f t="shared" si="661"/>
        <v>611_0956 / 31231096</v>
      </c>
      <c r="AB3218">
        <f t="shared" si="662"/>
        <v>31231096</v>
      </c>
      <c r="AC3218" s="10" t="str">
        <f>Sheet1[[#This Row],[Emplacement]]</f>
        <v>1 A 8 F</v>
      </c>
      <c r="AD3218" s="10" t="str">
        <f>Sheet1[[#This Row],[Outillage]]</f>
        <v>611_0956</v>
      </c>
    </row>
    <row r="3219" spans="1:30" x14ac:dyDescent="0.25">
      <c r="A3219">
        <v>29063558</v>
      </c>
      <c r="B3219" t="s">
        <v>6446</v>
      </c>
      <c r="C3219" t="s">
        <v>28</v>
      </c>
      <c r="D3219" t="s">
        <v>29</v>
      </c>
      <c r="E3219" t="s">
        <v>6442</v>
      </c>
      <c r="F3219" t="s">
        <v>6447</v>
      </c>
      <c r="G3219" t="s">
        <v>32</v>
      </c>
      <c r="H3219" t="s">
        <v>33</v>
      </c>
      <c r="I3219">
        <v>183</v>
      </c>
      <c r="J3219" t="s">
        <v>34</v>
      </c>
      <c r="K3219" t="s">
        <v>35</v>
      </c>
      <c r="L3219">
        <v>11.48</v>
      </c>
      <c r="M3219" t="s">
        <v>32</v>
      </c>
      <c r="N3219">
        <v>1</v>
      </c>
      <c r="O3219" t="str">
        <f t="shared" si="650"/>
        <v/>
      </c>
      <c r="P3219" t="str">
        <f t="shared" si="651"/>
        <v/>
      </c>
      <c r="Q3219">
        <f t="shared" si="652"/>
        <v>16</v>
      </c>
      <c r="R3219" t="str">
        <f t="shared" si="653"/>
        <v/>
      </c>
      <c r="S3219" t="str">
        <f t="shared" si="654"/>
        <v/>
      </c>
      <c r="T3219" t="str">
        <f t="shared" si="655"/>
        <v/>
      </c>
      <c r="U3219" cm="1">
        <f t="array" ref="U3219">MIN(IFERROR(FIND(_xlfn.SEQUENCE(10,,CHAR(48)),F3219),""))</f>
        <v>8</v>
      </c>
      <c r="V3219">
        <f t="shared" si="656"/>
        <v>15</v>
      </c>
      <c r="W3219" t="str">
        <f t="shared" si="657"/>
        <v>611_1115</v>
      </c>
      <c r="X3219" t="str">
        <f t="shared" si="658"/>
        <v>611_1115</v>
      </c>
      <c r="Y3219" t="str">
        <f t="shared" si="659"/>
        <v>1 A 8 M</v>
      </c>
      <c r="Z3219">
        <f t="shared" si="660"/>
        <v>183</v>
      </c>
      <c r="AA3219" t="str">
        <f t="shared" si="661"/>
        <v>611_1115 / 29063558</v>
      </c>
      <c r="AB3219">
        <f t="shared" si="662"/>
        <v>29063558</v>
      </c>
      <c r="AC3219" s="10" t="str">
        <f>Sheet1[[#This Row],[Emplacement]]</f>
        <v>1 A 8 M</v>
      </c>
      <c r="AD3219" s="10" t="str">
        <f>Sheet1[[#This Row],[Outillage]]</f>
        <v>611_1115</v>
      </c>
    </row>
    <row r="3220" spans="1:30" x14ac:dyDescent="0.25">
      <c r="A3220">
        <v>29063427</v>
      </c>
      <c r="B3220" t="s">
        <v>6476</v>
      </c>
      <c r="C3220" t="s">
        <v>28</v>
      </c>
      <c r="D3220" t="s">
        <v>29</v>
      </c>
      <c r="E3220" t="s">
        <v>6477</v>
      </c>
      <c r="F3220" t="s">
        <v>6478</v>
      </c>
      <c r="G3220" t="s">
        <v>32</v>
      </c>
      <c r="H3220" t="s">
        <v>33</v>
      </c>
      <c r="I3220">
        <v>125</v>
      </c>
      <c r="J3220" t="s">
        <v>34</v>
      </c>
      <c r="K3220" t="s">
        <v>35</v>
      </c>
      <c r="L3220">
        <v>18</v>
      </c>
      <c r="M3220" t="s">
        <v>32</v>
      </c>
      <c r="N3220">
        <v>1</v>
      </c>
      <c r="O3220" t="str">
        <f t="shared" si="650"/>
        <v/>
      </c>
      <c r="P3220" t="str">
        <f t="shared" si="651"/>
        <v/>
      </c>
      <c r="Q3220">
        <f t="shared" si="652"/>
        <v>16</v>
      </c>
      <c r="R3220" t="str">
        <f t="shared" si="653"/>
        <v/>
      </c>
      <c r="S3220" t="str">
        <f t="shared" si="654"/>
        <v/>
      </c>
      <c r="T3220" t="str">
        <f t="shared" si="655"/>
        <v/>
      </c>
      <c r="U3220" cm="1">
        <f t="array" ref="U3220">MIN(IFERROR(FIND(_xlfn.SEQUENCE(10,,CHAR(48)),F3220),""))</f>
        <v>8</v>
      </c>
      <c r="V3220">
        <f t="shared" si="656"/>
        <v>15</v>
      </c>
      <c r="W3220" t="str">
        <f t="shared" si="657"/>
        <v>611_0068</v>
      </c>
      <c r="X3220" t="str">
        <f t="shared" si="658"/>
        <v>611_0068</v>
      </c>
      <c r="Y3220" t="str">
        <f t="shared" si="659"/>
        <v>1 A 9 K</v>
      </c>
      <c r="Z3220">
        <f t="shared" si="660"/>
        <v>125</v>
      </c>
      <c r="AA3220" t="str">
        <f t="shared" si="661"/>
        <v>611_0068 / 29063427</v>
      </c>
      <c r="AB3220">
        <f t="shared" si="662"/>
        <v>29063427</v>
      </c>
      <c r="AC3220" s="10" t="str">
        <f>Sheet1[[#This Row],[Emplacement]]</f>
        <v>1 A 9 K</v>
      </c>
      <c r="AD3220" s="10" t="str">
        <f>Sheet1[[#This Row],[Outillage]]</f>
        <v>611_0068</v>
      </c>
    </row>
    <row r="3221" spans="1:30" x14ac:dyDescent="0.25">
      <c r="A3221">
        <v>29063305</v>
      </c>
      <c r="B3221" t="s">
        <v>6583</v>
      </c>
      <c r="C3221" t="s">
        <v>28</v>
      </c>
      <c r="D3221" t="s">
        <v>29</v>
      </c>
      <c r="E3221" t="s">
        <v>6584</v>
      </c>
      <c r="F3221" t="s">
        <v>6585</v>
      </c>
      <c r="G3221" t="s">
        <v>32</v>
      </c>
      <c r="H3221" t="s">
        <v>33</v>
      </c>
      <c r="I3221">
        <v>11</v>
      </c>
      <c r="J3221" t="s">
        <v>34</v>
      </c>
      <c r="K3221" t="s">
        <v>35</v>
      </c>
      <c r="L3221">
        <v>7.5</v>
      </c>
      <c r="M3221" t="s">
        <v>32</v>
      </c>
      <c r="N3221">
        <v>1</v>
      </c>
      <c r="O3221" t="str">
        <f t="shared" si="650"/>
        <v/>
      </c>
      <c r="P3221" t="str">
        <f t="shared" si="651"/>
        <v/>
      </c>
      <c r="Q3221">
        <f t="shared" si="652"/>
        <v>13</v>
      </c>
      <c r="R3221" t="str">
        <f t="shared" si="653"/>
        <v/>
      </c>
      <c r="S3221" t="str">
        <f t="shared" si="654"/>
        <v/>
      </c>
      <c r="T3221" t="str">
        <f t="shared" si="655"/>
        <v/>
      </c>
      <c r="U3221" cm="1">
        <f t="array" ref="U3221">MIN(IFERROR(FIND(_xlfn.SEQUENCE(10,,CHAR(48)),F3221),""))</f>
        <v>8</v>
      </c>
      <c r="V3221">
        <f t="shared" si="656"/>
        <v>15</v>
      </c>
      <c r="W3221" t="str">
        <f t="shared" si="657"/>
        <v>611_0744</v>
      </c>
      <c r="X3221" t="str">
        <f t="shared" si="658"/>
        <v>611_0744</v>
      </c>
      <c r="Y3221" t="str">
        <f t="shared" si="659"/>
        <v>1 A 11 I</v>
      </c>
      <c r="Z3221">
        <f t="shared" si="660"/>
        <v>11</v>
      </c>
      <c r="AA3221" t="str">
        <f t="shared" si="661"/>
        <v>611_0744 / 29063305</v>
      </c>
      <c r="AB3221">
        <f t="shared" si="662"/>
        <v>29063305</v>
      </c>
      <c r="AC3221" s="10" t="str">
        <f>Sheet1[[#This Row],[Emplacement]]</f>
        <v>1 A 11 I</v>
      </c>
      <c r="AD3221" s="10" t="str">
        <f>Sheet1[[#This Row],[Outillage]]</f>
        <v>611_0744</v>
      </c>
    </row>
    <row r="3222" spans="1:30" x14ac:dyDescent="0.25">
      <c r="A3222">
        <v>29063420</v>
      </c>
      <c r="B3222" t="s">
        <v>6620</v>
      </c>
      <c r="C3222" t="s">
        <v>28</v>
      </c>
      <c r="D3222" t="s">
        <v>29</v>
      </c>
      <c r="E3222" t="s">
        <v>6621</v>
      </c>
      <c r="F3222" t="s">
        <v>6622</v>
      </c>
      <c r="G3222" t="s">
        <v>32</v>
      </c>
      <c r="H3222" t="s">
        <v>33</v>
      </c>
      <c r="I3222">
        <v>89</v>
      </c>
      <c r="J3222" t="s">
        <v>34</v>
      </c>
      <c r="K3222" t="s">
        <v>35</v>
      </c>
      <c r="L3222">
        <v>11.48</v>
      </c>
      <c r="M3222" t="s">
        <v>32</v>
      </c>
      <c r="N3222">
        <v>1</v>
      </c>
      <c r="O3222" t="str">
        <f t="shared" si="650"/>
        <v/>
      </c>
      <c r="P3222" t="str">
        <f t="shared" si="651"/>
        <v/>
      </c>
      <c r="Q3222">
        <f t="shared" si="652"/>
        <v>25</v>
      </c>
      <c r="R3222" t="str">
        <f t="shared" si="653"/>
        <v/>
      </c>
      <c r="S3222" t="str">
        <f t="shared" si="654"/>
        <v/>
      </c>
      <c r="T3222" t="str">
        <f t="shared" si="655"/>
        <v/>
      </c>
      <c r="U3222" cm="1">
        <f t="array" ref="U3222">MIN(IFERROR(FIND(_xlfn.SEQUENCE(10,,CHAR(48)),F3222),""))</f>
        <v>8</v>
      </c>
      <c r="V3222">
        <f t="shared" si="656"/>
        <v>15</v>
      </c>
      <c r="W3222" t="str">
        <f t="shared" si="657"/>
        <v>611_1489</v>
      </c>
      <c r="X3222" t="str">
        <f t="shared" si="658"/>
        <v>611_1489</v>
      </c>
      <c r="Y3222" t="str">
        <f t="shared" si="659"/>
        <v>1 A 12 E</v>
      </c>
      <c r="Z3222">
        <f t="shared" si="660"/>
        <v>89</v>
      </c>
      <c r="AA3222" t="str">
        <f t="shared" si="661"/>
        <v>611_1489 / 29063420</v>
      </c>
      <c r="AB3222">
        <f t="shared" si="662"/>
        <v>29063420</v>
      </c>
      <c r="AC3222" s="10" t="str">
        <f>Sheet1[[#This Row],[Emplacement]]</f>
        <v>1 A 12 E</v>
      </c>
      <c r="AD3222" s="10" t="str">
        <f>Sheet1[[#This Row],[Outillage]]</f>
        <v>611_1489</v>
      </c>
    </row>
    <row r="3223" spans="1:30" x14ac:dyDescent="0.25">
      <c r="A3223">
        <v>29063180</v>
      </c>
      <c r="B3223" t="s">
        <v>6718</v>
      </c>
      <c r="C3223" t="s">
        <v>28</v>
      </c>
      <c r="D3223" t="s">
        <v>29</v>
      </c>
      <c r="E3223" t="s">
        <v>6719</v>
      </c>
      <c r="F3223" t="s">
        <v>6720</v>
      </c>
      <c r="G3223" t="s">
        <v>32</v>
      </c>
      <c r="H3223" t="s">
        <v>33</v>
      </c>
      <c r="I3223">
        <v>17</v>
      </c>
      <c r="J3223" t="s">
        <v>34</v>
      </c>
      <c r="K3223" t="s">
        <v>35</v>
      </c>
      <c r="L3223">
        <v>405</v>
      </c>
      <c r="M3223" t="s">
        <v>32</v>
      </c>
      <c r="N3223">
        <v>1</v>
      </c>
      <c r="O3223" t="str">
        <f t="shared" si="650"/>
        <v/>
      </c>
      <c r="P3223" t="str">
        <f t="shared" si="651"/>
        <v/>
      </c>
      <c r="Q3223">
        <f t="shared" si="652"/>
        <v>24</v>
      </c>
      <c r="R3223" t="str">
        <f t="shared" si="653"/>
        <v/>
      </c>
      <c r="S3223" t="str">
        <f t="shared" si="654"/>
        <v/>
      </c>
      <c r="T3223" t="str">
        <f t="shared" si="655"/>
        <v/>
      </c>
      <c r="U3223" cm="1">
        <f t="array" ref="U3223">MIN(IFERROR(FIND(_xlfn.SEQUENCE(10,,CHAR(48)),F3223),""))</f>
        <v>8</v>
      </c>
      <c r="V3223">
        <f t="shared" si="656"/>
        <v>15</v>
      </c>
      <c r="W3223" t="str">
        <f t="shared" si="657"/>
        <v>312_0201</v>
      </c>
      <c r="X3223" t="str">
        <f t="shared" si="658"/>
        <v>312_0201</v>
      </c>
      <c r="Y3223" t="str">
        <f t="shared" si="659"/>
        <v>2 A 3 E</v>
      </c>
      <c r="Z3223">
        <f t="shared" si="660"/>
        <v>17</v>
      </c>
      <c r="AA3223" t="str">
        <f t="shared" si="661"/>
        <v>312_0201 / 29063180</v>
      </c>
      <c r="AB3223">
        <f t="shared" si="662"/>
        <v>29063180</v>
      </c>
      <c r="AC3223" s="10" t="str">
        <f>Sheet1[[#This Row],[Emplacement]]</f>
        <v>2 A 3 E</v>
      </c>
      <c r="AD3223" s="10" t="str">
        <f>Sheet1[[#This Row],[Outillage]]</f>
        <v>312_0201</v>
      </c>
    </row>
    <row r="3224" spans="1:30" x14ac:dyDescent="0.25">
      <c r="A3224">
        <v>31228511</v>
      </c>
      <c r="B3224" t="s">
        <v>6832</v>
      </c>
      <c r="C3224" t="s">
        <v>28</v>
      </c>
      <c r="D3224" t="s">
        <v>29</v>
      </c>
      <c r="E3224" t="s">
        <v>6833</v>
      </c>
      <c r="F3224" t="s">
        <v>6834</v>
      </c>
      <c r="G3224" t="s">
        <v>32</v>
      </c>
      <c r="H3224" t="s">
        <v>33</v>
      </c>
      <c r="I3224">
        <v>5</v>
      </c>
      <c r="J3224" t="s">
        <v>34</v>
      </c>
      <c r="K3224" t="s">
        <v>35</v>
      </c>
      <c r="L3224">
        <v>165</v>
      </c>
      <c r="M3224" t="s">
        <v>32</v>
      </c>
      <c r="N3224">
        <v>1</v>
      </c>
      <c r="O3224">
        <f t="shared" si="650"/>
        <v>25</v>
      </c>
      <c r="P3224">
        <f t="shared" si="651"/>
        <v>31</v>
      </c>
      <c r="Q3224">
        <f t="shared" si="652"/>
        <v>39</v>
      </c>
      <c r="R3224" t="str">
        <f t="shared" si="653"/>
        <v>312_2993</v>
      </c>
      <c r="S3224" t="str">
        <f t="shared" si="654"/>
        <v/>
      </c>
      <c r="T3224" t="str">
        <f t="shared" si="655"/>
        <v/>
      </c>
      <c r="U3224" cm="1">
        <f t="array" ref="U3224">MIN(IFERROR(FIND(_xlfn.SEQUENCE(10,,CHAR(48)),F3224),""))</f>
        <v>8</v>
      </c>
      <c r="V3224">
        <f t="shared" si="656"/>
        <v>15</v>
      </c>
      <c r="W3224" t="str">
        <f t="shared" si="657"/>
        <v>312_2993</v>
      </c>
      <c r="X3224" t="str">
        <f t="shared" si="658"/>
        <v>312_2993</v>
      </c>
      <c r="Y3224" t="str">
        <f t="shared" si="659"/>
        <v>2 B 3 B</v>
      </c>
      <c r="Z3224">
        <f t="shared" si="660"/>
        <v>5</v>
      </c>
      <c r="AA3224" t="str">
        <f t="shared" si="661"/>
        <v>312_2993 / 31228511</v>
      </c>
      <c r="AB3224">
        <f t="shared" si="662"/>
        <v>31228511</v>
      </c>
      <c r="AC3224" s="10" t="str">
        <f>Sheet1[[#This Row],[Emplacement]]</f>
        <v>2 B 3 B</v>
      </c>
      <c r="AD3224" s="10" t="str">
        <f>Sheet1[[#This Row],[Outillage]]</f>
        <v>312_2993</v>
      </c>
    </row>
    <row r="3225" spans="1:30" x14ac:dyDescent="0.25">
      <c r="A3225">
        <v>29063463</v>
      </c>
      <c r="B3225" t="s">
        <v>6911</v>
      </c>
      <c r="C3225" t="s">
        <v>28</v>
      </c>
      <c r="D3225" t="s">
        <v>29</v>
      </c>
      <c r="E3225" t="s">
        <v>5916</v>
      </c>
      <c r="F3225" t="s">
        <v>6912</v>
      </c>
      <c r="G3225" t="s">
        <v>32</v>
      </c>
      <c r="H3225" t="s">
        <v>33</v>
      </c>
      <c r="I3225">
        <v>4</v>
      </c>
      <c r="J3225" t="s">
        <v>34</v>
      </c>
      <c r="K3225" t="s">
        <v>35</v>
      </c>
      <c r="L3225">
        <v>42.9</v>
      </c>
      <c r="M3225" t="s">
        <v>32</v>
      </c>
      <c r="N3225">
        <v>1</v>
      </c>
      <c r="O3225" t="str">
        <f t="shared" si="650"/>
        <v/>
      </c>
      <c r="P3225" t="str">
        <f t="shared" si="651"/>
        <v/>
      </c>
      <c r="Q3225">
        <f t="shared" si="652"/>
        <v>36</v>
      </c>
      <c r="R3225" t="str">
        <f t="shared" si="653"/>
        <v/>
      </c>
      <c r="S3225" t="str">
        <f t="shared" si="654"/>
        <v/>
      </c>
      <c r="T3225" t="str">
        <f t="shared" si="655"/>
        <v/>
      </c>
      <c r="U3225" cm="1">
        <f t="array" ref="U3225">MIN(IFERROR(FIND(_xlfn.SEQUENCE(10,,CHAR(48)),F3225),""))</f>
        <v>8</v>
      </c>
      <c r="V3225">
        <f t="shared" si="656"/>
        <v>15</v>
      </c>
      <c r="W3225" t="str">
        <f t="shared" si="657"/>
        <v>312_1385</v>
      </c>
      <c r="X3225" t="str">
        <f t="shared" si="658"/>
        <v>312_1385</v>
      </c>
      <c r="Y3225" t="str">
        <f t="shared" si="659"/>
        <v>2 C 2 J</v>
      </c>
      <c r="Z3225">
        <f t="shared" si="660"/>
        <v>4</v>
      </c>
      <c r="AA3225" t="str">
        <f t="shared" si="661"/>
        <v>312_1385 / 29063463</v>
      </c>
      <c r="AB3225">
        <f t="shared" si="662"/>
        <v>29063463</v>
      </c>
      <c r="AC3225" s="10" t="str">
        <f>Sheet1[[#This Row],[Emplacement]]</f>
        <v>2 C 2 J</v>
      </c>
      <c r="AD3225" s="10" t="str">
        <f>Sheet1[[#This Row],[Outillage]]</f>
        <v>312_1385</v>
      </c>
    </row>
    <row r="3226" spans="1:30" x14ac:dyDescent="0.25">
      <c r="A3226">
        <v>29063232</v>
      </c>
      <c r="B3226" t="s">
        <v>7185</v>
      </c>
      <c r="C3226" t="s">
        <v>28</v>
      </c>
      <c r="D3226" t="s">
        <v>29</v>
      </c>
      <c r="E3226" t="s">
        <v>2792</v>
      </c>
      <c r="F3226" t="s">
        <v>7186</v>
      </c>
      <c r="G3226" t="s">
        <v>32</v>
      </c>
      <c r="H3226" t="s">
        <v>33</v>
      </c>
      <c r="I3226">
        <v>19</v>
      </c>
      <c r="J3226" t="s">
        <v>34</v>
      </c>
      <c r="K3226" t="s">
        <v>35</v>
      </c>
      <c r="L3226">
        <v>65</v>
      </c>
      <c r="M3226" t="s">
        <v>32</v>
      </c>
      <c r="N3226">
        <v>1</v>
      </c>
      <c r="O3226" t="str">
        <f t="shared" si="650"/>
        <v/>
      </c>
      <c r="P3226" t="str">
        <f t="shared" si="651"/>
        <v/>
      </c>
      <c r="Q3226">
        <f t="shared" si="652"/>
        <v>15</v>
      </c>
      <c r="R3226" t="str">
        <f t="shared" si="653"/>
        <v/>
      </c>
      <c r="S3226" t="str">
        <f t="shared" si="654"/>
        <v/>
      </c>
      <c r="T3226" t="str">
        <f t="shared" si="655"/>
        <v/>
      </c>
      <c r="U3226" cm="1">
        <f t="array" ref="U3226">MIN(IFERROR(FIND(_xlfn.SEQUENCE(10,,CHAR(48)),F3226),""))</f>
        <v>8</v>
      </c>
      <c r="V3226">
        <f t="shared" si="656"/>
        <v>15</v>
      </c>
      <c r="W3226" t="str">
        <f t="shared" si="657"/>
        <v>312_2012</v>
      </c>
      <c r="X3226" t="str">
        <f t="shared" si="658"/>
        <v>312_2012</v>
      </c>
      <c r="Y3226" t="str">
        <f t="shared" si="659"/>
        <v>2 C 9 A</v>
      </c>
      <c r="Z3226">
        <f t="shared" si="660"/>
        <v>19</v>
      </c>
      <c r="AA3226" t="str">
        <f t="shared" si="661"/>
        <v>312_2012 / 29063232</v>
      </c>
      <c r="AB3226">
        <f t="shared" si="662"/>
        <v>29063232</v>
      </c>
      <c r="AC3226" s="10" t="str">
        <f>Sheet1[[#This Row],[Emplacement]]</f>
        <v>2 C 9 A</v>
      </c>
      <c r="AD3226" s="10" t="str">
        <f>Sheet1[[#This Row],[Outillage]]</f>
        <v>312_2012</v>
      </c>
    </row>
    <row r="3227" spans="1:30" x14ac:dyDescent="0.25">
      <c r="A3227">
        <v>29063166</v>
      </c>
      <c r="B3227" t="s">
        <v>7187</v>
      </c>
      <c r="C3227" t="s">
        <v>28</v>
      </c>
      <c r="D3227" t="s">
        <v>29</v>
      </c>
      <c r="E3227" t="s">
        <v>7188</v>
      </c>
      <c r="F3227" t="s">
        <v>7189</v>
      </c>
      <c r="G3227" t="s">
        <v>32</v>
      </c>
      <c r="H3227" t="s">
        <v>33</v>
      </c>
      <c r="I3227">
        <v>242</v>
      </c>
      <c r="J3227" t="s">
        <v>34</v>
      </c>
      <c r="K3227" t="s">
        <v>35</v>
      </c>
      <c r="L3227">
        <v>23</v>
      </c>
      <c r="M3227" t="s">
        <v>32</v>
      </c>
      <c r="N3227">
        <v>1</v>
      </c>
      <c r="O3227" t="str">
        <f t="shared" si="650"/>
        <v/>
      </c>
      <c r="P3227" t="str">
        <f t="shared" si="651"/>
        <v/>
      </c>
      <c r="Q3227">
        <f t="shared" si="652"/>
        <v>14</v>
      </c>
      <c r="R3227" t="str">
        <f t="shared" si="653"/>
        <v/>
      </c>
      <c r="S3227" t="str">
        <f t="shared" si="654"/>
        <v/>
      </c>
      <c r="T3227" t="str">
        <f t="shared" si="655"/>
        <v/>
      </c>
      <c r="U3227" cm="1">
        <f t="array" ref="U3227">MIN(IFERROR(FIND(_xlfn.SEQUENCE(10,,CHAR(48)),F3227),""))</f>
        <v>8</v>
      </c>
      <c r="V3227">
        <f t="shared" si="656"/>
        <v>15</v>
      </c>
      <c r="W3227" t="str">
        <f t="shared" si="657"/>
        <v>312_0221</v>
      </c>
      <c r="X3227" t="str">
        <f t="shared" si="658"/>
        <v>312_0221</v>
      </c>
      <c r="Y3227" t="str">
        <f t="shared" si="659"/>
        <v>1 A 7 J</v>
      </c>
      <c r="Z3227">
        <f t="shared" si="660"/>
        <v>242</v>
      </c>
      <c r="AA3227" t="str">
        <f t="shared" si="661"/>
        <v>312_0221 / 29063166</v>
      </c>
      <c r="AB3227">
        <f t="shared" si="662"/>
        <v>29063166</v>
      </c>
      <c r="AC3227" s="10" t="str">
        <f>Sheet1[[#This Row],[Emplacement]]</f>
        <v>1 A 7 J</v>
      </c>
      <c r="AD3227" s="10" t="str">
        <f>Sheet1[[#This Row],[Outillage]]</f>
        <v>312_0221</v>
      </c>
    </row>
    <row r="3228" spans="1:30" x14ac:dyDescent="0.25">
      <c r="A3228">
        <v>29063217</v>
      </c>
      <c r="B3228" t="s">
        <v>7289</v>
      </c>
      <c r="C3228" t="s">
        <v>28</v>
      </c>
      <c r="D3228" t="s">
        <v>29</v>
      </c>
      <c r="E3228" t="s">
        <v>5826</v>
      </c>
      <c r="F3228" t="s">
        <v>7290</v>
      </c>
      <c r="G3228" t="s">
        <v>32</v>
      </c>
      <c r="H3228" t="s">
        <v>33</v>
      </c>
      <c r="I3228">
        <v>14</v>
      </c>
      <c r="J3228" t="s">
        <v>34</v>
      </c>
      <c r="K3228" t="s">
        <v>35</v>
      </c>
      <c r="L3228">
        <v>135</v>
      </c>
      <c r="M3228" t="s">
        <v>32</v>
      </c>
      <c r="N3228">
        <v>1</v>
      </c>
      <c r="O3228" t="str">
        <f t="shared" si="650"/>
        <v/>
      </c>
      <c r="P3228" t="str">
        <f t="shared" si="651"/>
        <v/>
      </c>
      <c r="Q3228">
        <f t="shared" si="652"/>
        <v>12</v>
      </c>
      <c r="R3228" t="str">
        <f t="shared" si="653"/>
        <v/>
      </c>
      <c r="S3228" t="str">
        <f t="shared" si="654"/>
        <v/>
      </c>
      <c r="T3228" t="str">
        <f t="shared" si="655"/>
        <v/>
      </c>
      <c r="U3228" cm="1">
        <f t="array" ref="U3228">MIN(IFERROR(FIND(_xlfn.SEQUENCE(10,,CHAR(48)),F3228),""))</f>
        <v>8</v>
      </c>
      <c r="V3228">
        <f t="shared" si="656"/>
        <v>15</v>
      </c>
      <c r="W3228" t="str">
        <f t="shared" si="657"/>
        <v>312_1173</v>
      </c>
      <c r="X3228" t="str">
        <f t="shared" si="658"/>
        <v>312_1173</v>
      </c>
      <c r="Y3228" t="str">
        <f t="shared" si="659"/>
        <v>2 C 1 G</v>
      </c>
      <c r="Z3228">
        <f t="shared" si="660"/>
        <v>14</v>
      </c>
      <c r="AA3228" t="str">
        <f t="shared" si="661"/>
        <v>312_1173 / 29063217</v>
      </c>
      <c r="AB3228">
        <f t="shared" si="662"/>
        <v>29063217</v>
      </c>
      <c r="AC3228" s="10" t="str">
        <f>Sheet1[[#This Row],[Emplacement]]</f>
        <v>2 C 1 G</v>
      </c>
      <c r="AD3228" s="10" t="str">
        <f>Sheet1[[#This Row],[Outillage]]</f>
        <v>312_1173</v>
      </c>
    </row>
    <row r="3229" spans="1:30" x14ac:dyDescent="0.25">
      <c r="A3229">
        <v>29063340</v>
      </c>
      <c r="B3229" t="s">
        <v>7318</v>
      </c>
      <c r="C3229" t="s">
        <v>28</v>
      </c>
      <c r="D3229" t="s">
        <v>29</v>
      </c>
      <c r="E3229" t="s">
        <v>5478</v>
      </c>
      <c r="F3229" t="s">
        <v>7319</v>
      </c>
      <c r="G3229" t="s">
        <v>32</v>
      </c>
      <c r="H3229" t="s">
        <v>33</v>
      </c>
      <c r="I3229">
        <v>5</v>
      </c>
      <c r="J3229" t="s">
        <v>34</v>
      </c>
      <c r="K3229" t="s">
        <v>35</v>
      </c>
      <c r="L3229">
        <v>46.25</v>
      </c>
      <c r="M3229" t="s">
        <v>32</v>
      </c>
      <c r="N3229">
        <v>1</v>
      </c>
      <c r="O3229" t="str">
        <f t="shared" si="650"/>
        <v/>
      </c>
      <c r="P3229" t="str">
        <f t="shared" si="651"/>
        <v/>
      </c>
      <c r="Q3229">
        <f t="shared" si="652"/>
        <v>16</v>
      </c>
      <c r="R3229" t="str">
        <f t="shared" si="653"/>
        <v/>
      </c>
      <c r="S3229" t="str">
        <f t="shared" si="654"/>
        <v/>
      </c>
      <c r="T3229" t="str">
        <f t="shared" si="655"/>
        <v/>
      </c>
      <c r="U3229" cm="1">
        <f t="array" ref="U3229">MIN(IFERROR(FIND(_xlfn.SEQUENCE(10,,CHAR(48)),F3229),""))</f>
        <v>8</v>
      </c>
      <c r="V3229">
        <f t="shared" si="656"/>
        <v>15</v>
      </c>
      <c r="W3229" t="str">
        <f t="shared" si="657"/>
        <v>312_2220</v>
      </c>
      <c r="X3229" t="str">
        <f t="shared" si="658"/>
        <v>312_2220</v>
      </c>
      <c r="Y3229" t="str">
        <f t="shared" si="659"/>
        <v>2 B 2 A</v>
      </c>
      <c r="Z3229">
        <f t="shared" si="660"/>
        <v>5</v>
      </c>
      <c r="AA3229" t="str">
        <f t="shared" si="661"/>
        <v>312_2220 / 29063340</v>
      </c>
      <c r="AB3229">
        <f t="shared" si="662"/>
        <v>29063340</v>
      </c>
      <c r="AC3229" s="10" t="str">
        <f>Sheet1[[#This Row],[Emplacement]]</f>
        <v>2 B 2 A</v>
      </c>
      <c r="AD3229" s="10" t="str">
        <f>Sheet1[[#This Row],[Outillage]]</f>
        <v>312_2220</v>
      </c>
    </row>
    <row r="3230" spans="1:30" x14ac:dyDescent="0.25">
      <c r="A3230">
        <v>31235581</v>
      </c>
      <c r="B3230" t="s">
        <v>2891</v>
      </c>
      <c r="C3230" t="s">
        <v>28</v>
      </c>
      <c r="D3230" t="s">
        <v>29</v>
      </c>
      <c r="E3230" t="s">
        <v>2887</v>
      </c>
      <c r="F3230" t="s">
        <v>2892</v>
      </c>
      <c r="G3230" t="s">
        <v>32</v>
      </c>
      <c r="H3230" t="s">
        <v>33</v>
      </c>
      <c r="I3230">
        <v>0</v>
      </c>
      <c r="J3230" t="s">
        <v>34</v>
      </c>
      <c r="K3230" t="s">
        <v>35</v>
      </c>
      <c r="L3230">
        <v>190</v>
      </c>
      <c r="M3230" t="s">
        <v>32</v>
      </c>
      <c r="N3230">
        <v>1</v>
      </c>
      <c r="O3230" t="str">
        <f t="shared" si="650"/>
        <v/>
      </c>
      <c r="P3230" t="str">
        <f t="shared" si="651"/>
        <v/>
      </c>
      <c r="Q3230">
        <f t="shared" si="652"/>
        <v>26</v>
      </c>
      <c r="R3230" t="str">
        <f t="shared" si="653"/>
        <v/>
      </c>
      <c r="S3230" t="str">
        <f t="shared" si="654"/>
        <v/>
      </c>
      <c r="T3230" t="str">
        <f t="shared" si="655"/>
        <v/>
      </c>
      <c r="U3230" cm="1">
        <f t="array" ref="U3230">MIN(IFERROR(FIND(_xlfn.SEQUENCE(10,,CHAR(48)),F3230),""))</f>
        <v>8</v>
      </c>
      <c r="V3230">
        <f t="shared" si="656"/>
        <v>15</v>
      </c>
      <c r="W3230" t="str">
        <f t="shared" si="657"/>
        <v>312_2436</v>
      </c>
      <c r="X3230" t="str">
        <f t="shared" si="658"/>
        <v>312_2436</v>
      </c>
      <c r="Y3230" t="str">
        <f t="shared" si="659"/>
        <v>2 C 13 B</v>
      </c>
      <c r="Z3230">
        <f t="shared" si="660"/>
        <v>0</v>
      </c>
      <c r="AA3230" t="str">
        <f t="shared" si="661"/>
        <v>312_2436 / 31235581</v>
      </c>
      <c r="AB3230">
        <f t="shared" si="662"/>
        <v>31235581</v>
      </c>
      <c r="AC3230" s="10" t="str">
        <f>Sheet1[[#This Row],[Emplacement]]</f>
        <v>2 C 13 B</v>
      </c>
      <c r="AD3230" s="10" t="str">
        <f>Sheet1[[#This Row],[Outillage]]</f>
        <v>312_2436</v>
      </c>
    </row>
    <row r="3231" spans="1:30" x14ac:dyDescent="0.25">
      <c r="A3231">
        <v>29063724</v>
      </c>
      <c r="B3231" t="s">
        <v>2644</v>
      </c>
      <c r="C3231" t="s">
        <v>28</v>
      </c>
      <c r="D3231" t="s">
        <v>29</v>
      </c>
      <c r="E3231" t="s">
        <v>2645</v>
      </c>
      <c r="F3231" t="s">
        <v>2646</v>
      </c>
      <c r="G3231" t="s">
        <v>32</v>
      </c>
      <c r="H3231" t="s">
        <v>33</v>
      </c>
      <c r="I3231">
        <v>538</v>
      </c>
      <c r="J3231" t="s">
        <v>34</v>
      </c>
      <c r="K3231" t="s">
        <v>35</v>
      </c>
      <c r="L3231">
        <v>19</v>
      </c>
      <c r="M3231" t="s">
        <v>32</v>
      </c>
      <c r="N3231">
        <v>1</v>
      </c>
      <c r="O3231" t="str">
        <f t="shared" si="650"/>
        <v/>
      </c>
      <c r="P3231" t="str">
        <f t="shared" si="651"/>
        <v/>
      </c>
      <c r="Q3231">
        <f t="shared" si="652"/>
        <v>16</v>
      </c>
      <c r="R3231" t="str">
        <f t="shared" si="653"/>
        <v/>
      </c>
      <c r="S3231" t="str">
        <f t="shared" si="654"/>
        <v/>
      </c>
      <c r="T3231" t="str">
        <f t="shared" si="655"/>
        <v/>
      </c>
      <c r="U3231" cm="1">
        <f t="array" ref="U3231">MIN(IFERROR(FIND(_xlfn.SEQUENCE(10,,CHAR(48)),F3231),""))</f>
        <v>8</v>
      </c>
      <c r="V3231">
        <f t="shared" si="656"/>
        <v>15</v>
      </c>
      <c r="W3231" t="str">
        <f t="shared" si="657"/>
        <v>611_2698</v>
      </c>
      <c r="X3231" t="str">
        <f t="shared" si="658"/>
        <v>611_2698</v>
      </c>
      <c r="Y3231" t="str">
        <f t="shared" si="659"/>
        <v>1 A 9 B</v>
      </c>
      <c r="Z3231">
        <f t="shared" si="660"/>
        <v>538</v>
      </c>
      <c r="AA3231" t="str">
        <f t="shared" si="661"/>
        <v>611_2698 / 29063724</v>
      </c>
      <c r="AB3231">
        <f t="shared" si="662"/>
        <v>29063724</v>
      </c>
      <c r="AC3231" s="10" t="str">
        <f>Sheet1[[#This Row],[Emplacement]]</f>
        <v>1 A 9 B</v>
      </c>
      <c r="AD3231" s="10" t="str">
        <f>Sheet1[[#This Row],[Outillage]]</f>
        <v>611_2698</v>
      </c>
    </row>
    <row r="3232" spans="1:30" x14ac:dyDescent="0.25">
      <c r="A3232">
        <v>29063865</v>
      </c>
      <c r="B3232" t="s">
        <v>2801</v>
      </c>
      <c r="C3232" t="s">
        <v>28</v>
      </c>
      <c r="D3232" t="s">
        <v>29</v>
      </c>
      <c r="E3232" t="s">
        <v>2797</v>
      </c>
      <c r="F3232" t="s">
        <v>2802</v>
      </c>
      <c r="G3232" t="s">
        <v>32</v>
      </c>
      <c r="H3232" t="s">
        <v>33</v>
      </c>
      <c r="I3232">
        <v>28</v>
      </c>
      <c r="J3232" t="s">
        <v>34</v>
      </c>
      <c r="K3232" t="s">
        <v>35</v>
      </c>
      <c r="L3232">
        <v>65</v>
      </c>
      <c r="M3232" t="s">
        <v>32</v>
      </c>
      <c r="N3232">
        <v>1</v>
      </c>
      <c r="O3232" t="str">
        <f t="shared" si="650"/>
        <v/>
      </c>
      <c r="P3232" t="str">
        <f t="shared" si="651"/>
        <v/>
      </c>
      <c r="Q3232">
        <f t="shared" si="652"/>
        <v>30</v>
      </c>
      <c r="R3232" t="str">
        <f t="shared" si="653"/>
        <v/>
      </c>
      <c r="S3232" t="str">
        <f t="shared" si="654"/>
        <v/>
      </c>
      <c r="T3232" t="str">
        <f t="shared" si="655"/>
        <v/>
      </c>
      <c r="U3232" cm="1">
        <f t="array" ref="U3232">MIN(IFERROR(FIND(_xlfn.SEQUENCE(10,,CHAR(48)),F3232),""))</f>
        <v>8</v>
      </c>
      <c r="V3232">
        <f t="shared" si="656"/>
        <v>15</v>
      </c>
      <c r="W3232" t="str">
        <f t="shared" si="657"/>
        <v>312_2368</v>
      </c>
      <c r="X3232" t="str">
        <f t="shared" si="658"/>
        <v>312_2368</v>
      </c>
      <c r="Y3232" t="str">
        <f t="shared" si="659"/>
        <v>2 C 9 B</v>
      </c>
      <c r="Z3232">
        <f t="shared" si="660"/>
        <v>28</v>
      </c>
      <c r="AA3232" t="str">
        <f t="shared" si="661"/>
        <v>312_2368 / 29063865</v>
      </c>
      <c r="AB3232">
        <f t="shared" si="662"/>
        <v>29063865</v>
      </c>
      <c r="AC3232" s="10" t="str">
        <f>Sheet1[[#This Row],[Emplacement]]</f>
        <v>2 C 9 B</v>
      </c>
      <c r="AD3232" s="10" t="str">
        <f>Sheet1[[#This Row],[Outillage]]</f>
        <v>312_2368</v>
      </c>
    </row>
    <row r="3233" spans="1:30" x14ac:dyDescent="0.25">
      <c r="A3233">
        <v>29062455</v>
      </c>
      <c r="B3233" t="s">
        <v>3737</v>
      </c>
      <c r="C3233" t="s">
        <v>28</v>
      </c>
      <c r="D3233" t="s">
        <v>29</v>
      </c>
      <c r="E3233" t="s">
        <v>3738</v>
      </c>
      <c r="F3233" t="s">
        <v>3739</v>
      </c>
      <c r="G3233" t="s">
        <v>32</v>
      </c>
      <c r="H3233" t="s">
        <v>33</v>
      </c>
      <c r="I3233">
        <v>0</v>
      </c>
      <c r="J3233" t="s">
        <v>34</v>
      </c>
      <c r="K3233" t="s">
        <v>35</v>
      </c>
      <c r="L3233">
        <v>12.45</v>
      </c>
      <c r="M3233" t="s">
        <v>32</v>
      </c>
      <c r="N3233">
        <v>1</v>
      </c>
      <c r="O3233" t="str">
        <f t="shared" si="650"/>
        <v/>
      </c>
      <c r="P3233" t="str">
        <f t="shared" si="651"/>
        <v/>
      </c>
      <c r="Q3233">
        <f t="shared" si="652"/>
        <v>28</v>
      </c>
      <c r="R3233" t="str">
        <f t="shared" si="653"/>
        <v/>
      </c>
      <c r="S3233" t="str">
        <f t="shared" si="654"/>
        <v/>
      </c>
      <c r="T3233" t="str">
        <f t="shared" si="655"/>
        <v/>
      </c>
      <c r="U3233" cm="1">
        <f t="array" ref="U3233">MIN(IFERROR(FIND(_xlfn.SEQUENCE(10,,CHAR(48)),F3233),""))</f>
        <v>5</v>
      </c>
      <c r="V3233">
        <f t="shared" si="656"/>
        <v>18</v>
      </c>
      <c r="W3233" t="str">
        <f t="shared" si="657"/>
        <v>09T304R IN2530</v>
      </c>
      <c r="X3233" t="str">
        <f t="shared" si="658"/>
        <v xml:space="preserve">09T304R </v>
      </c>
      <c r="Y3233" t="str">
        <f t="shared" si="659"/>
        <v>2 F 8 C</v>
      </c>
      <c r="Z3233">
        <f t="shared" si="660"/>
        <v>0</v>
      </c>
      <c r="AA3233" t="str">
        <f t="shared" si="661"/>
        <v>09T304R  / 29062455</v>
      </c>
      <c r="AB3233">
        <f t="shared" si="662"/>
        <v>29062455</v>
      </c>
      <c r="AC3233" s="10" t="str">
        <f>Sheet1[[#This Row],[Emplacement]]</f>
        <v>2 F 8 C</v>
      </c>
      <c r="AD3233" s="10" t="str">
        <f>Sheet1[[#This Row],[Outillage]]</f>
        <v xml:space="preserve">09T304R </v>
      </c>
    </row>
    <row r="3234" spans="1:30" x14ac:dyDescent="0.25">
      <c r="A3234">
        <v>29065335</v>
      </c>
      <c r="B3234" t="s">
        <v>4063</v>
      </c>
      <c r="C3234" t="s">
        <v>28</v>
      </c>
      <c r="D3234" t="s">
        <v>29</v>
      </c>
      <c r="E3234" t="s">
        <v>4064</v>
      </c>
      <c r="F3234" t="s">
        <v>4065</v>
      </c>
      <c r="G3234" t="s">
        <v>32</v>
      </c>
      <c r="H3234" t="s">
        <v>33</v>
      </c>
      <c r="I3234">
        <v>3</v>
      </c>
      <c r="J3234" t="s">
        <v>34</v>
      </c>
      <c r="K3234" t="s">
        <v>35</v>
      </c>
      <c r="L3234">
        <v>240</v>
      </c>
      <c r="M3234" t="s">
        <v>32</v>
      </c>
      <c r="N3234">
        <v>1</v>
      </c>
      <c r="O3234" t="str">
        <f t="shared" si="650"/>
        <v/>
      </c>
      <c r="P3234" t="str">
        <f t="shared" si="651"/>
        <v/>
      </c>
      <c r="Q3234">
        <f t="shared" si="652"/>
        <v>28</v>
      </c>
      <c r="R3234" t="str">
        <f t="shared" si="653"/>
        <v/>
      </c>
      <c r="S3234" t="str">
        <f t="shared" si="654"/>
        <v/>
      </c>
      <c r="T3234" t="str">
        <f t="shared" si="655"/>
        <v/>
      </c>
      <c r="U3234" cm="1">
        <f t="array" ref="U3234">MIN(IFERROR(FIND(_xlfn.SEQUENCE(10,,CHAR(48)),F3234),""))</f>
        <v>8</v>
      </c>
      <c r="V3234">
        <f t="shared" si="656"/>
        <v>15</v>
      </c>
      <c r="W3234" t="str">
        <f t="shared" si="657"/>
        <v>611_1739</v>
      </c>
      <c r="X3234" t="str">
        <f t="shared" si="658"/>
        <v>611_1739</v>
      </c>
      <c r="Y3234" t="str">
        <f t="shared" si="659"/>
        <v>2 B 8 K</v>
      </c>
      <c r="Z3234">
        <f t="shared" si="660"/>
        <v>3</v>
      </c>
      <c r="AA3234" t="str">
        <f t="shared" si="661"/>
        <v>611_1739 / 29065335</v>
      </c>
      <c r="AB3234">
        <f t="shared" si="662"/>
        <v>29065335</v>
      </c>
      <c r="AC3234" s="10" t="str">
        <f>Sheet1[[#This Row],[Emplacement]]</f>
        <v>2 B 8 K</v>
      </c>
      <c r="AD3234" s="10" t="str">
        <f>Sheet1[[#This Row],[Outillage]]</f>
        <v>611_1739</v>
      </c>
    </row>
    <row r="3235" spans="1:30" x14ac:dyDescent="0.25">
      <c r="A3235">
        <v>29063696</v>
      </c>
      <c r="B3235" t="s">
        <v>4543</v>
      </c>
      <c r="C3235" t="s">
        <v>28</v>
      </c>
      <c r="D3235" t="s">
        <v>29</v>
      </c>
      <c r="E3235" t="s">
        <v>4541</v>
      </c>
      <c r="F3235" t="s">
        <v>4544</v>
      </c>
      <c r="G3235" t="s">
        <v>32</v>
      </c>
      <c r="H3235" t="s">
        <v>33</v>
      </c>
      <c r="I3235">
        <v>4</v>
      </c>
      <c r="J3235" t="s">
        <v>34</v>
      </c>
      <c r="K3235" t="s">
        <v>35</v>
      </c>
      <c r="L3235">
        <v>385</v>
      </c>
      <c r="M3235" t="s">
        <v>32</v>
      </c>
      <c r="N3235">
        <v>1</v>
      </c>
      <c r="O3235" t="str">
        <f t="shared" si="650"/>
        <v/>
      </c>
      <c r="P3235" t="str">
        <f t="shared" si="651"/>
        <v/>
      </c>
      <c r="Q3235">
        <f t="shared" si="652"/>
        <v>23</v>
      </c>
      <c r="R3235" t="str">
        <f t="shared" si="653"/>
        <v/>
      </c>
      <c r="S3235" t="str">
        <f t="shared" si="654"/>
        <v/>
      </c>
      <c r="T3235" t="str">
        <f t="shared" si="655"/>
        <v/>
      </c>
      <c r="U3235" cm="1">
        <f t="array" ref="U3235">MIN(IFERROR(FIND(_xlfn.SEQUENCE(10,,CHAR(48)),F3235),""))</f>
        <v>8</v>
      </c>
      <c r="V3235">
        <f t="shared" si="656"/>
        <v>15</v>
      </c>
      <c r="W3235" t="str">
        <f t="shared" si="657"/>
        <v>611_0628</v>
      </c>
      <c r="X3235" t="str">
        <f t="shared" si="658"/>
        <v>611_0628</v>
      </c>
      <c r="Y3235" t="str">
        <f t="shared" si="659"/>
        <v>2 G 1 A</v>
      </c>
      <c r="Z3235">
        <f t="shared" si="660"/>
        <v>4</v>
      </c>
      <c r="AA3235" t="str">
        <f t="shared" si="661"/>
        <v>611_0628 / 29063696</v>
      </c>
      <c r="AB3235">
        <f t="shared" si="662"/>
        <v>29063696</v>
      </c>
      <c r="AC3235" s="10" t="str">
        <f>Sheet1[[#This Row],[Emplacement]]</f>
        <v>2 G 1 A</v>
      </c>
      <c r="AD3235" s="10" t="str">
        <f>Sheet1[[#This Row],[Outillage]]</f>
        <v>611_0628</v>
      </c>
    </row>
    <row r="3236" spans="1:30" x14ac:dyDescent="0.25">
      <c r="A3236">
        <v>29064029</v>
      </c>
      <c r="B3236" t="s">
        <v>4982</v>
      </c>
      <c r="C3236" t="s">
        <v>28</v>
      </c>
      <c r="D3236" t="s">
        <v>29</v>
      </c>
      <c r="E3236" t="s">
        <v>4980</v>
      </c>
      <c r="F3236" t="s">
        <v>4983</v>
      </c>
      <c r="G3236" t="s">
        <v>32</v>
      </c>
      <c r="H3236" t="s">
        <v>33</v>
      </c>
      <c r="I3236">
        <v>6</v>
      </c>
      <c r="J3236" t="s">
        <v>34</v>
      </c>
      <c r="K3236" t="s">
        <v>35</v>
      </c>
      <c r="L3236">
        <v>312</v>
      </c>
      <c r="M3236" t="s">
        <v>32</v>
      </c>
      <c r="N3236">
        <v>1</v>
      </c>
      <c r="O3236" t="str">
        <f t="shared" si="650"/>
        <v/>
      </c>
      <c r="P3236" t="str">
        <f t="shared" si="651"/>
        <v/>
      </c>
      <c r="Q3236">
        <f t="shared" si="652"/>
        <v>33</v>
      </c>
      <c r="R3236" t="str">
        <f t="shared" si="653"/>
        <v/>
      </c>
      <c r="S3236" t="str">
        <f t="shared" si="654"/>
        <v/>
      </c>
      <c r="T3236" t="str">
        <f t="shared" si="655"/>
        <v/>
      </c>
      <c r="U3236" cm="1">
        <f t="array" ref="U3236">MIN(IFERROR(FIND(_xlfn.SEQUENCE(10,,CHAR(48)),F3236),""))</f>
        <v>8</v>
      </c>
      <c r="V3236">
        <f t="shared" si="656"/>
        <v>15</v>
      </c>
      <c r="W3236" t="str">
        <f t="shared" si="657"/>
        <v>611_0541</v>
      </c>
      <c r="X3236" t="str">
        <f t="shared" si="658"/>
        <v>611_0541</v>
      </c>
      <c r="Y3236" t="str">
        <f t="shared" si="659"/>
        <v>2 H 1 H</v>
      </c>
      <c r="Z3236">
        <f t="shared" si="660"/>
        <v>6</v>
      </c>
      <c r="AA3236" t="str">
        <f t="shared" si="661"/>
        <v>611_0541 / 29064029</v>
      </c>
      <c r="AB3236">
        <f t="shared" si="662"/>
        <v>29064029</v>
      </c>
      <c r="AC3236" s="10" t="str">
        <f>Sheet1[[#This Row],[Emplacement]]</f>
        <v>2 H 1 H</v>
      </c>
      <c r="AD3236" s="10" t="str">
        <f>Sheet1[[#This Row],[Outillage]]</f>
        <v>611_0541</v>
      </c>
    </row>
    <row r="3237" spans="1:30" x14ac:dyDescent="0.25">
      <c r="A3237">
        <v>29064224</v>
      </c>
      <c r="B3237" t="s">
        <v>5018</v>
      </c>
      <c r="C3237" t="s">
        <v>28</v>
      </c>
      <c r="D3237" t="s">
        <v>29</v>
      </c>
      <c r="E3237" t="s">
        <v>5016</v>
      </c>
      <c r="F3237" t="s">
        <v>5019</v>
      </c>
      <c r="G3237" t="s">
        <v>32</v>
      </c>
      <c r="H3237" t="s">
        <v>33</v>
      </c>
      <c r="I3237">
        <v>4</v>
      </c>
      <c r="J3237" t="s">
        <v>34</v>
      </c>
      <c r="K3237" t="s">
        <v>35</v>
      </c>
      <c r="L3237">
        <v>250</v>
      </c>
      <c r="M3237" t="s">
        <v>32</v>
      </c>
      <c r="N3237">
        <v>1</v>
      </c>
      <c r="O3237" t="str">
        <f t="shared" si="650"/>
        <v/>
      </c>
      <c r="P3237" t="str">
        <f t="shared" si="651"/>
        <v/>
      </c>
      <c r="Q3237">
        <f t="shared" si="652"/>
        <v>26</v>
      </c>
      <c r="R3237" t="str">
        <f t="shared" si="653"/>
        <v/>
      </c>
      <c r="S3237" t="str">
        <f t="shared" si="654"/>
        <v/>
      </c>
      <c r="T3237" t="str">
        <f t="shared" si="655"/>
        <v/>
      </c>
      <c r="U3237" cm="1">
        <f t="array" ref="U3237">MIN(IFERROR(FIND(_xlfn.SEQUENCE(10,,CHAR(48)),F3237),""))</f>
        <v>8</v>
      </c>
      <c r="V3237">
        <f t="shared" si="656"/>
        <v>15</v>
      </c>
      <c r="W3237" t="str">
        <f t="shared" si="657"/>
        <v>611_1281</v>
      </c>
      <c r="X3237" t="str">
        <f t="shared" si="658"/>
        <v>611_1281</v>
      </c>
      <c r="Y3237" t="str">
        <f t="shared" si="659"/>
        <v>2 H 2 A</v>
      </c>
      <c r="Z3237">
        <f t="shared" si="660"/>
        <v>4</v>
      </c>
      <c r="AA3237" t="str">
        <f t="shared" si="661"/>
        <v>611_1281 / 29064224</v>
      </c>
      <c r="AB3237">
        <f t="shared" si="662"/>
        <v>29064224</v>
      </c>
      <c r="AC3237" s="10" t="str">
        <f>Sheet1[[#This Row],[Emplacement]]</f>
        <v>2 H 2 A</v>
      </c>
      <c r="AD3237" s="10" t="str">
        <f>Sheet1[[#This Row],[Outillage]]</f>
        <v>611_1281</v>
      </c>
    </row>
    <row r="3238" spans="1:30" x14ac:dyDescent="0.25">
      <c r="A3238">
        <v>29064246</v>
      </c>
      <c r="B3238" t="s">
        <v>5513</v>
      </c>
      <c r="C3238" t="s">
        <v>28</v>
      </c>
      <c r="D3238" t="s">
        <v>29</v>
      </c>
      <c r="E3238" t="s">
        <v>5514</v>
      </c>
      <c r="F3238" t="s">
        <v>5515</v>
      </c>
      <c r="G3238" t="s">
        <v>32</v>
      </c>
      <c r="H3238" t="s">
        <v>33</v>
      </c>
      <c r="I3238">
        <v>2</v>
      </c>
      <c r="J3238" t="s">
        <v>34</v>
      </c>
      <c r="K3238" t="s">
        <v>35</v>
      </c>
      <c r="L3238">
        <v>290</v>
      </c>
      <c r="M3238" t="s">
        <v>32</v>
      </c>
      <c r="N3238">
        <v>1</v>
      </c>
      <c r="O3238" t="str">
        <f t="shared" si="650"/>
        <v/>
      </c>
      <c r="P3238" t="str">
        <f t="shared" si="651"/>
        <v/>
      </c>
      <c r="Q3238">
        <f t="shared" si="652"/>
        <v>33</v>
      </c>
      <c r="R3238" t="str">
        <f t="shared" si="653"/>
        <v/>
      </c>
      <c r="S3238" t="str">
        <f t="shared" si="654"/>
        <v/>
      </c>
      <c r="T3238" t="str">
        <f t="shared" si="655"/>
        <v/>
      </c>
      <c r="U3238" cm="1">
        <f t="array" ref="U3238">MIN(IFERROR(FIND(_xlfn.SEQUENCE(10,,CHAR(48)),F3238),""))</f>
        <v>8</v>
      </c>
      <c r="V3238">
        <f t="shared" si="656"/>
        <v>15</v>
      </c>
      <c r="W3238" t="str">
        <f t="shared" si="657"/>
        <v>312_2036</v>
      </c>
      <c r="X3238" t="str">
        <f t="shared" si="658"/>
        <v>312_2036</v>
      </c>
      <c r="Y3238" t="str">
        <f t="shared" si="659"/>
        <v>2 B 2 I</v>
      </c>
      <c r="Z3238">
        <f t="shared" si="660"/>
        <v>2</v>
      </c>
      <c r="AA3238" t="str">
        <f t="shared" si="661"/>
        <v>312_2036 / 29064246</v>
      </c>
      <c r="AB3238">
        <f t="shared" si="662"/>
        <v>29064246</v>
      </c>
      <c r="AC3238" s="10" t="str">
        <f>Sheet1[[#This Row],[Emplacement]]</f>
        <v>2 B 2 I</v>
      </c>
      <c r="AD3238" s="10" t="str">
        <f>Sheet1[[#This Row],[Outillage]]</f>
        <v>312_2036</v>
      </c>
    </row>
    <row r="3239" spans="1:30" x14ac:dyDescent="0.25">
      <c r="A3239">
        <v>31246433</v>
      </c>
      <c r="B3239" t="s">
        <v>5698</v>
      </c>
      <c r="C3239" t="s">
        <v>28</v>
      </c>
      <c r="D3239" t="s">
        <v>29</v>
      </c>
      <c r="E3239" t="s">
        <v>5696</v>
      </c>
      <c r="F3239" t="s">
        <v>5699</v>
      </c>
      <c r="G3239" t="s">
        <v>32</v>
      </c>
      <c r="H3239" t="s">
        <v>33</v>
      </c>
      <c r="I3239">
        <v>3</v>
      </c>
      <c r="J3239" t="s">
        <v>34</v>
      </c>
      <c r="K3239" t="s">
        <v>35</v>
      </c>
      <c r="L3239">
        <v>390</v>
      </c>
      <c r="M3239" t="s">
        <v>32</v>
      </c>
      <c r="N3239">
        <v>1</v>
      </c>
      <c r="O3239">
        <f t="shared" si="650"/>
        <v>8</v>
      </c>
      <c r="P3239">
        <f t="shared" si="651"/>
        <v>14</v>
      </c>
      <c r="Q3239">
        <f t="shared" si="652"/>
        <v>22</v>
      </c>
      <c r="R3239" t="str">
        <f t="shared" si="653"/>
        <v>912_0509</v>
      </c>
      <c r="S3239" t="str">
        <f t="shared" si="654"/>
        <v/>
      </c>
      <c r="T3239" t="str">
        <f t="shared" si="655"/>
        <v/>
      </c>
      <c r="U3239" cm="1">
        <f t="array" ref="U3239">MIN(IFERROR(FIND(_xlfn.SEQUENCE(10,,CHAR(48)),F3239),""))</f>
        <v>8</v>
      </c>
      <c r="V3239">
        <f t="shared" si="656"/>
        <v>15</v>
      </c>
      <c r="W3239" t="str">
        <f t="shared" si="657"/>
        <v>91-0509A</v>
      </c>
      <c r="X3239" t="str">
        <f t="shared" si="658"/>
        <v>91-0509A</v>
      </c>
      <c r="Y3239" t="str">
        <f t="shared" si="659"/>
        <v>2 B 8 M</v>
      </c>
      <c r="Z3239">
        <f t="shared" si="660"/>
        <v>3</v>
      </c>
      <c r="AA3239" t="str">
        <f t="shared" si="661"/>
        <v>91-0509A / 31246433</v>
      </c>
      <c r="AB3239">
        <f t="shared" si="662"/>
        <v>31246433</v>
      </c>
      <c r="AC3239" s="10" t="str">
        <f>Sheet1[[#This Row],[Emplacement]]</f>
        <v>2 B 8 M</v>
      </c>
      <c r="AD3239" s="10" t="str">
        <f>Sheet1[[#This Row],[Outillage]]</f>
        <v>91-0509A</v>
      </c>
    </row>
    <row r="3240" spans="1:30" x14ac:dyDescent="0.25">
      <c r="A3240">
        <v>29065433</v>
      </c>
      <c r="B3240" t="s">
        <v>5723</v>
      </c>
      <c r="C3240" t="s">
        <v>28</v>
      </c>
      <c r="D3240" t="s">
        <v>29</v>
      </c>
      <c r="E3240" t="s">
        <v>5721</v>
      </c>
      <c r="F3240" t="s">
        <v>5724</v>
      </c>
      <c r="G3240" t="s">
        <v>32</v>
      </c>
      <c r="H3240" t="s">
        <v>33</v>
      </c>
      <c r="I3240">
        <v>7</v>
      </c>
      <c r="J3240" t="s">
        <v>34</v>
      </c>
      <c r="K3240" t="s">
        <v>35</v>
      </c>
      <c r="L3240">
        <v>125</v>
      </c>
      <c r="M3240" t="s">
        <v>32</v>
      </c>
      <c r="N3240">
        <v>1</v>
      </c>
      <c r="O3240" t="str">
        <f t="shared" si="650"/>
        <v/>
      </c>
      <c r="P3240" t="str">
        <f t="shared" si="651"/>
        <v/>
      </c>
      <c r="Q3240">
        <f t="shared" si="652"/>
        <v>32</v>
      </c>
      <c r="R3240" t="str">
        <f t="shared" si="653"/>
        <v/>
      </c>
      <c r="S3240" t="str">
        <f t="shared" si="654"/>
        <v/>
      </c>
      <c r="T3240" t="str">
        <f t="shared" si="655"/>
        <v/>
      </c>
      <c r="U3240" cm="1">
        <f t="array" ref="U3240">MIN(IFERROR(FIND(_xlfn.SEQUENCE(10,,CHAR(48)),F3240),""))</f>
        <v>8</v>
      </c>
      <c r="V3240">
        <f t="shared" si="656"/>
        <v>15</v>
      </c>
      <c r="W3240" t="str">
        <f t="shared" si="657"/>
        <v>312_1683</v>
      </c>
      <c r="X3240" t="str">
        <f t="shared" si="658"/>
        <v>312_1683</v>
      </c>
      <c r="Y3240" t="str">
        <f t="shared" si="659"/>
        <v>2 B 9 H</v>
      </c>
      <c r="Z3240">
        <f t="shared" si="660"/>
        <v>7</v>
      </c>
      <c r="AA3240" t="str">
        <f t="shared" si="661"/>
        <v>312_1683 / 29065433</v>
      </c>
      <c r="AB3240">
        <f t="shared" si="662"/>
        <v>29065433</v>
      </c>
      <c r="AC3240" s="10" t="str">
        <f>Sheet1[[#This Row],[Emplacement]]</f>
        <v>2 B 9 H</v>
      </c>
      <c r="AD3240" s="10" t="str">
        <f>Sheet1[[#This Row],[Outillage]]</f>
        <v>312_1683</v>
      </c>
    </row>
    <row r="3241" spans="1:30" x14ac:dyDescent="0.25">
      <c r="A3241">
        <v>29063455</v>
      </c>
      <c r="B3241" t="s">
        <v>5903</v>
      </c>
      <c r="C3241" t="s">
        <v>28</v>
      </c>
      <c r="D3241" t="s">
        <v>29</v>
      </c>
      <c r="E3241" t="s">
        <v>5904</v>
      </c>
      <c r="F3241" t="s">
        <v>5905</v>
      </c>
      <c r="G3241" t="s">
        <v>32</v>
      </c>
      <c r="H3241" t="s">
        <v>33</v>
      </c>
      <c r="I3241">
        <v>1</v>
      </c>
      <c r="J3241" t="s">
        <v>34</v>
      </c>
      <c r="K3241" t="s">
        <v>35</v>
      </c>
      <c r="L3241">
        <v>180</v>
      </c>
      <c r="M3241" t="s">
        <v>32</v>
      </c>
      <c r="N3241">
        <v>1</v>
      </c>
      <c r="O3241" t="str">
        <f t="shared" si="650"/>
        <v/>
      </c>
      <c r="P3241" t="str">
        <f t="shared" si="651"/>
        <v/>
      </c>
      <c r="Q3241">
        <f t="shared" si="652"/>
        <v>39</v>
      </c>
      <c r="R3241" t="str">
        <f t="shared" si="653"/>
        <v/>
      </c>
      <c r="S3241" t="str">
        <f t="shared" si="654"/>
        <v/>
      </c>
      <c r="T3241" t="str">
        <f t="shared" si="655"/>
        <v/>
      </c>
      <c r="U3241" cm="1">
        <f t="array" ref="U3241">MIN(IFERROR(FIND(_xlfn.SEQUENCE(10,,CHAR(48)),F3241),""))</f>
        <v>8</v>
      </c>
      <c r="V3241">
        <f t="shared" si="656"/>
        <v>15</v>
      </c>
      <c r="W3241" t="str">
        <f t="shared" si="657"/>
        <v>312_2356</v>
      </c>
      <c r="X3241" t="str">
        <f t="shared" si="658"/>
        <v>312_2356</v>
      </c>
      <c r="Y3241" t="str">
        <f t="shared" si="659"/>
        <v>2 C 2 H</v>
      </c>
      <c r="Z3241">
        <f t="shared" si="660"/>
        <v>1</v>
      </c>
      <c r="AA3241" t="str">
        <f t="shared" si="661"/>
        <v>312_2356 / 29063455</v>
      </c>
      <c r="AB3241">
        <f t="shared" si="662"/>
        <v>29063455</v>
      </c>
      <c r="AC3241" s="10" t="str">
        <f>Sheet1[[#This Row],[Emplacement]]</f>
        <v>2 C 2 H</v>
      </c>
      <c r="AD3241" s="10" t="str">
        <f>Sheet1[[#This Row],[Outillage]]</f>
        <v>312_2356</v>
      </c>
    </row>
    <row r="3242" spans="1:30" x14ac:dyDescent="0.25">
      <c r="A3242">
        <v>29063155</v>
      </c>
      <c r="B3242" t="s">
        <v>5931</v>
      </c>
      <c r="C3242" t="s">
        <v>28</v>
      </c>
      <c r="D3242" t="s">
        <v>29</v>
      </c>
      <c r="E3242" t="s">
        <v>3004</v>
      </c>
      <c r="F3242" t="s">
        <v>5932</v>
      </c>
      <c r="G3242" t="s">
        <v>32</v>
      </c>
      <c r="H3242" t="s">
        <v>33</v>
      </c>
      <c r="I3242">
        <v>7</v>
      </c>
      <c r="J3242" t="s">
        <v>34</v>
      </c>
      <c r="K3242" t="s">
        <v>35</v>
      </c>
      <c r="L3242">
        <v>120</v>
      </c>
      <c r="M3242" t="s">
        <v>32</v>
      </c>
      <c r="N3242">
        <v>1</v>
      </c>
      <c r="O3242" t="str">
        <f t="shared" si="650"/>
        <v/>
      </c>
      <c r="P3242" t="str">
        <f t="shared" si="651"/>
        <v/>
      </c>
      <c r="Q3242">
        <f t="shared" si="652"/>
        <v>19</v>
      </c>
      <c r="R3242" t="str">
        <f t="shared" si="653"/>
        <v/>
      </c>
      <c r="S3242" t="str">
        <f t="shared" si="654"/>
        <v/>
      </c>
      <c r="T3242" t="str">
        <f t="shared" si="655"/>
        <v/>
      </c>
      <c r="U3242" cm="1">
        <f t="array" ref="U3242">MIN(IFERROR(FIND(_xlfn.SEQUENCE(10,,CHAR(48)),F3242),""))</f>
        <v>8</v>
      </c>
      <c r="V3242">
        <f t="shared" si="656"/>
        <v>15</v>
      </c>
      <c r="W3242" t="str">
        <f t="shared" si="657"/>
        <v>312_1688</v>
      </c>
      <c r="X3242" t="str">
        <f t="shared" si="658"/>
        <v>312_1688</v>
      </c>
      <c r="Y3242" t="str">
        <f t="shared" si="659"/>
        <v>2 C 2 M</v>
      </c>
      <c r="Z3242">
        <f t="shared" si="660"/>
        <v>7</v>
      </c>
      <c r="AA3242" t="str">
        <f t="shared" si="661"/>
        <v>312_1688 / 29063155</v>
      </c>
      <c r="AB3242">
        <f t="shared" si="662"/>
        <v>29063155</v>
      </c>
      <c r="AC3242" s="10" t="str">
        <f>Sheet1[[#This Row],[Emplacement]]</f>
        <v>2 C 2 M</v>
      </c>
      <c r="AD3242" s="10" t="str">
        <f>Sheet1[[#This Row],[Outillage]]</f>
        <v>312_1688</v>
      </c>
    </row>
    <row r="3243" spans="1:30" x14ac:dyDescent="0.25">
      <c r="A3243">
        <v>29063978</v>
      </c>
      <c r="B3243" t="s">
        <v>6184</v>
      </c>
      <c r="C3243" t="s">
        <v>28</v>
      </c>
      <c r="D3243" t="s">
        <v>29</v>
      </c>
      <c r="E3243" t="s">
        <v>6180</v>
      </c>
      <c r="F3243" t="s">
        <v>6185</v>
      </c>
      <c r="G3243" t="s">
        <v>32</v>
      </c>
      <c r="H3243" t="s">
        <v>33</v>
      </c>
      <c r="I3243">
        <v>3</v>
      </c>
      <c r="J3243" t="s">
        <v>34</v>
      </c>
      <c r="K3243" t="s">
        <v>35</v>
      </c>
      <c r="L3243">
        <v>165</v>
      </c>
      <c r="M3243" t="s">
        <v>32</v>
      </c>
      <c r="N3243">
        <v>1</v>
      </c>
      <c r="O3243" t="str">
        <f t="shared" si="650"/>
        <v/>
      </c>
      <c r="P3243" t="str">
        <f t="shared" si="651"/>
        <v/>
      </c>
      <c r="Q3243">
        <f t="shared" si="652"/>
        <v>16</v>
      </c>
      <c r="R3243" t="str">
        <f t="shared" si="653"/>
        <v/>
      </c>
      <c r="S3243" t="str">
        <f t="shared" si="654"/>
        <v/>
      </c>
      <c r="T3243" t="str">
        <f t="shared" si="655"/>
        <v/>
      </c>
      <c r="U3243" cm="1">
        <f t="array" ref="U3243">MIN(IFERROR(FIND(_xlfn.SEQUENCE(10,,CHAR(48)),F3243),""))</f>
        <v>8</v>
      </c>
      <c r="V3243">
        <f t="shared" si="656"/>
        <v>15</v>
      </c>
      <c r="W3243" t="str">
        <f t="shared" si="657"/>
        <v>312_2441</v>
      </c>
      <c r="X3243" t="str">
        <f t="shared" si="658"/>
        <v>312_2441</v>
      </c>
      <c r="Y3243" t="str">
        <f t="shared" si="659"/>
        <v>2 C 7 A</v>
      </c>
      <c r="Z3243">
        <f t="shared" si="660"/>
        <v>3</v>
      </c>
      <c r="AA3243" t="str">
        <f t="shared" si="661"/>
        <v>312_2441 / 29063978</v>
      </c>
      <c r="AB3243">
        <f t="shared" si="662"/>
        <v>29063978</v>
      </c>
      <c r="AC3243" s="10" t="str">
        <f>Sheet1[[#This Row],[Emplacement]]</f>
        <v>2 C 7 A</v>
      </c>
      <c r="AD3243" s="10" t="str">
        <f>Sheet1[[#This Row],[Outillage]]</f>
        <v>312_2441</v>
      </c>
    </row>
    <row r="3244" spans="1:30" x14ac:dyDescent="0.25">
      <c r="A3244">
        <v>29063296</v>
      </c>
      <c r="B3244" t="s">
        <v>6433</v>
      </c>
      <c r="C3244" t="s">
        <v>28</v>
      </c>
      <c r="D3244" t="s">
        <v>29</v>
      </c>
      <c r="E3244" t="s">
        <v>6428</v>
      </c>
      <c r="F3244" t="s">
        <v>6434</v>
      </c>
      <c r="G3244" t="s">
        <v>32</v>
      </c>
      <c r="H3244" t="s">
        <v>33</v>
      </c>
      <c r="I3244">
        <v>59</v>
      </c>
      <c r="J3244" t="s">
        <v>34</v>
      </c>
      <c r="K3244" t="s">
        <v>35</v>
      </c>
      <c r="L3244">
        <v>11.48</v>
      </c>
      <c r="M3244" t="s">
        <v>32</v>
      </c>
      <c r="N3244">
        <v>1</v>
      </c>
      <c r="O3244" t="str">
        <f t="shared" si="650"/>
        <v/>
      </c>
      <c r="P3244" t="str">
        <f t="shared" si="651"/>
        <v/>
      </c>
      <c r="Q3244">
        <f t="shared" si="652"/>
        <v>16</v>
      </c>
      <c r="R3244" t="str">
        <f t="shared" si="653"/>
        <v/>
      </c>
      <c r="S3244" t="str">
        <f t="shared" si="654"/>
        <v/>
      </c>
      <c r="T3244" t="str">
        <f t="shared" si="655"/>
        <v/>
      </c>
      <c r="U3244" cm="1">
        <f t="array" ref="U3244">MIN(IFERROR(FIND(_xlfn.SEQUENCE(10,,CHAR(48)),F3244),""))</f>
        <v>8</v>
      </c>
      <c r="V3244">
        <f t="shared" si="656"/>
        <v>15</v>
      </c>
      <c r="W3244" t="str">
        <f t="shared" si="657"/>
        <v>611_2814</v>
      </c>
      <c r="X3244" t="str">
        <f t="shared" si="658"/>
        <v>611_2814</v>
      </c>
      <c r="Y3244" t="str">
        <f t="shared" si="659"/>
        <v>1 A 8 K</v>
      </c>
      <c r="Z3244">
        <f t="shared" si="660"/>
        <v>59</v>
      </c>
      <c r="AA3244" t="str">
        <f t="shared" si="661"/>
        <v>611_2814 / 29063296</v>
      </c>
      <c r="AB3244">
        <f t="shared" si="662"/>
        <v>29063296</v>
      </c>
      <c r="AC3244" s="10" t="str">
        <f>Sheet1[[#This Row],[Emplacement]]</f>
        <v>1 A 8 K</v>
      </c>
      <c r="AD3244" s="10" t="str">
        <f>Sheet1[[#This Row],[Outillage]]</f>
        <v>611_2814</v>
      </c>
    </row>
    <row r="3245" spans="1:30" x14ac:dyDescent="0.25">
      <c r="A3245">
        <v>29063723</v>
      </c>
      <c r="B3245" t="s">
        <v>6448</v>
      </c>
      <c r="C3245" t="s">
        <v>28</v>
      </c>
      <c r="D3245" t="s">
        <v>29</v>
      </c>
      <c r="E3245" t="s">
        <v>2645</v>
      </c>
      <c r="F3245" t="s">
        <v>6449</v>
      </c>
      <c r="G3245" t="s">
        <v>32</v>
      </c>
      <c r="H3245" t="s">
        <v>33</v>
      </c>
      <c r="I3245">
        <v>478</v>
      </c>
      <c r="J3245" t="s">
        <v>34</v>
      </c>
      <c r="K3245" t="s">
        <v>35</v>
      </c>
      <c r="L3245">
        <v>22</v>
      </c>
      <c r="M3245" t="s">
        <v>32</v>
      </c>
      <c r="N3245">
        <v>1</v>
      </c>
      <c r="O3245" t="str">
        <f t="shared" si="650"/>
        <v/>
      </c>
      <c r="P3245" t="str">
        <f t="shared" si="651"/>
        <v/>
      </c>
      <c r="Q3245">
        <f t="shared" si="652"/>
        <v>16</v>
      </c>
      <c r="R3245" t="str">
        <f t="shared" si="653"/>
        <v/>
      </c>
      <c r="S3245" t="str">
        <f t="shared" si="654"/>
        <v/>
      </c>
      <c r="T3245" t="str">
        <f t="shared" si="655"/>
        <v/>
      </c>
      <c r="U3245" cm="1">
        <f t="array" ref="U3245">MIN(IFERROR(FIND(_xlfn.SEQUENCE(10,,CHAR(48)),F3245),""))</f>
        <v>8</v>
      </c>
      <c r="V3245">
        <f t="shared" si="656"/>
        <v>15</v>
      </c>
      <c r="W3245" t="str">
        <f t="shared" si="657"/>
        <v>611_2696</v>
      </c>
      <c r="X3245" t="str">
        <f t="shared" si="658"/>
        <v>611_2696</v>
      </c>
      <c r="Y3245" t="str">
        <f t="shared" si="659"/>
        <v>1 A 9 B</v>
      </c>
      <c r="Z3245">
        <f t="shared" si="660"/>
        <v>478</v>
      </c>
      <c r="AA3245" t="str">
        <f t="shared" si="661"/>
        <v>611_2696 / 29063723</v>
      </c>
      <c r="AB3245">
        <f t="shared" si="662"/>
        <v>29063723</v>
      </c>
      <c r="AC3245" s="10" t="str">
        <f>Sheet1[[#This Row],[Emplacement]]</f>
        <v>1 A 9 B</v>
      </c>
      <c r="AD3245" s="10" t="str">
        <f>Sheet1[[#This Row],[Outillage]]</f>
        <v>611_2696</v>
      </c>
    </row>
    <row r="3246" spans="1:30" x14ac:dyDescent="0.25">
      <c r="A3246">
        <v>29063326</v>
      </c>
      <c r="B3246" t="s">
        <v>6469</v>
      </c>
      <c r="C3246" t="s">
        <v>28</v>
      </c>
      <c r="D3246" t="s">
        <v>29</v>
      </c>
      <c r="E3246" t="s">
        <v>6470</v>
      </c>
      <c r="F3246" t="s">
        <v>6471</v>
      </c>
      <c r="G3246" t="s">
        <v>32</v>
      </c>
      <c r="H3246" t="s">
        <v>33</v>
      </c>
      <c r="I3246">
        <v>145</v>
      </c>
      <c r="J3246" t="s">
        <v>34</v>
      </c>
      <c r="K3246" t="s">
        <v>35</v>
      </c>
      <c r="L3246">
        <v>16</v>
      </c>
      <c r="M3246" t="s">
        <v>32</v>
      </c>
      <c r="N3246">
        <v>1</v>
      </c>
      <c r="O3246" t="str">
        <f t="shared" si="650"/>
        <v/>
      </c>
      <c r="P3246" t="str">
        <f t="shared" si="651"/>
        <v/>
      </c>
      <c r="Q3246">
        <f t="shared" si="652"/>
        <v>27</v>
      </c>
      <c r="R3246" t="str">
        <f t="shared" si="653"/>
        <v/>
      </c>
      <c r="S3246" t="str">
        <f t="shared" si="654"/>
        <v/>
      </c>
      <c r="T3246" t="str">
        <f t="shared" si="655"/>
        <v/>
      </c>
      <c r="U3246" cm="1">
        <f t="array" ref="U3246">MIN(IFERROR(FIND(_xlfn.SEQUENCE(10,,CHAR(48)),F3246),""))</f>
        <v>8</v>
      </c>
      <c r="V3246">
        <f t="shared" si="656"/>
        <v>15</v>
      </c>
      <c r="W3246" t="str">
        <f t="shared" si="657"/>
        <v>611_1183</v>
      </c>
      <c r="X3246" t="str">
        <f t="shared" si="658"/>
        <v>611_1183</v>
      </c>
      <c r="Y3246" t="str">
        <f t="shared" si="659"/>
        <v>1 A 9 I</v>
      </c>
      <c r="Z3246">
        <f t="shared" si="660"/>
        <v>145</v>
      </c>
      <c r="AA3246" t="str">
        <f t="shared" si="661"/>
        <v>611_1183 / 29063326</v>
      </c>
      <c r="AB3246">
        <f t="shared" si="662"/>
        <v>29063326</v>
      </c>
      <c r="AC3246" s="10" t="str">
        <f>Sheet1[[#This Row],[Emplacement]]</f>
        <v>1 A 9 I</v>
      </c>
      <c r="AD3246" s="10" t="str">
        <f>Sheet1[[#This Row],[Outillage]]</f>
        <v>611_1183</v>
      </c>
    </row>
    <row r="3247" spans="1:30" x14ac:dyDescent="0.25">
      <c r="A3247">
        <v>29063428</v>
      </c>
      <c r="B3247" t="s">
        <v>6479</v>
      </c>
      <c r="C3247" t="s">
        <v>28</v>
      </c>
      <c r="D3247" t="s">
        <v>29</v>
      </c>
      <c r="E3247" t="s">
        <v>6477</v>
      </c>
      <c r="F3247" t="s">
        <v>6480</v>
      </c>
      <c r="G3247" t="s">
        <v>32</v>
      </c>
      <c r="H3247" t="s">
        <v>33</v>
      </c>
      <c r="I3247">
        <v>123</v>
      </c>
      <c r="J3247" t="s">
        <v>34</v>
      </c>
      <c r="K3247" t="s">
        <v>35</v>
      </c>
      <c r="L3247">
        <v>12</v>
      </c>
      <c r="M3247" t="s">
        <v>32</v>
      </c>
      <c r="N3247">
        <v>1</v>
      </c>
      <c r="O3247" t="str">
        <f t="shared" si="650"/>
        <v/>
      </c>
      <c r="P3247" t="str">
        <f t="shared" si="651"/>
        <v/>
      </c>
      <c r="Q3247">
        <f t="shared" si="652"/>
        <v>16</v>
      </c>
      <c r="R3247" t="str">
        <f t="shared" si="653"/>
        <v/>
      </c>
      <c r="S3247" t="str">
        <f t="shared" si="654"/>
        <v/>
      </c>
      <c r="T3247" t="str">
        <f t="shared" si="655"/>
        <v/>
      </c>
      <c r="U3247" cm="1">
        <f t="array" ref="U3247">MIN(IFERROR(FIND(_xlfn.SEQUENCE(10,,CHAR(48)),F3247),""))</f>
        <v>8</v>
      </c>
      <c r="V3247">
        <f t="shared" si="656"/>
        <v>15</v>
      </c>
      <c r="W3247" t="str">
        <f t="shared" si="657"/>
        <v>611_0066</v>
      </c>
      <c r="X3247" t="str">
        <f t="shared" si="658"/>
        <v>611_0066</v>
      </c>
      <c r="Y3247" t="str">
        <f t="shared" si="659"/>
        <v>1 A 9 K</v>
      </c>
      <c r="Z3247">
        <f t="shared" si="660"/>
        <v>123</v>
      </c>
      <c r="AA3247" t="str">
        <f t="shared" si="661"/>
        <v>611_0066 / 29063428</v>
      </c>
      <c r="AB3247">
        <f t="shared" si="662"/>
        <v>29063428</v>
      </c>
      <c r="AC3247" s="10" t="str">
        <f>Sheet1[[#This Row],[Emplacement]]</f>
        <v>1 A 9 K</v>
      </c>
      <c r="AD3247" s="10" t="str">
        <f>Sheet1[[#This Row],[Outillage]]</f>
        <v>611_0066</v>
      </c>
    </row>
    <row r="3248" spans="1:30" x14ac:dyDescent="0.25">
      <c r="A3248">
        <v>29063999</v>
      </c>
      <c r="B3248" t="s">
        <v>6655</v>
      </c>
      <c r="C3248" t="s">
        <v>28</v>
      </c>
      <c r="D3248" t="s">
        <v>29</v>
      </c>
      <c r="E3248" t="s">
        <v>6653</v>
      </c>
      <c r="F3248" t="s">
        <v>6656</v>
      </c>
      <c r="G3248" t="s">
        <v>32</v>
      </c>
      <c r="H3248" t="s">
        <v>33</v>
      </c>
      <c r="I3248">
        <v>21</v>
      </c>
      <c r="J3248" t="s">
        <v>34</v>
      </c>
      <c r="K3248" t="s">
        <v>35</v>
      </c>
      <c r="L3248">
        <v>7.5</v>
      </c>
      <c r="M3248" t="s">
        <v>32</v>
      </c>
      <c r="N3248">
        <v>1</v>
      </c>
      <c r="O3248" t="str">
        <f t="shared" si="650"/>
        <v/>
      </c>
      <c r="P3248" t="str">
        <f t="shared" si="651"/>
        <v/>
      </c>
      <c r="Q3248">
        <f t="shared" si="652"/>
        <v>27</v>
      </c>
      <c r="R3248" t="str">
        <f t="shared" si="653"/>
        <v/>
      </c>
      <c r="S3248" t="str">
        <f t="shared" si="654"/>
        <v/>
      </c>
      <c r="T3248" t="str">
        <f t="shared" si="655"/>
        <v/>
      </c>
      <c r="U3248" cm="1">
        <f t="array" ref="U3248">MIN(IFERROR(FIND(_xlfn.SEQUENCE(10,,CHAR(48)),F3248),""))</f>
        <v>8</v>
      </c>
      <c r="V3248">
        <f t="shared" si="656"/>
        <v>15</v>
      </c>
      <c r="W3248" t="str">
        <f t="shared" si="657"/>
        <v>611_1758</v>
      </c>
      <c r="X3248" t="str">
        <f t="shared" si="658"/>
        <v>611_1758</v>
      </c>
      <c r="Y3248" t="str">
        <f t="shared" si="659"/>
        <v>1 A 12 M</v>
      </c>
      <c r="Z3248">
        <f t="shared" si="660"/>
        <v>21</v>
      </c>
      <c r="AA3248" t="str">
        <f t="shared" si="661"/>
        <v>611_1758 / 29063999</v>
      </c>
      <c r="AB3248">
        <f t="shared" si="662"/>
        <v>29063999</v>
      </c>
      <c r="AC3248" s="10" t="str">
        <f>Sheet1[[#This Row],[Emplacement]]</f>
        <v>1 A 12 M</v>
      </c>
      <c r="AD3248" s="10" t="str">
        <f>Sheet1[[#This Row],[Outillage]]</f>
        <v>611_1758</v>
      </c>
    </row>
    <row r="3249" spans="1:30" x14ac:dyDescent="0.25">
      <c r="A3249">
        <v>29063473</v>
      </c>
      <c r="B3249" t="s">
        <v>6903</v>
      </c>
      <c r="C3249" t="s">
        <v>28</v>
      </c>
      <c r="D3249" t="s">
        <v>29</v>
      </c>
      <c r="E3249" t="s">
        <v>6904</v>
      </c>
      <c r="F3249" t="s">
        <v>6905</v>
      </c>
      <c r="G3249" t="s">
        <v>32</v>
      </c>
      <c r="H3249" t="s">
        <v>33</v>
      </c>
      <c r="I3249">
        <v>100</v>
      </c>
      <c r="J3249" t="s">
        <v>34</v>
      </c>
      <c r="K3249" t="s">
        <v>35</v>
      </c>
      <c r="L3249">
        <v>55</v>
      </c>
      <c r="M3249" t="s">
        <v>32</v>
      </c>
      <c r="N3249">
        <v>1</v>
      </c>
      <c r="O3249" t="str">
        <f t="shared" si="650"/>
        <v/>
      </c>
      <c r="P3249" t="str">
        <f t="shared" si="651"/>
        <v/>
      </c>
      <c r="Q3249">
        <f t="shared" si="652"/>
        <v>16</v>
      </c>
      <c r="R3249" t="str">
        <f t="shared" si="653"/>
        <v/>
      </c>
      <c r="S3249" t="str">
        <f t="shared" si="654"/>
        <v/>
      </c>
      <c r="T3249" t="str">
        <f t="shared" si="655"/>
        <v/>
      </c>
      <c r="U3249" cm="1">
        <f t="array" ref="U3249">MIN(IFERROR(FIND(_xlfn.SEQUENCE(10,,CHAR(48)),F3249),""))</f>
        <v>8</v>
      </c>
      <c r="V3249">
        <f t="shared" si="656"/>
        <v>15</v>
      </c>
      <c r="W3249" t="str">
        <f t="shared" si="657"/>
        <v>611_1260</v>
      </c>
      <c r="X3249" t="str">
        <f t="shared" si="658"/>
        <v>611_1260</v>
      </c>
      <c r="Y3249" t="str">
        <f t="shared" si="659"/>
        <v>1 A 8 I</v>
      </c>
      <c r="Z3249">
        <f t="shared" si="660"/>
        <v>100</v>
      </c>
      <c r="AA3249" t="str">
        <f t="shared" si="661"/>
        <v>611_1260 / 29063473</v>
      </c>
      <c r="AB3249">
        <f t="shared" si="662"/>
        <v>29063473</v>
      </c>
      <c r="AC3249" s="10" t="str">
        <f>Sheet1[[#This Row],[Emplacement]]</f>
        <v>1 A 8 I</v>
      </c>
      <c r="AD3249" s="10" t="str">
        <f>Sheet1[[#This Row],[Outillage]]</f>
        <v>611_1260</v>
      </c>
    </row>
    <row r="3250" spans="1:30" x14ac:dyDescent="0.25">
      <c r="A3250">
        <v>29063477</v>
      </c>
      <c r="B3250" t="s">
        <v>6907</v>
      </c>
      <c r="C3250" t="s">
        <v>28</v>
      </c>
      <c r="D3250" t="s">
        <v>29</v>
      </c>
      <c r="E3250" t="s">
        <v>6904</v>
      </c>
      <c r="F3250" t="s">
        <v>6908</v>
      </c>
      <c r="G3250" t="s">
        <v>32</v>
      </c>
      <c r="H3250" t="s">
        <v>33</v>
      </c>
      <c r="I3250">
        <v>157</v>
      </c>
      <c r="J3250" t="s">
        <v>34</v>
      </c>
      <c r="K3250" t="s">
        <v>35</v>
      </c>
      <c r="L3250">
        <v>85</v>
      </c>
      <c r="M3250" t="s">
        <v>32</v>
      </c>
      <c r="N3250">
        <v>1</v>
      </c>
      <c r="O3250" t="str">
        <f t="shared" si="650"/>
        <v/>
      </c>
      <c r="P3250" t="str">
        <f t="shared" si="651"/>
        <v/>
      </c>
      <c r="Q3250">
        <f t="shared" si="652"/>
        <v>16</v>
      </c>
      <c r="R3250" t="str">
        <f t="shared" si="653"/>
        <v/>
      </c>
      <c r="S3250" t="str">
        <f t="shared" si="654"/>
        <v/>
      </c>
      <c r="T3250" t="str">
        <f t="shared" si="655"/>
        <v/>
      </c>
      <c r="U3250" cm="1">
        <f t="array" ref="U3250">MIN(IFERROR(FIND(_xlfn.SEQUENCE(10,,CHAR(48)),F3250),""))</f>
        <v>8</v>
      </c>
      <c r="V3250">
        <f t="shared" si="656"/>
        <v>15</v>
      </c>
      <c r="W3250" t="str">
        <f t="shared" si="657"/>
        <v>611_1259</v>
      </c>
      <c r="X3250" t="str">
        <f t="shared" si="658"/>
        <v>611_1259</v>
      </c>
      <c r="Y3250" t="str">
        <f t="shared" si="659"/>
        <v>1 A 8 I</v>
      </c>
      <c r="Z3250">
        <f t="shared" si="660"/>
        <v>157</v>
      </c>
      <c r="AA3250" t="str">
        <f t="shared" si="661"/>
        <v>611_1259 / 29063477</v>
      </c>
      <c r="AB3250">
        <f t="shared" si="662"/>
        <v>29063477</v>
      </c>
      <c r="AC3250" s="10" t="str">
        <f>Sheet1[[#This Row],[Emplacement]]</f>
        <v>1 A 8 I</v>
      </c>
      <c r="AD3250" s="10" t="str">
        <f>Sheet1[[#This Row],[Outillage]]</f>
        <v>611_1259</v>
      </c>
    </row>
    <row r="3251" spans="1:30" x14ac:dyDescent="0.25">
      <c r="A3251">
        <v>29062680</v>
      </c>
      <c r="B3251" t="s">
        <v>7521</v>
      </c>
      <c r="C3251" t="s">
        <v>28</v>
      </c>
      <c r="D3251" t="s">
        <v>29</v>
      </c>
      <c r="E3251" t="s">
        <v>7522</v>
      </c>
      <c r="F3251" t="s">
        <v>7523</v>
      </c>
      <c r="G3251" t="s">
        <v>32</v>
      </c>
      <c r="H3251" t="s">
        <v>33</v>
      </c>
      <c r="I3251">
        <v>0</v>
      </c>
      <c r="J3251" t="s">
        <v>34</v>
      </c>
      <c r="K3251" t="s">
        <v>35</v>
      </c>
      <c r="L3251">
        <v>556.5</v>
      </c>
      <c r="M3251" t="s">
        <v>32</v>
      </c>
      <c r="N3251">
        <v>1</v>
      </c>
      <c r="O3251" t="str">
        <f t="shared" si="650"/>
        <v/>
      </c>
      <c r="P3251" t="str">
        <f t="shared" si="651"/>
        <v/>
      </c>
      <c r="Q3251">
        <f t="shared" si="652"/>
        <v>28</v>
      </c>
      <c r="R3251" t="str">
        <f t="shared" si="653"/>
        <v/>
      </c>
      <c r="S3251" t="str">
        <f t="shared" si="654"/>
        <v/>
      </c>
      <c r="T3251" t="str">
        <f t="shared" si="655"/>
        <v/>
      </c>
      <c r="U3251" cm="1">
        <f t="array" ref="U3251">MIN(IFERROR(FIND(_xlfn.SEQUENCE(10,,CHAR(48)),F3251),""))</f>
        <v>1</v>
      </c>
      <c r="V3251">
        <f t="shared" si="656"/>
        <v>20</v>
      </c>
      <c r="W3251" t="str">
        <f t="shared" si="657"/>
        <v>612-107-1033 PLATARG</v>
      </c>
      <c r="X3251" t="str">
        <f t="shared" si="658"/>
        <v>612-107-</v>
      </c>
      <c r="Y3251" t="str">
        <f t="shared" si="659"/>
        <v>2 F 2 B</v>
      </c>
      <c r="Z3251">
        <f t="shared" si="660"/>
        <v>0</v>
      </c>
      <c r="AA3251" t="str">
        <f t="shared" si="661"/>
        <v>612-107- / 29062680</v>
      </c>
      <c r="AB3251">
        <f t="shared" si="662"/>
        <v>29062680</v>
      </c>
      <c r="AC3251" s="10" t="str">
        <f>Sheet1[[#This Row],[Emplacement]]</f>
        <v>2 F 2 B</v>
      </c>
      <c r="AD3251" s="10" t="str">
        <f>Sheet1[[#This Row],[Outillage]]</f>
        <v>612-107-</v>
      </c>
    </row>
    <row r="3252" spans="1:30" x14ac:dyDescent="0.25">
      <c r="A3252">
        <v>29063597</v>
      </c>
      <c r="B3252" t="s">
        <v>2779</v>
      </c>
      <c r="C3252" t="s">
        <v>28</v>
      </c>
      <c r="D3252" t="s">
        <v>29</v>
      </c>
      <c r="E3252" t="s">
        <v>2780</v>
      </c>
      <c r="F3252" t="s">
        <v>2781</v>
      </c>
      <c r="G3252" t="s">
        <v>32</v>
      </c>
      <c r="H3252" t="s">
        <v>33</v>
      </c>
      <c r="I3252">
        <v>6</v>
      </c>
      <c r="J3252" t="s">
        <v>34</v>
      </c>
      <c r="K3252" t="s">
        <v>35</v>
      </c>
      <c r="L3252">
        <v>178</v>
      </c>
      <c r="M3252" t="s">
        <v>32</v>
      </c>
      <c r="N3252">
        <v>1</v>
      </c>
      <c r="O3252" t="str">
        <f t="shared" si="650"/>
        <v/>
      </c>
      <c r="P3252" t="str">
        <f t="shared" si="651"/>
        <v/>
      </c>
      <c r="Q3252">
        <f t="shared" si="652"/>
        <v>15</v>
      </c>
      <c r="R3252" t="str">
        <f t="shared" si="653"/>
        <v/>
      </c>
      <c r="S3252" t="str">
        <f t="shared" si="654"/>
        <v/>
      </c>
      <c r="T3252" t="str">
        <f t="shared" si="655"/>
        <v/>
      </c>
      <c r="U3252" cm="1">
        <f t="array" ref="U3252">MIN(IFERROR(FIND(_xlfn.SEQUENCE(10,,CHAR(48)),F3252),""))</f>
        <v>8</v>
      </c>
      <c r="V3252">
        <f t="shared" si="656"/>
        <v>15</v>
      </c>
      <c r="W3252" t="str">
        <f t="shared" si="657"/>
        <v>312_2479</v>
      </c>
      <c r="X3252" t="str">
        <f t="shared" si="658"/>
        <v>312_2479</v>
      </c>
      <c r="Y3252" t="str">
        <f t="shared" si="659"/>
        <v>2 C 8 L</v>
      </c>
      <c r="Z3252">
        <f t="shared" si="660"/>
        <v>6</v>
      </c>
      <c r="AA3252" t="str">
        <f t="shared" si="661"/>
        <v>312_2479 / 29063597</v>
      </c>
      <c r="AB3252">
        <f t="shared" si="662"/>
        <v>29063597</v>
      </c>
      <c r="AC3252" s="10" t="str">
        <f>Sheet1[[#This Row],[Emplacement]]</f>
        <v>2 C 8 L</v>
      </c>
      <c r="AD3252" s="10" t="str">
        <f>Sheet1[[#This Row],[Outillage]]</f>
        <v>312_2479</v>
      </c>
    </row>
    <row r="3253" spans="1:30" x14ac:dyDescent="0.25">
      <c r="A3253">
        <v>29063347</v>
      </c>
      <c r="B3253" t="s">
        <v>2821</v>
      </c>
      <c r="C3253" t="s">
        <v>28</v>
      </c>
      <c r="D3253" t="s">
        <v>29</v>
      </c>
      <c r="E3253" t="s">
        <v>2819</v>
      </c>
      <c r="F3253" t="s">
        <v>2822</v>
      </c>
      <c r="G3253" t="s">
        <v>32</v>
      </c>
      <c r="H3253" t="s">
        <v>33</v>
      </c>
      <c r="I3253">
        <v>11</v>
      </c>
      <c r="J3253" t="s">
        <v>34</v>
      </c>
      <c r="K3253" t="s">
        <v>35</v>
      </c>
      <c r="L3253">
        <v>10</v>
      </c>
      <c r="M3253" t="s">
        <v>32</v>
      </c>
      <c r="N3253">
        <v>1</v>
      </c>
      <c r="O3253" t="str">
        <f t="shared" si="650"/>
        <v/>
      </c>
      <c r="P3253" t="str">
        <f t="shared" si="651"/>
        <v/>
      </c>
      <c r="Q3253">
        <f t="shared" si="652"/>
        <v>23</v>
      </c>
      <c r="R3253" t="str">
        <f t="shared" si="653"/>
        <v/>
      </c>
      <c r="S3253" t="str">
        <f t="shared" si="654"/>
        <v/>
      </c>
      <c r="T3253" t="str">
        <f t="shared" si="655"/>
        <v/>
      </c>
      <c r="U3253" cm="1">
        <f t="array" ref="U3253">MIN(IFERROR(FIND(_xlfn.SEQUENCE(10,,CHAR(48)),F3253),""))</f>
        <v>8</v>
      </c>
      <c r="V3253">
        <f t="shared" si="656"/>
        <v>15</v>
      </c>
      <c r="W3253" t="str">
        <f t="shared" si="657"/>
        <v>312_2186</v>
      </c>
      <c r="X3253" t="str">
        <f t="shared" si="658"/>
        <v>312_2186</v>
      </c>
      <c r="Y3253" t="str">
        <f t="shared" si="659"/>
        <v>2 C 10 A</v>
      </c>
      <c r="Z3253">
        <f t="shared" si="660"/>
        <v>11</v>
      </c>
      <c r="AA3253" t="str">
        <f t="shared" si="661"/>
        <v>312_2186 / 29063347</v>
      </c>
      <c r="AB3253">
        <f t="shared" si="662"/>
        <v>29063347</v>
      </c>
      <c r="AC3253" s="10" t="str">
        <f>Sheet1[[#This Row],[Emplacement]]</f>
        <v>2 C 10 A</v>
      </c>
      <c r="AD3253" s="10" t="str">
        <f>Sheet1[[#This Row],[Outillage]]</f>
        <v>312_2186</v>
      </c>
    </row>
    <row r="3254" spans="1:30" x14ac:dyDescent="0.25">
      <c r="A3254">
        <v>29064052</v>
      </c>
      <c r="B3254" t="s">
        <v>3075</v>
      </c>
      <c r="C3254" t="s">
        <v>28</v>
      </c>
      <c r="D3254" t="s">
        <v>29</v>
      </c>
      <c r="E3254" t="s">
        <v>3073</v>
      </c>
      <c r="F3254" t="s">
        <v>3076</v>
      </c>
      <c r="G3254" t="s">
        <v>32</v>
      </c>
      <c r="H3254" t="s">
        <v>33</v>
      </c>
      <c r="I3254">
        <v>2</v>
      </c>
      <c r="J3254" t="s">
        <v>34</v>
      </c>
      <c r="K3254" t="s">
        <v>35</v>
      </c>
      <c r="L3254">
        <v>280</v>
      </c>
      <c r="M3254" t="s">
        <v>32</v>
      </c>
      <c r="N3254">
        <v>1</v>
      </c>
      <c r="O3254" t="str">
        <f t="shared" si="650"/>
        <v/>
      </c>
      <c r="P3254" t="str">
        <f t="shared" si="651"/>
        <v/>
      </c>
      <c r="Q3254">
        <f t="shared" si="652"/>
        <v>24</v>
      </c>
      <c r="R3254" t="str">
        <f t="shared" si="653"/>
        <v/>
      </c>
      <c r="S3254" t="str">
        <f t="shared" si="654"/>
        <v/>
      </c>
      <c r="T3254" t="str">
        <f t="shared" si="655"/>
        <v/>
      </c>
      <c r="U3254" cm="1">
        <f t="array" ref="U3254">MIN(IFERROR(FIND(_xlfn.SEQUENCE(10,,CHAR(48)),F3254),""))</f>
        <v>8</v>
      </c>
      <c r="V3254">
        <f t="shared" si="656"/>
        <v>15</v>
      </c>
      <c r="W3254" t="str">
        <f t="shared" si="657"/>
        <v>312_1902</v>
      </c>
      <c r="X3254" t="str">
        <f t="shared" si="658"/>
        <v>312_1902</v>
      </c>
      <c r="Y3254" t="str">
        <f t="shared" si="659"/>
        <v>2 D 2 A</v>
      </c>
      <c r="Z3254">
        <f t="shared" si="660"/>
        <v>2</v>
      </c>
      <c r="AA3254" t="str">
        <f t="shared" si="661"/>
        <v>312_1902 / 29064052</v>
      </c>
      <c r="AB3254">
        <f t="shared" si="662"/>
        <v>29064052</v>
      </c>
      <c r="AC3254" s="10" t="str">
        <f>Sheet1[[#This Row],[Emplacement]]</f>
        <v>2 D 2 A</v>
      </c>
      <c r="AD3254" s="10" t="str">
        <f>Sheet1[[#This Row],[Outillage]]</f>
        <v>312_1902</v>
      </c>
    </row>
    <row r="3255" spans="1:30" x14ac:dyDescent="0.25">
      <c r="A3255">
        <v>29063488</v>
      </c>
      <c r="B3255" t="s">
        <v>4249</v>
      </c>
      <c r="C3255" t="s">
        <v>28</v>
      </c>
      <c r="D3255" t="s">
        <v>29</v>
      </c>
      <c r="E3255" t="s">
        <v>4247</v>
      </c>
      <c r="F3255" t="s">
        <v>4250</v>
      </c>
      <c r="G3255" t="s">
        <v>32</v>
      </c>
      <c r="H3255" t="s">
        <v>33</v>
      </c>
      <c r="I3255">
        <v>1</v>
      </c>
      <c r="J3255" t="s">
        <v>34</v>
      </c>
      <c r="K3255" t="s">
        <v>35</v>
      </c>
      <c r="L3255">
        <v>380</v>
      </c>
      <c r="M3255" t="s">
        <v>32</v>
      </c>
      <c r="N3255">
        <v>1</v>
      </c>
      <c r="O3255" t="str">
        <f t="shared" si="650"/>
        <v/>
      </c>
      <c r="P3255" t="str">
        <f t="shared" si="651"/>
        <v/>
      </c>
      <c r="Q3255">
        <f t="shared" si="652"/>
        <v>33</v>
      </c>
      <c r="R3255" t="str">
        <f t="shared" si="653"/>
        <v/>
      </c>
      <c r="S3255" t="str">
        <f t="shared" si="654"/>
        <v/>
      </c>
      <c r="T3255" t="str">
        <f t="shared" si="655"/>
        <v/>
      </c>
      <c r="U3255" cm="1">
        <f t="array" ref="U3255">MIN(IFERROR(FIND(_xlfn.SEQUENCE(10,,CHAR(48)),F3255),""))</f>
        <v>8</v>
      </c>
      <c r="V3255">
        <f t="shared" si="656"/>
        <v>15</v>
      </c>
      <c r="W3255" t="str">
        <f t="shared" si="657"/>
        <v>312_0085</v>
      </c>
      <c r="X3255" t="str">
        <f t="shared" si="658"/>
        <v>312_0085</v>
      </c>
      <c r="Y3255" t="str">
        <f t="shared" si="659"/>
        <v>2 A 1 F</v>
      </c>
      <c r="Z3255">
        <f t="shared" si="660"/>
        <v>1</v>
      </c>
      <c r="AA3255" t="str">
        <f t="shared" si="661"/>
        <v>312_0085 / 29063488</v>
      </c>
      <c r="AB3255">
        <f t="shared" si="662"/>
        <v>29063488</v>
      </c>
      <c r="AC3255" s="10" t="str">
        <f>Sheet1[[#This Row],[Emplacement]]</f>
        <v>2 A 1 F</v>
      </c>
      <c r="AD3255" s="10" t="str">
        <f>Sheet1[[#This Row],[Outillage]]</f>
        <v>312_0085</v>
      </c>
    </row>
    <row r="3256" spans="1:30" x14ac:dyDescent="0.25">
      <c r="A3256">
        <v>29063902</v>
      </c>
      <c r="B3256" t="s">
        <v>4566</v>
      </c>
      <c r="C3256" t="s">
        <v>28</v>
      </c>
      <c r="D3256" t="s">
        <v>29</v>
      </c>
      <c r="E3256" t="s">
        <v>4564</v>
      </c>
      <c r="F3256" t="s">
        <v>4567</v>
      </c>
      <c r="G3256" t="s">
        <v>32</v>
      </c>
      <c r="H3256" t="s">
        <v>33</v>
      </c>
      <c r="I3256">
        <v>1</v>
      </c>
      <c r="J3256" t="s">
        <v>34</v>
      </c>
      <c r="K3256" t="s">
        <v>35</v>
      </c>
      <c r="L3256">
        <v>460</v>
      </c>
      <c r="M3256" t="s">
        <v>32</v>
      </c>
      <c r="N3256">
        <v>1</v>
      </c>
      <c r="O3256" t="str">
        <f t="shared" si="650"/>
        <v/>
      </c>
      <c r="P3256" t="str">
        <f t="shared" si="651"/>
        <v/>
      </c>
      <c r="Q3256">
        <f t="shared" si="652"/>
        <v>23</v>
      </c>
      <c r="R3256" t="str">
        <f t="shared" si="653"/>
        <v/>
      </c>
      <c r="S3256" t="str">
        <f t="shared" si="654"/>
        <v/>
      </c>
      <c r="T3256" t="str">
        <f t="shared" si="655"/>
        <v/>
      </c>
      <c r="U3256" cm="1">
        <f t="array" ref="U3256">MIN(IFERROR(FIND(_xlfn.SEQUENCE(10,,CHAR(48)),F3256),""))</f>
        <v>8</v>
      </c>
      <c r="V3256">
        <f t="shared" si="656"/>
        <v>15</v>
      </c>
      <c r="W3256" t="str">
        <f t="shared" si="657"/>
        <v>611_0723</v>
      </c>
      <c r="X3256" t="str">
        <f t="shared" si="658"/>
        <v>611_0723</v>
      </c>
      <c r="Y3256" t="str">
        <f t="shared" si="659"/>
        <v>2 G 1 F</v>
      </c>
      <c r="Z3256">
        <f t="shared" si="660"/>
        <v>1</v>
      </c>
      <c r="AA3256" t="str">
        <f t="shared" si="661"/>
        <v>611_0723 / 29063902</v>
      </c>
      <c r="AB3256">
        <f t="shared" si="662"/>
        <v>29063902</v>
      </c>
      <c r="AC3256" s="10" t="str">
        <f>Sheet1[[#This Row],[Emplacement]]</f>
        <v>2 G 1 F</v>
      </c>
      <c r="AD3256" s="10" t="str">
        <f>Sheet1[[#This Row],[Outillage]]</f>
        <v>611_0723</v>
      </c>
    </row>
    <row r="3257" spans="1:30" x14ac:dyDescent="0.25">
      <c r="A3257">
        <v>29063524</v>
      </c>
      <c r="B3257" t="s">
        <v>5521</v>
      </c>
      <c r="C3257" t="s">
        <v>28</v>
      </c>
      <c r="D3257" t="s">
        <v>29</v>
      </c>
      <c r="E3257" t="s">
        <v>5522</v>
      </c>
      <c r="F3257" t="s">
        <v>5523</v>
      </c>
      <c r="G3257" t="s">
        <v>32</v>
      </c>
      <c r="H3257" t="s">
        <v>33</v>
      </c>
      <c r="I3257">
        <v>49</v>
      </c>
      <c r="J3257" t="s">
        <v>34</v>
      </c>
      <c r="K3257" t="s">
        <v>35</v>
      </c>
      <c r="L3257">
        <v>10</v>
      </c>
      <c r="M3257" t="s">
        <v>32</v>
      </c>
      <c r="N3257">
        <v>1</v>
      </c>
      <c r="O3257" t="str">
        <f t="shared" si="650"/>
        <v/>
      </c>
      <c r="P3257" t="str">
        <f t="shared" si="651"/>
        <v/>
      </c>
      <c r="Q3257">
        <f t="shared" si="652"/>
        <v>15</v>
      </c>
      <c r="R3257" t="str">
        <f t="shared" si="653"/>
        <v/>
      </c>
      <c r="S3257" t="str">
        <f t="shared" si="654"/>
        <v/>
      </c>
      <c r="T3257" t="str">
        <f t="shared" si="655"/>
        <v/>
      </c>
      <c r="U3257" cm="1">
        <f t="array" ref="U3257">MIN(IFERROR(FIND(_xlfn.SEQUENCE(10,,CHAR(48)),F3257),""))</f>
        <v>8</v>
      </c>
      <c r="V3257">
        <f t="shared" si="656"/>
        <v>15</v>
      </c>
      <c r="W3257" t="str">
        <f t="shared" si="657"/>
        <v>312_1179</v>
      </c>
      <c r="X3257" t="str">
        <f t="shared" si="658"/>
        <v>312_1179</v>
      </c>
      <c r="Y3257" t="str">
        <f t="shared" si="659"/>
        <v>2 B 2 K</v>
      </c>
      <c r="Z3257">
        <f t="shared" si="660"/>
        <v>49</v>
      </c>
      <c r="AA3257" t="str">
        <f t="shared" si="661"/>
        <v>312_1179 / 29063524</v>
      </c>
      <c r="AB3257">
        <f t="shared" si="662"/>
        <v>29063524</v>
      </c>
      <c r="AC3257" s="10" t="str">
        <f>Sheet1[[#This Row],[Emplacement]]</f>
        <v>2 B 2 K</v>
      </c>
      <c r="AD3257" s="10" t="str">
        <f>Sheet1[[#This Row],[Outillage]]</f>
        <v>312_1179</v>
      </c>
    </row>
    <row r="3258" spans="1:30" x14ac:dyDescent="0.25">
      <c r="A3258">
        <v>29063412</v>
      </c>
      <c r="B3258" t="s">
        <v>5887</v>
      </c>
      <c r="C3258" t="s">
        <v>28</v>
      </c>
      <c r="D3258" t="s">
        <v>29</v>
      </c>
      <c r="E3258" t="s">
        <v>5888</v>
      </c>
      <c r="F3258" t="s">
        <v>5889</v>
      </c>
      <c r="G3258" t="s">
        <v>32</v>
      </c>
      <c r="H3258" t="s">
        <v>33</v>
      </c>
      <c r="I3258">
        <v>4</v>
      </c>
      <c r="J3258" t="s">
        <v>34</v>
      </c>
      <c r="K3258" t="s">
        <v>35</v>
      </c>
      <c r="L3258">
        <v>120</v>
      </c>
      <c r="M3258" t="s">
        <v>32</v>
      </c>
      <c r="N3258">
        <v>1</v>
      </c>
      <c r="O3258" t="str">
        <f t="shared" si="650"/>
        <v/>
      </c>
      <c r="P3258" t="str">
        <f t="shared" si="651"/>
        <v/>
      </c>
      <c r="Q3258">
        <f t="shared" si="652"/>
        <v>16</v>
      </c>
      <c r="R3258" t="str">
        <f t="shared" si="653"/>
        <v/>
      </c>
      <c r="S3258" t="str">
        <f t="shared" si="654"/>
        <v/>
      </c>
      <c r="T3258" t="str">
        <f t="shared" si="655"/>
        <v/>
      </c>
      <c r="U3258" cm="1">
        <f t="array" ref="U3258">MIN(IFERROR(FIND(_xlfn.SEQUENCE(10,,CHAR(48)),F3258),""))</f>
        <v>8</v>
      </c>
      <c r="V3258">
        <f t="shared" si="656"/>
        <v>15</v>
      </c>
      <c r="W3258" t="str">
        <f t="shared" si="657"/>
        <v>312_0622</v>
      </c>
      <c r="X3258" t="str">
        <f t="shared" si="658"/>
        <v>312_0622</v>
      </c>
      <c r="Y3258" t="str">
        <f t="shared" si="659"/>
        <v>2 C 2 D</v>
      </c>
      <c r="Z3258">
        <f t="shared" si="660"/>
        <v>4</v>
      </c>
      <c r="AA3258" t="str">
        <f t="shared" si="661"/>
        <v>312_0622 / 29063412</v>
      </c>
      <c r="AB3258">
        <f t="shared" si="662"/>
        <v>29063412</v>
      </c>
      <c r="AC3258" s="10" t="str">
        <f>Sheet1[[#This Row],[Emplacement]]</f>
        <v>2 C 2 D</v>
      </c>
      <c r="AD3258" s="10" t="str">
        <f>Sheet1[[#This Row],[Outillage]]</f>
        <v>312_0622</v>
      </c>
    </row>
    <row r="3259" spans="1:30" x14ac:dyDescent="0.25">
      <c r="A3259">
        <v>29063409</v>
      </c>
      <c r="B3259" t="s">
        <v>5948</v>
      </c>
      <c r="C3259" t="s">
        <v>28</v>
      </c>
      <c r="D3259" t="s">
        <v>29</v>
      </c>
      <c r="E3259" t="s">
        <v>5949</v>
      </c>
      <c r="F3259" t="s">
        <v>5950</v>
      </c>
      <c r="G3259" t="s">
        <v>32</v>
      </c>
      <c r="H3259" t="s">
        <v>33</v>
      </c>
      <c r="I3259">
        <v>19</v>
      </c>
      <c r="J3259" t="s">
        <v>34</v>
      </c>
      <c r="K3259" t="s">
        <v>35</v>
      </c>
      <c r="L3259">
        <v>27.4</v>
      </c>
      <c r="M3259" t="s">
        <v>32</v>
      </c>
      <c r="N3259">
        <v>1</v>
      </c>
      <c r="O3259" t="str">
        <f t="shared" si="650"/>
        <v/>
      </c>
      <c r="P3259" t="str">
        <f t="shared" si="651"/>
        <v/>
      </c>
      <c r="Q3259">
        <f t="shared" si="652"/>
        <v>16</v>
      </c>
      <c r="R3259" t="str">
        <f t="shared" si="653"/>
        <v/>
      </c>
      <c r="S3259" t="str">
        <f t="shared" si="654"/>
        <v/>
      </c>
      <c r="T3259" t="str">
        <f t="shared" si="655"/>
        <v/>
      </c>
      <c r="U3259" cm="1">
        <f t="array" ref="U3259">MIN(IFERROR(FIND(_xlfn.SEQUENCE(10,,CHAR(48)),F3259),""))</f>
        <v>8</v>
      </c>
      <c r="V3259">
        <f t="shared" si="656"/>
        <v>15</v>
      </c>
      <c r="W3259" t="str">
        <f t="shared" si="657"/>
        <v>312_0075</v>
      </c>
      <c r="X3259" t="str">
        <f t="shared" si="658"/>
        <v>312_0075</v>
      </c>
      <c r="Y3259" t="str">
        <f t="shared" si="659"/>
        <v>2 C 3 E</v>
      </c>
      <c r="Z3259">
        <f t="shared" si="660"/>
        <v>19</v>
      </c>
      <c r="AA3259" t="str">
        <f t="shared" si="661"/>
        <v>312_0075 / 29063409</v>
      </c>
      <c r="AB3259">
        <f t="shared" si="662"/>
        <v>29063409</v>
      </c>
      <c r="AC3259" s="10" t="str">
        <f>Sheet1[[#This Row],[Emplacement]]</f>
        <v>2 C 3 E</v>
      </c>
      <c r="AD3259" s="10" t="str">
        <f>Sheet1[[#This Row],[Outillage]]</f>
        <v>312_0075</v>
      </c>
    </row>
    <row r="3260" spans="1:30" x14ac:dyDescent="0.25">
      <c r="A3260">
        <v>29063198</v>
      </c>
      <c r="B3260" t="s">
        <v>5989</v>
      </c>
      <c r="C3260" t="s">
        <v>28</v>
      </c>
      <c r="D3260" t="s">
        <v>29</v>
      </c>
      <c r="E3260" t="s">
        <v>5987</v>
      </c>
      <c r="F3260" t="s">
        <v>5990</v>
      </c>
      <c r="G3260" t="s">
        <v>32</v>
      </c>
      <c r="H3260" t="s">
        <v>33</v>
      </c>
      <c r="I3260">
        <v>6</v>
      </c>
      <c r="J3260" t="s">
        <v>34</v>
      </c>
      <c r="K3260" t="s">
        <v>35</v>
      </c>
      <c r="L3260">
        <v>140</v>
      </c>
      <c r="M3260" t="s">
        <v>32</v>
      </c>
      <c r="N3260">
        <v>1</v>
      </c>
      <c r="O3260" t="str">
        <f t="shared" si="650"/>
        <v/>
      </c>
      <c r="P3260" t="str">
        <f t="shared" si="651"/>
        <v/>
      </c>
      <c r="Q3260">
        <f t="shared" si="652"/>
        <v>19</v>
      </c>
      <c r="R3260" t="str">
        <f t="shared" si="653"/>
        <v/>
      </c>
      <c r="S3260" t="str">
        <f t="shared" si="654"/>
        <v/>
      </c>
      <c r="T3260" t="str">
        <f t="shared" si="655"/>
        <v/>
      </c>
      <c r="U3260" cm="1">
        <f t="array" ref="U3260">MIN(IFERROR(FIND(_xlfn.SEQUENCE(10,,CHAR(48)),F3260),""))</f>
        <v>8</v>
      </c>
      <c r="V3260">
        <f t="shared" si="656"/>
        <v>15</v>
      </c>
      <c r="W3260" t="str">
        <f t="shared" si="657"/>
        <v>312_1451</v>
      </c>
      <c r="X3260" t="str">
        <f t="shared" si="658"/>
        <v>312_1451</v>
      </c>
      <c r="Y3260" t="str">
        <f t="shared" si="659"/>
        <v>2 C 3 L</v>
      </c>
      <c r="Z3260">
        <f t="shared" si="660"/>
        <v>6</v>
      </c>
      <c r="AA3260" t="str">
        <f t="shared" si="661"/>
        <v>312_1451 / 29063198</v>
      </c>
      <c r="AB3260">
        <f t="shared" si="662"/>
        <v>29063198</v>
      </c>
      <c r="AC3260" s="10" t="str">
        <f>Sheet1[[#This Row],[Emplacement]]</f>
        <v>2 C 3 L</v>
      </c>
      <c r="AD3260" s="10" t="str">
        <f>Sheet1[[#This Row],[Outillage]]</f>
        <v>312_1451</v>
      </c>
    </row>
    <row r="3261" spans="1:30" x14ac:dyDescent="0.25">
      <c r="A3261">
        <v>29063493</v>
      </c>
      <c r="B3261" t="s">
        <v>6019</v>
      </c>
      <c r="C3261" t="s">
        <v>28</v>
      </c>
      <c r="D3261" t="s">
        <v>29</v>
      </c>
      <c r="E3261" t="s">
        <v>6017</v>
      </c>
      <c r="F3261" t="s">
        <v>6020</v>
      </c>
      <c r="G3261" t="s">
        <v>32</v>
      </c>
      <c r="H3261" t="s">
        <v>33</v>
      </c>
      <c r="I3261">
        <v>14</v>
      </c>
      <c r="J3261" t="s">
        <v>34</v>
      </c>
      <c r="K3261" t="s">
        <v>35</v>
      </c>
      <c r="L3261">
        <v>129.4</v>
      </c>
      <c r="M3261" t="s">
        <v>32</v>
      </c>
      <c r="N3261">
        <v>1</v>
      </c>
      <c r="O3261" t="str">
        <f t="shared" si="650"/>
        <v/>
      </c>
      <c r="P3261" t="str">
        <f t="shared" si="651"/>
        <v/>
      </c>
      <c r="Q3261">
        <f t="shared" si="652"/>
        <v>15</v>
      </c>
      <c r="R3261" t="str">
        <f t="shared" si="653"/>
        <v/>
      </c>
      <c r="S3261" t="str">
        <f t="shared" si="654"/>
        <v/>
      </c>
      <c r="T3261" t="str">
        <f t="shared" si="655"/>
        <v/>
      </c>
      <c r="U3261" cm="1">
        <f t="array" ref="U3261">MIN(IFERROR(FIND(_xlfn.SEQUENCE(10,,CHAR(48)),F3261),""))</f>
        <v>8</v>
      </c>
      <c r="V3261">
        <f t="shared" si="656"/>
        <v>15</v>
      </c>
      <c r="W3261" t="str">
        <f t="shared" si="657"/>
        <v>312_0447</v>
      </c>
      <c r="X3261" t="str">
        <f t="shared" si="658"/>
        <v>312_0447</v>
      </c>
      <c r="Y3261" t="str">
        <f t="shared" si="659"/>
        <v>2 C 4 D</v>
      </c>
      <c r="Z3261">
        <f t="shared" si="660"/>
        <v>14</v>
      </c>
      <c r="AA3261" t="str">
        <f t="shared" si="661"/>
        <v>312_0447 / 29063493</v>
      </c>
      <c r="AB3261">
        <f t="shared" si="662"/>
        <v>29063493</v>
      </c>
      <c r="AC3261" s="10" t="str">
        <f>Sheet1[[#This Row],[Emplacement]]</f>
        <v>2 C 4 D</v>
      </c>
      <c r="AD3261" s="10" t="str">
        <f>Sheet1[[#This Row],[Outillage]]</f>
        <v>312_0447</v>
      </c>
    </row>
    <row r="3262" spans="1:30" x14ac:dyDescent="0.25">
      <c r="A3262">
        <v>29063515</v>
      </c>
      <c r="B3262" t="s">
        <v>6035</v>
      </c>
      <c r="C3262" t="s">
        <v>28</v>
      </c>
      <c r="D3262" t="s">
        <v>29</v>
      </c>
      <c r="E3262" t="s">
        <v>6036</v>
      </c>
      <c r="F3262" t="s">
        <v>6037</v>
      </c>
      <c r="G3262" t="s">
        <v>32</v>
      </c>
      <c r="H3262" t="s">
        <v>33</v>
      </c>
      <c r="I3262">
        <v>9</v>
      </c>
      <c r="J3262" t="s">
        <v>34</v>
      </c>
      <c r="K3262" t="s">
        <v>35</v>
      </c>
      <c r="L3262">
        <v>170</v>
      </c>
      <c r="M3262" t="s">
        <v>32</v>
      </c>
      <c r="N3262">
        <v>1</v>
      </c>
      <c r="O3262" t="str">
        <f t="shared" si="650"/>
        <v/>
      </c>
      <c r="P3262" t="str">
        <f t="shared" si="651"/>
        <v/>
      </c>
      <c r="Q3262">
        <f t="shared" si="652"/>
        <v>15</v>
      </c>
      <c r="R3262" t="str">
        <f t="shared" si="653"/>
        <v/>
      </c>
      <c r="S3262" t="str">
        <f t="shared" si="654"/>
        <v/>
      </c>
      <c r="T3262" t="str">
        <f t="shared" si="655"/>
        <v/>
      </c>
      <c r="U3262" cm="1">
        <f t="array" ref="U3262">MIN(IFERROR(FIND(_xlfn.SEQUENCE(10,,CHAR(48)),F3262),""))</f>
        <v>8</v>
      </c>
      <c r="V3262">
        <f t="shared" si="656"/>
        <v>15</v>
      </c>
      <c r="W3262" t="str">
        <f t="shared" si="657"/>
        <v>312_2125</v>
      </c>
      <c r="X3262" t="str">
        <f t="shared" si="658"/>
        <v>312_2125</v>
      </c>
      <c r="Y3262" t="str">
        <f t="shared" si="659"/>
        <v>2 C 4 G</v>
      </c>
      <c r="Z3262">
        <f t="shared" si="660"/>
        <v>9</v>
      </c>
      <c r="AA3262" t="str">
        <f t="shared" si="661"/>
        <v>312_2125 / 29063515</v>
      </c>
      <c r="AB3262">
        <f t="shared" si="662"/>
        <v>29063515</v>
      </c>
      <c r="AC3262" s="10" t="str">
        <f>Sheet1[[#This Row],[Emplacement]]</f>
        <v>2 C 4 G</v>
      </c>
      <c r="AD3262" s="10" t="str">
        <f>Sheet1[[#This Row],[Outillage]]</f>
        <v>312_2125</v>
      </c>
    </row>
    <row r="3263" spans="1:30" x14ac:dyDescent="0.25">
      <c r="A3263">
        <v>29063314</v>
      </c>
      <c r="B3263" t="s">
        <v>6057</v>
      </c>
      <c r="C3263" t="s">
        <v>28</v>
      </c>
      <c r="D3263" t="s">
        <v>29</v>
      </c>
      <c r="E3263" t="s">
        <v>6053</v>
      </c>
      <c r="F3263" t="s">
        <v>6058</v>
      </c>
      <c r="G3263" t="s">
        <v>32</v>
      </c>
      <c r="H3263" t="s">
        <v>33</v>
      </c>
      <c r="I3263">
        <v>12</v>
      </c>
      <c r="J3263" t="s">
        <v>34</v>
      </c>
      <c r="K3263" t="s">
        <v>35</v>
      </c>
      <c r="L3263">
        <v>180</v>
      </c>
      <c r="M3263" t="s">
        <v>32</v>
      </c>
      <c r="N3263">
        <v>1</v>
      </c>
      <c r="O3263" t="str">
        <f t="shared" si="650"/>
        <v/>
      </c>
      <c r="P3263" t="str">
        <f t="shared" si="651"/>
        <v/>
      </c>
      <c r="Q3263">
        <f t="shared" si="652"/>
        <v>15</v>
      </c>
      <c r="R3263" t="str">
        <f t="shared" si="653"/>
        <v/>
      </c>
      <c r="S3263" t="str">
        <f t="shared" si="654"/>
        <v/>
      </c>
      <c r="T3263" t="str">
        <f t="shared" si="655"/>
        <v/>
      </c>
      <c r="U3263" cm="1">
        <f t="array" ref="U3263">MIN(IFERROR(FIND(_xlfn.SEQUENCE(10,,CHAR(48)),F3263),""))</f>
        <v>8</v>
      </c>
      <c r="V3263">
        <f t="shared" si="656"/>
        <v>15</v>
      </c>
      <c r="W3263" t="str">
        <f t="shared" si="657"/>
        <v>312_1575</v>
      </c>
      <c r="X3263" t="str">
        <f t="shared" si="658"/>
        <v>312_1575</v>
      </c>
      <c r="Y3263" t="str">
        <f t="shared" si="659"/>
        <v>2 C 4 J</v>
      </c>
      <c r="Z3263">
        <f t="shared" si="660"/>
        <v>12</v>
      </c>
      <c r="AA3263" t="str">
        <f t="shared" si="661"/>
        <v>312_1575 / 29063314</v>
      </c>
      <c r="AB3263">
        <f t="shared" si="662"/>
        <v>29063314</v>
      </c>
      <c r="AC3263" s="10" t="str">
        <f>Sheet1[[#This Row],[Emplacement]]</f>
        <v>2 C 4 J</v>
      </c>
      <c r="AD3263" s="10" t="str">
        <f>Sheet1[[#This Row],[Outillage]]</f>
        <v>312_1575</v>
      </c>
    </row>
    <row r="3264" spans="1:30" x14ac:dyDescent="0.25">
      <c r="A3264">
        <v>29065454</v>
      </c>
      <c r="B3264" t="s">
        <v>6163</v>
      </c>
      <c r="C3264" t="s">
        <v>28</v>
      </c>
      <c r="D3264" t="s">
        <v>29</v>
      </c>
      <c r="E3264" t="s">
        <v>6161</v>
      </c>
      <c r="F3264" t="s">
        <v>6164</v>
      </c>
      <c r="G3264" t="s">
        <v>32</v>
      </c>
      <c r="H3264" t="s">
        <v>33</v>
      </c>
      <c r="I3264">
        <v>4</v>
      </c>
      <c r="J3264" t="s">
        <v>34</v>
      </c>
      <c r="K3264" t="s">
        <v>35</v>
      </c>
      <c r="L3264">
        <v>80</v>
      </c>
      <c r="M3264" t="s">
        <v>32</v>
      </c>
      <c r="N3264">
        <v>1</v>
      </c>
      <c r="O3264" t="str">
        <f t="shared" si="650"/>
        <v/>
      </c>
      <c r="P3264" t="str">
        <f t="shared" si="651"/>
        <v/>
      </c>
      <c r="Q3264">
        <f t="shared" si="652"/>
        <v>30</v>
      </c>
      <c r="R3264" t="str">
        <f t="shared" si="653"/>
        <v/>
      </c>
      <c r="S3264" t="str">
        <f t="shared" si="654"/>
        <v/>
      </c>
      <c r="T3264" t="str">
        <f t="shared" si="655"/>
        <v/>
      </c>
      <c r="U3264" cm="1">
        <f t="array" ref="U3264">MIN(IFERROR(FIND(_xlfn.SEQUENCE(10,,CHAR(48)),F3264),""))</f>
        <v>8</v>
      </c>
      <c r="V3264">
        <f t="shared" si="656"/>
        <v>15</v>
      </c>
      <c r="W3264" t="str">
        <f t="shared" si="657"/>
        <v>312_3081</v>
      </c>
      <c r="X3264" t="str">
        <f t="shared" si="658"/>
        <v>312_3081</v>
      </c>
      <c r="Y3264" t="str">
        <f t="shared" si="659"/>
        <v>2 C 6 J</v>
      </c>
      <c r="Z3264">
        <f t="shared" si="660"/>
        <v>4</v>
      </c>
      <c r="AA3264" t="str">
        <f t="shared" si="661"/>
        <v>312_3081 / 29065454</v>
      </c>
      <c r="AB3264">
        <f t="shared" si="662"/>
        <v>29065454</v>
      </c>
      <c r="AC3264" s="10" t="str">
        <f>Sheet1[[#This Row],[Emplacement]]</f>
        <v>2 C 6 J</v>
      </c>
      <c r="AD3264" s="10" t="str">
        <f>Sheet1[[#This Row],[Outillage]]</f>
        <v>312_3081</v>
      </c>
    </row>
    <row r="3265" spans="1:30" x14ac:dyDescent="0.25">
      <c r="A3265">
        <v>29063739</v>
      </c>
      <c r="B3265" t="s">
        <v>6366</v>
      </c>
      <c r="C3265" t="s">
        <v>28</v>
      </c>
      <c r="D3265" t="s">
        <v>29</v>
      </c>
      <c r="E3265" t="s">
        <v>6367</v>
      </c>
      <c r="F3265" t="s">
        <v>6368</v>
      </c>
      <c r="G3265" t="s">
        <v>32</v>
      </c>
      <c r="H3265" t="s">
        <v>33</v>
      </c>
      <c r="I3265">
        <v>119</v>
      </c>
      <c r="J3265" t="s">
        <v>34</v>
      </c>
      <c r="K3265" t="s">
        <v>35</v>
      </c>
      <c r="L3265">
        <v>11.48</v>
      </c>
      <c r="M3265" t="s">
        <v>32</v>
      </c>
      <c r="N3265">
        <v>1</v>
      </c>
      <c r="O3265" t="str">
        <f t="shared" si="650"/>
        <v/>
      </c>
      <c r="P3265" t="str">
        <f t="shared" si="651"/>
        <v/>
      </c>
      <c r="Q3265">
        <f t="shared" si="652"/>
        <v>14</v>
      </c>
      <c r="R3265" t="str">
        <f t="shared" si="653"/>
        <v/>
      </c>
      <c r="S3265" t="str">
        <f t="shared" si="654"/>
        <v/>
      </c>
      <c r="T3265" t="str">
        <f t="shared" si="655"/>
        <v/>
      </c>
      <c r="U3265" cm="1">
        <f t="array" ref="U3265">MIN(IFERROR(FIND(_xlfn.SEQUENCE(10,,CHAR(48)),F3265),""))</f>
        <v>8</v>
      </c>
      <c r="V3265">
        <f t="shared" si="656"/>
        <v>15</v>
      </c>
      <c r="W3265" t="str">
        <f t="shared" si="657"/>
        <v>312_2570</v>
      </c>
      <c r="X3265" t="str">
        <f t="shared" si="658"/>
        <v>312_2570</v>
      </c>
      <c r="Y3265" t="str">
        <f t="shared" si="659"/>
        <v>1 A 7 E</v>
      </c>
      <c r="Z3265">
        <f t="shared" si="660"/>
        <v>119</v>
      </c>
      <c r="AA3265" t="str">
        <f t="shared" si="661"/>
        <v>312_2570 / 29063739</v>
      </c>
      <c r="AB3265">
        <f t="shared" si="662"/>
        <v>29063739</v>
      </c>
      <c r="AC3265" s="10" t="str">
        <f>Sheet1[[#This Row],[Emplacement]]</f>
        <v>1 A 7 E</v>
      </c>
      <c r="AD3265" s="10" t="str">
        <f>Sheet1[[#This Row],[Outillage]]</f>
        <v>312_2570</v>
      </c>
    </row>
    <row r="3266" spans="1:30" x14ac:dyDescent="0.25">
      <c r="A3266">
        <v>29063361</v>
      </c>
      <c r="B3266" t="s">
        <v>6369</v>
      </c>
      <c r="C3266" t="s">
        <v>28</v>
      </c>
      <c r="D3266" t="s">
        <v>29</v>
      </c>
      <c r="E3266" t="s">
        <v>6370</v>
      </c>
      <c r="F3266" t="s">
        <v>6371</v>
      </c>
      <c r="G3266" t="s">
        <v>32</v>
      </c>
      <c r="H3266" t="s">
        <v>33</v>
      </c>
      <c r="I3266">
        <v>134</v>
      </c>
      <c r="J3266" t="s">
        <v>34</v>
      </c>
      <c r="K3266" t="s">
        <v>35</v>
      </c>
      <c r="L3266">
        <v>11.48</v>
      </c>
      <c r="M3266" t="s">
        <v>32</v>
      </c>
      <c r="N3266">
        <v>1</v>
      </c>
      <c r="O3266" t="str">
        <f t="shared" ref="O3266:O3329" si="663">IF(F3266="","",IFERROR(FIND("DRW ACY",B3266),""))</f>
        <v/>
      </c>
      <c r="P3266" t="str">
        <f t="shared" ref="P3266:P3329" si="664">IF(O3266="","",O3266+6)</f>
        <v/>
      </c>
      <c r="Q3266">
        <f t="shared" ref="Q3266:Q3329" si="665">LEN(B3266)</f>
        <v>13</v>
      </c>
      <c r="R3266" t="str">
        <f t="shared" ref="R3266:R3329" si="666">IF(P3266="","",RIGHT(B3266,Q3266-P3266))</f>
        <v/>
      </c>
      <c r="S3266" t="str">
        <f t="shared" ref="S3266:S3329" si="667">IFERROR(FIND("DRWACY",F3266),"")</f>
        <v/>
      </c>
      <c r="T3266" t="str">
        <f t="shared" ref="T3266:T3329" si="668">IF(S3266="","",S3266+6)</f>
        <v/>
      </c>
      <c r="U3266" cm="1">
        <f t="array" ref="U3266">MIN(IFERROR(FIND(_xlfn.SEQUENCE(10,,CHAR(48)),F3266),""))</f>
        <v>8</v>
      </c>
      <c r="V3266">
        <f t="shared" ref="V3266:V3329" si="669">LEN(F3266)</f>
        <v>15</v>
      </c>
      <c r="W3266" t="str">
        <f t="shared" ref="W3266:W3329" si="670">RIGHT(F3266,(V3266+1)-U3266)</f>
        <v>312_1227</v>
      </c>
      <c r="X3266" t="str">
        <f t="shared" ref="X3266:X3329" si="671">LEFT(W3266,8)</f>
        <v>312_1227</v>
      </c>
      <c r="Y3266" t="str">
        <f t="shared" ref="Y3266:Y3329" si="672">IF(E3266&lt;&gt;"",E3266,"A créer")</f>
        <v>1 A 7 F</v>
      </c>
      <c r="Z3266">
        <f t="shared" ref="Z3266:Z3329" si="673">I3266</f>
        <v>134</v>
      </c>
      <c r="AA3266" t="str">
        <f t="shared" ref="AA3266:AA3329" si="674">X3266&amp;" / "&amp;A3266</f>
        <v>312_1227 / 29063361</v>
      </c>
      <c r="AB3266">
        <f t="shared" ref="AB3266:AB3329" si="675">A3266</f>
        <v>29063361</v>
      </c>
      <c r="AC3266" s="10" t="str">
        <f>Sheet1[[#This Row],[Emplacement]]</f>
        <v>1 A 7 F</v>
      </c>
      <c r="AD3266" s="10" t="str">
        <f>Sheet1[[#This Row],[Outillage]]</f>
        <v>312_1227</v>
      </c>
    </row>
    <row r="3267" spans="1:30" x14ac:dyDescent="0.25">
      <c r="A3267">
        <v>29065392</v>
      </c>
      <c r="B3267" t="s">
        <v>6472</v>
      </c>
      <c r="C3267" t="s">
        <v>28</v>
      </c>
      <c r="D3267" t="s">
        <v>29</v>
      </c>
      <c r="E3267" t="s">
        <v>6467</v>
      </c>
      <c r="F3267" t="s">
        <v>6473</v>
      </c>
      <c r="G3267" t="s">
        <v>32</v>
      </c>
      <c r="H3267" t="s">
        <v>33</v>
      </c>
      <c r="I3267">
        <v>144</v>
      </c>
      <c r="J3267" t="s">
        <v>34</v>
      </c>
      <c r="K3267" t="s">
        <v>35</v>
      </c>
      <c r="L3267">
        <v>11.48</v>
      </c>
      <c r="M3267" t="s">
        <v>32</v>
      </c>
      <c r="N3267">
        <v>1</v>
      </c>
      <c r="O3267" t="str">
        <f t="shared" si="663"/>
        <v/>
      </c>
      <c r="P3267" t="str">
        <f t="shared" si="664"/>
        <v/>
      </c>
      <c r="Q3267">
        <f t="shared" si="665"/>
        <v>28</v>
      </c>
      <c r="R3267" t="str">
        <f t="shared" si="666"/>
        <v/>
      </c>
      <c r="S3267" t="str">
        <f t="shared" si="667"/>
        <v/>
      </c>
      <c r="T3267" t="str">
        <f t="shared" si="668"/>
        <v/>
      </c>
      <c r="U3267" cm="1">
        <f t="array" ref="U3267">MIN(IFERROR(FIND(_xlfn.SEQUENCE(10,,CHAR(48)),F3267),""))</f>
        <v>8</v>
      </c>
      <c r="V3267">
        <f t="shared" si="669"/>
        <v>15</v>
      </c>
      <c r="W3267" t="str">
        <f t="shared" si="670"/>
        <v>611_3208</v>
      </c>
      <c r="X3267" t="str">
        <f t="shared" si="671"/>
        <v>611_3208</v>
      </c>
      <c r="Y3267" t="str">
        <f t="shared" si="672"/>
        <v>1 A 9 G</v>
      </c>
      <c r="Z3267">
        <f t="shared" si="673"/>
        <v>144</v>
      </c>
      <c r="AA3267" t="str">
        <f t="shared" si="674"/>
        <v>611_3208 / 29065392</v>
      </c>
      <c r="AB3267">
        <f t="shared" si="675"/>
        <v>29065392</v>
      </c>
      <c r="AC3267" s="10" t="str">
        <f>Sheet1[[#This Row],[Emplacement]]</f>
        <v>1 A 9 G</v>
      </c>
      <c r="AD3267" s="10" t="str">
        <f>Sheet1[[#This Row],[Outillage]]</f>
        <v>611_3208</v>
      </c>
    </row>
    <row r="3268" spans="1:30" x14ac:dyDescent="0.25">
      <c r="A3268">
        <v>29063388</v>
      </c>
      <c r="B3268" t="s">
        <v>6845</v>
      </c>
      <c r="C3268" t="s">
        <v>28</v>
      </c>
      <c r="D3268" t="s">
        <v>29</v>
      </c>
      <c r="E3268" t="s">
        <v>6082</v>
      </c>
      <c r="F3268" t="s">
        <v>6846</v>
      </c>
      <c r="G3268" t="s">
        <v>32</v>
      </c>
      <c r="H3268" t="s">
        <v>33</v>
      </c>
      <c r="I3268">
        <v>18</v>
      </c>
      <c r="J3268" t="s">
        <v>34</v>
      </c>
      <c r="K3268" t="s">
        <v>35</v>
      </c>
      <c r="L3268">
        <v>50</v>
      </c>
      <c r="M3268" t="s">
        <v>32</v>
      </c>
      <c r="N3268">
        <v>1</v>
      </c>
      <c r="O3268">
        <f t="shared" si="663"/>
        <v>12</v>
      </c>
      <c r="P3268">
        <f t="shared" si="664"/>
        <v>18</v>
      </c>
      <c r="Q3268">
        <f t="shared" si="665"/>
        <v>26</v>
      </c>
      <c r="R3268" t="str">
        <f t="shared" si="666"/>
        <v>312_1478</v>
      </c>
      <c r="S3268" t="str">
        <f t="shared" si="667"/>
        <v/>
      </c>
      <c r="T3268" t="str">
        <f t="shared" si="668"/>
        <v/>
      </c>
      <c r="U3268" cm="1">
        <f t="array" ref="U3268">MIN(IFERROR(FIND(_xlfn.SEQUENCE(10,,CHAR(48)),F3268),""))</f>
        <v>8</v>
      </c>
      <c r="V3268">
        <f t="shared" si="669"/>
        <v>15</v>
      </c>
      <c r="W3268" t="str">
        <f t="shared" si="670"/>
        <v>312_1478</v>
      </c>
      <c r="X3268" t="str">
        <f t="shared" si="671"/>
        <v>312_1478</v>
      </c>
      <c r="Y3268" t="str">
        <f t="shared" si="672"/>
        <v>2 C 5 C</v>
      </c>
      <c r="Z3268">
        <f t="shared" si="673"/>
        <v>18</v>
      </c>
      <c r="AA3268" t="str">
        <f t="shared" si="674"/>
        <v>312_1478 / 29063388</v>
      </c>
      <c r="AB3268">
        <f t="shared" si="675"/>
        <v>29063388</v>
      </c>
      <c r="AC3268" s="10" t="str">
        <f>Sheet1[[#This Row],[Emplacement]]</f>
        <v>2 C 5 C</v>
      </c>
      <c r="AD3268" s="10" t="str">
        <f>Sheet1[[#This Row],[Outillage]]</f>
        <v>312_1478</v>
      </c>
    </row>
    <row r="3269" spans="1:30" x14ac:dyDescent="0.25">
      <c r="A3269">
        <v>29063496</v>
      </c>
      <c r="B3269" t="s">
        <v>7073</v>
      </c>
      <c r="C3269" t="s">
        <v>28</v>
      </c>
      <c r="D3269" t="s">
        <v>29</v>
      </c>
      <c r="E3269" t="s">
        <v>7074</v>
      </c>
      <c r="F3269" t="s">
        <v>7075</v>
      </c>
      <c r="G3269" t="s">
        <v>32</v>
      </c>
      <c r="H3269" t="s">
        <v>33</v>
      </c>
      <c r="I3269">
        <v>6</v>
      </c>
      <c r="J3269" t="s">
        <v>34</v>
      </c>
      <c r="K3269" t="s">
        <v>35</v>
      </c>
      <c r="L3269">
        <v>22</v>
      </c>
      <c r="M3269" t="s">
        <v>32</v>
      </c>
      <c r="N3269">
        <v>1</v>
      </c>
      <c r="O3269" t="str">
        <f t="shared" si="663"/>
        <v/>
      </c>
      <c r="P3269" t="str">
        <f t="shared" si="664"/>
        <v/>
      </c>
      <c r="Q3269">
        <f t="shared" si="665"/>
        <v>18</v>
      </c>
      <c r="R3269" t="str">
        <f t="shared" si="666"/>
        <v/>
      </c>
      <c r="S3269" t="str">
        <f t="shared" si="667"/>
        <v/>
      </c>
      <c r="T3269" t="str">
        <f t="shared" si="668"/>
        <v/>
      </c>
      <c r="U3269" cm="1">
        <f t="array" ref="U3269">MIN(IFERROR(FIND(_xlfn.SEQUENCE(10,,CHAR(48)),F3269),""))</f>
        <v>8</v>
      </c>
      <c r="V3269">
        <f t="shared" si="669"/>
        <v>16</v>
      </c>
      <c r="W3269" t="str">
        <f t="shared" si="670"/>
        <v>611_982IS</v>
      </c>
      <c r="X3269" t="str">
        <f t="shared" si="671"/>
        <v>611_982I</v>
      </c>
      <c r="Y3269" t="str">
        <f t="shared" si="672"/>
        <v>2 F 5 L</v>
      </c>
      <c r="Z3269">
        <f t="shared" si="673"/>
        <v>6</v>
      </c>
      <c r="AA3269" t="str">
        <f t="shared" si="674"/>
        <v>611_982I / 29063496</v>
      </c>
      <c r="AB3269">
        <f t="shared" si="675"/>
        <v>29063496</v>
      </c>
      <c r="AC3269" s="10" t="str">
        <f>Sheet1[[#This Row],[Emplacement]]</f>
        <v>2 F 5 L</v>
      </c>
      <c r="AD3269" s="10" t="str">
        <f>Sheet1[[#This Row],[Outillage]]</f>
        <v>611_982I</v>
      </c>
    </row>
    <row r="3270" spans="1:30" x14ac:dyDescent="0.25">
      <c r="A3270">
        <v>29063920</v>
      </c>
      <c r="B3270" t="s">
        <v>7320</v>
      </c>
      <c r="C3270" t="s">
        <v>28</v>
      </c>
      <c r="D3270" t="s">
        <v>29</v>
      </c>
      <c r="E3270" t="s">
        <v>3643</v>
      </c>
      <c r="F3270" t="s">
        <v>7321</v>
      </c>
      <c r="G3270" t="s">
        <v>32</v>
      </c>
      <c r="H3270" t="s">
        <v>33</v>
      </c>
      <c r="I3270">
        <v>79</v>
      </c>
      <c r="J3270" t="s">
        <v>34</v>
      </c>
      <c r="K3270" t="s">
        <v>35</v>
      </c>
      <c r="L3270">
        <v>65</v>
      </c>
      <c r="M3270" t="s">
        <v>32</v>
      </c>
      <c r="N3270">
        <v>1</v>
      </c>
      <c r="O3270" t="str">
        <f t="shared" si="663"/>
        <v/>
      </c>
      <c r="P3270" t="str">
        <f t="shared" si="664"/>
        <v/>
      </c>
      <c r="Q3270">
        <f t="shared" si="665"/>
        <v>22</v>
      </c>
      <c r="R3270" t="str">
        <f t="shared" si="666"/>
        <v/>
      </c>
      <c r="S3270" t="str">
        <f t="shared" si="667"/>
        <v/>
      </c>
      <c r="T3270" t="str">
        <f t="shared" si="668"/>
        <v/>
      </c>
      <c r="U3270" cm="1">
        <f t="array" ref="U3270">MIN(IFERROR(FIND(_xlfn.SEQUENCE(10,,CHAR(48)),F3270),""))</f>
        <v>8</v>
      </c>
      <c r="V3270">
        <f t="shared" si="669"/>
        <v>15</v>
      </c>
      <c r="W3270" t="str">
        <f t="shared" si="670"/>
        <v>312_2766</v>
      </c>
      <c r="X3270" t="str">
        <f t="shared" si="671"/>
        <v>312_2766</v>
      </c>
      <c r="Y3270" t="str">
        <f t="shared" si="672"/>
        <v>2 D 13 D</v>
      </c>
      <c r="Z3270">
        <f t="shared" si="673"/>
        <v>79</v>
      </c>
      <c r="AA3270" t="str">
        <f t="shared" si="674"/>
        <v>312_2766 / 29063920</v>
      </c>
      <c r="AB3270">
        <f t="shared" si="675"/>
        <v>29063920</v>
      </c>
      <c r="AC3270" s="10" t="str">
        <f>Sheet1[[#This Row],[Emplacement]]</f>
        <v>2 D 13 D</v>
      </c>
      <c r="AD3270" s="10" t="str">
        <f>Sheet1[[#This Row],[Outillage]]</f>
        <v>312_2766</v>
      </c>
    </row>
    <row r="3271" spans="1:30" x14ac:dyDescent="0.25">
      <c r="A3271">
        <v>29069274</v>
      </c>
      <c r="B3271" t="s">
        <v>3938</v>
      </c>
      <c r="C3271" t="s">
        <v>28</v>
      </c>
      <c r="D3271" t="s">
        <v>29</v>
      </c>
      <c r="E3271" t="s">
        <v>3939</v>
      </c>
      <c r="F3271" t="s">
        <v>3940</v>
      </c>
      <c r="G3271" t="s">
        <v>32</v>
      </c>
      <c r="H3271" t="s">
        <v>33</v>
      </c>
      <c r="I3271">
        <v>2</v>
      </c>
      <c r="J3271" t="s">
        <v>34</v>
      </c>
      <c r="K3271" t="s">
        <v>35</v>
      </c>
      <c r="L3271">
        <v>97.7</v>
      </c>
      <c r="M3271" t="s">
        <v>32</v>
      </c>
      <c r="N3271">
        <v>1</v>
      </c>
      <c r="O3271" t="str">
        <f t="shared" si="663"/>
        <v/>
      </c>
      <c r="P3271" t="str">
        <f t="shared" si="664"/>
        <v/>
      </c>
      <c r="Q3271">
        <f t="shared" si="665"/>
        <v>16</v>
      </c>
      <c r="R3271" t="str">
        <f t="shared" si="666"/>
        <v/>
      </c>
      <c r="S3271" t="str">
        <f t="shared" si="667"/>
        <v/>
      </c>
      <c r="T3271" t="str">
        <f t="shared" si="668"/>
        <v/>
      </c>
      <c r="U3271" cm="1">
        <f t="array" ref="U3271">MIN(IFERROR(FIND(_xlfn.SEQUENCE(10,,CHAR(48)),F3271),""))</f>
        <v>8</v>
      </c>
      <c r="V3271">
        <f t="shared" si="669"/>
        <v>15</v>
      </c>
      <c r="W3271" t="str">
        <f t="shared" si="670"/>
        <v>611_1088</v>
      </c>
      <c r="X3271" t="str">
        <f t="shared" si="671"/>
        <v>611_1088</v>
      </c>
      <c r="Y3271" t="str">
        <f t="shared" si="672"/>
        <v>2 E 1 A</v>
      </c>
      <c r="Z3271">
        <f t="shared" si="673"/>
        <v>2</v>
      </c>
      <c r="AA3271" t="str">
        <f t="shared" si="674"/>
        <v>611_1088 / 29069274</v>
      </c>
      <c r="AB3271">
        <f t="shared" si="675"/>
        <v>29069274</v>
      </c>
      <c r="AC3271" s="10" t="str">
        <f>Sheet1[[#This Row],[Emplacement]]</f>
        <v>2 E 1 A</v>
      </c>
      <c r="AD3271" s="10" t="str">
        <f>Sheet1[[#This Row],[Outillage]]</f>
        <v>611_1088</v>
      </c>
    </row>
    <row r="3272" spans="1:30" x14ac:dyDescent="0.25">
      <c r="A3272">
        <v>29069273</v>
      </c>
      <c r="B3272" t="s">
        <v>3944</v>
      </c>
      <c r="C3272" t="s">
        <v>28</v>
      </c>
      <c r="D3272" t="s">
        <v>29</v>
      </c>
      <c r="E3272" t="s">
        <v>3945</v>
      </c>
      <c r="F3272" t="s">
        <v>3946</v>
      </c>
      <c r="G3272" t="s">
        <v>32</v>
      </c>
      <c r="H3272" t="s">
        <v>33</v>
      </c>
      <c r="I3272">
        <v>3</v>
      </c>
      <c r="J3272" t="s">
        <v>34</v>
      </c>
      <c r="K3272" t="s">
        <v>35</v>
      </c>
      <c r="L3272">
        <v>220</v>
      </c>
      <c r="M3272" t="s">
        <v>32</v>
      </c>
      <c r="N3272">
        <v>1</v>
      </c>
      <c r="O3272" t="str">
        <f t="shared" si="663"/>
        <v/>
      </c>
      <c r="P3272" t="str">
        <f t="shared" si="664"/>
        <v/>
      </c>
      <c r="Q3272">
        <f t="shared" si="665"/>
        <v>16</v>
      </c>
      <c r="R3272" t="str">
        <f t="shared" si="666"/>
        <v/>
      </c>
      <c r="S3272" t="str">
        <f t="shared" si="667"/>
        <v/>
      </c>
      <c r="T3272" t="str">
        <f t="shared" si="668"/>
        <v/>
      </c>
      <c r="U3272" cm="1">
        <f t="array" ref="U3272">MIN(IFERROR(FIND(_xlfn.SEQUENCE(10,,CHAR(48)),F3272),""))</f>
        <v>8</v>
      </c>
      <c r="V3272">
        <f t="shared" si="669"/>
        <v>15</v>
      </c>
      <c r="W3272" t="str">
        <f t="shared" si="670"/>
        <v>611_1089</v>
      </c>
      <c r="X3272" t="str">
        <f t="shared" si="671"/>
        <v>611_1089</v>
      </c>
      <c r="Y3272" t="str">
        <f t="shared" si="672"/>
        <v>2 E 1 C</v>
      </c>
      <c r="Z3272">
        <f t="shared" si="673"/>
        <v>3</v>
      </c>
      <c r="AA3272" t="str">
        <f t="shared" si="674"/>
        <v>611_1089 / 29069273</v>
      </c>
      <c r="AB3272">
        <f t="shared" si="675"/>
        <v>29069273</v>
      </c>
      <c r="AC3272" s="10" t="str">
        <f>Sheet1[[#This Row],[Emplacement]]</f>
        <v>2 E 1 C</v>
      </c>
      <c r="AD3272" s="10" t="str">
        <f>Sheet1[[#This Row],[Outillage]]</f>
        <v>611_1089</v>
      </c>
    </row>
    <row r="3273" spans="1:30" x14ac:dyDescent="0.25">
      <c r="A3273">
        <v>31245797</v>
      </c>
      <c r="B3273" t="s">
        <v>76</v>
      </c>
      <c r="C3273" t="s">
        <v>28</v>
      </c>
      <c r="D3273" t="s">
        <v>29</v>
      </c>
      <c r="E3273" t="s">
        <v>77</v>
      </c>
      <c r="F3273" t="s">
        <v>78</v>
      </c>
      <c r="G3273" t="s">
        <v>32</v>
      </c>
      <c r="H3273" t="s">
        <v>33</v>
      </c>
      <c r="I3273">
        <v>0</v>
      </c>
      <c r="J3273" t="s">
        <v>34</v>
      </c>
      <c r="K3273" t="s">
        <v>35</v>
      </c>
      <c r="L3273">
        <v>750</v>
      </c>
      <c r="M3273" t="s">
        <v>32</v>
      </c>
      <c r="N3273">
        <v>1</v>
      </c>
      <c r="O3273">
        <f t="shared" si="663"/>
        <v>9</v>
      </c>
      <c r="P3273">
        <f t="shared" si="664"/>
        <v>15</v>
      </c>
      <c r="Q3273">
        <f t="shared" si="665"/>
        <v>27</v>
      </c>
      <c r="R3273" t="str">
        <f t="shared" si="666"/>
        <v>_MFR120_0112</v>
      </c>
      <c r="S3273" t="str">
        <f t="shared" si="667"/>
        <v/>
      </c>
      <c r="T3273" t="str">
        <f t="shared" si="668"/>
        <v/>
      </c>
      <c r="U3273" cm="1">
        <f t="array" ref="U3273">MIN(IFERROR(FIND(_xlfn.SEQUENCE(10,,CHAR(48)),F3273),""))</f>
        <v>12</v>
      </c>
      <c r="V3273">
        <f t="shared" si="669"/>
        <v>19</v>
      </c>
      <c r="W3273" t="str">
        <f t="shared" si="670"/>
        <v>120_0112</v>
      </c>
      <c r="X3273" t="str">
        <f t="shared" si="671"/>
        <v>120_0112</v>
      </c>
      <c r="Y3273" t="str">
        <f t="shared" si="672"/>
        <v>2 G 12 C</v>
      </c>
      <c r="Z3273">
        <f t="shared" si="673"/>
        <v>0</v>
      </c>
      <c r="AA3273" t="str">
        <f t="shared" si="674"/>
        <v>120_0112 / 31245797</v>
      </c>
      <c r="AB3273">
        <f t="shared" si="675"/>
        <v>31245797</v>
      </c>
      <c r="AC3273" s="10" t="str">
        <f>Sheet1[[#This Row],[Emplacement]]</f>
        <v>2 G 12 C</v>
      </c>
      <c r="AD3273" s="10" t="str">
        <f>Sheet1[[#This Row],[Outillage]]</f>
        <v>120_0112</v>
      </c>
    </row>
    <row r="3274" spans="1:30" x14ac:dyDescent="0.25">
      <c r="A3274">
        <v>29063172</v>
      </c>
      <c r="B3274" t="s">
        <v>4292</v>
      </c>
      <c r="C3274" t="s">
        <v>28</v>
      </c>
      <c r="D3274" t="s">
        <v>29</v>
      </c>
      <c r="E3274" t="s">
        <v>4293</v>
      </c>
      <c r="F3274" t="s">
        <v>4294</v>
      </c>
      <c r="G3274" t="s">
        <v>32</v>
      </c>
      <c r="H3274" t="s">
        <v>33</v>
      </c>
      <c r="I3274">
        <v>19</v>
      </c>
      <c r="J3274" t="s">
        <v>34</v>
      </c>
      <c r="K3274" t="s">
        <v>35</v>
      </c>
      <c r="L3274">
        <v>175</v>
      </c>
      <c r="M3274" t="s">
        <v>32</v>
      </c>
      <c r="N3274">
        <v>1</v>
      </c>
      <c r="O3274" t="str">
        <f t="shared" si="663"/>
        <v/>
      </c>
      <c r="P3274" t="str">
        <f t="shared" si="664"/>
        <v/>
      </c>
      <c r="Q3274">
        <f t="shared" si="665"/>
        <v>25</v>
      </c>
      <c r="R3274" t="str">
        <f t="shared" si="666"/>
        <v/>
      </c>
      <c r="S3274" t="str">
        <f t="shared" si="667"/>
        <v/>
      </c>
      <c r="T3274" t="str">
        <f t="shared" si="668"/>
        <v/>
      </c>
      <c r="U3274" cm="1">
        <f t="array" ref="U3274">MIN(IFERROR(FIND(_xlfn.SEQUENCE(10,,CHAR(48)),F3274),""))</f>
        <v>8</v>
      </c>
      <c r="V3274">
        <f t="shared" si="669"/>
        <v>15</v>
      </c>
      <c r="W3274" t="str">
        <f t="shared" si="670"/>
        <v>312_1439</v>
      </c>
      <c r="X3274" t="str">
        <f t="shared" si="671"/>
        <v>312_1439</v>
      </c>
      <c r="Y3274" t="str">
        <f t="shared" si="672"/>
        <v>2 A 3 F</v>
      </c>
      <c r="Z3274">
        <f t="shared" si="673"/>
        <v>19</v>
      </c>
      <c r="AA3274" t="str">
        <f t="shared" si="674"/>
        <v>312_1439 / 29063172</v>
      </c>
      <c r="AB3274">
        <f t="shared" si="675"/>
        <v>29063172</v>
      </c>
      <c r="AC3274" s="10" t="str">
        <f>Sheet1[[#This Row],[Emplacement]]</f>
        <v>2 A 3 F</v>
      </c>
      <c r="AD3274" s="10" t="str">
        <f>Sheet1[[#This Row],[Outillage]]</f>
        <v>312_1439</v>
      </c>
    </row>
    <row r="3275" spans="1:30" x14ac:dyDescent="0.25">
      <c r="A3275">
        <v>31231231</v>
      </c>
      <c r="B3275" t="s">
        <v>4346</v>
      </c>
      <c r="C3275" t="s">
        <v>28</v>
      </c>
      <c r="D3275" t="s">
        <v>29</v>
      </c>
      <c r="E3275" t="s">
        <v>4347</v>
      </c>
      <c r="F3275" t="s">
        <v>4348</v>
      </c>
      <c r="G3275" t="s">
        <v>32</v>
      </c>
      <c r="H3275" t="s">
        <v>33</v>
      </c>
      <c r="I3275">
        <v>7</v>
      </c>
      <c r="J3275" t="s">
        <v>34</v>
      </c>
      <c r="K3275" t="s">
        <v>35</v>
      </c>
      <c r="L3275">
        <v>54</v>
      </c>
      <c r="M3275" t="s">
        <v>32</v>
      </c>
      <c r="N3275">
        <v>1</v>
      </c>
      <c r="O3275" t="str">
        <f t="shared" si="663"/>
        <v/>
      </c>
      <c r="P3275" t="str">
        <f t="shared" si="664"/>
        <v/>
      </c>
      <c r="Q3275">
        <f t="shared" si="665"/>
        <v>28</v>
      </c>
      <c r="R3275" t="str">
        <f t="shared" si="666"/>
        <v/>
      </c>
      <c r="S3275" t="str">
        <f t="shared" si="667"/>
        <v/>
      </c>
      <c r="T3275" t="str">
        <f t="shared" si="668"/>
        <v/>
      </c>
      <c r="U3275" cm="1">
        <f t="array" ref="U3275">MIN(IFERROR(FIND(_xlfn.SEQUENCE(10,,CHAR(48)),F3275),""))</f>
        <v>4</v>
      </c>
      <c r="V3275">
        <f t="shared" si="669"/>
        <v>6</v>
      </c>
      <c r="W3275" t="str">
        <f t="shared" si="670"/>
        <v>705</v>
      </c>
      <c r="X3275" t="str">
        <f t="shared" si="671"/>
        <v>705</v>
      </c>
      <c r="Y3275" t="str">
        <f t="shared" si="672"/>
        <v>2 A 9 B</v>
      </c>
      <c r="Z3275">
        <f t="shared" si="673"/>
        <v>7</v>
      </c>
      <c r="AA3275" t="str">
        <f t="shared" si="674"/>
        <v>705 / 31231231</v>
      </c>
      <c r="AB3275">
        <f t="shared" si="675"/>
        <v>31231231</v>
      </c>
      <c r="AC3275" s="10" t="str">
        <f>Sheet1[[#This Row],[Emplacement]]</f>
        <v>2 A 9 B</v>
      </c>
      <c r="AD3275" s="10" t="str">
        <f>Sheet1[[#This Row],[Outillage]]</f>
        <v>705</v>
      </c>
    </row>
    <row r="3276" spans="1:30" x14ac:dyDescent="0.25">
      <c r="A3276">
        <v>29063356</v>
      </c>
      <c r="B3276" t="s">
        <v>4406</v>
      </c>
      <c r="C3276" t="s">
        <v>28</v>
      </c>
      <c r="D3276" t="s">
        <v>29</v>
      </c>
      <c r="E3276" t="s">
        <v>4407</v>
      </c>
      <c r="F3276" t="s">
        <v>4408</v>
      </c>
      <c r="G3276" t="s">
        <v>32</v>
      </c>
      <c r="H3276" t="s">
        <v>33</v>
      </c>
      <c r="I3276">
        <v>22</v>
      </c>
      <c r="J3276" t="s">
        <v>34</v>
      </c>
      <c r="K3276" t="s">
        <v>35</v>
      </c>
      <c r="L3276">
        <v>290</v>
      </c>
      <c r="M3276" t="s">
        <v>32</v>
      </c>
      <c r="N3276">
        <v>1</v>
      </c>
      <c r="O3276" t="str">
        <f t="shared" si="663"/>
        <v/>
      </c>
      <c r="P3276" t="str">
        <f t="shared" si="664"/>
        <v/>
      </c>
      <c r="Q3276">
        <f t="shared" si="665"/>
        <v>30</v>
      </c>
      <c r="R3276" t="str">
        <f t="shared" si="666"/>
        <v/>
      </c>
      <c r="S3276" t="str">
        <f t="shared" si="667"/>
        <v/>
      </c>
      <c r="T3276" t="str">
        <f t="shared" si="668"/>
        <v/>
      </c>
      <c r="U3276" cm="1">
        <f t="array" ref="U3276">MIN(IFERROR(FIND(_xlfn.SEQUENCE(10,,CHAR(48)),F3276),""))</f>
        <v>8</v>
      </c>
      <c r="V3276">
        <f t="shared" si="669"/>
        <v>15</v>
      </c>
      <c r="W3276" t="str">
        <f t="shared" si="670"/>
        <v>811_0819</v>
      </c>
      <c r="X3276" t="str">
        <f t="shared" si="671"/>
        <v>811_0819</v>
      </c>
      <c r="Y3276" t="str">
        <f t="shared" si="672"/>
        <v>2 F 1 I</v>
      </c>
      <c r="Z3276">
        <f t="shared" si="673"/>
        <v>22</v>
      </c>
      <c r="AA3276" t="str">
        <f t="shared" si="674"/>
        <v>811_0819 / 29063356</v>
      </c>
      <c r="AB3276">
        <f t="shared" si="675"/>
        <v>29063356</v>
      </c>
      <c r="AC3276" s="10" t="str">
        <f>Sheet1[[#This Row],[Emplacement]]</f>
        <v>2 F 1 I</v>
      </c>
      <c r="AD3276" s="10" t="str">
        <f>Sheet1[[#This Row],[Outillage]]</f>
        <v>811_0819</v>
      </c>
    </row>
    <row r="3277" spans="1:30" x14ac:dyDescent="0.25">
      <c r="A3277">
        <v>29063624</v>
      </c>
      <c r="B3277" t="s">
        <v>5710</v>
      </c>
      <c r="C3277" t="s">
        <v>28</v>
      </c>
      <c r="D3277" t="s">
        <v>29</v>
      </c>
      <c r="E3277" t="s">
        <v>5708</v>
      </c>
      <c r="F3277" t="s">
        <v>5711</v>
      </c>
      <c r="G3277" t="s">
        <v>32</v>
      </c>
      <c r="H3277" t="s">
        <v>33</v>
      </c>
      <c r="I3277">
        <v>28</v>
      </c>
      <c r="J3277" t="s">
        <v>34</v>
      </c>
      <c r="K3277" t="s">
        <v>35</v>
      </c>
      <c r="L3277">
        <v>95</v>
      </c>
      <c r="M3277" t="s">
        <v>32</v>
      </c>
      <c r="N3277">
        <v>1</v>
      </c>
      <c r="O3277" t="str">
        <f t="shared" si="663"/>
        <v/>
      </c>
      <c r="P3277" t="str">
        <f t="shared" si="664"/>
        <v/>
      </c>
      <c r="Q3277">
        <f t="shared" si="665"/>
        <v>16</v>
      </c>
      <c r="R3277" t="str">
        <f t="shared" si="666"/>
        <v/>
      </c>
      <c r="S3277" t="str">
        <f t="shared" si="667"/>
        <v/>
      </c>
      <c r="T3277" t="str">
        <f t="shared" si="668"/>
        <v/>
      </c>
      <c r="U3277" cm="1">
        <f t="array" ref="U3277">MIN(IFERROR(FIND(_xlfn.SEQUENCE(10,,CHAR(48)),F3277),""))</f>
        <v>8</v>
      </c>
      <c r="V3277">
        <f t="shared" si="669"/>
        <v>15</v>
      </c>
      <c r="W3277" t="str">
        <f t="shared" si="670"/>
        <v>312_1568</v>
      </c>
      <c r="X3277" t="str">
        <f t="shared" si="671"/>
        <v>312_1568</v>
      </c>
      <c r="Y3277" t="str">
        <f t="shared" si="672"/>
        <v>2 B 9 E</v>
      </c>
      <c r="Z3277">
        <f t="shared" si="673"/>
        <v>28</v>
      </c>
      <c r="AA3277" t="str">
        <f t="shared" si="674"/>
        <v>312_1568 / 29063624</v>
      </c>
      <c r="AB3277">
        <f t="shared" si="675"/>
        <v>29063624</v>
      </c>
      <c r="AC3277" s="10" t="str">
        <f>Sheet1[[#This Row],[Emplacement]]</f>
        <v>2 B 9 E</v>
      </c>
      <c r="AD3277" s="10" t="str">
        <f>Sheet1[[#This Row],[Outillage]]</f>
        <v>312_1568</v>
      </c>
    </row>
    <row r="3278" spans="1:30" x14ac:dyDescent="0.25">
      <c r="A3278">
        <v>29064121</v>
      </c>
      <c r="B3278" t="s">
        <v>6152</v>
      </c>
      <c r="C3278" t="s">
        <v>28</v>
      </c>
      <c r="D3278" t="s">
        <v>29</v>
      </c>
      <c r="E3278" t="s">
        <v>6153</v>
      </c>
      <c r="F3278" t="s">
        <v>6154</v>
      </c>
      <c r="G3278" t="s">
        <v>32</v>
      </c>
      <c r="H3278" t="s">
        <v>33</v>
      </c>
      <c r="I3278">
        <v>6</v>
      </c>
      <c r="J3278" t="s">
        <v>34</v>
      </c>
      <c r="K3278" t="s">
        <v>35</v>
      </c>
      <c r="L3278">
        <v>170</v>
      </c>
      <c r="M3278" t="s">
        <v>32</v>
      </c>
      <c r="N3278">
        <v>1</v>
      </c>
      <c r="O3278" t="str">
        <f t="shared" si="663"/>
        <v/>
      </c>
      <c r="P3278" t="str">
        <f t="shared" si="664"/>
        <v/>
      </c>
      <c r="Q3278">
        <f t="shared" si="665"/>
        <v>25</v>
      </c>
      <c r="R3278" t="str">
        <f t="shared" si="666"/>
        <v/>
      </c>
      <c r="S3278" t="str">
        <f t="shared" si="667"/>
        <v/>
      </c>
      <c r="T3278" t="str">
        <f t="shared" si="668"/>
        <v/>
      </c>
      <c r="U3278" cm="1">
        <f t="array" ref="U3278">MIN(IFERROR(FIND(_xlfn.SEQUENCE(10,,CHAR(48)),F3278),""))</f>
        <v>8</v>
      </c>
      <c r="V3278">
        <f t="shared" si="669"/>
        <v>15</v>
      </c>
      <c r="W3278" t="str">
        <f t="shared" si="670"/>
        <v>611_0510</v>
      </c>
      <c r="X3278" t="str">
        <f t="shared" si="671"/>
        <v>611_0510</v>
      </c>
      <c r="Y3278" t="str">
        <f t="shared" si="672"/>
        <v>2 C 6 H</v>
      </c>
      <c r="Z3278">
        <f t="shared" si="673"/>
        <v>6</v>
      </c>
      <c r="AA3278" t="str">
        <f t="shared" si="674"/>
        <v>611_0510 / 29064121</v>
      </c>
      <c r="AB3278">
        <f t="shared" si="675"/>
        <v>29064121</v>
      </c>
      <c r="AC3278" s="10" t="str">
        <f>Sheet1[[#This Row],[Emplacement]]</f>
        <v>2 C 6 H</v>
      </c>
      <c r="AD3278" s="10" t="str">
        <f>Sheet1[[#This Row],[Outillage]]</f>
        <v>611_0510</v>
      </c>
    </row>
    <row r="3279" spans="1:30" x14ac:dyDescent="0.25">
      <c r="A3279">
        <v>29063164</v>
      </c>
      <c r="B3279" t="s">
        <v>6214</v>
      </c>
      <c r="C3279" t="s">
        <v>28</v>
      </c>
      <c r="D3279" t="s">
        <v>29</v>
      </c>
      <c r="E3279" t="s">
        <v>6215</v>
      </c>
      <c r="F3279" t="s">
        <v>6216</v>
      </c>
      <c r="G3279" t="s">
        <v>32</v>
      </c>
      <c r="H3279" t="s">
        <v>33</v>
      </c>
      <c r="I3279">
        <v>114</v>
      </c>
      <c r="J3279" t="s">
        <v>34</v>
      </c>
      <c r="K3279" t="s">
        <v>35</v>
      </c>
      <c r="L3279">
        <v>35</v>
      </c>
      <c r="M3279" t="s">
        <v>32</v>
      </c>
      <c r="N3279">
        <v>1</v>
      </c>
      <c r="O3279" t="str">
        <f t="shared" si="663"/>
        <v/>
      </c>
      <c r="P3279" t="str">
        <f t="shared" si="664"/>
        <v/>
      </c>
      <c r="Q3279">
        <f t="shared" si="665"/>
        <v>16</v>
      </c>
      <c r="R3279" t="str">
        <f t="shared" si="666"/>
        <v/>
      </c>
      <c r="S3279" t="str">
        <f t="shared" si="667"/>
        <v/>
      </c>
      <c r="T3279" t="str">
        <f t="shared" si="668"/>
        <v/>
      </c>
      <c r="U3279" cm="1">
        <f t="array" ref="U3279">MIN(IFERROR(FIND(_xlfn.SEQUENCE(10,,CHAR(48)),F3279),""))</f>
        <v>8</v>
      </c>
      <c r="V3279">
        <f t="shared" si="669"/>
        <v>15</v>
      </c>
      <c r="W3279" t="str">
        <f t="shared" si="670"/>
        <v>312_1707</v>
      </c>
      <c r="X3279" t="str">
        <f t="shared" si="671"/>
        <v>312_1707</v>
      </c>
      <c r="Y3279" t="str">
        <f t="shared" si="672"/>
        <v>1 A 3 B</v>
      </c>
      <c r="Z3279">
        <f t="shared" si="673"/>
        <v>114</v>
      </c>
      <c r="AA3279" t="str">
        <f t="shared" si="674"/>
        <v>312_1707 / 29063164</v>
      </c>
      <c r="AB3279">
        <f t="shared" si="675"/>
        <v>29063164</v>
      </c>
      <c r="AC3279" s="10" t="str">
        <f>Sheet1[[#This Row],[Emplacement]]</f>
        <v>1 A 3 B</v>
      </c>
      <c r="AD3279" s="10" t="str">
        <f>Sheet1[[#This Row],[Outillage]]</f>
        <v>312_1707</v>
      </c>
    </row>
    <row r="3280" spans="1:30" x14ac:dyDescent="0.25">
      <c r="A3280">
        <v>29063205</v>
      </c>
      <c r="B3280" t="s">
        <v>6217</v>
      </c>
      <c r="C3280" t="s">
        <v>28</v>
      </c>
      <c r="D3280" t="s">
        <v>29</v>
      </c>
      <c r="E3280" t="s">
        <v>6215</v>
      </c>
      <c r="F3280" t="s">
        <v>6218</v>
      </c>
      <c r="G3280" t="s">
        <v>32</v>
      </c>
      <c r="H3280" t="s">
        <v>33</v>
      </c>
      <c r="I3280">
        <v>150</v>
      </c>
      <c r="J3280" t="s">
        <v>34</v>
      </c>
      <c r="K3280" t="s">
        <v>35</v>
      </c>
      <c r="L3280">
        <v>45</v>
      </c>
      <c r="M3280" t="s">
        <v>32</v>
      </c>
      <c r="N3280">
        <v>1</v>
      </c>
      <c r="O3280" t="str">
        <f t="shared" si="663"/>
        <v/>
      </c>
      <c r="P3280" t="str">
        <f t="shared" si="664"/>
        <v/>
      </c>
      <c r="Q3280">
        <f t="shared" si="665"/>
        <v>15</v>
      </c>
      <c r="R3280" t="str">
        <f t="shared" si="666"/>
        <v/>
      </c>
      <c r="S3280" t="str">
        <f t="shared" si="667"/>
        <v/>
      </c>
      <c r="T3280" t="str">
        <f t="shared" si="668"/>
        <v/>
      </c>
      <c r="U3280" cm="1">
        <f t="array" ref="U3280">MIN(IFERROR(FIND(_xlfn.SEQUENCE(10,,CHAR(48)),F3280),""))</f>
        <v>8</v>
      </c>
      <c r="V3280">
        <f t="shared" si="669"/>
        <v>15</v>
      </c>
      <c r="W3280" t="str">
        <f t="shared" si="670"/>
        <v>312_1706</v>
      </c>
      <c r="X3280" t="str">
        <f t="shared" si="671"/>
        <v>312_1706</v>
      </c>
      <c r="Y3280" t="str">
        <f t="shared" si="672"/>
        <v>1 A 3 B</v>
      </c>
      <c r="Z3280">
        <f t="shared" si="673"/>
        <v>150</v>
      </c>
      <c r="AA3280" t="str">
        <f t="shared" si="674"/>
        <v>312_1706 / 29063205</v>
      </c>
      <c r="AB3280">
        <f t="shared" si="675"/>
        <v>29063205</v>
      </c>
      <c r="AC3280" s="10" t="str">
        <f>Sheet1[[#This Row],[Emplacement]]</f>
        <v>1 A 3 B</v>
      </c>
      <c r="AD3280" s="10" t="str">
        <f>Sheet1[[#This Row],[Outillage]]</f>
        <v>312_1706</v>
      </c>
    </row>
    <row r="3281" spans="1:30" x14ac:dyDescent="0.25">
      <c r="A3281">
        <v>29063206</v>
      </c>
      <c r="B3281" t="s">
        <v>6224</v>
      </c>
      <c r="C3281" t="s">
        <v>28</v>
      </c>
      <c r="D3281" t="s">
        <v>29</v>
      </c>
      <c r="E3281" t="s">
        <v>6225</v>
      </c>
      <c r="F3281" t="s">
        <v>6226</v>
      </c>
      <c r="G3281" t="s">
        <v>32</v>
      </c>
      <c r="H3281" t="s">
        <v>33</v>
      </c>
      <c r="I3281">
        <v>119</v>
      </c>
      <c r="J3281" t="s">
        <v>34</v>
      </c>
      <c r="K3281" t="s">
        <v>35</v>
      </c>
      <c r="L3281">
        <v>11.48</v>
      </c>
      <c r="M3281" t="s">
        <v>32</v>
      </c>
      <c r="N3281">
        <v>1</v>
      </c>
      <c r="O3281" t="str">
        <f t="shared" si="663"/>
        <v/>
      </c>
      <c r="P3281" t="str">
        <f t="shared" si="664"/>
        <v/>
      </c>
      <c r="Q3281">
        <f t="shared" si="665"/>
        <v>27</v>
      </c>
      <c r="R3281" t="str">
        <f t="shared" si="666"/>
        <v/>
      </c>
      <c r="S3281" t="str">
        <f t="shared" si="667"/>
        <v/>
      </c>
      <c r="T3281" t="str">
        <f t="shared" si="668"/>
        <v/>
      </c>
      <c r="U3281" cm="1">
        <f t="array" ref="U3281">MIN(IFERROR(FIND(_xlfn.SEQUENCE(10,,CHAR(48)),F3281),""))</f>
        <v>8</v>
      </c>
      <c r="V3281">
        <f t="shared" si="669"/>
        <v>15</v>
      </c>
      <c r="W3281" t="str">
        <f t="shared" si="670"/>
        <v>312_1239</v>
      </c>
      <c r="X3281" t="str">
        <f t="shared" si="671"/>
        <v>312_1239</v>
      </c>
      <c r="Y3281" t="str">
        <f t="shared" si="672"/>
        <v>1 A 3 D</v>
      </c>
      <c r="Z3281">
        <f t="shared" si="673"/>
        <v>119</v>
      </c>
      <c r="AA3281" t="str">
        <f t="shared" si="674"/>
        <v>312_1239 / 29063206</v>
      </c>
      <c r="AB3281">
        <f t="shared" si="675"/>
        <v>29063206</v>
      </c>
      <c r="AC3281" s="10" t="str">
        <f>Sheet1[[#This Row],[Emplacement]]</f>
        <v>1 A 3 D</v>
      </c>
      <c r="AD3281" s="10" t="str">
        <f>Sheet1[[#This Row],[Outillage]]</f>
        <v>312_1239</v>
      </c>
    </row>
    <row r="3282" spans="1:30" x14ac:dyDescent="0.25">
      <c r="A3282">
        <v>29063186</v>
      </c>
      <c r="B3282" t="s">
        <v>6227</v>
      </c>
      <c r="C3282" t="s">
        <v>28</v>
      </c>
      <c r="D3282" t="s">
        <v>29</v>
      </c>
      <c r="E3282" t="s">
        <v>6225</v>
      </c>
      <c r="F3282" t="s">
        <v>6228</v>
      </c>
      <c r="G3282" t="s">
        <v>32</v>
      </c>
      <c r="H3282" t="s">
        <v>33</v>
      </c>
      <c r="I3282">
        <v>149</v>
      </c>
      <c r="J3282" t="s">
        <v>34</v>
      </c>
      <c r="K3282" t="s">
        <v>35</v>
      </c>
      <c r="L3282">
        <v>16.100000000000001</v>
      </c>
      <c r="M3282" t="s">
        <v>32</v>
      </c>
      <c r="N3282">
        <v>1</v>
      </c>
      <c r="O3282" t="str">
        <f t="shared" si="663"/>
        <v/>
      </c>
      <c r="P3282" t="str">
        <f t="shared" si="664"/>
        <v/>
      </c>
      <c r="Q3282">
        <f t="shared" si="665"/>
        <v>27</v>
      </c>
      <c r="R3282" t="str">
        <f t="shared" si="666"/>
        <v/>
      </c>
      <c r="S3282" t="str">
        <f t="shared" si="667"/>
        <v/>
      </c>
      <c r="T3282" t="str">
        <f t="shared" si="668"/>
        <v/>
      </c>
      <c r="U3282" cm="1">
        <f t="array" ref="U3282">MIN(IFERROR(FIND(_xlfn.SEQUENCE(10,,CHAR(48)),F3282),""))</f>
        <v>8</v>
      </c>
      <c r="V3282">
        <f t="shared" si="669"/>
        <v>15</v>
      </c>
      <c r="W3282" t="str">
        <f t="shared" si="670"/>
        <v>312_1238</v>
      </c>
      <c r="X3282" t="str">
        <f t="shared" si="671"/>
        <v>312_1238</v>
      </c>
      <c r="Y3282" t="str">
        <f t="shared" si="672"/>
        <v>1 A 3 D</v>
      </c>
      <c r="Z3282">
        <f t="shared" si="673"/>
        <v>149</v>
      </c>
      <c r="AA3282" t="str">
        <f t="shared" si="674"/>
        <v>312_1238 / 29063186</v>
      </c>
      <c r="AB3282">
        <f t="shared" si="675"/>
        <v>29063186</v>
      </c>
      <c r="AC3282" s="10" t="str">
        <f>Sheet1[[#This Row],[Emplacement]]</f>
        <v>1 A 3 D</v>
      </c>
      <c r="AD3282" s="10" t="str">
        <f>Sheet1[[#This Row],[Outillage]]</f>
        <v>312_1238</v>
      </c>
    </row>
    <row r="3283" spans="1:30" x14ac:dyDescent="0.25">
      <c r="A3283">
        <v>29063513</v>
      </c>
      <c r="B3283" t="s">
        <v>6568</v>
      </c>
      <c r="C3283" t="s">
        <v>28</v>
      </c>
      <c r="D3283" t="s">
        <v>29</v>
      </c>
      <c r="E3283" t="s">
        <v>6569</v>
      </c>
      <c r="F3283" t="s">
        <v>6570</v>
      </c>
      <c r="G3283" t="s">
        <v>32</v>
      </c>
      <c r="H3283" t="s">
        <v>33</v>
      </c>
      <c r="I3283">
        <v>130</v>
      </c>
      <c r="J3283" t="s">
        <v>34</v>
      </c>
      <c r="K3283" t="s">
        <v>35</v>
      </c>
      <c r="L3283">
        <v>50</v>
      </c>
      <c r="M3283" t="s">
        <v>32</v>
      </c>
      <c r="N3283">
        <v>1</v>
      </c>
      <c r="O3283" t="str">
        <f t="shared" si="663"/>
        <v/>
      </c>
      <c r="P3283" t="str">
        <f t="shared" si="664"/>
        <v/>
      </c>
      <c r="Q3283">
        <f t="shared" si="665"/>
        <v>13</v>
      </c>
      <c r="R3283" t="str">
        <f t="shared" si="666"/>
        <v/>
      </c>
      <c r="S3283" t="str">
        <f t="shared" si="667"/>
        <v/>
      </c>
      <c r="T3283" t="str">
        <f t="shared" si="668"/>
        <v/>
      </c>
      <c r="U3283" cm="1">
        <f t="array" ref="U3283">MIN(IFERROR(FIND(_xlfn.SEQUENCE(10,,CHAR(48)),F3283),""))</f>
        <v>8</v>
      </c>
      <c r="V3283">
        <f t="shared" si="669"/>
        <v>15</v>
      </c>
      <c r="W3283" t="str">
        <f t="shared" si="670"/>
        <v>611_0445</v>
      </c>
      <c r="X3283" t="str">
        <f t="shared" si="671"/>
        <v>611_0445</v>
      </c>
      <c r="Y3283" t="str">
        <f t="shared" si="672"/>
        <v>1 A 11 F</v>
      </c>
      <c r="Z3283">
        <f t="shared" si="673"/>
        <v>130</v>
      </c>
      <c r="AA3283" t="str">
        <f t="shared" si="674"/>
        <v>611_0445 / 29063513</v>
      </c>
      <c r="AB3283">
        <f t="shared" si="675"/>
        <v>29063513</v>
      </c>
      <c r="AC3283" s="10" t="str">
        <f>Sheet1[[#This Row],[Emplacement]]</f>
        <v>1 A 11 F</v>
      </c>
      <c r="AD3283" s="10" t="str">
        <f>Sheet1[[#This Row],[Outillage]]</f>
        <v>611_0445</v>
      </c>
    </row>
    <row r="3284" spans="1:30" x14ac:dyDescent="0.25">
      <c r="A3284">
        <v>29063504</v>
      </c>
      <c r="B3284" t="s">
        <v>7457</v>
      </c>
      <c r="C3284" t="s">
        <v>28</v>
      </c>
      <c r="D3284" t="s">
        <v>29</v>
      </c>
      <c r="E3284" t="s">
        <v>7458</v>
      </c>
      <c r="F3284" t="s">
        <v>7459</v>
      </c>
      <c r="G3284" t="s">
        <v>32</v>
      </c>
      <c r="H3284" t="s">
        <v>33</v>
      </c>
      <c r="I3284">
        <v>7</v>
      </c>
      <c r="J3284" t="s">
        <v>34</v>
      </c>
      <c r="K3284" t="s">
        <v>35</v>
      </c>
      <c r="L3284">
        <v>92</v>
      </c>
      <c r="M3284" t="s">
        <v>32</v>
      </c>
      <c r="N3284">
        <v>1</v>
      </c>
      <c r="O3284" t="str">
        <f t="shared" si="663"/>
        <v/>
      </c>
      <c r="P3284" t="str">
        <f t="shared" si="664"/>
        <v/>
      </c>
      <c r="Q3284">
        <f t="shared" si="665"/>
        <v>27</v>
      </c>
      <c r="R3284" t="str">
        <f t="shared" si="666"/>
        <v/>
      </c>
      <c r="S3284" t="str">
        <f t="shared" si="667"/>
        <v/>
      </c>
      <c r="T3284" t="str">
        <f t="shared" si="668"/>
        <v/>
      </c>
      <c r="U3284" cm="1">
        <f t="array" ref="U3284">MIN(IFERROR(FIND(_xlfn.SEQUENCE(10,,CHAR(48)),F3284),""))</f>
        <v>8</v>
      </c>
      <c r="V3284">
        <f t="shared" si="669"/>
        <v>15</v>
      </c>
      <c r="W3284" t="str">
        <f t="shared" si="670"/>
        <v>312_1188</v>
      </c>
      <c r="X3284" t="str">
        <f t="shared" si="671"/>
        <v>312_1188</v>
      </c>
      <c r="Y3284" t="str">
        <f t="shared" si="672"/>
        <v>2 D 7 K</v>
      </c>
      <c r="Z3284">
        <f t="shared" si="673"/>
        <v>7</v>
      </c>
      <c r="AA3284" t="str">
        <f t="shared" si="674"/>
        <v>312_1188 / 29063504</v>
      </c>
      <c r="AB3284">
        <f t="shared" si="675"/>
        <v>29063504</v>
      </c>
      <c r="AC3284" s="10" t="str">
        <f>Sheet1[[#This Row],[Emplacement]]</f>
        <v>2 D 7 K</v>
      </c>
      <c r="AD3284" s="10" t="str">
        <f>Sheet1[[#This Row],[Outillage]]</f>
        <v>312_1188</v>
      </c>
    </row>
    <row r="3285" spans="1:30" x14ac:dyDescent="0.25">
      <c r="A3285">
        <v>29070562</v>
      </c>
      <c r="B3285" t="s">
        <v>5769</v>
      </c>
      <c r="C3285" t="s">
        <v>28</v>
      </c>
      <c r="D3285" t="s">
        <v>29</v>
      </c>
      <c r="E3285" t="s">
        <v>5770</v>
      </c>
      <c r="F3285" t="s">
        <v>5771</v>
      </c>
      <c r="G3285" t="s">
        <v>32</v>
      </c>
      <c r="H3285" t="s">
        <v>33</v>
      </c>
      <c r="I3285">
        <v>34</v>
      </c>
      <c r="J3285" t="s">
        <v>34</v>
      </c>
      <c r="K3285" t="s">
        <v>35</v>
      </c>
      <c r="L3285">
        <v>50.82</v>
      </c>
      <c r="M3285" t="s">
        <v>32</v>
      </c>
      <c r="N3285">
        <v>1</v>
      </c>
      <c r="O3285" t="str">
        <f t="shared" si="663"/>
        <v/>
      </c>
      <c r="P3285" t="str">
        <f t="shared" si="664"/>
        <v/>
      </c>
      <c r="Q3285">
        <f t="shared" si="665"/>
        <v>32</v>
      </c>
      <c r="R3285" t="str">
        <f t="shared" si="666"/>
        <v/>
      </c>
      <c r="S3285" t="str">
        <f t="shared" si="667"/>
        <v/>
      </c>
      <c r="T3285" t="str">
        <f t="shared" si="668"/>
        <v/>
      </c>
      <c r="U3285" cm="1">
        <f t="array" ref="U3285">MIN(IFERROR(FIND(_xlfn.SEQUENCE(10,,CHAR(48)),F3285),""))</f>
        <v>8</v>
      </c>
      <c r="V3285">
        <f t="shared" si="669"/>
        <v>15</v>
      </c>
      <c r="W3285" t="str">
        <f t="shared" si="670"/>
        <v>312_3038</v>
      </c>
      <c r="X3285" t="str">
        <f t="shared" si="671"/>
        <v>312_3038</v>
      </c>
      <c r="Y3285" t="str">
        <f t="shared" si="672"/>
        <v>2 B 10 G</v>
      </c>
      <c r="Z3285">
        <f t="shared" si="673"/>
        <v>34</v>
      </c>
      <c r="AA3285" t="str">
        <f t="shared" si="674"/>
        <v>312_3038 / 29070562</v>
      </c>
      <c r="AB3285">
        <f t="shared" si="675"/>
        <v>29070562</v>
      </c>
      <c r="AC3285" s="10" t="str">
        <f>Sheet1[[#This Row],[Emplacement]]</f>
        <v>2 B 10 G</v>
      </c>
      <c r="AD3285" s="10" t="str">
        <f>Sheet1[[#This Row],[Outillage]]</f>
        <v>312_3038</v>
      </c>
    </row>
    <row r="3286" spans="1:30" x14ac:dyDescent="0.25">
      <c r="A3286">
        <v>29063156</v>
      </c>
      <c r="B3286" t="s">
        <v>2762</v>
      </c>
      <c r="C3286" t="s">
        <v>28</v>
      </c>
      <c r="D3286" t="s">
        <v>29</v>
      </c>
      <c r="E3286" t="s">
        <v>2763</v>
      </c>
      <c r="F3286" t="s">
        <v>2764</v>
      </c>
      <c r="G3286" t="s">
        <v>32</v>
      </c>
      <c r="H3286" t="s">
        <v>33</v>
      </c>
      <c r="I3286">
        <v>10</v>
      </c>
      <c r="J3286" t="s">
        <v>34</v>
      </c>
      <c r="K3286" t="s">
        <v>35</v>
      </c>
      <c r="L3286">
        <v>30</v>
      </c>
      <c r="M3286" t="s">
        <v>32</v>
      </c>
      <c r="N3286">
        <v>1</v>
      </c>
      <c r="O3286" t="str">
        <f t="shared" si="663"/>
        <v/>
      </c>
      <c r="P3286" t="str">
        <f t="shared" si="664"/>
        <v/>
      </c>
      <c r="Q3286">
        <f t="shared" si="665"/>
        <v>15</v>
      </c>
      <c r="R3286" t="str">
        <f t="shared" si="666"/>
        <v/>
      </c>
      <c r="S3286" t="str">
        <f t="shared" si="667"/>
        <v/>
      </c>
      <c r="T3286" t="str">
        <f t="shared" si="668"/>
        <v/>
      </c>
      <c r="U3286" cm="1">
        <f t="array" ref="U3286">MIN(IFERROR(FIND(_xlfn.SEQUENCE(10,,CHAR(48)),F3286),""))</f>
        <v>8</v>
      </c>
      <c r="V3286">
        <f t="shared" si="669"/>
        <v>15</v>
      </c>
      <c r="W3286" t="str">
        <f t="shared" si="670"/>
        <v>312_1292</v>
      </c>
      <c r="X3286" t="str">
        <f t="shared" si="671"/>
        <v>312_1292</v>
      </c>
      <c r="Y3286" t="str">
        <f t="shared" si="672"/>
        <v>2 C 8 I</v>
      </c>
      <c r="Z3286">
        <f t="shared" si="673"/>
        <v>10</v>
      </c>
      <c r="AA3286" t="str">
        <f t="shared" si="674"/>
        <v>312_1292 / 29063156</v>
      </c>
      <c r="AB3286">
        <f t="shared" si="675"/>
        <v>29063156</v>
      </c>
      <c r="AC3286" s="10" t="str">
        <f>Sheet1[[#This Row],[Emplacement]]</f>
        <v>2 C 8 I</v>
      </c>
      <c r="AD3286" s="10" t="str">
        <f>Sheet1[[#This Row],[Outillage]]</f>
        <v>312_1292</v>
      </c>
    </row>
    <row r="3287" spans="1:30" x14ac:dyDescent="0.25">
      <c r="A3287">
        <v>29063503</v>
      </c>
      <c r="B3287" t="s">
        <v>2765</v>
      </c>
      <c r="C3287" t="s">
        <v>28</v>
      </c>
      <c r="D3287" t="s">
        <v>29</v>
      </c>
      <c r="E3287" t="s">
        <v>2763</v>
      </c>
      <c r="F3287" t="s">
        <v>2766</v>
      </c>
      <c r="G3287" t="s">
        <v>32</v>
      </c>
      <c r="H3287" t="s">
        <v>33</v>
      </c>
      <c r="I3287">
        <v>5</v>
      </c>
      <c r="J3287" t="s">
        <v>34</v>
      </c>
      <c r="K3287" t="s">
        <v>35</v>
      </c>
      <c r="L3287">
        <v>65</v>
      </c>
      <c r="M3287" t="s">
        <v>32</v>
      </c>
      <c r="N3287">
        <v>1</v>
      </c>
      <c r="O3287" t="str">
        <f t="shared" si="663"/>
        <v/>
      </c>
      <c r="P3287" t="str">
        <f t="shared" si="664"/>
        <v/>
      </c>
      <c r="Q3287">
        <f t="shared" si="665"/>
        <v>27</v>
      </c>
      <c r="R3287" t="str">
        <f t="shared" si="666"/>
        <v/>
      </c>
      <c r="S3287" t="str">
        <f t="shared" si="667"/>
        <v/>
      </c>
      <c r="T3287" t="str">
        <f t="shared" si="668"/>
        <v/>
      </c>
      <c r="U3287" cm="1">
        <f t="array" ref="U3287">MIN(IFERROR(FIND(_xlfn.SEQUENCE(10,,CHAR(48)),F3287),""))</f>
        <v>8</v>
      </c>
      <c r="V3287">
        <f t="shared" si="669"/>
        <v>15</v>
      </c>
      <c r="W3287" t="str">
        <f t="shared" si="670"/>
        <v>312_0265</v>
      </c>
      <c r="X3287" t="str">
        <f t="shared" si="671"/>
        <v>312_0265</v>
      </c>
      <c r="Y3287" t="str">
        <f t="shared" si="672"/>
        <v>2 C 8 I</v>
      </c>
      <c r="Z3287">
        <f t="shared" si="673"/>
        <v>5</v>
      </c>
      <c r="AA3287" t="str">
        <f t="shared" si="674"/>
        <v>312_0265 / 29063503</v>
      </c>
      <c r="AB3287">
        <f t="shared" si="675"/>
        <v>29063503</v>
      </c>
      <c r="AC3287" s="10" t="str">
        <f>Sheet1[[#This Row],[Emplacement]]</f>
        <v>2 C 8 I</v>
      </c>
      <c r="AD3287" s="10" t="str">
        <f>Sheet1[[#This Row],[Outillage]]</f>
        <v>312_0265</v>
      </c>
    </row>
    <row r="3288" spans="1:30" x14ac:dyDescent="0.25">
      <c r="A3288">
        <v>29063223</v>
      </c>
      <c r="B3288" t="s">
        <v>2791</v>
      </c>
      <c r="C3288" t="s">
        <v>28</v>
      </c>
      <c r="D3288" t="s">
        <v>29</v>
      </c>
      <c r="E3288" t="s">
        <v>2792</v>
      </c>
      <c r="F3288" t="s">
        <v>2793</v>
      </c>
      <c r="G3288" t="s">
        <v>32</v>
      </c>
      <c r="H3288" t="s">
        <v>33</v>
      </c>
      <c r="I3288">
        <v>1</v>
      </c>
      <c r="J3288" t="s">
        <v>34</v>
      </c>
      <c r="K3288" t="s">
        <v>35</v>
      </c>
      <c r="L3288">
        <v>65</v>
      </c>
      <c r="M3288" t="s">
        <v>32</v>
      </c>
      <c r="N3288">
        <v>1</v>
      </c>
      <c r="O3288" t="str">
        <f t="shared" si="663"/>
        <v/>
      </c>
      <c r="P3288" t="str">
        <f t="shared" si="664"/>
        <v/>
      </c>
      <c r="Q3288">
        <f t="shared" si="665"/>
        <v>15</v>
      </c>
      <c r="R3288" t="str">
        <f t="shared" si="666"/>
        <v/>
      </c>
      <c r="S3288" t="str">
        <f t="shared" si="667"/>
        <v/>
      </c>
      <c r="T3288" t="str">
        <f t="shared" si="668"/>
        <v/>
      </c>
      <c r="U3288" cm="1">
        <f t="array" ref="U3288">MIN(IFERROR(FIND(_xlfn.SEQUENCE(10,,CHAR(48)),F3288),""))</f>
        <v>8</v>
      </c>
      <c r="V3288">
        <f t="shared" si="669"/>
        <v>15</v>
      </c>
      <c r="W3288" t="str">
        <f t="shared" si="670"/>
        <v>312_2011</v>
      </c>
      <c r="X3288" t="str">
        <f t="shared" si="671"/>
        <v>312_2011</v>
      </c>
      <c r="Y3288" t="str">
        <f t="shared" si="672"/>
        <v>2 C 9 A</v>
      </c>
      <c r="Z3288">
        <f t="shared" si="673"/>
        <v>1</v>
      </c>
      <c r="AA3288" t="str">
        <f t="shared" si="674"/>
        <v>312_2011 / 29063223</v>
      </c>
      <c r="AB3288">
        <f t="shared" si="675"/>
        <v>29063223</v>
      </c>
      <c r="AC3288" s="10" t="str">
        <f>Sheet1[[#This Row],[Emplacement]]</f>
        <v>2 C 9 A</v>
      </c>
      <c r="AD3288" s="10" t="str">
        <f>Sheet1[[#This Row],[Outillage]]</f>
        <v>312_2011</v>
      </c>
    </row>
    <row r="3289" spans="1:30" x14ac:dyDescent="0.25">
      <c r="A3289">
        <v>29063346</v>
      </c>
      <c r="B3289" t="s">
        <v>2818</v>
      </c>
      <c r="C3289" t="s">
        <v>28</v>
      </c>
      <c r="D3289" t="s">
        <v>29</v>
      </c>
      <c r="E3289" t="s">
        <v>2819</v>
      </c>
      <c r="F3289" t="s">
        <v>2820</v>
      </c>
      <c r="G3289" t="s">
        <v>32</v>
      </c>
      <c r="H3289" t="s">
        <v>33</v>
      </c>
      <c r="I3289">
        <v>2</v>
      </c>
      <c r="J3289" t="s">
        <v>34</v>
      </c>
      <c r="K3289" t="s">
        <v>35</v>
      </c>
      <c r="L3289">
        <v>7.5</v>
      </c>
      <c r="M3289" t="s">
        <v>32</v>
      </c>
      <c r="N3289">
        <v>1</v>
      </c>
      <c r="O3289" t="str">
        <f t="shared" si="663"/>
        <v/>
      </c>
      <c r="P3289" t="str">
        <f t="shared" si="664"/>
        <v/>
      </c>
      <c r="Q3289">
        <f t="shared" si="665"/>
        <v>22</v>
      </c>
      <c r="R3289" t="str">
        <f t="shared" si="666"/>
        <v/>
      </c>
      <c r="S3289" t="str">
        <f t="shared" si="667"/>
        <v/>
      </c>
      <c r="T3289" t="str">
        <f t="shared" si="668"/>
        <v/>
      </c>
      <c r="U3289" cm="1">
        <f t="array" ref="U3289">MIN(IFERROR(FIND(_xlfn.SEQUENCE(10,,CHAR(48)),F3289),""))</f>
        <v>8</v>
      </c>
      <c r="V3289">
        <f t="shared" si="669"/>
        <v>15</v>
      </c>
      <c r="W3289" t="str">
        <f t="shared" si="670"/>
        <v>312_2189</v>
      </c>
      <c r="X3289" t="str">
        <f t="shared" si="671"/>
        <v>312_2189</v>
      </c>
      <c r="Y3289" t="str">
        <f t="shared" si="672"/>
        <v>2 C 10 A</v>
      </c>
      <c r="Z3289">
        <f t="shared" si="673"/>
        <v>2</v>
      </c>
      <c r="AA3289" t="str">
        <f t="shared" si="674"/>
        <v>312_2189 / 29063346</v>
      </c>
      <c r="AB3289">
        <f t="shared" si="675"/>
        <v>29063346</v>
      </c>
      <c r="AC3289" s="10" t="str">
        <f>Sheet1[[#This Row],[Emplacement]]</f>
        <v>2 C 10 A</v>
      </c>
      <c r="AD3289" s="10" t="str">
        <f>Sheet1[[#This Row],[Outillage]]</f>
        <v>312_2189</v>
      </c>
    </row>
    <row r="3290" spans="1:30" x14ac:dyDescent="0.25">
      <c r="A3290">
        <v>29063282</v>
      </c>
      <c r="B3290" t="s">
        <v>2835</v>
      </c>
      <c r="C3290" t="s">
        <v>28</v>
      </c>
      <c r="D3290" t="s">
        <v>29</v>
      </c>
      <c r="E3290" t="s">
        <v>2831</v>
      </c>
      <c r="F3290" t="s">
        <v>2836</v>
      </c>
      <c r="G3290" t="s">
        <v>32</v>
      </c>
      <c r="H3290" t="s">
        <v>33</v>
      </c>
      <c r="I3290">
        <v>26</v>
      </c>
      <c r="J3290" t="s">
        <v>34</v>
      </c>
      <c r="K3290" t="s">
        <v>35</v>
      </c>
      <c r="L3290">
        <v>20</v>
      </c>
      <c r="M3290" t="s">
        <v>32</v>
      </c>
      <c r="N3290">
        <v>1</v>
      </c>
      <c r="O3290" t="str">
        <f t="shared" si="663"/>
        <v/>
      </c>
      <c r="P3290" t="str">
        <f t="shared" si="664"/>
        <v/>
      </c>
      <c r="Q3290">
        <f t="shared" si="665"/>
        <v>13</v>
      </c>
      <c r="R3290" t="str">
        <f t="shared" si="666"/>
        <v/>
      </c>
      <c r="S3290" t="str">
        <f t="shared" si="667"/>
        <v/>
      </c>
      <c r="T3290" t="str">
        <f t="shared" si="668"/>
        <v/>
      </c>
      <c r="U3290" cm="1">
        <f t="array" ref="U3290">MIN(IFERROR(FIND(_xlfn.SEQUENCE(10,,CHAR(48)),F3290),""))</f>
        <v>8</v>
      </c>
      <c r="V3290">
        <f t="shared" si="669"/>
        <v>15</v>
      </c>
      <c r="W3290" t="str">
        <f t="shared" si="670"/>
        <v>312_1662</v>
      </c>
      <c r="X3290" t="str">
        <f t="shared" si="671"/>
        <v>312_1662</v>
      </c>
      <c r="Y3290" t="str">
        <f t="shared" si="672"/>
        <v>2 C 10 C</v>
      </c>
      <c r="Z3290">
        <f t="shared" si="673"/>
        <v>26</v>
      </c>
      <c r="AA3290" t="str">
        <f t="shared" si="674"/>
        <v>312_1662 / 29063282</v>
      </c>
      <c r="AB3290">
        <f t="shared" si="675"/>
        <v>29063282</v>
      </c>
      <c r="AC3290" s="10" t="str">
        <f>Sheet1[[#This Row],[Emplacement]]</f>
        <v>2 C 10 C</v>
      </c>
      <c r="AD3290" s="10" t="str">
        <f>Sheet1[[#This Row],[Outillage]]</f>
        <v>312_1662</v>
      </c>
    </row>
    <row r="3291" spans="1:30" x14ac:dyDescent="0.25">
      <c r="A3291">
        <v>29064084</v>
      </c>
      <c r="B3291" t="s">
        <v>3232</v>
      </c>
      <c r="C3291" t="s">
        <v>28</v>
      </c>
      <c r="D3291" t="s">
        <v>29</v>
      </c>
      <c r="E3291" t="s">
        <v>3230</v>
      </c>
      <c r="F3291" t="s">
        <v>3233</v>
      </c>
      <c r="G3291" t="s">
        <v>32</v>
      </c>
      <c r="H3291" t="s">
        <v>33</v>
      </c>
      <c r="I3291">
        <v>2</v>
      </c>
      <c r="J3291" t="s">
        <v>34</v>
      </c>
      <c r="K3291" t="s">
        <v>35</v>
      </c>
      <c r="L3291">
        <v>110</v>
      </c>
      <c r="M3291" t="s">
        <v>32</v>
      </c>
      <c r="N3291">
        <v>1</v>
      </c>
      <c r="O3291" t="str">
        <f t="shared" si="663"/>
        <v/>
      </c>
      <c r="P3291" t="str">
        <f t="shared" si="664"/>
        <v/>
      </c>
      <c r="Q3291">
        <f t="shared" si="665"/>
        <v>23</v>
      </c>
      <c r="R3291" t="str">
        <f t="shared" si="666"/>
        <v/>
      </c>
      <c r="S3291" t="str">
        <f t="shared" si="667"/>
        <v/>
      </c>
      <c r="T3291" t="str">
        <f t="shared" si="668"/>
        <v/>
      </c>
      <c r="U3291" cm="1">
        <f t="array" ref="U3291">MIN(IFERROR(FIND(_xlfn.SEQUENCE(10,,CHAR(48)),F3291),""))</f>
        <v>8</v>
      </c>
      <c r="V3291">
        <f t="shared" si="669"/>
        <v>15</v>
      </c>
      <c r="W3291" t="str">
        <f t="shared" si="670"/>
        <v>312_0853</v>
      </c>
      <c r="X3291" t="str">
        <f t="shared" si="671"/>
        <v>312_0853</v>
      </c>
      <c r="Y3291" t="str">
        <f t="shared" si="672"/>
        <v>2 D 5 B</v>
      </c>
      <c r="Z3291">
        <f t="shared" si="673"/>
        <v>2</v>
      </c>
      <c r="AA3291" t="str">
        <f t="shared" si="674"/>
        <v>312_0853 / 29064084</v>
      </c>
      <c r="AB3291">
        <f t="shared" si="675"/>
        <v>29064084</v>
      </c>
      <c r="AC3291" s="10" t="str">
        <f>Sheet1[[#This Row],[Emplacement]]</f>
        <v>2 D 5 B</v>
      </c>
      <c r="AD3291" s="10" t="str">
        <f>Sheet1[[#This Row],[Outillage]]</f>
        <v>312_0853</v>
      </c>
    </row>
    <row r="3292" spans="1:30" x14ac:dyDescent="0.25">
      <c r="A3292">
        <v>29065652</v>
      </c>
      <c r="B3292" t="s">
        <v>3421</v>
      </c>
      <c r="C3292" t="s">
        <v>28</v>
      </c>
      <c r="D3292" t="s">
        <v>29</v>
      </c>
      <c r="E3292" t="s">
        <v>3419</v>
      </c>
      <c r="F3292" t="s">
        <v>3422</v>
      </c>
      <c r="G3292" t="s">
        <v>32</v>
      </c>
      <c r="H3292" t="s">
        <v>33</v>
      </c>
      <c r="I3292">
        <v>1</v>
      </c>
      <c r="J3292" t="s">
        <v>34</v>
      </c>
      <c r="K3292" t="s">
        <v>35</v>
      </c>
      <c r="L3292">
        <v>220</v>
      </c>
      <c r="M3292" t="s">
        <v>32</v>
      </c>
      <c r="N3292">
        <v>1</v>
      </c>
      <c r="O3292" t="str">
        <f t="shared" si="663"/>
        <v/>
      </c>
      <c r="P3292" t="str">
        <f t="shared" si="664"/>
        <v/>
      </c>
      <c r="Q3292">
        <f t="shared" si="665"/>
        <v>30</v>
      </c>
      <c r="R3292" t="str">
        <f t="shared" si="666"/>
        <v/>
      </c>
      <c r="S3292" t="str">
        <f t="shared" si="667"/>
        <v/>
      </c>
      <c r="T3292" t="str">
        <f t="shared" si="668"/>
        <v/>
      </c>
      <c r="U3292" cm="1">
        <f t="array" ref="U3292">MIN(IFERROR(FIND(_xlfn.SEQUENCE(10,,CHAR(48)),F3292),""))</f>
        <v>8</v>
      </c>
      <c r="V3292">
        <f t="shared" si="669"/>
        <v>15</v>
      </c>
      <c r="W3292" t="str">
        <f t="shared" si="670"/>
        <v>312_1352</v>
      </c>
      <c r="X3292" t="str">
        <f t="shared" si="671"/>
        <v>312_1352</v>
      </c>
      <c r="Y3292" t="str">
        <f t="shared" si="672"/>
        <v>2 D 9 D</v>
      </c>
      <c r="Z3292">
        <f t="shared" si="673"/>
        <v>1</v>
      </c>
      <c r="AA3292" t="str">
        <f t="shared" si="674"/>
        <v>312_1352 / 29065652</v>
      </c>
      <c r="AB3292">
        <f t="shared" si="675"/>
        <v>29065652</v>
      </c>
      <c r="AC3292" s="10" t="str">
        <f>Sheet1[[#This Row],[Emplacement]]</f>
        <v>2 D 9 D</v>
      </c>
      <c r="AD3292" s="10" t="str">
        <f>Sheet1[[#This Row],[Outillage]]</f>
        <v>312_1352</v>
      </c>
    </row>
    <row r="3293" spans="1:30" x14ac:dyDescent="0.25">
      <c r="A3293">
        <v>29064061</v>
      </c>
      <c r="B3293" t="s">
        <v>3449</v>
      </c>
      <c r="C3293" t="s">
        <v>28</v>
      </c>
      <c r="D3293" t="s">
        <v>29</v>
      </c>
      <c r="E3293" t="s">
        <v>3440</v>
      </c>
      <c r="F3293" t="s">
        <v>3450</v>
      </c>
      <c r="G3293" t="s">
        <v>32</v>
      </c>
      <c r="H3293" t="s">
        <v>33</v>
      </c>
      <c r="I3293">
        <v>3</v>
      </c>
      <c r="J3293" t="s">
        <v>34</v>
      </c>
      <c r="K3293" t="s">
        <v>35</v>
      </c>
      <c r="L3293">
        <v>220</v>
      </c>
      <c r="M3293" t="s">
        <v>32</v>
      </c>
      <c r="N3293">
        <v>1</v>
      </c>
      <c r="O3293" t="str">
        <f t="shared" si="663"/>
        <v/>
      </c>
      <c r="P3293" t="str">
        <f t="shared" si="664"/>
        <v/>
      </c>
      <c r="Q3293">
        <f t="shared" si="665"/>
        <v>19</v>
      </c>
      <c r="R3293" t="str">
        <f t="shared" si="666"/>
        <v/>
      </c>
      <c r="S3293" t="str">
        <f t="shared" si="667"/>
        <v/>
      </c>
      <c r="T3293" t="str">
        <f t="shared" si="668"/>
        <v/>
      </c>
      <c r="U3293" cm="1">
        <f t="array" ref="U3293">MIN(IFERROR(FIND(_xlfn.SEQUENCE(10,,CHAR(48)),F3293),""))</f>
        <v>8</v>
      </c>
      <c r="V3293">
        <f t="shared" si="669"/>
        <v>15</v>
      </c>
      <c r="W3293" t="str">
        <f t="shared" si="670"/>
        <v>312_2504</v>
      </c>
      <c r="X3293" t="str">
        <f t="shared" si="671"/>
        <v>312_2504</v>
      </c>
      <c r="Y3293" t="str">
        <f t="shared" si="672"/>
        <v>2 D 9 G</v>
      </c>
      <c r="Z3293">
        <f t="shared" si="673"/>
        <v>3</v>
      </c>
      <c r="AA3293" t="str">
        <f t="shared" si="674"/>
        <v>312_2504 / 29064061</v>
      </c>
      <c r="AB3293">
        <f t="shared" si="675"/>
        <v>29064061</v>
      </c>
      <c r="AC3293" s="10" t="str">
        <f>Sheet1[[#This Row],[Emplacement]]</f>
        <v>2 D 9 G</v>
      </c>
      <c r="AD3293" s="10" t="str">
        <f>Sheet1[[#This Row],[Outillage]]</f>
        <v>312_2504</v>
      </c>
    </row>
    <row r="3294" spans="1:30" x14ac:dyDescent="0.25">
      <c r="A3294">
        <v>29064057</v>
      </c>
      <c r="B3294" t="s">
        <v>3520</v>
      </c>
      <c r="C3294" t="s">
        <v>28</v>
      </c>
      <c r="D3294" t="s">
        <v>29</v>
      </c>
      <c r="E3294" t="s">
        <v>3521</v>
      </c>
      <c r="F3294" t="s">
        <v>3522</v>
      </c>
      <c r="G3294" t="s">
        <v>32</v>
      </c>
      <c r="H3294" t="s">
        <v>33</v>
      </c>
      <c r="I3294">
        <v>3</v>
      </c>
      <c r="J3294" t="s">
        <v>34</v>
      </c>
      <c r="K3294" t="s">
        <v>35</v>
      </c>
      <c r="L3294">
        <v>110</v>
      </c>
      <c r="M3294" t="s">
        <v>32</v>
      </c>
      <c r="N3294">
        <v>1</v>
      </c>
      <c r="O3294" t="str">
        <f t="shared" si="663"/>
        <v/>
      </c>
      <c r="P3294" t="str">
        <f t="shared" si="664"/>
        <v/>
      </c>
      <c r="Q3294">
        <f t="shared" si="665"/>
        <v>28</v>
      </c>
      <c r="R3294" t="str">
        <f t="shared" si="666"/>
        <v/>
      </c>
      <c r="S3294" t="str">
        <f t="shared" si="667"/>
        <v/>
      </c>
      <c r="T3294" t="str">
        <f t="shared" si="668"/>
        <v/>
      </c>
      <c r="U3294" cm="1">
        <f t="array" ref="U3294">MIN(IFERROR(FIND(_xlfn.SEQUENCE(10,,CHAR(48)),F3294),""))</f>
        <v>8</v>
      </c>
      <c r="V3294">
        <f t="shared" si="669"/>
        <v>15</v>
      </c>
      <c r="W3294" t="str">
        <f t="shared" si="670"/>
        <v>312_2616</v>
      </c>
      <c r="X3294" t="str">
        <f t="shared" si="671"/>
        <v>312_2616</v>
      </c>
      <c r="Y3294" t="str">
        <f t="shared" si="672"/>
        <v>2 D 11 A</v>
      </c>
      <c r="Z3294">
        <f t="shared" si="673"/>
        <v>3</v>
      </c>
      <c r="AA3294" t="str">
        <f t="shared" si="674"/>
        <v>312_2616 / 29064057</v>
      </c>
      <c r="AB3294">
        <f t="shared" si="675"/>
        <v>29064057</v>
      </c>
      <c r="AC3294" s="10" t="str">
        <f>Sheet1[[#This Row],[Emplacement]]</f>
        <v>2 D 11 A</v>
      </c>
      <c r="AD3294" s="10" t="str">
        <f>Sheet1[[#This Row],[Outillage]]</f>
        <v>312_2616</v>
      </c>
    </row>
    <row r="3295" spans="1:30" x14ac:dyDescent="0.25">
      <c r="A3295">
        <v>29065910</v>
      </c>
      <c r="B3295" t="s">
        <v>3574</v>
      </c>
      <c r="C3295" t="s">
        <v>28</v>
      </c>
      <c r="D3295" t="s">
        <v>29</v>
      </c>
      <c r="E3295" t="s">
        <v>3570</v>
      </c>
      <c r="F3295" t="s">
        <v>3575</v>
      </c>
      <c r="G3295" t="s">
        <v>32</v>
      </c>
      <c r="H3295" t="s">
        <v>33</v>
      </c>
      <c r="I3295">
        <v>2</v>
      </c>
      <c r="J3295" t="s">
        <v>34</v>
      </c>
      <c r="K3295" t="s">
        <v>35</v>
      </c>
      <c r="L3295">
        <v>90</v>
      </c>
      <c r="M3295" t="s">
        <v>32</v>
      </c>
      <c r="N3295">
        <v>1</v>
      </c>
      <c r="O3295" t="str">
        <f t="shared" si="663"/>
        <v/>
      </c>
      <c r="P3295" t="str">
        <f t="shared" si="664"/>
        <v/>
      </c>
      <c r="Q3295">
        <f t="shared" si="665"/>
        <v>26</v>
      </c>
      <c r="R3295" t="str">
        <f t="shared" si="666"/>
        <v/>
      </c>
      <c r="S3295" t="str">
        <f t="shared" si="667"/>
        <v/>
      </c>
      <c r="T3295" t="str">
        <f t="shared" si="668"/>
        <v/>
      </c>
      <c r="U3295" cm="1">
        <f t="array" ref="U3295">MIN(IFERROR(FIND(_xlfn.SEQUENCE(10,,CHAR(48)),F3295),""))</f>
        <v>8</v>
      </c>
      <c r="V3295">
        <f t="shared" si="669"/>
        <v>15</v>
      </c>
      <c r="W3295" t="str">
        <f t="shared" si="670"/>
        <v>312_2746</v>
      </c>
      <c r="X3295" t="str">
        <f t="shared" si="671"/>
        <v>312_2746</v>
      </c>
      <c r="Y3295" t="str">
        <f t="shared" si="672"/>
        <v>2 D 11 J</v>
      </c>
      <c r="Z3295">
        <f t="shared" si="673"/>
        <v>2</v>
      </c>
      <c r="AA3295" t="str">
        <f t="shared" si="674"/>
        <v>312_2746 / 29065910</v>
      </c>
      <c r="AB3295">
        <f t="shared" si="675"/>
        <v>29065910</v>
      </c>
      <c r="AC3295" s="10" t="str">
        <f>Sheet1[[#This Row],[Emplacement]]</f>
        <v>2 D 11 J</v>
      </c>
      <c r="AD3295" s="10" t="str">
        <f>Sheet1[[#This Row],[Outillage]]</f>
        <v>312_2746</v>
      </c>
    </row>
    <row r="3296" spans="1:30" x14ac:dyDescent="0.25">
      <c r="A3296">
        <v>29064255</v>
      </c>
      <c r="B3296" t="s">
        <v>4409</v>
      </c>
      <c r="C3296" t="s">
        <v>28</v>
      </c>
      <c r="D3296" t="s">
        <v>29</v>
      </c>
      <c r="E3296" t="s">
        <v>4410</v>
      </c>
      <c r="F3296" t="s">
        <v>4411</v>
      </c>
      <c r="G3296" t="s">
        <v>32</v>
      </c>
      <c r="H3296" t="s">
        <v>33</v>
      </c>
      <c r="I3296">
        <v>5</v>
      </c>
      <c r="J3296" t="s">
        <v>34</v>
      </c>
      <c r="K3296" t="s">
        <v>35</v>
      </c>
      <c r="L3296">
        <v>130</v>
      </c>
      <c r="M3296" t="s">
        <v>32</v>
      </c>
      <c r="N3296">
        <v>1</v>
      </c>
      <c r="O3296" t="str">
        <f t="shared" si="663"/>
        <v/>
      </c>
      <c r="P3296" t="str">
        <f t="shared" si="664"/>
        <v/>
      </c>
      <c r="Q3296">
        <f t="shared" si="665"/>
        <v>32</v>
      </c>
      <c r="R3296" t="str">
        <f t="shared" si="666"/>
        <v/>
      </c>
      <c r="S3296" t="str">
        <f t="shared" si="667"/>
        <v/>
      </c>
      <c r="T3296" t="str">
        <f t="shared" si="668"/>
        <v/>
      </c>
      <c r="U3296" cm="1">
        <f t="array" ref="U3296">MIN(IFERROR(FIND(_xlfn.SEQUENCE(10,,CHAR(48)),F3296),""))</f>
        <v>8</v>
      </c>
      <c r="V3296">
        <f t="shared" si="669"/>
        <v>15</v>
      </c>
      <c r="W3296" t="str">
        <f t="shared" si="670"/>
        <v>611_3134</v>
      </c>
      <c r="X3296" t="str">
        <f t="shared" si="671"/>
        <v>611_3134</v>
      </c>
      <c r="Y3296" t="str">
        <f t="shared" si="672"/>
        <v>2 F 1 F</v>
      </c>
      <c r="Z3296">
        <f t="shared" si="673"/>
        <v>5</v>
      </c>
      <c r="AA3296" t="str">
        <f t="shared" si="674"/>
        <v>611_3134 / 29064255</v>
      </c>
      <c r="AB3296">
        <f t="shared" si="675"/>
        <v>29064255</v>
      </c>
      <c r="AC3296" s="10" t="str">
        <f>Sheet1[[#This Row],[Emplacement]]</f>
        <v>2 F 1 F</v>
      </c>
      <c r="AD3296" s="10" t="str">
        <f>Sheet1[[#This Row],[Outillage]]</f>
        <v>611_3134</v>
      </c>
    </row>
    <row r="3297" spans="1:30" x14ac:dyDescent="0.25">
      <c r="A3297">
        <v>31235584</v>
      </c>
      <c r="B3297" t="s">
        <v>4508</v>
      </c>
      <c r="C3297" t="s">
        <v>28</v>
      </c>
      <c r="D3297" t="s">
        <v>29</v>
      </c>
      <c r="E3297" t="s">
        <v>4509</v>
      </c>
      <c r="F3297" t="s">
        <v>4510</v>
      </c>
      <c r="G3297" t="s">
        <v>32</v>
      </c>
      <c r="H3297" t="s">
        <v>33</v>
      </c>
      <c r="I3297">
        <v>1</v>
      </c>
      <c r="J3297" t="s">
        <v>34</v>
      </c>
      <c r="K3297" t="s">
        <v>35</v>
      </c>
      <c r="L3297">
        <v>290</v>
      </c>
      <c r="M3297" t="s">
        <v>32</v>
      </c>
      <c r="N3297">
        <v>1</v>
      </c>
      <c r="O3297">
        <f t="shared" si="663"/>
        <v>12</v>
      </c>
      <c r="P3297">
        <f t="shared" si="664"/>
        <v>18</v>
      </c>
      <c r="Q3297">
        <f t="shared" si="665"/>
        <v>26</v>
      </c>
      <c r="R3297" t="str">
        <f t="shared" si="666"/>
        <v>611_3357</v>
      </c>
      <c r="S3297" t="str">
        <f t="shared" si="667"/>
        <v/>
      </c>
      <c r="T3297" t="str">
        <f t="shared" si="668"/>
        <v/>
      </c>
      <c r="U3297" cm="1">
        <f t="array" ref="U3297">MIN(IFERROR(FIND(_xlfn.SEQUENCE(10,,CHAR(48)),F3297),""))</f>
        <v>8</v>
      </c>
      <c r="V3297">
        <f t="shared" si="669"/>
        <v>15</v>
      </c>
      <c r="W3297" t="str">
        <f t="shared" si="670"/>
        <v>611_3357</v>
      </c>
      <c r="X3297" t="str">
        <f t="shared" si="671"/>
        <v>611_3357</v>
      </c>
      <c r="Y3297" t="str">
        <f t="shared" si="672"/>
        <v>2 F 3 G</v>
      </c>
      <c r="Z3297">
        <f t="shared" si="673"/>
        <v>1</v>
      </c>
      <c r="AA3297" t="str">
        <f t="shared" si="674"/>
        <v>611_3357 / 31235584</v>
      </c>
      <c r="AB3297">
        <f t="shared" si="675"/>
        <v>31235584</v>
      </c>
      <c r="AC3297" s="10" t="str">
        <f>Sheet1[[#This Row],[Emplacement]]</f>
        <v>2 F 3 G</v>
      </c>
      <c r="AD3297" s="10" t="str">
        <f>Sheet1[[#This Row],[Outillage]]</f>
        <v>611_3357</v>
      </c>
    </row>
    <row r="3298" spans="1:30" x14ac:dyDescent="0.25">
      <c r="A3298">
        <v>29062429</v>
      </c>
      <c r="B3298" t="s">
        <v>5465</v>
      </c>
      <c r="C3298" t="s">
        <v>28</v>
      </c>
      <c r="D3298" t="s">
        <v>29</v>
      </c>
      <c r="E3298" t="s">
        <v>5466</v>
      </c>
      <c r="F3298" t="s">
        <v>5467</v>
      </c>
      <c r="G3298" t="s">
        <v>32</v>
      </c>
      <c r="H3298" t="s">
        <v>33</v>
      </c>
      <c r="I3298">
        <v>15</v>
      </c>
      <c r="J3298" t="s">
        <v>34</v>
      </c>
      <c r="K3298" t="s">
        <v>35</v>
      </c>
      <c r="L3298">
        <v>50.22</v>
      </c>
      <c r="M3298" t="s">
        <v>32</v>
      </c>
      <c r="N3298">
        <v>1</v>
      </c>
      <c r="O3298" t="str">
        <f t="shared" si="663"/>
        <v/>
      </c>
      <c r="P3298" t="str">
        <f t="shared" si="664"/>
        <v/>
      </c>
      <c r="Q3298">
        <f t="shared" si="665"/>
        <v>31</v>
      </c>
      <c r="R3298" t="str">
        <f t="shared" si="666"/>
        <v/>
      </c>
      <c r="S3298" t="str">
        <f t="shared" si="667"/>
        <v/>
      </c>
      <c r="T3298" t="str">
        <f t="shared" si="668"/>
        <v/>
      </c>
      <c r="U3298" cm="1">
        <f t="array" ref="U3298">MIN(IFERROR(FIND(_xlfn.SEQUENCE(10,,CHAR(48)),F3298),""))</f>
        <v>1</v>
      </c>
      <c r="V3298">
        <f t="shared" si="669"/>
        <v>17</v>
      </c>
      <c r="W3298" t="str">
        <f t="shared" si="670"/>
        <v>2480.21.00100.038</v>
      </c>
      <c r="X3298" t="str">
        <f t="shared" si="671"/>
        <v>2480.21.</v>
      </c>
      <c r="Y3298" t="str">
        <f t="shared" si="672"/>
        <v>2 B 1 E</v>
      </c>
      <c r="Z3298">
        <f t="shared" si="673"/>
        <v>15</v>
      </c>
      <c r="AA3298" t="str">
        <f t="shared" si="674"/>
        <v>2480.21. / 29062429</v>
      </c>
      <c r="AB3298">
        <f t="shared" si="675"/>
        <v>29062429</v>
      </c>
      <c r="AC3298" s="10" t="str">
        <f>Sheet1[[#This Row],[Emplacement]]</f>
        <v>2 B 1 E</v>
      </c>
      <c r="AD3298" s="10" t="str">
        <f>Sheet1[[#This Row],[Outillage]]</f>
        <v>2480.21.</v>
      </c>
    </row>
    <row r="3299" spans="1:30" x14ac:dyDescent="0.25">
      <c r="A3299">
        <v>31235560</v>
      </c>
      <c r="B3299" t="s">
        <v>5856</v>
      </c>
      <c r="C3299" t="s">
        <v>28</v>
      </c>
      <c r="D3299" t="s">
        <v>29</v>
      </c>
      <c r="E3299" t="s">
        <v>5857</v>
      </c>
      <c r="F3299" t="s">
        <v>5858</v>
      </c>
      <c r="G3299" t="s">
        <v>32</v>
      </c>
      <c r="H3299" t="s">
        <v>33</v>
      </c>
      <c r="I3299">
        <v>2</v>
      </c>
      <c r="J3299" t="s">
        <v>34</v>
      </c>
      <c r="K3299" t="s">
        <v>35</v>
      </c>
      <c r="L3299">
        <v>90</v>
      </c>
      <c r="M3299" t="s">
        <v>32</v>
      </c>
      <c r="N3299">
        <v>1</v>
      </c>
      <c r="O3299" t="str">
        <f t="shared" si="663"/>
        <v/>
      </c>
      <c r="P3299" t="str">
        <f t="shared" si="664"/>
        <v/>
      </c>
      <c r="Q3299">
        <f t="shared" si="665"/>
        <v>23</v>
      </c>
      <c r="R3299" t="str">
        <f t="shared" si="666"/>
        <v/>
      </c>
      <c r="S3299" t="str">
        <f t="shared" si="667"/>
        <v/>
      </c>
      <c r="T3299" t="str">
        <f t="shared" si="668"/>
        <v/>
      </c>
      <c r="U3299" cm="1">
        <f t="array" ref="U3299">MIN(IFERROR(FIND(_xlfn.SEQUENCE(10,,CHAR(48)),F3299),""))</f>
        <v>8</v>
      </c>
      <c r="V3299">
        <f t="shared" si="669"/>
        <v>15</v>
      </c>
      <c r="W3299" t="str">
        <f t="shared" si="670"/>
        <v>312_3213</v>
      </c>
      <c r="X3299" t="str">
        <f t="shared" si="671"/>
        <v>312_3213</v>
      </c>
      <c r="Y3299" t="str">
        <f t="shared" si="672"/>
        <v>2 C 1 L</v>
      </c>
      <c r="Z3299">
        <f t="shared" si="673"/>
        <v>2</v>
      </c>
      <c r="AA3299" t="str">
        <f t="shared" si="674"/>
        <v>312_3213 / 31235560</v>
      </c>
      <c r="AB3299">
        <f t="shared" si="675"/>
        <v>31235560</v>
      </c>
      <c r="AC3299" s="10" t="str">
        <f>Sheet1[[#This Row],[Emplacement]]</f>
        <v>2 C 1 L</v>
      </c>
      <c r="AD3299" s="10" t="str">
        <f>Sheet1[[#This Row],[Outillage]]</f>
        <v>312_3213</v>
      </c>
    </row>
    <row r="3300" spans="1:30" x14ac:dyDescent="0.25">
      <c r="A3300">
        <v>29063339</v>
      </c>
      <c r="B3300" t="s">
        <v>6410</v>
      </c>
      <c r="C3300" t="s">
        <v>28</v>
      </c>
      <c r="D3300" t="s">
        <v>29</v>
      </c>
      <c r="E3300" t="s">
        <v>6406</v>
      </c>
      <c r="F3300" t="s">
        <v>6411</v>
      </c>
      <c r="G3300" t="s">
        <v>32</v>
      </c>
      <c r="H3300" t="s">
        <v>33</v>
      </c>
      <c r="I3300">
        <v>65</v>
      </c>
      <c r="J3300" t="s">
        <v>34</v>
      </c>
      <c r="K3300" t="s">
        <v>35</v>
      </c>
      <c r="L3300">
        <v>50</v>
      </c>
      <c r="M3300" t="s">
        <v>32</v>
      </c>
      <c r="N3300">
        <v>1</v>
      </c>
      <c r="O3300" t="str">
        <f t="shared" si="663"/>
        <v/>
      </c>
      <c r="P3300" t="str">
        <f t="shared" si="664"/>
        <v/>
      </c>
      <c r="Q3300">
        <f t="shared" si="665"/>
        <v>15</v>
      </c>
      <c r="R3300" t="str">
        <f t="shared" si="666"/>
        <v/>
      </c>
      <c r="S3300" t="str">
        <f t="shared" si="667"/>
        <v/>
      </c>
      <c r="T3300" t="str">
        <f t="shared" si="668"/>
        <v/>
      </c>
      <c r="U3300" cm="1">
        <f t="array" ref="U3300">MIN(IFERROR(FIND(_xlfn.SEQUENCE(10,,CHAR(48)),F3300),""))</f>
        <v>8</v>
      </c>
      <c r="V3300">
        <f t="shared" si="669"/>
        <v>15</v>
      </c>
      <c r="W3300" t="str">
        <f t="shared" si="670"/>
        <v>811_0297</v>
      </c>
      <c r="X3300" t="str">
        <f t="shared" si="671"/>
        <v>811_0297</v>
      </c>
      <c r="Y3300" t="str">
        <f t="shared" si="672"/>
        <v>1 A 8 E</v>
      </c>
      <c r="Z3300">
        <f t="shared" si="673"/>
        <v>65</v>
      </c>
      <c r="AA3300" t="str">
        <f t="shared" si="674"/>
        <v>811_0297 / 29063339</v>
      </c>
      <c r="AB3300">
        <f t="shared" si="675"/>
        <v>29063339</v>
      </c>
      <c r="AC3300" s="10" t="str">
        <f>Sheet1[[#This Row],[Emplacement]]</f>
        <v>1 A 8 E</v>
      </c>
      <c r="AD3300" s="10" t="str">
        <f>Sheet1[[#This Row],[Outillage]]</f>
        <v>811_0297</v>
      </c>
    </row>
    <row r="3301" spans="1:30" x14ac:dyDescent="0.25">
      <c r="A3301">
        <v>29063470</v>
      </c>
      <c r="B3301" t="s">
        <v>6487</v>
      </c>
      <c r="C3301" t="s">
        <v>28</v>
      </c>
      <c r="D3301" t="s">
        <v>29</v>
      </c>
      <c r="E3301" t="s">
        <v>6485</v>
      </c>
      <c r="F3301" t="s">
        <v>6488</v>
      </c>
      <c r="G3301" t="s">
        <v>32</v>
      </c>
      <c r="H3301" t="s">
        <v>33</v>
      </c>
      <c r="I3301">
        <v>72</v>
      </c>
      <c r="J3301" t="s">
        <v>34</v>
      </c>
      <c r="K3301" t="s">
        <v>35</v>
      </c>
      <c r="L3301">
        <v>11.48</v>
      </c>
      <c r="M3301" t="s">
        <v>32</v>
      </c>
      <c r="N3301">
        <v>1</v>
      </c>
      <c r="O3301" t="str">
        <f t="shared" si="663"/>
        <v/>
      </c>
      <c r="P3301" t="str">
        <f t="shared" si="664"/>
        <v/>
      </c>
      <c r="Q3301">
        <f t="shared" si="665"/>
        <v>15</v>
      </c>
      <c r="R3301" t="str">
        <f t="shared" si="666"/>
        <v/>
      </c>
      <c r="S3301" t="str">
        <f t="shared" si="667"/>
        <v/>
      </c>
      <c r="T3301" t="str">
        <f t="shared" si="668"/>
        <v/>
      </c>
      <c r="U3301" cm="1">
        <f t="array" ref="U3301">MIN(IFERROR(FIND(_xlfn.SEQUENCE(10,,CHAR(48)),F3301),""))</f>
        <v>8</v>
      </c>
      <c r="V3301">
        <f t="shared" si="669"/>
        <v>15</v>
      </c>
      <c r="W3301" t="str">
        <f t="shared" si="670"/>
        <v>912_0228</v>
      </c>
      <c r="X3301" t="str">
        <f t="shared" si="671"/>
        <v>912_0228</v>
      </c>
      <c r="Y3301" t="str">
        <f t="shared" si="672"/>
        <v>1 A 9 L</v>
      </c>
      <c r="Z3301">
        <f t="shared" si="673"/>
        <v>72</v>
      </c>
      <c r="AA3301" t="str">
        <f t="shared" si="674"/>
        <v>912_0228 / 29063470</v>
      </c>
      <c r="AB3301">
        <f t="shared" si="675"/>
        <v>29063470</v>
      </c>
      <c r="AC3301" s="10" t="str">
        <f>Sheet1[[#This Row],[Emplacement]]</f>
        <v>1 A 9 L</v>
      </c>
      <c r="AD3301" s="10" t="str">
        <f>Sheet1[[#This Row],[Outillage]]</f>
        <v>912_0228</v>
      </c>
    </row>
    <row r="3302" spans="1:30" x14ac:dyDescent="0.25">
      <c r="A3302">
        <v>29063560</v>
      </c>
      <c r="B3302" t="s">
        <v>6566</v>
      </c>
      <c r="C3302" t="s">
        <v>28</v>
      </c>
      <c r="D3302" t="s">
        <v>29</v>
      </c>
      <c r="E3302" t="s">
        <v>6564</v>
      </c>
      <c r="F3302" t="s">
        <v>6567</v>
      </c>
      <c r="G3302" t="s">
        <v>32</v>
      </c>
      <c r="H3302" t="s">
        <v>33</v>
      </c>
      <c r="I3302">
        <v>33</v>
      </c>
      <c r="J3302" t="s">
        <v>34</v>
      </c>
      <c r="K3302" t="s">
        <v>35</v>
      </c>
      <c r="L3302">
        <v>7.5</v>
      </c>
      <c r="M3302" t="s">
        <v>32</v>
      </c>
      <c r="N3302">
        <v>1</v>
      </c>
      <c r="O3302" t="str">
        <f t="shared" si="663"/>
        <v/>
      </c>
      <c r="P3302" t="str">
        <f t="shared" si="664"/>
        <v/>
      </c>
      <c r="Q3302">
        <f t="shared" si="665"/>
        <v>14</v>
      </c>
      <c r="R3302" t="str">
        <f t="shared" si="666"/>
        <v/>
      </c>
      <c r="S3302" t="str">
        <f t="shared" si="667"/>
        <v/>
      </c>
      <c r="T3302" t="str">
        <f t="shared" si="668"/>
        <v/>
      </c>
      <c r="U3302" cm="1">
        <f t="array" ref="U3302">MIN(IFERROR(FIND(_xlfn.SEQUENCE(10,,CHAR(48)),F3302),""))</f>
        <v>8</v>
      </c>
      <c r="V3302">
        <f t="shared" si="669"/>
        <v>15</v>
      </c>
      <c r="W3302" t="str">
        <f t="shared" si="670"/>
        <v>312_0645</v>
      </c>
      <c r="X3302" t="str">
        <f t="shared" si="671"/>
        <v>312_0645</v>
      </c>
      <c r="Y3302" t="str">
        <f t="shared" si="672"/>
        <v>1 A 11 D</v>
      </c>
      <c r="Z3302">
        <f t="shared" si="673"/>
        <v>33</v>
      </c>
      <c r="AA3302" t="str">
        <f t="shared" si="674"/>
        <v>312_0645 / 29063560</v>
      </c>
      <c r="AB3302">
        <f t="shared" si="675"/>
        <v>29063560</v>
      </c>
      <c r="AC3302" s="10" t="str">
        <f>Sheet1[[#This Row],[Emplacement]]</f>
        <v>1 A 11 D</v>
      </c>
      <c r="AD3302" s="10" t="str">
        <f>Sheet1[[#This Row],[Outillage]]</f>
        <v>312_0645</v>
      </c>
    </row>
    <row r="3303" spans="1:30" x14ac:dyDescent="0.25">
      <c r="A3303">
        <v>29063742</v>
      </c>
      <c r="B3303" t="s">
        <v>6573</v>
      </c>
      <c r="C3303" t="s">
        <v>28</v>
      </c>
      <c r="D3303" t="s">
        <v>29</v>
      </c>
      <c r="E3303" t="s">
        <v>6574</v>
      </c>
      <c r="F3303" t="s">
        <v>6575</v>
      </c>
      <c r="G3303" t="s">
        <v>32</v>
      </c>
      <c r="H3303" t="s">
        <v>33</v>
      </c>
      <c r="I3303">
        <v>9</v>
      </c>
      <c r="J3303" t="s">
        <v>34</v>
      </c>
      <c r="K3303" t="s">
        <v>35</v>
      </c>
      <c r="L3303">
        <v>75</v>
      </c>
      <c r="M3303" t="s">
        <v>32</v>
      </c>
      <c r="N3303">
        <v>1</v>
      </c>
      <c r="O3303" t="str">
        <f t="shared" si="663"/>
        <v/>
      </c>
      <c r="P3303" t="str">
        <f t="shared" si="664"/>
        <v/>
      </c>
      <c r="Q3303">
        <f t="shared" si="665"/>
        <v>25</v>
      </c>
      <c r="R3303" t="str">
        <f t="shared" si="666"/>
        <v/>
      </c>
      <c r="S3303" t="str">
        <f t="shared" si="667"/>
        <v/>
      </c>
      <c r="T3303" t="str">
        <f t="shared" si="668"/>
        <v/>
      </c>
      <c r="U3303" cm="1">
        <f t="array" ref="U3303">MIN(IFERROR(FIND(_xlfn.SEQUENCE(10,,CHAR(48)),F3303),""))</f>
        <v>8</v>
      </c>
      <c r="V3303">
        <f t="shared" si="669"/>
        <v>15</v>
      </c>
      <c r="W3303" t="str">
        <f t="shared" si="670"/>
        <v>811_0083</v>
      </c>
      <c r="X3303" t="str">
        <f t="shared" si="671"/>
        <v>811_0083</v>
      </c>
      <c r="Y3303" t="str">
        <f t="shared" si="672"/>
        <v>1 A 11 H</v>
      </c>
      <c r="Z3303">
        <f t="shared" si="673"/>
        <v>9</v>
      </c>
      <c r="AA3303" t="str">
        <f t="shared" si="674"/>
        <v>811_0083 / 29063742</v>
      </c>
      <c r="AB3303">
        <f t="shared" si="675"/>
        <v>29063742</v>
      </c>
      <c r="AC3303" s="10" t="str">
        <f>Sheet1[[#This Row],[Emplacement]]</f>
        <v>1 A 11 H</v>
      </c>
      <c r="AD3303" s="10" t="str">
        <f>Sheet1[[#This Row],[Outillage]]</f>
        <v>811_0083</v>
      </c>
    </row>
    <row r="3304" spans="1:30" x14ac:dyDescent="0.25">
      <c r="A3304">
        <v>29063512</v>
      </c>
      <c r="B3304" t="s">
        <v>6604</v>
      </c>
      <c r="C3304" t="s">
        <v>28</v>
      </c>
      <c r="D3304" t="s">
        <v>29</v>
      </c>
      <c r="E3304" t="s">
        <v>6602</v>
      </c>
      <c r="F3304" t="s">
        <v>6605</v>
      </c>
      <c r="G3304" t="s">
        <v>32</v>
      </c>
      <c r="H3304" t="s">
        <v>33</v>
      </c>
      <c r="I3304">
        <v>44</v>
      </c>
      <c r="J3304" t="s">
        <v>34</v>
      </c>
      <c r="K3304" t="s">
        <v>35</v>
      </c>
      <c r="L3304">
        <v>7.5</v>
      </c>
      <c r="M3304" t="s">
        <v>32</v>
      </c>
      <c r="N3304">
        <v>1</v>
      </c>
      <c r="O3304" t="str">
        <f t="shared" si="663"/>
        <v/>
      </c>
      <c r="P3304" t="str">
        <f t="shared" si="664"/>
        <v/>
      </c>
      <c r="Q3304">
        <f t="shared" si="665"/>
        <v>13</v>
      </c>
      <c r="R3304" t="str">
        <f t="shared" si="666"/>
        <v/>
      </c>
      <c r="S3304" t="str">
        <f t="shared" si="667"/>
        <v/>
      </c>
      <c r="T3304" t="str">
        <f t="shared" si="668"/>
        <v/>
      </c>
      <c r="U3304" cm="1">
        <f t="array" ref="U3304">MIN(IFERROR(FIND(_xlfn.SEQUENCE(10,,CHAR(48)),F3304),""))</f>
        <v>8</v>
      </c>
      <c r="V3304">
        <f t="shared" si="669"/>
        <v>15</v>
      </c>
      <c r="W3304" t="str">
        <f t="shared" si="670"/>
        <v>811_0272</v>
      </c>
      <c r="X3304" t="str">
        <f t="shared" si="671"/>
        <v>811_0272</v>
      </c>
      <c r="Y3304" t="str">
        <f t="shared" si="672"/>
        <v>1 A 11 L</v>
      </c>
      <c r="Z3304">
        <f t="shared" si="673"/>
        <v>44</v>
      </c>
      <c r="AA3304" t="str">
        <f t="shared" si="674"/>
        <v>811_0272 / 29063512</v>
      </c>
      <c r="AB3304">
        <f t="shared" si="675"/>
        <v>29063512</v>
      </c>
      <c r="AC3304" s="10" t="str">
        <f>Sheet1[[#This Row],[Emplacement]]</f>
        <v>1 A 11 L</v>
      </c>
      <c r="AD3304" s="10" t="str">
        <f>Sheet1[[#This Row],[Outillage]]</f>
        <v>811_0272</v>
      </c>
    </row>
    <row r="3305" spans="1:30" x14ac:dyDescent="0.25">
      <c r="A3305">
        <v>29063312</v>
      </c>
      <c r="B3305" t="s">
        <v>6613</v>
      </c>
      <c r="C3305" t="s">
        <v>28</v>
      </c>
      <c r="D3305" t="s">
        <v>29</v>
      </c>
      <c r="E3305" t="s">
        <v>6614</v>
      </c>
      <c r="F3305" t="s">
        <v>6615</v>
      </c>
      <c r="G3305" t="s">
        <v>32</v>
      </c>
      <c r="H3305" t="s">
        <v>33</v>
      </c>
      <c r="I3305">
        <v>33</v>
      </c>
      <c r="J3305" t="s">
        <v>34</v>
      </c>
      <c r="K3305" t="s">
        <v>35</v>
      </c>
      <c r="L3305">
        <v>7.5</v>
      </c>
      <c r="M3305" t="s">
        <v>32</v>
      </c>
      <c r="N3305">
        <v>1</v>
      </c>
      <c r="O3305" t="str">
        <f t="shared" si="663"/>
        <v/>
      </c>
      <c r="P3305" t="str">
        <f t="shared" si="664"/>
        <v/>
      </c>
      <c r="Q3305">
        <f t="shared" si="665"/>
        <v>14</v>
      </c>
      <c r="R3305" t="str">
        <f t="shared" si="666"/>
        <v/>
      </c>
      <c r="S3305" t="str">
        <f t="shared" si="667"/>
        <v/>
      </c>
      <c r="T3305" t="str">
        <f t="shared" si="668"/>
        <v/>
      </c>
      <c r="U3305" cm="1">
        <f t="array" ref="U3305">MIN(IFERROR(FIND(_xlfn.SEQUENCE(10,,CHAR(48)),F3305),""))</f>
        <v>8</v>
      </c>
      <c r="V3305">
        <f t="shared" si="669"/>
        <v>15</v>
      </c>
      <c r="W3305" t="str">
        <f t="shared" si="670"/>
        <v>611_1413</v>
      </c>
      <c r="X3305" t="str">
        <f t="shared" si="671"/>
        <v>611_1413</v>
      </c>
      <c r="Y3305" t="str">
        <f t="shared" si="672"/>
        <v>1 A 12 D</v>
      </c>
      <c r="Z3305">
        <f t="shared" si="673"/>
        <v>33</v>
      </c>
      <c r="AA3305" t="str">
        <f t="shared" si="674"/>
        <v>611_1413 / 29063312</v>
      </c>
      <c r="AB3305">
        <f t="shared" si="675"/>
        <v>29063312</v>
      </c>
      <c r="AC3305" s="10" t="str">
        <f>Sheet1[[#This Row],[Emplacement]]</f>
        <v>1 A 12 D</v>
      </c>
      <c r="AD3305" s="10" t="str">
        <f>Sheet1[[#This Row],[Outillage]]</f>
        <v>611_1413</v>
      </c>
    </row>
    <row r="3306" spans="1:30" x14ac:dyDescent="0.25">
      <c r="A3306">
        <v>29064421</v>
      </c>
      <c r="B3306" t="s">
        <v>6665</v>
      </c>
      <c r="C3306" t="s">
        <v>28</v>
      </c>
      <c r="D3306" t="s">
        <v>29</v>
      </c>
      <c r="E3306" t="s">
        <v>6666</v>
      </c>
      <c r="F3306" t="s">
        <v>6667</v>
      </c>
      <c r="G3306" t="s">
        <v>32</v>
      </c>
      <c r="H3306" t="s">
        <v>33</v>
      </c>
      <c r="I3306">
        <v>106</v>
      </c>
      <c r="J3306" t="s">
        <v>34</v>
      </c>
      <c r="K3306" t="s">
        <v>35</v>
      </c>
      <c r="L3306">
        <v>8</v>
      </c>
      <c r="M3306" t="s">
        <v>32</v>
      </c>
      <c r="N3306">
        <v>1</v>
      </c>
      <c r="O3306" t="str">
        <f t="shared" si="663"/>
        <v/>
      </c>
      <c r="P3306" t="str">
        <f t="shared" si="664"/>
        <v/>
      </c>
      <c r="Q3306">
        <f t="shared" si="665"/>
        <v>25</v>
      </c>
      <c r="R3306" t="str">
        <f t="shared" si="666"/>
        <v/>
      </c>
      <c r="S3306" t="str">
        <f t="shared" si="667"/>
        <v/>
      </c>
      <c r="T3306" t="str">
        <f t="shared" si="668"/>
        <v/>
      </c>
      <c r="U3306" cm="1">
        <f t="array" ref="U3306">MIN(IFERROR(FIND(_xlfn.SEQUENCE(10,,CHAR(48)),F3306),""))</f>
        <v>8</v>
      </c>
      <c r="V3306">
        <f t="shared" si="669"/>
        <v>15</v>
      </c>
      <c r="W3306" t="str">
        <f t="shared" si="670"/>
        <v>611_3183</v>
      </c>
      <c r="X3306" t="str">
        <f t="shared" si="671"/>
        <v>611_3183</v>
      </c>
      <c r="Y3306" t="str">
        <f t="shared" si="672"/>
        <v>1 A 13 C</v>
      </c>
      <c r="Z3306">
        <f t="shared" si="673"/>
        <v>106</v>
      </c>
      <c r="AA3306" t="str">
        <f t="shared" si="674"/>
        <v>611_3183 / 29064421</v>
      </c>
      <c r="AB3306">
        <f t="shared" si="675"/>
        <v>29064421</v>
      </c>
      <c r="AC3306" s="10" t="str">
        <f>Sheet1[[#This Row],[Emplacement]]</f>
        <v>1 A 13 C</v>
      </c>
      <c r="AD3306" s="10" t="str">
        <f>Sheet1[[#This Row],[Outillage]]</f>
        <v>611_3183</v>
      </c>
    </row>
    <row r="3307" spans="1:30" x14ac:dyDescent="0.25">
      <c r="A3307">
        <v>29062478</v>
      </c>
      <c r="B3307" t="s">
        <v>7464</v>
      </c>
      <c r="C3307" t="s">
        <v>28</v>
      </c>
      <c r="D3307" t="s">
        <v>29</v>
      </c>
      <c r="E3307" t="s">
        <v>7465</v>
      </c>
      <c r="F3307" t="s">
        <v>7466</v>
      </c>
      <c r="G3307" t="s">
        <v>32</v>
      </c>
      <c r="H3307" t="s">
        <v>33</v>
      </c>
      <c r="I3307">
        <v>12</v>
      </c>
      <c r="J3307" t="s">
        <v>34</v>
      </c>
      <c r="K3307" t="s">
        <v>35</v>
      </c>
      <c r="L3307">
        <v>41.9</v>
      </c>
      <c r="M3307" t="s">
        <v>32</v>
      </c>
      <c r="N3307">
        <v>1</v>
      </c>
      <c r="O3307" t="str">
        <f t="shared" si="663"/>
        <v/>
      </c>
      <c r="P3307" t="str">
        <f t="shared" si="664"/>
        <v/>
      </c>
      <c r="Q3307">
        <f t="shared" si="665"/>
        <v>27</v>
      </c>
      <c r="R3307" t="str">
        <f t="shared" si="666"/>
        <v/>
      </c>
      <c r="S3307" t="str">
        <f t="shared" si="667"/>
        <v/>
      </c>
      <c r="T3307" t="str">
        <f t="shared" si="668"/>
        <v/>
      </c>
      <c r="U3307" cm="1">
        <f t="array" ref="U3307">MIN(IFERROR(FIND(_xlfn.SEQUENCE(10,,CHAR(48)),F3307),""))</f>
        <v>1</v>
      </c>
      <c r="V3307">
        <f t="shared" si="669"/>
        <v>9</v>
      </c>
      <c r="W3307" t="str">
        <f t="shared" si="670"/>
        <v>01030MS00</v>
      </c>
      <c r="X3307" t="str">
        <f t="shared" si="671"/>
        <v>01030MS0</v>
      </c>
      <c r="Y3307" t="str">
        <f t="shared" si="672"/>
        <v>2 F 12 C</v>
      </c>
      <c r="Z3307">
        <f t="shared" si="673"/>
        <v>12</v>
      </c>
      <c r="AA3307" t="str">
        <f t="shared" si="674"/>
        <v>01030MS0 / 29062478</v>
      </c>
      <c r="AB3307">
        <f t="shared" si="675"/>
        <v>29062478</v>
      </c>
      <c r="AC3307" s="10" t="str">
        <f>Sheet1[[#This Row],[Emplacement]]</f>
        <v>2 F 12 C</v>
      </c>
      <c r="AD3307" s="10" t="str">
        <f>Sheet1[[#This Row],[Outillage]]</f>
        <v>01030MS0</v>
      </c>
    </row>
    <row r="3308" spans="1:30" x14ac:dyDescent="0.25">
      <c r="A3308">
        <v>29063856</v>
      </c>
      <c r="B3308" t="s">
        <v>2985</v>
      </c>
      <c r="C3308" t="s">
        <v>28</v>
      </c>
      <c r="D3308" t="s">
        <v>29</v>
      </c>
      <c r="E3308" t="s">
        <v>2986</v>
      </c>
      <c r="F3308" t="s">
        <v>2987</v>
      </c>
      <c r="G3308" t="s">
        <v>32</v>
      </c>
      <c r="H3308" t="s">
        <v>33</v>
      </c>
      <c r="I3308">
        <v>47</v>
      </c>
      <c r="J3308" t="s">
        <v>34</v>
      </c>
      <c r="K3308" t="s">
        <v>35</v>
      </c>
      <c r="L3308">
        <v>7.7</v>
      </c>
      <c r="M3308" t="s">
        <v>32</v>
      </c>
      <c r="N3308">
        <v>1</v>
      </c>
      <c r="O3308" t="str">
        <f t="shared" si="663"/>
        <v/>
      </c>
      <c r="P3308" t="str">
        <f t="shared" si="664"/>
        <v/>
      </c>
      <c r="Q3308">
        <f t="shared" si="665"/>
        <v>28</v>
      </c>
      <c r="R3308" t="str">
        <f t="shared" si="666"/>
        <v/>
      </c>
      <c r="S3308" t="str">
        <f t="shared" si="667"/>
        <v/>
      </c>
      <c r="T3308" t="str">
        <f t="shared" si="668"/>
        <v/>
      </c>
      <c r="U3308" cm="1">
        <f t="array" ref="U3308">MIN(IFERROR(FIND(_xlfn.SEQUENCE(10,,CHAR(48)),F3308),""))</f>
        <v>8</v>
      </c>
      <c r="V3308">
        <f t="shared" si="669"/>
        <v>15</v>
      </c>
      <c r="W3308" t="str">
        <f t="shared" si="670"/>
        <v>611_2861</v>
      </c>
      <c r="X3308" t="str">
        <f t="shared" si="671"/>
        <v>611_2861</v>
      </c>
      <c r="Y3308" t="str">
        <f t="shared" si="672"/>
        <v>1 A 12 K</v>
      </c>
      <c r="Z3308">
        <f t="shared" si="673"/>
        <v>47</v>
      </c>
      <c r="AA3308" t="str">
        <f t="shared" si="674"/>
        <v>611_2861 / 29063856</v>
      </c>
      <c r="AB3308">
        <f t="shared" si="675"/>
        <v>29063856</v>
      </c>
      <c r="AC3308" s="10" t="str">
        <f>Sheet1[[#This Row],[Emplacement]]</f>
        <v>1 A 12 K</v>
      </c>
      <c r="AD3308" s="10" t="str">
        <f>Sheet1[[#This Row],[Outillage]]</f>
        <v>611_2861</v>
      </c>
    </row>
    <row r="3309" spans="1:30" x14ac:dyDescent="0.25">
      <c r="A3309">
        <v>29064317</v>
      </c>
      <c r="B3309" t="s">
        <v>3102</v>
      </c>
      <c r="C3309" t="s">
        <v>28</v>
      </c>
      <c r="D3309" t="s">
        <v>29</v>
      </c>
      <c r="E3309" t="s">
        <v>3098</v>
      </c>
      <c r="F3309" t="s">
        <v>3103</v>
      </c>
      <c r="G3309" t="s">
        <v>32</v>
      </c>
      <c r="H3309" t="s">
        <v>33</v>
      </c>
      <c r="I3309">
        <v>1</v>
      </c>
      <c r="J3309" t="s">
        <v>34</v>
      </c>
      <c r="K3309" t="s">
        <v>35</v>
      </c>
      <c r="L3309">
        <v>325</v>
      </c>
      <c r="M3309" t="s">
        <v>32</v>
      </c>
      <c r="N3309">
        <v>1</v>
      </c>
      <c r="O3309" t="str">
        <f t="shared" si="663"/>
        <v/>
      </c>
      <c r="P3309" t="str">
        <f t="shared" si="664"/>
        <v/>
      </c>
      <c r="Q3309">
        <f t="shared" si="665"/>
        <v>27</v>
      </c>
      <c r="R3309" t="str">
        <f t="shared" si="666"/>
        <v/>
      </c>
      <c r="S3309" t="str">
        <f t="shared" si="667"/>
        <v/>
      </c>
      <c r="T3309" t="str">
        <f t="shared" si="668"/>
        <v/>
      </c>
      <c r="U3309" cm="1">
        <f t="array" ref="U3309">MIN(IFERROR(FIND(_xlfn.SEQUENCE(10,,CHAR(48)),F3309),""))</f>
        <v>8</v>
      </c>
      <c r="V3309">
        <f t="shared" si="669"/>
        <v>15</v>
      </c>
      <c r="W3309" t="str">
        <f t="shared" si="670"/>
        <v>312_2506</v>
      </c>
      <c r="X3309" t="str">
        <f t="shared" si="671"/>
        <v>312_2506</v>
      </c>
      <c r="Y3309" t="str">
        <f t="shared" si="672"/>
        <v>2 D 2 D</v>
      </c>
      <c r="Z3309">
        <f t="shared" si="673"/>
        <v>1</v>
      </c>
      <c r="AA3309" t="str">
        <f t="shared" si="674"/>
        <v>312_2506 / 29064317</v>
      </c>
      <c r="AB3309">
        <f t="shared" si="675"/>
        <v>29064317</v>
      </c>
      <c r="AC3309" s="10" t="str">
        <f>Sheet1[[#This Row],[Emplacement]]</f>
        <v>2 D 2 D</v>
      </c>
      <c r="AD3309" s="10" t="str">
        <f>Sheet1[[#This Row],[Outillage]]</f>
        <v>312_2506</v>
      </c>
    </row>
    <row r="3310" spans="1:30" x14ac:dyDescent="0.25">
      <c r="A3310">
        <v>29062489</v>
      </c>
      <c r="B3310" t="s">
        <v>3746</v>
      </c>
      <c r="C3310" t="s">
        <v>28</v>
      </c>
      <c r="D3310" t="s">
        <v>29</v>
      </c>
      <c r="E3310" t="s">
        <v>3744</v>
      </c>
      <c r="F3310" t="s">
        <v>3747</v>
      </c>
      <c r="G3310" t="s">
        <v>32</v>
      </c>
      <c r="H3310" t="s">
        <v>33</v>
      </c>
      <c r="I3310">
        <v>2</v>
      </c>
      <c r="J3310" t="s">
        <v>34</v>
      </c>
      <c r="K3310" t="s">
        <v>35</v>
      </c>
      <c r="L3310">
        <v>10.35</v>
      </c>
      <c r="M3310" t="s">
        <v>32</v>
      </c>
      <c r="N3310">
        <v>1</v>
      </c>
      <c r="O3310" t="str">
        <f t="shared" si="663"/>
        <v/>
      </c>
      <c r="P3310" t="str">
        <f t="shared" si="664"/>
        <v/>
      </c>
      <c r="Q3310">
        <f t="shared" si="665"/>
        <v>27</v>
      </c>
      <c r="R3310" t="str">
        <f t="shared" si="666"/>
        <v/>
      </c>
      <c r="S3310" t="str">
        <f t="shared" si="667"/>
        <v/>
      </c>
      <c r="T3310" t="str">
        <f t="shared" si="668"/>
        <v/>
      </c>
      <c r="U3310" cm="1">
        <f t="array" ref="U3310">MIN(IFERROR(FIND(_xlfn.SEQUENCE(10,,CHAR(48)),F3310),""))</f>
        <v>6</v>
      </c>
      <c r="V3310">
        <f t="shared" si="669"/>
        <v>17</v>
      </c>
      <c r="W3310" t="str">
        <f t="shared" si="670"/>
        <v>060202FL K10</v>
      </c>
      <c r="X3310" t="str">
        <f t="shared" si="671"/>
        <v>060202FL</v>
      </c>
      <c r="Y3310" t="str">
        <f t="shared" si="672"/>
        <v>2 F 8 E</v>
      </c>
      <c r="Z3310">
        <f t="shared" si="673"/>
        <v>2</v>
      </c>
      <c r="AA3310" t="str">
        <f t="shared" si="674"/>
        <v>060202FL / 29062489</v>
      </c>
      <c r="AB3310">
        <f t="shared" si="675"/>
        <v>29062489</v>
      </c>
      <c r="AC3310" s="10" t="str">
        <f>Sheet1[[#This Row],[Emplacement]]</f>
        <v>2 F 8 E</v>
      </c>
      <c r="AD3310" s="10" t="str">
        <f>Sheet1[[#This Row],[Outillage]]</f>
        <v>060202FL</v>
      </c>
    </row>
    <row r="3311" spans="1:30" x14ac:dyDescent="0.25">
      <c r="A3311">
        <v>29063821</v>
      </c>
      <c r="B3311" t="s">
        <v>4895</v>
      </c>
      <c r="C3311" t="s">
        <v>28</v>
      </c>
      <c r="D3311" t="s">
        <v>29</v>
      </c>
      <c r="E3311" t="s">
        <v>4896</v>
      </c>
      <c r="F3311" t="s">
        <v>4897</v>
      </c>
      <c r="G3311" t="s">
        <v>32</v>
      </c>
      <c r="H3311" t="s">
        <v>33</v>
      </c>
      <c r="I3311">
        <v>1</v>
      </c>
      <c r="J3311" t="s">
        <v>34</v>
      </c>
      <c r="K3311" t="s">
        <v>35</v>
      </c>
      <c r="L3311">
        <v>250</v>
      </c>
      <c r="M3311" t="s">
        <v>32</v>
      </c>
      <c r="N3311">
        <v>1</v>
      </c>
      <c r="O3311" t="str">
        <f t="shared" si="663"/>
        <v/>
      </c>
      <c r="P3311" t="str">
        <f t="shared" si="664"/>
        <v/>
      </c>
      <c r="Q3311">
        <f t="shared" si="665"/>
        <v>33</v>
      </c>
      <c r="R3311" t="str">
        <f t="shared" si="666"/>
        <v/>
      </c>
      <c r="S3311" t="str">
        <f t="shared" si="667"/>
        <v/>
      </c>
      <c r="T3311" t="str">
        <f t="shared" si="668"/>
        <v/>
      </c>
      <c r="U3311" cm="1">
        <f t="array" ref="U3311">MIN(IFERROR(FIND(_xlfn.SEQUENCE(10,,CHAR(48)),F3311),""))</f>
        <v>12</v>
      </c>
      <c r="V3311">
        <f t="shared" si="669"/>
        <v>19</v>
      </c>
      <c r="W3311" t="str">
        <f t="shared" si="670"/>
        <v>120_0097</v>
      </c>
      <c r="X3311" t="str">
        <f t="shared" si="671"/>
        <v>120_0097</v>
      </c>
      <c r="Y3311" t="str">
        <f t="shared" si="672"/>
        <v>2 G 11 A</v>
      </c>
      <c r="Z3311">
        <f t="shared" si="673"/>
        <v>1</v>
      </c>
      <c r="AA3311" t="str">
        <f t="shared" si="674"/>
        <v>120_0097 / 29063821</v>
      </c>
      <c r="AB3311">
        <f t="shared" si="675"/>
        <v>29063821</v>
      </c>
      <c r="AC3311" s="10" t="str">
        <f>Sheet1[[#This Row],[Emplacement]]</f>
        <v>2 G 11 A</v>
      </c>
      <c r="AD3311" s="10" t="str">
        <f>Sheet1[[#This Row],[Outillage]]</f>
        <v>120_0097</v>
      </c>
    </row>
    <row r="3312" spans="1:30" x14ac:dyDescent="0.25">
      <c r="A3312">
        <v>29063943</v>
      </c>
      <c r="B3312" t="s">
        <v>5059</v>
      </c>
      <c r="C3312" t="s">
        <v>28</v>
      </c>
      <c r="D3312" t="s">
        <v>29</v>
      </c>
      <c r="E3312" t="s">
        <v>5060</v>
      </c>
      <c r="F3312" t="s">
        <v>5061</v>
      </c>
      <c r="G3312" t="s">
        <v>32</v>
      </c>
      <c r="H3312" t="s">
        <v>33</v>
      </c>
      <c r="I3312">
        <v>1</v>
      </c>
      <c r="J3312" t="s">
        <v>34</v>
      </c>
      <c r="K3312" t="s">
        <v>35</v>
      </c>
      <c r="L3312">
        <v>125</v>
      </c>
      <c r="M3312" t="s">
        <v>32</v>
      </c>
      <c r="N3312">
        <v>1</v>
      </c>
      <c r="O3312" t="str">
        <f t="shared" si="663"/>
        <v/>
      </c>
      <c r="P3312" t="str">
        <f t="shared" si="664"/>
        <v/>
      </c>
      <c r="Q3312">
        <f t="shared" si="665"/>
        <v>20</v>
      </c>
      <c r="R3312" t="str">
        <f t="shared" si="666"/>
        <v/>
      </c>
      <c r="S3312" t="str">
        <f t="shared" si="667"/>
        <v/>
      </c>
      <c r="T3312" t="str">
        <f t="shared" si="668"/>
        <v/>
      </c>
      <c r="U3312" cm="1">
        <f t="array" ref="U3312">MIN(IFERROR(FIND(_xlfn.SEQUENCE(10,,CHAR(48)),F3312),""))</f>
        <v>8</v>
      </c>
      <c r="V3312">
        <f t="shared" si="669"/>
        <v>15</v>
      </c>
      <c r="W3312" t="str">
        <f t="shared" si="670"/>
        <v>811_0295</v>
      </c>
      <c r="X3312" t="str">
        <f t="shared" si="671"/>
        <v>811_0295</v>
      </c>
      <c r="Y3312" t="str">
        <f t="shared" si="672"/>
        <v>2 H 2 I</v>
      </c>
      <c r="Z3312">
        <f t="shared" si="673"/>
        <v>1</v>
      </c>
      <c r="AA3312" t="str">
        <f t="shared" si="674"/>
        <v>811_0295 / 29063943</v>
      </c>
      <c r="AB3312">
        <f t="shared" si="675"/>
        <v>29063943</v>
      </c>
      <c r="AC3312" s="10" t="str">
        <f>Sheet1[[#This Row],[Emplacement]]</f>
        <v>2 H 2 I</v>
      </c>
      <c r="AD3312" s="10" t="str">
        <f>Sheet1[[#This Row],[Outillage]]</f>
        <v>811_0295</v>
      </c>
    </row>
    <row r="3313" spans="1:30" x14ac:dyDescent="0.25">
      <c r="A3313">
        <v>29065664</v>
      </c>
      <c r="B3313" t="s">
        <v>5728</v>
      </c>
      <c r="C3313" t="s">
        <v>28</v>
      </c>
      <c r="D3313" t="s">
        <v>29</v>
      </c>
      <c r="E3313" t="s">
        <v>5726</v>
      </c>
      <c r="F3313" t="s">
        <v>5729</v>
      </c>
      <c r="G3313" t="s">
        <v>32</v>
      </c>
      <c r="H3313" t="s">
        <v>33</v>
      </c>
      <c r="I3313">
        <v>2</v>
      </c>
      <c r="J3313" t="s">
        <v>34</v>
      </c>
      <c r="K3313" t="s">
        <v>35</v>
      </c>
      <c r="L3313">
        <v>98.52</v>
      </c>
      <c r="M3313" t="s">
        <v>32</v>
      </c>
      <c r="N3313">
        <v>1</v>
      </c>
      <c r="O3313" t="str">
        <f t="shared" si="663"/>
        <v/>
      </c>
      <c r="P3313" t="str">
        <f t="shared" si="664"/>
        <v/>
      </c>
      <c r="Q3313">
        <f t="shared" si="665"/>
        <v>28</v>
      </c>
      <c r="R3313" t="str">
        <f t="shared" si="666"/>
        <v/>
      </c>
      <c r="S3313" t="str">
        <f t="shared" si="667"/>
        <v/>
      </c>
      <c r="T3313" t="str">
        <f t="shared" si="668"/>
        <v/>
      </c>
      <c r="U3313" cm="1">
        <f t="array" ref="U3313">MIN(IFERROR(FIND(_xlfn.SEQUENCE(10,,CHAR(48)),F3313),""))</f>
        <v>8</v>
      </c>
      <c r="V3313">
        <f t="shared" si="669"/>
        <v>15</v>
      </c>
      <c r="W3313" t="str">
        <f t="shared" si="670"/>
        <v>312_2227</v>
      </c>
      <c r="X3313" t="str">
        <f t="shared" si="671"/>
        <v>312_2227</v>
      </c>
      <c r="Y3313" t="str">
        <f t="shared" si="672"/>
        <v>2 B 9 I</v>
      </c>
      <c r="Z3313">
        <f t="shared" si="673"/>
        <v>2</v>
      </c>
      <c r="AA3313" t="str">
        <f t="shared" si="674"/>
        <v>312_2227 / 29065664</v>
      </c>
      <c r="AB3313">
        <f t="shared" si="675"/>
        <v>29065664</v>
      </c>
      <c r="AC3313" s="10" t="str">
        <f>Sheet1[[#This Row],[Emplacement]]</f>
        <v>2 B 9 I</v>
      </c>
      <c r="AD3313" s="10" t="str">
        <f>Sheet1[[#This Row],[Outillage]]</f>
        <v>312_2227</v>
      </c>
    </row>
    <row r="3314" spans="1:30" x14ac:dyDescent="0.25">
      <c r="A3314">
        <v>29063741</v>
      </c>
      <c r="B3314" t="s">
        <v>5861</v>
      </c>
      <c r="C3314" t="s">
        <v>28</v>
      </c>
      <c r="D3314" t="s">
        <v>29</v>
      </c>
      <c r="E3314" t="s">
        <v>5857</v>
      </c>
      <c r="F3314" t="s">
        <v>5862</v>
      </c>
      <c r="G3314" t="s">
        <v>32</v>
      </c>
      <c r="H3314" t="s">
        <v>33</v>
      </c>
      <c r="I3314">
        <v>1</v>
      </c>
      <c r="J3314" t="s">
        <v>34</v>
      </c>
      <c r="K3314" t="s">
        <v>35</v>
      </c>
      <c r="L3314">
        <v>235</v>
      </c>
      <c r="M3314" t="s">
        <v>32</v>
      </c>
      <c r="N3314">
        <v>1</v>
      </c>
      <c r="O3314" t="str">
        <f t="shared" si="663"/>
        <v/>
      </c>
      <c r="P3314" t="str">
        <f t="shared" si="664"/>
        <v/>
      </c>
      <c r="Q3314">
        <f t="shared" si="665"/>
        <v>23</v>
      </c>
      <c r="R3314" t="str">
        <f t="shared" si="666"/>
        <v/>
      </c>
      <c r="S3314" t="str">
        <f t="shared" si="667"/>
        <v/>
      </c>
      <c r="T3314" t="str">
        <f t="shared" si="668"/>
        <v/>
      </c>
      <c r="U3314" cm="1">
        <f t="array" ref="U3314">MIN(IFERROR(FIND(_xlfn.SEQUENCE(10,,CHAR(48)),F3314),""))</f>
        <v>8</v>
      </c>
      <c r="V3314">
        <f t="shared" si="669"/>
        <v>15</v>
      </c>
      <c r="W3314" t="str">
        <f t="shared" si="670"/>
        <v>312_2542</v>
      </c>
      <c r="X3314" t="str">
        <f t="shared" si="671"/>
        <v>312_2542</v>
      </c>
      <c r="Y3314" t="str">
        <f t="shared" si="672"/>
        <v>2 C 1 L</v>
      </c>
      <c r="Z3314">
        <f t="shared" si="673"/>
        <v>1</v>
      </c>
      <c r="AA3314" t="str">
        <f t="shared" si="674"/>
        <v>312_2542 / 29063741</v>
      </c>
      <c r="AB3314">
        <f t="shared" si="675"/>
        <v>29063741</v>
      </c>
      <c r="AC3314" s="10" t="str">
        <f>Sheet1[[#This Row],[Emplacement]]</f>
        <v>2 C 1 L</v>
      </c>
      <c r="AD3314" s="10" t="str">
        <f>Sheet1[[#This Row],[Outillage]]</f>
        <v>312_2542</v>
      </c>
    </row>
    <row r="3315" spans="1:30" x14ac:dyDescent="0.25">
      <c r="A3315">
        <v>29063514</v>
      </c>
      <c r="B3315" t="s">
        <v>6045</v>
      </c>
      <c r="C3315" t="s">
        <v>28</v>
      </c>
      <c r="D3315" t="s">
        <v>29</v>
      </c>
      <c r="E3315" t="s">
        <v>6041</v>
      </c>
      <c r="F3315" t="s">
        <v>6046</v>
      </c>
      <c r="G3315" t="s">
        <v>32</v>
      </c>
      <c r="H3315" t="s">
        <v>33</v>
      </c>
      <c r="I3315">
        <v>37</v>
      </c>
      <c r="J3315" t="s">
        <v>34</v>
      </c>
      <c r="K3315" t="s">
        <v>35</v>
      </c>
      <c r="L3315">
        <v>140</v>
      </c>
      <c r="M3315" t="s">
        <v>32</v>
      </c>
      <c r="N3315">
        <v>1</v>
      </c>
      <c r="O3315" t="str">
        <f t="shared" si="663"/>
        <v/>
      </c>
      <c r="P3315" t="str">
        <f t="shared" si="664"/>
        <v/>
      </c>
      <c r="Q3315">
        <f t="shared" si="665"/>
        <v>15</v>
      </c>
      <c r="R3315" t="str">
        <f t="shared" si="666"/>
        <v/>
      </c>
      <c r="S3315" t="str">
        <f t="shared" si="667"/>
        <v/>
      </c>
      <c r="T3315" t="str">
        <f t="shared" si="668"/>
        <v/>
      </c>
      <c r="U3315" cm="1">
        <f t="array" ref="U3315">MIN(IFERROR(FIND(_xlfn.SEQUENCE(10,,CHAR(48)),F3315),""))</f>
        <v>8</v>
      </c>
      <c r="V3315">
        <f t="shared" si="669"/>
        <v>15</v>
      </c>
      <c r="W3315" t="str">
        <f t="shared" si="670"/>
        <v>312_1692</v>
      </c>
      <c r="X3315" t="str">
        <f t="shared" si="671"/>
        <v>312_1692</v>
      </c>
      <c r="Y3315" t="str">
        <f t="shared" si="672"/>
        <v>2 C 4 H</v>
      </c>
      <c r="Z3315">
        <f t="shared" si="673"/>
        <v>37</v>
      </c>
      <c r="AA3315" t="str">
        <f t="shared" si="674"/>
        <v>312_1692 / 29063514</v>
      </c>
      <c r="AB3315">
        <f t="shared" si="675"/>
        <v>29063514</v>
      </c>
      <c r="AC3315" s="10" t="str">
        <f>Sheet1[[#This Row],[Emplacement]]</f>
        <v>2 C 4 H</v>
      </c>
      <c r="AD3315" s="10" t="str">
        <f>Sheet1[[#This Row],[Outillage]]</f>
        <v>312_1692</v>
      </c>
    </row>
    <row r="3316" spans="1:30" x14ac:dyDescent="0.25">
      <c r="A3316">
        <v>29063391</v>
      </c>
      <c r="B3316" t="s">
        <v>6232</v>
      </c>
      <c r="C3316" t="s">
        <v>28</v>
      </c>
      <c r="D3316" t="s">
        <v>29</v>
      </c>
      <c r="E3316" t="s">
        <v>6230</v>
      </c>
      <c r="F3316" t="s">
        <v>6233</v>
      </c>
      <c r="G3316" t="s">
        <v>32</v>
      </c>
      <c r="H3316" t="s">
        <v>33</v>
      </c>
      <c r="I3316">
        <v>138</v>
      </c>
      <c r="J3316" t="s">
        <v>34</v>
      </c>
      <c r="K3316" t="s">
        <v>35</v>
      </c>
      <c r="L3316">
        <v>16.100000000000001</v>
      </c>
      <c r="M3316" t="s">
        <v>32</v>
      </c>
      <c r="N3316">
        <v>1</v>
      </c>
      <c r="O3316" t="str">
        <f t="shared" si="663"/>
        <v/>
      </c>
      <c r="P3316" t="str">
        <f t="shared" si="664"/>
        <v/>
      </c>
      <c r="Q3316">
        <f t="shared" si="665"/>
        <v>27</v>
      </c>
      <c r="R3316" t="str">
        <f t="shared" si="666"/>
        <v/>
      </c>
      <c r="S3316" t="str">
        <f t="shared" si="667"/>
        <v/>
      </c>
      <c r="T3316" t="str">
        <f t="shared" si="668"/>
        <v/>
      </c>
      <c r="U3316" cm="1">
        <f t="array" ref="U3316">MIN(IFERROR(FIND(_xlfn.SEQUENCE(10,,CHAR(48)),F3316),""))</f>
        <v>8</v>
      </c>
      <c r="V3316">
        <f t="shared" si="669"/>
        <v>15</v>
      </c>
      <c r="W3316" t="str">
        <f t="shared" si="670"/>
        <v>312_2173</v>
      </c>
      <c r="X3316" t="str">
        <f t="shared" si="671"/>
        <v>312_2173</v>
      </c>
      <c r="Y3316" t="str">
        <f t="shared" si="672"/>
        <v>1 A 3 E</v>
      </c>
      <c r="Z3316">
        <f t="shared" si="673"/>
        <v>138</v>
      </c>
      <c r="AA3316" t="str">
        <f t="shared" si="674"/>
        <v>312_2173 / 29063391</v>
      </c>
      <c r="AB3316">
        <f t="shared" si="675"/>
        <v>29063391</v>
      </c>
      <c r="AC3316" s="10" t="str">
        <f>Sheet1[[#This Row],[Emplacement]]</f>
        <v>1 A 3 E</v>
      </c>
      <c r="AD3316" s="10" t="str">
        <f>Sheet1[[#This Row],[Outillage]]</f>
        <v>312_2173</v>
      </c>
    </row>
    <row r="3317" spans="1:30" x14ac:dyDescent="0.25">
      <c r="A3317">
        <v>31231097</v>
      </c>
      <c r="B3317" t="s">
        <v>6596</v>
      </c>
      <c r="C3317" t="s">
        <v>28</v>
      </c>
      <c r="D3317" t="s">
        <v>29</v>
      </c>
      <c r="E3317" t="s">
        <v>6592</v>
      </c>
      <c r="F3317" t="s">
        <v>6597</v>
      </c>
      <c r="G3317" t="s">
        <v>32</v>
      </c>
      <c r="H3317" t="s">
        <v>33</v>
      </c>
      <c r="I3317">
        <v>8</v>
      </c>
      <c r="J3317" t="s">
        <v>34</v>
      </c>
      <c r="K3317" t="s">
        <v>35</v>
      </c>
      <c r="L3317">
        <v>75</v>
      </c>
      <c r="M3317" t="s">
        <v>32</v>
      </c>
      <c r="N3317">
        <v>1</v>
      </c>
      <c r="O3317">
        <f t="shared" si="663"/>
        <v>20</v>
      </c>
      <c r="P3317">
        <f t="shared" si="664"/>
        <v>26</v>
      </c>
      <c r="Q3317">
        <f t="shared" si="665"/>
        <v>34</v>
      </c>
      <c r="R3317" t="str">
        <f t="shared" si="666"/>
        <v>611_0938</v>
      </c>
      <c r="S3317" t="str">
        <f t="shared" si="667"/>
        <v/>
      </c>
      <c r="T3317" t="str">
        <f t="shared" si="668"/>
        <v/>
      </c>
      <c r="U3317" cm="1">
        <f t="array" ref="U3317">MIN(IFERROR(FIND(_xlfn.SEQUENCE(10,,CHAR(48)),F3317),""))</f>
        <v>8</v>
      </c>
      <c r="V3317">
        <f t="shared" si="669"/>
        <v>15</v>
      </c>
      <c r="W3317" t="str">
        <f t="shared" si="670"/>
        <v>611_0938</v>
      </c>
      <c r="X3317" t="str">
        <f t="shared" si="671"/>
        <v>611_0938</v>
      </c>
      <c r="Y3317" t="str">
        <f t="shared" si="672"/>
        <v>1 A 11 K</v>
      </c>
      <c r="Z3317">
        <f t="shared" si="673"/>
        <v>8</v>
      </c>
      <c r="AA3317" t="str">
        <f t="shared" si="674"/>
        <v>611_0938 / 31231097</v>
      </c>
      <c r="AB3317">
        <f t="shared" si="675"/>
        <v>31231097</v>
      </c>
      <c r="AC3317" s="10" t="str">
        <f>Sheet1[[#This Row],[Emplacement]]</f>
        <v>1 A 11 K</v>
      </c>
      <c r="AD3317" s="10" t="str">
        <f>Sheet1[[#This Row],[Outillage]]</f>
        <v>611_0938</v>
      </c>
    </row>
    <row r="3318" spans="1:30" x14ac:dyDescent="0.25">
      <c r="A3318">
        <v>29063749</v>
      </c>
      <c r="B3318" t="s">
        <v>6616</v>
      </c>
      <c r="C3318" t="s">
        <v>28</v>
      </c>
      <c r="D3318" t="s">
        <v>29</v>
      </c>
      <c r="E3318" t="s">
        <v>6614</v>
      </c>
      <c r="F3318" t="s">
        <v>6617</v>
      </c>
      <c r="G3318" t="s">
        <v>32</v>
      </c>
      <c r="H3318" t="s">
        <v>33</v>
      </c>
      <c r="I3318">
        <v>1</v>
      </c>
      <c r="J3318" t="s">
        <v>34</v>
      </c>
      <c r="K3318" t="s">
        <v>35</v>
      </c>
      <c r="L3318">
        <v>75</v>
      </c>
      <c r="M3318" t="s">
        <v>32</v>
      </c>
      <c r="N3318">
        <v>1</v>
      </c>
      <c r="O3318" t="str">
        <f t="shared" si="663"/>
        <v/>
      </c>
      <c r="P3318" t="str">
        <f t="shared" si="664"/>
        <v/>
      </c>
      <c r="Q3318">
        <f t="shared" si="665"/>
        <v>27</v>
      </c>
      <c r="R3318" t="str">
        <f t="shared" si="666"/>
        <v/>
      </c>
      <c r="S3318" t="str">
        <f t="shared" si="667"/>
        <v/>
      </c>
      <c r="T3318" t="str">
        <f t="shared" si="668"/>
        <v/>
      </c>
      <c r="U3318" cm="1">
        <f t="array" ref="U3318">MIN(IFERROR(FIND(_xlfn.SEQUENCE(10,,CHAR(48)),F3318),""))</f>
        <v>8</v>
      </c>
      <c r="V3318">
        <f t="shared" si="669"/>
        <v>15</v>
      </c>
      <c r="W3318" t="str">
        <f t="shared" si="670"/>
        <v>611_1414</v>
      </c>
      <c r="X3318" t="str">
        <f t="shared" si="671"/>
        <v>611_1414</v>
      </c>
      <c r="Y3318" t="str">
        <f t="shared" si="672"/>
        <v>1 A 12 D</v>
      </c>
      <c r="Z3318">
        <f t="shared" si="673"/>
        <v>1</v>
      </c>
      <c r="AA3318" t="str">
        <f t="shared" si="674"/>
        <v>611_1414 / 29063749</v>
      </c>
      <c r="AB3318">
        <f t="shared" si="675"/>
        <v>29063749</v>
      </c>
      <c r="AC3318" s="10" t="str">
        <f>Sheet1[[#This Row],[Emplacement]]</f>
        <v>1 A 12 D</v>
      </c>
      <c r="AD3318" s="10" t="str">
        <f>Sheet1[[#This Row],[Outillage]]</f>
        <v>611_1414</v>
      </c>
    </row>
    <row r="3319" spans="1:30" x14ac:dyDescent="0.25">
      <c r="A3319">
        <v>29064069</v>
      </c>
      <c r="B3319" t="s">
        <v>6663</v>
      </c>
      <c r="C3319" t="s">
        <v>28</v>
      </c>
      <c r="D3319" t="s">
        <v>29</v>
      </c>
      <c r="E3319" t="s">
        <v>6658</v>
      </c>
      <c r="F3319" t="s">
        <v>6664</v>
      </c>
      <c r="G3319" t="s">
        <v>32</v>
      </c>
      <c r="H3319" t="s">
        <v>33</v>
      </c>
      <c r="I3319">
        <v>34</v>
      </c>
      <c r="J3319" t="s">
        <v>34</v>
      </c>
      <c r="K3319" t="s">
        <v>35</v>
      </c>
      <c r="L3319">
        <v>58.8</v>
      </c>
      <c r="M3319" t="s">
        <v>32</v>
      </c>
      <c r="N3319">
        <v>1</v>
      </c>
      <c r="O3319" t="str">
        <f t="shared" si="663"/>
        <v/>
      </c>
      <c r="P3319" t="str">
        <f t="shared" si="664"/>
        <v/>
      </c>
      <c r="Q3319">
        <f t="shared" si="665"/>
        <v>39</v>
      </c>
      <c r="R3319" t="str">
        <f t="shared" si="666"/>
        <v/>
      </c>
      <c r="S3319" t="str">
        <f t="shared" si="667"/>
        <v/>
      </c>
      <c r="T3319" t="str">
        <f t="shared" si="668"/>
        <v/>
      </c>
      <c r="U3319" cm="1">
        <f t="array" ref="U3319">MIN(IFERROR(FIND(_xlfn.SEQUENCE(10,,CHAR(48)),F3319),""))</f>
        <v>8</v>
      </c>
      <c r="V3319">
        <f t="shared" si="669"/>
        <v>15</v>
      </c>
      <c r="W3319" t="str">
        <f t="shared" si="670"/>
        <v>611_3026</v>
      </c>
      <c r="X3319" t="str">
        <f t="shared" si="671"/>
        <v>611_3026</v>
      </c>
      <c r="Y3319" t="str">
        <f t="shared" si="672"/>
        <v>1 A 13 A</v>
      </c>
      <c r="Z3319">
        <f t="shared" si="673"/>
        <v>34</v>
      </c>
      <c r="AA3319" t="str">
        <f t="shared" si="674"/>
        <v>611_3026 / 29064069</v>
      </c>
      <c r="AB3319">
        <f t="shared" si="675"/>
        <v>29064069</v>
      </c>
      <c r="AC3319" s="10" t="str">
        <f>Sheet1[[#This Row],[Emplacement]]</f>
        <v>1 A 13 A</v>
      </c>
      <c r="AD3319" s="10" t="str">
        <f>Sheet1[[#This Row],[Outillage]]</f>
        <v>611_3026</v>
      </c>
    </row>
    <row r="3320" spans="1:30" x14ac:dyDescent="0.25">
      <c r="A3320">
        <v>29063358</v>
      </c>
      <c r="B3320" t="s">
        <v>6747</v>
      </c>
      <c r="C3320" t="s">
        <v>28</v>
      </c>
      <c r="D3320" t="s">
        <v>29</v>
      </c>
      <c r="E3320" t="s">
        <v>6748</v>
      </c>
      <c r="F3320" t="s">
        <v>6749</v>
      </c>
      <c r="G3320" t="s">
        <v>32</v>
      </c>
      <c r="H3320" t="s">
        <v>33</v>
      </c>
      <c r="I3320">
        <v>119</v>
      </c>
      <c r="J3320" t="s">
        <v>34</v>
      </c>
      <c r="K3320" t="s">
        <v>35</v>
      </c>
      <c r="L3320">
        <v>13.5</v>
      </c>
      <c r="M3320" t="s">
        <v>32</v>
      </c>
      <c r="N3320">
        <v>1</v>
      </c>
      <c r="O3320" t="str">
        <f t="shared" si="663"/>
        <v/>
      </c>
      <c r="P3320" t="str">
        <f t="shared" si="664"/>
        <v/>
      </c>
      <c r="Q3320">
        <f t="shared" si="665"/>
        <v>27</v>
      </c>
      <c r="R3320" t="str">
        <f t="shared" si="666"/>
        <v/>
      </c>
      <c r="S3320" t="str">
        <f t="shared" si="667"/>
        <v/>
      </c>
      <c r="T3320" t="str">
        <f t="shared" si="668"/>
        <v/>
      </c>
      <c r="U3320" cm="1">
        <f t="array" ref="U3320">MIN(IFERROR(FIND(_xlfn.SEQUENCE(10,,CHAR(48)),F3320),""))</f>
        <v>8</v>
      </c>
      <c r="V3320">
        <f t="shared" si="669"/>
        <v>15</v>
      </c>
      <c r="W3320" t="str">
        <f t="shared" si="670"/>
        <v>312_0793</v>
      </c>
      <c r="X3320" t="str">
        <f t="shared" si="671"/>
        <v>312_0793</v>
      </c>
      <c r="Y3320" t="str">
        <f t="shared" si="672"/>
        <v>1 A 9 E</v>
      </c>
      <c r="Z3320">
        <f t="shared" si="673"/>
        <v>119</v>
      </c>
      <c r="AA3320" t="str">
        <f t="shared" si="674"/>
        <v>312_0793 / 29063358</v>
      </c>
      <c r="AB3320">
        <f t="shared" si="675"/>
        <v>29063358</v>
      </c>
      <c r="AC3320" s="10" t="str">
        <f>Sheet1[[#This Row],[Emplacement]]</f>
        <v>1 A 9 E</v>
      </c>
      <c r="AD3320" s="10" t="str">
        <f>Sheet1[[#This Row],[Outillage]]</f>
        <v>312_0793</v>
      </c>
    </row>
    <row r="3321" spans="1:30" x14ac:dyDescent="0.25">
      <c r="A3321">
        <v>31240637</v>
      </c>
      <c r="B3321" t="s">
        <v>3970</v>
      </c>
      <c r="C3321" t="s">
        <v>28</v>
      </c>
      <c r="D3321" t="s">
        <v>29</v>
      </c>
      <c r="E3321" t="s">
        <v>3971</v>
      </c>
      <c r="F3321" t="s">
        <v>3972</v>
      </c>
      <c r="G3321" t="s">
        <v>32</v>
      </c>
      <c r="H3321" t="s">
        <v>33</v>
      </c>
      <c r="I3321">
        <v>4</v>
      </c>
      <c r="J3321" t="s">
        <v>34</v>
      </c>
      <c r="K3321" t="s">
        <v>35</v>
      </c>
      <c r="L3321">
        <v>260</v>
      </c>
      <c r="M3321" t="s">
        <v>32</v>
      </c>
      <c r="N3321">
        <v>1</v>
      </c>
      <c r="O3321">
        <f t="shared" si="663"/>
        <v>9</v>
      </c>
      <c r="P3321">
        <f t="shared" si="664"/>
        <v>15</v>
      </c>
      <c r="Q3321">
        <f t="shared" si="665"/>
        <v>23</v>
      </c>
      <c r="R3321" t="str">
        <f t="shared" si="666"/>
        <v>912_0120</v>
      </c>
      <c r="S3321" t="str">
        <f t="shared" si="667"/>
        <v/>
      </c>
      <c r="T3321" t="str">
        <f t="shared" si="668"/>
        <v/>
      </c>
      <c r="U3321" cm="1">
        <f t="array" ref="U3321">MIN(IFERROR(FIND(_xlfn.SEQUENCE(10,,CHAR(48)),F3321),""))</f>
        <v>8</v>
      </c>
      <c r="V3321">
        <f t="shared" si="669"/>
        <v>15</v>
      </c>
      <c r="W3321" t="str">
        <f t="shared" si="670"/>
        <v>912_0120</v>
      </c>
      <c r="X3321" t="str">
        <f t="shared" si="671"/>
        <v>912_0120</v>
      </c>
      <c r="Y3321" t="str">
        <f t="shared" si="672"/>
        <v>2 E 3 D</v>
      </c>
      <c r="Z3321">
        <f t="shared" si="673"/>
        <v>4</v>
      </c>
      <c r="AA3321" t="str">
        <f t="shared" si="674"/>
        <v>912_0120 / 31240637</v>
      </c>
      <c r="AB3321">
        <f t="shared" si="675"/>
        <v>31240637</v>
      </c>
      <c r="AC3321" s="10" t="str">
        <f>Sheet1[[#This Row],[Emplacement]]</f>
        <v>2 E 3 D</v>
      </c>
      <c r="AD3321" s="10" t="str">
        <f>Sheet1[[#This Row],[Outillage]]</f>
        <v>912_0120</v>
      </c>
    </row>
    <row r="3322" spans="1:30" x14ac:dyDescent="0.25">
      <c r="A3322">
        <v>31240681</v>
      </c>
      <c r="B3322" t="s">
        <v>4932</v>
      </c>
      <c r="C3322" t="s">
        <v>28</v>
      </c>
      <c r="D3322" t="s">
        <v>29</v>
      </c>
      <c r="E3322" t="s">
        <v>2733</v>
      </c>
      <c r="F3322" t="s">
        <v>4933</v>
      </c>
      <c r="G3322" t="s">
        <v>32</v>
      </c>
      <c r="H3322" t="s">
        <v>33</v>
      </c>
      <c r="I3322">
        <v>1</v>
      </c>
      <c r="J3322" t="s">
        <v>34</v>
      </c>
      <c r="K3322" t="s">
        <v>35</v>
      </c>
      <c r="L3322">
        <v>390</v>
      </c>
      <c r="M3322" t="s">
        <v>32</v>
      </c>
      <c r="N3322">
        <v>1</v>
      </c>
      <c r="O3322">
        <f t="shared" si="663"/>
        <v>19</v>
      </c>
      <c r="P3322">
        <f t="shared" si="664"/>
        <v>25</v>
      </c>
      <c r="Q3322">
        <f t="shared" si="665"/>
        <v>33</v>
      </c>
      <c r="R3322" t="str">
        <f t="shared" si="666"/>
        <v>912_0141</v>
      </c>
      <c r="S3322" t="str">
        <f t="shared" si="667"/>
        <v/>
      </c>
      <c r="T3322" t="str">
        <f t="shared" si="668"/>
        <v/>
      </c>
      <c r="U3322" cm="1">
        <f t="array" ref="U3322">MIN(IFERROR(FIND(_xlfn.SEQUENCE(10,,CHAR(48)),F3322),""))</f>
        <v>8</v>
      </c>
      <c r="V3322">
        <f t="shared" si="669"/>
        <v>16</v>
      </c>
      <c r="W3322" t="str">
        <f t="shared" si="670"/>
        <v>912_0141A</v>
      </c>
      <c r="X3322" t="str">
        <f t="shared" si="671"/>
        <v>912_0141</v>
      </c>
      <c r="Y3322" t="str">
        <f t="shared" si="672"/>
        <v>2 G 12 E</v>
      </c>
      <c r="Z3322">
        <f t="shared" si="673"/>
        <v>1</v>
      </c>
      <c r="AA3322" t="str">
        <f t="shared" si="674"/>
        <v>912_0141 / 31240681</v>
      </c>
      <c r="AB3322">
        <f t="shared" si="675"/>
        <v>31240681</v>
      </c>
      <c r="AC3322" s="10" t="str">
        <f>Sheet1[[#This Row],[Emplacement]]</f>
        <v>2 G 12 E</v>
      </c>
      <c r="AD3322" s="10" t="str">
        <f>Sheet1[[#This Row],[Outillage]]</f>
        <v>912_0141</v>
      </c>
    </row>
    <row r="3323" spans="1:30" x14ac:dyDescent="0.25">
      <c r="A3323">
        <v>31239589</v>
      </c>
      <c r="B3323" t="s">
        <v>4944</v>
      </c>
      <c r="C3323" t="s">
        <v>28</v>
      </c>
      <c r="D3323" t="s">
        <v>29</v>
      </c>
      <c r="E3323" t="s">
        <v>4945</v>
      </c>
      <c r="F3323" t="s">
        <v>4946</v>
      </c>
      <c r="G3323" t="s">
        <v>32</v>
      </c>
      <c r="H3323" t="s">
        <v>33</v>
      </c>
      <c r="I3323">
        <v>0</v>
      </c>
      <c r="J3323" t="s">
        <v>34</v>
      </c>
      <c r="K3323" t="s">
        <v>35</v>
      </c>
      <c r="L3323">
        <v>1150</v>
      </c>
      <c r="M3323" t="s">
        <v>32</v>
      </c>
      <c r="N3323">
        <v>1</v>
      </c>
      <c r="O3323">
        <f t="shared" si="663"/>
        <v>9</v>
      </c>
      <c r="P3323">
        <f t="shared" si="664"/>
        <v>15</v>
      </c>
      <c r="Q3323">
        <f t="shared" si="665"/>
        <v>27</v>
      </c>
      <c r="R3323" t="str">
        <f t="shared" si="666"/>
        <v>_MFR120_0168</v>
      </c>
      <c r="S3323" t="str">
        <f t="shared" si="667"/>
        <v/>
      </c>
      <c r="T3323" t="str">
        <f t="shared" si="668"/>
        <v/>
      </c>
      <c r="U3323" cm="1">
        <f t="array" ref="U3323">MIN(IFERROR(FIND(_xlfn.SEQUENCE(10,,CHAR(48)),F3323),""))</f>
        <v>12</v>
      </c>
      <c r="V3323">
        <f t="shared" si="669"/>
        <v>19</v>
      </c>
      <c r="W3323" t="str">
        <f t="shared" si="670"/>
        <v>120_0168</v>
      </c>
      <c r="X3323" t="str">
        <f t="shared" si="671"/>
        <v>120_0168</v>
      </c>
      <c r="Y3323" t="str">
        <f t="shared" si="672"/>
        <v>2 G 12 H</v>
      </c>
      <c r="Z3323">
        <f t="shared" si="673"/>
        <v>0</v>
      </c>
      <c r="AA3323" t="str">
        <f t="shared" si="674"/>
        <v>120_0168 / 31239589</v>
      </c>
      <c r="AB3323">
        <f t="shared" si="675"/>
        <v>31239589</v>
      </c>
      <c r="AC3323" s="10" t="str">
        <f>Sheet1[[#This Row],[Emplacement]]</f>
        <v>2 G 12 H</v>
      </c>
      <c r="AD3323" s="10" t="str">
        <f>Sheet1[[#This Row],[Outillage]]</f>
        <v>120_0168</v>
      </c>
    </row>
    <row r="3324" spans="1:30" x14ac:dyDescent="0.25">
      <c r="A3324">
        <v>31231214</v>
      </c>
      <c r="B3324" t="s">
        <v>4313</v>
      </c>
      <c r="C3324" t="s">
        <v>28</v>
      </c>
      <c r="D3324" t="s">
        <v>29</v>
      </c>
      <c r="E3324" t="s">
        <v>4314</v>
      </c>
      <c r="F3324" t="s">
        <v>4315</v>
      </c>
      <c r="G3324" t="s">
        <v>32</v>
      </c>
      <c r="H3324" t="s">
        <v>33</v>
      </c>
      <c r="I3324">
        <v>54</v>
      </c>
      <c r="J3324" t="s">
        <v>34</v>
      </c>
      <c r="K3324" t="s">
        <v>35</v>
      </c>
      <c r="L3324">
        <v>4.7</v>
      </c>
      <c r="M3324" t="s">
        <v>32</v>
      </c>
      <c r="N3324">
        <v>1</v>
      </c>
      <c r="O3324" t="str">
        <f t="shared" si="663"/>
        <v/>
      </c>
      <c r="P3324" t="str">
        <f t="shared" si="664"/>
        <v/>
      </c>
      <c r="Q3324">
        <f t="shared" si="665"/>
        <v>27</v>
      </c>
      <c r="R3324" t="str">
        <f t="shared" si="666"/>
        <v/>
      </c>
      <c r="S3324" t="str">
        <f t="shared" si="667"/>
        <v/>
      </c>
      <c r="T3324" t="str">
        <f t="shared" si="668"/>
        <v/>
      </c>
      <c r="U3324" cm="1">
        <f t="array" ref="U3324">MIN(IFERROR(FIND(_xlfn.SEQUENCE(10,,CHAR(48)),F3324),""))</f>
        <v>4</v>
      </c>
      <c r="V3324">
        <f t="shared" si="669"/>
        <v>7</v>
      </c>
      <c r="W3324" t="str">
        <f t="shared" si="670"/>
        <v>1018</v>
      </c>
      <c r="X3324" t="str">
        <f t="shared" si="671"/>
        <v>1018</v>
      </c>
      <c r="Y3324" t="str">
        <f t="shared" si="672"/>
        <v>2 A 8 B</v>
      </c>
      <c r="Z3324">
        <f t="shared" si="673"/>
        <v>54</v>
      </c>
      <c r="AA3324" t="str">
        <f t="shared" si="674"/>
        <v>1018 / 31231214</v>
      </c>
      <c r="AB3324">
        <f t="shared" si="675"/>
        <v>31231214</v>
      </c>
      <c r="AC3324" s="10" t="str">
        <f>Sheet1[[#This Row],[Emplacement]]</f>
        <v>2 A 8 B</v>
      </c>
      <c r="AD3324" s="10" t="str">
        <f>Sheet1[[#This Row],[Outillage]]</f>
        <v>1018</v>
      </c>
    </row>
    <row r="3325" spans="1:30" x14ac:dyDescent="0.25">
      <c r="A3325">
        <v>29063932</v>
      </c>
      <c r="B3325" t="s">
        <v>4500</v>
      </c>
      <c r="C3325" t="s">
        <v>28</v>
      </c>
      <c r="D3325" t="s">
        <v>29</v>
      </c>
      <c r="E3325" t="s">
        <v>4501</v>
      </c>
      <c r="F3325" t="s">
        <v>4502</v>
      </c>
      <c r="G3325" t="s">
        <v>32</v>
      </c>
      <c r="H3325" t="s">
        <v>33</v>
      </c>
      <c r="I3325">
        <v>5</v>
      </c>
      <c r="J3325" t="s">
        <v>34</v>
      </c>
      <c r="K3325" t="s">
        <v>35</v>
      </c>
      <c r="L3325">
        <v>74.75</v>
      </c>
      <c r="M3325" t="s">
        <v>32</v>
      </c>
      <c r="N3325">
        <v>1</v>
      </c>
      <c r="O3325" t="str">
        <f t="shared" si="663"/>
        <v/>
      </c>
      <c r="P3325" t="str">
        <f t="shared" si="664"/>
        <v/>
      </c>
      <c r="Q3325">
        <f t="shared" si="665"/>
        <v>20</v>
      </c>
      <c r="R3325" t="str">
        <f t="shared" si="666"/>
        <v/>
      </c>
      <c r="S3325" t="str">
        <f t="shared" si="667"/>
        <v/>
      </c>
      <c r="T3325" t="str">
        <f t="shared" si="668"/>
        <v/>
      </c>
      <c r="U3325" cm="1">
        <f t="array" ref="U3325">MIN(IFERROR(FIND(_xlfn.SEQUENCE(10,,CHAR(48)),F3325),""))</f>
        <v>8</v>
      </c>
      <c r="V3325">
        <f t="shared" si="669"/>
        <v>15</v>
      </c>
      <c r="W3325" t="str">
        <f t="shared" si="670"/>
        <v>611_2978</v>
      </c>
      <c r="X3325" t="str">
        <f t="shared" si="671"/>
        <v>611_2978</v>
      </c>
      <c r="Y3325" t="str">
        <f t="shared" si="672"/>
        <v>2 F 2 C</v>
      </c>
      <c r="Z3325">
        <f t="shared" si="673"/>
        <v>5</v>
      </c>
      <c r="AA3325" t="str">
        <f t="shared" si="674"/>
        <v>611_2978 / 29063932</v>
      </c>
      <c r="AB3325">
        <f t="shared" si="675"/>
        <v>29063932</v>
      </c>
      <c r="AC3325" s="10" t="str">
        <f>Sheet1[[#This Row],[Emplacement]]</f>
        <v>2 F 2 C</v>
      </c>
      <c r="AD3325" s="10" t="str">
        <f>Sheet1[[#This Row],[Outillage]]</f>
        <v>611_2978</v>
      </c>
    </row>
    <row r="3326" spans="1:30" x14ac:dyDescent="0.25">
      <c r="A3326">
        <v>29063934</v>
      </c>
      <c r="B3326" t="s">
        <v>4503</v>
      </c>
      <c r="C3326" t="s">
        <v>28</v>
      </c>
      <c r="D3326" t="s">
        <v>29</v>
      </c>
      <c r="E3326" t="s">
        <v>4501</v>
      </c>
      <c r="F3326" t="s">
        <v>4504</v>
      </c>
      <c r="G3326" t="s">
        <v>32</v>
      </c>
      <c r="H3326" t="s">
        <v>33</v>
      </c>
      <c r="I3326">
        <v>5</v>
      </c>
      <c r="J3326" t="s">
        <v>34</v>
      </c>
      <c r="K3326" t="s">
        <v>35</v>
      </c>
      <c r="L3326">
        <v>14.5</v>
      </c>
      <c r="M3326" t="s">
        <v>32</v>
      </c>
      <c r="N3326">
        <v>1</v>
      </c>
      <c r="O3326" t="str">
        <f t="shared" si="663"/>
        <v/>
      </c>
      <c r="P3326" t="str">
        <f t="shared" si="664"/>
        <v/>
      </c>
      <c r="Q3326">
        <f t="shared" si="665"/>
        <v>22</v>
      </c>
      <c r="R3326" t="str">
        <f t="shared" si="666"/>
        <v/>
      </c>
      <c r="S3326" t="str">
        <f t="shared" si="667"/>
        <v/>
      </c>
      <c r="T3326" t="str">
        <f t="shared" si="668"/>
        <v/>
      </c>
      <c r="U3326" cm="1">
        <f t="array" ref="U3326">MIN(IFERROR(FIND(_xlfn.SEQUENCE(10,,CHAR(48)),F3326),""))</f>
        <v>8</v>
      </c>
      <c r="V3326">
        <f t="shared" si="669"/>
        <v>15</v>
      </c>
      <c r="W3326" t="str">
        <f t="shared" si="670"/>
        <v>611_2979</v>
      </c>
      <c r="X3326" t="str">
        <f t="shared" si="671"/>
        <v>611_2979</v>
      </c>
      <c r="Y3326" t="str">
        <f t="shared" si="672"/>
        <v>2 F 2 C</v>
      </c>
      <c r="Z3326">
        <f t="shared" si="673"/>
        <v>5</v>
      </c>
      <c r="AA3326" t="str">
        <f t="shared" si="674"/>
        <v>611_2979 / 29063934</v>
      </c>
      <c r="AB3326">
        <f t="shared" si="675"/>
        <v>29063934</v>
      </c>
      <c r="AC3326" s="10" t="str">
        <f>Sheet1[[#This Row],[Emplacement]]</f>
        <v>2 F 2 C</v>
      </c>
      <c r="AD3326" s="10" t="str">
        <f>Sheet1[[#This Row],[Outillage]]</f>
        <v>611_2979</v>
      </c>
    </row>
    <row r="3327" spans="1:30" x14ac:dyDescent="0.25">
      <c r="A3327">
        <v>29065384</v>
      </c>
      <c r="B3327" t="s">
        <v>6522</v>
      </c>
      <c r="C3327" t="s">
        <v>28</v>
      </c>
      <c r="D3327" t="s">
        <v>29</v>
      </c>
      <c r="E3327" t="s">
        <v>6520</v>
      </c>
      <c r="F3327" t="s">
        <v>6523</v>
      </c>
      <c r="G3327" t="s">
        <v>32</v>
      </c>
      <c r="H3327" t="s">
        <v>33</v>
      </c>
      <c r="I3327">
        <v>114</v>
      </c>
      <c r="J3327" t="s">
        <v>34</v>
      </c>
      <c r="K3327" t="s">
        <v>35</v>
      </c>
      <c r="L3327">
        <v>18.2</v>
      </c>
      <c r="M3327" t="s">
        <v>32</v>
      </c>
      <c r="N3327">
        <v>1</v>
      </c>
      <c r="O3327" t="str">
        <f t="shared" si="663"/>
        <v/>
      </c>
      <c r="P3327" t="str">
        <f t="shared" si="664"/>
        <v/>
      </c>
      <c r="Q3327">
        <f t="shared" si="665"/>
        <v>28</v>
      </c>
      <c r="R3327" t="str">
        <f t="shared" si="666"/>
        <v/>
      </c>
      <c r="S3327" t="str">
        <f t="shared" si="667"/>
        <v/>
      </c>
      <c r="T3327" t="str">
        <f t="shared" si="668"/>
        <v/>
      </c>
      <c r="U3327" cm="1">
        <f t="array" ref="U3327">MIN(IFERROR(FIND(_xlfn.SEQUENCE(10,,CHAR(48)),F3327),""))</f>
        <v>8</v>
      </c>
      <c r="V3327">
        <f t="shared" si="669"/>
        <v>15</v>
      </c>
      <c r="W3327" t="str">
        <f t="shared" si="670"/>
        <v>611_3096</v>
      </c>
      <c r="X3327" t="str">
        <f t="shared" si="671"/>
        <v>611_3096</v>
      </c>
      <c r="Y3327" t="str">
        <f t="shared" si="672"/>
        <v>1 A 10 F</v>
      </c>
      <c r="Z3327">
        <f t="shared" si="673"/>
        <v>114</v>
      </c>
      <c r="AA3327" t="str">
        <f t="shared" si="674"/>
        <v>611_3096 / 29065384</v>
      </c>
      <c r="AB3327">
        <f t="shared" si="675"/>
        <v>29065384</v>
      </c>
      <c r="AC3327" s="10" t="str">
        <f>Sheet1[[#This Row],[Emplacement]]</f>
        <v>1 A 10 F</v>
      </c>
      <c r="AD3327" s="10" t="str">
        <f>Sheet1[[#This Row],[Outillage]]</f>
        <v>611_3096</v>
      </c>
    </row>
    <row r="3328" spans="1:30" x14ac:dyDescent="0.25">
      <c r="A3328">
        <v>31274437</v>
      </c>
      <c r="B3328" t="s">
        <v>3860</v>
      </c>
      <c r="C3328" t="s">
        <v>28</v>
      </c>
      <c r="D3328" t="s">
        <v>29</v>
      </c>
      <c r="E3328" t="s">
        <v>3861</v>
      </c>
      <c r="F3328" t="s">
        <v>3862</v>
      </c>
      <c r="G3328" t="s">
        <v>32</v>
      </c>
      <c r="H3328" t="s">
        <v>33</v>
      </c>
      <c r="I3328">
        <v>0</v>
      </c>
      <c r="J3328" t="s">
        <v>34</v>
      </c>
      <c r="K3328" t="s">
        <v>35</v>
      </c>
      <c r="L3328">
        <v>475.7</v>
      </c>
      <c r="M3328" t="s">
        <v>32</v>
      </c>
      <c r="N3328">
        <v>1</v>
      </c>
      <c r="O3328">
        <f t="shared" si="663"/>
        <v>14</v>
      </c>
      <c r="P3328">
        <f t="shared" si="664"/>
        <v>20</v>
      </c>
      <c r="Q3328">
        <f t="shared" si="665"/>
        <v>28</v>
      </c>
      <c r="R3328" t="str">
        <f t="shared" si="666"/>
        <v>611_3451</v>
      </c>
      <c r="S3328" t="str">
        <f t="shared" si="667"/>
        <v/>
      </c>
      <c r="T3328" t="str">
        <f t="shared" si="668"/>
        <v/>
      </c>
      <c r="U3328" cm="1">
        <f t="array" ref="U3328">MIN(IFERROR(FIND(_xlfn.SEQUENCE(10,,CHAR(48)),F3328),""))</f>
        <v>8</v>
      </c>
      <c r="V3328">
        <f t="shared" si="669"/>
        <v>15</v>
      </c>
      <c r="W3328" t="str">
        <f t="shared" si="670"/>
        <v>611_3451</v>
      </c>
      <c r="X3328" t="str">
        <f t="shared" si="671"/>
        <v>611_3451</v>
      </c>
      <c r="Y3328" t="str">
        <f t="shared" si="672"/>
        <v>2 H 6 K</v>
      </c>
      <c r="Z3328">
        <f t="shared" si="673"/>
        <v>0</v>
      </c>
      <c r="AA3328" t="str">
        <f t="shared" si="674"/>
        <v>611_3451 / 31274437</v>
      </c>
      <c r="AB3328">
        <f t="shared" si="675"/>
        <v>31274437</v>
      </c>
      <c r="AC3328" s="10" t="str">
        <f>Sheet1[[#This Row],[Emplacement]]</f>
        <v>2 H 6 K</v>
      </c>
      <c r="AD3328" s="10" t="str">
        <f>Sheet1[[#This Row],[Outillage]]</f>
        <v>611_3451</v>
      </c>
    </row>
    <row r="3329" spans="1:30" x14ac:dyDescent="0.25">
      <c r="A3329">
        <v>29065819</v>
      </c>
      <c r="B3329" t="s">
        <v>3856</v>
      </c>
      <c r="C3329" t="s">
        <v>28</v>
      </c>
      <c r="D3329" t="s">
        <v>29</v>
      </c>
      <c r="E3329" t="s">
        <v>3599</v>
      </c>
      <c r="F3329" t="s">
        <v>3600</v>
      </c>
      <c r="G3329" t="s">
        <v>32</v>
      </c>
      <c r="H3329" t="s">
        <v>33</v>
      </c>
      <c r="I3329">
        <v>0</v>
      </c>
      <c r="J3329" t="s">
        <v>34</v>
      </c>
      <c r="K3329" t="s">
        <v>35</v>
      </c>
      <c r="L3329">
        <v>0.01</v>
      </c>
      <c r="M3329" t="s">
        <v>32</v>
      </c>
      <c r="N3329">
        <v>1</v>
      </c>
      <c r="O3329" t="str">
        <f t="shared" si="663"/>
        <v/>
      </c>
      <c r="P3329" t="str">
        <f t="shared" si="664"/>
        <v/>
      </c>
      <c r="Q3329">
        <f t="shared" si="665"/>
        <v>29</v>
      </c>
      <c r="R3329" t="str">
        <f t="shared" si="666"/>
        <v/>
      </c>
      <c r="S3329" t="str">
        <f t="shared" si="667"/>
        <v/>
      </c>
      <c r="T3329" t="str">
        <f t="shared" si="668"/>
        <v/>
      </c>
      <c r="U3329" cm="1">
        <f t="array" ref="U3329">MIN(IFERROR(FIND(_xlfn.SEQUENCE(10,,CHAR(48)),F3329),""))</f>
        <v>8</v>
      </c>
      <c r="V3329">
        <f t="shared" si="669"/>
        <v>15</v>
      </c>
      <c r="W3329" t="str">
        <f t="shared" si="670"/>
        <v>312_2137</v>
      </c>
      <c r="X3329" t="str">
        <f t="shared" si="671"/>
        <v>312_2137</v>
      </c>
      <c r="Y3329" t="str">
        <f t="shared" si="672"/>
        <v>2 D 12 L</v>
      </c>
      <c r="Z3329">
        <f t="shared" si="673"/>
        <v>0</v>
      </c>
      <c r="AA3329" t="str">
        <f t="shared" si="674"/>
        <v>312_2137 / 29065819</v>
      </c>
      <c r="AB3329">
        <f t="shared" si="675"/>
        <v>29065819</v>
      </c>
      <c r="AC3329" s="10" t="str">
        <f>Sheet1[[#This Row],[Emplacement]]</f>
        <v>2 D 12 L</v>
      </c>
      <c r="AD3329" s="10" t="str">
        <f>Sheet1[[#This Row],[Outillage]]</f>
        <v>312_2137</v>
      </c>
    </row>
    <row r="3330" spans="1:30" x14ac:dyDescent="0.25">
      <c r="A3330">
        <v>31259234</v>
      </c>
      <c r="B3330" t="s">
        <v>3857</v>
      </c>
      <c r="C3330" t="s">
        <v>28</v>
      </c>
      <c r="D3330" t="s">
        <v>29</v>
      </c>
      <c r="E3330" t="s">
        <v>3858</v>
      </c>
      <c r="F3330" t="s">
        <v>3859</v>
      </c>
      <c r="G3330" t="s">
        <v>32</v>
      </c>
      <c r="H3330" t="s">
        <v>33</v>
      </c>
      <c r="I3330">
        <v>0</v>
      </c>
      <c r="J3330" t="s">
        <v>34</v>
      </c>
      <c r="K3330" t="s">
        <v>35</v>
      </c>
      <c r="L3330">
        <v>6.2</v>
      </c>
      <c r="M3330" t="s">
        <v>32</v>
      </c>
      <c r="N3330">
        <v>1</v>
      </c>
      <c r="O3330">
        <f t="shared" ref="O3330:O3393" si="676">IF(F3330="","",IFERROR(FIND("DRW ACY",B3330),""))</f>
        <v>29</v>
      </c>
      <c r="P3330">
        <f t="shared" ref="P3330:P3393" si="677">IF(O3330="","",O3330+6)</f>
        <v>35</v>
      </c>
      <c r="Q3330">
        <f t="shared" ref="Q3330:Q3393" si="678">LEN(B3330)</f>
        <v>39</v>
      </c>
      <c r="R3330" t="str">
        <f t="shared" ref="R3330:R3393" si="679">IF(P3330="","",RIGHT(B3330,Q3330-P3330))</f>
        <v xml:space="preserve"> 312</v>
      </c>
      <c r="S3330" t="str">
        <f t="shared" ref="S3330:S3393" si="680">IFERROR(FIND("DRWACY",F3330),"")</f>
        <v/>
      </c>
      <c r="T3330" t="str">
        <f t="shared" ref="T3330:T3393" si="681">IF(S3330="","",S3330+6)</f>
        <v/>
      </c>
      <c r="U3330" cm="1">
        <f t="array" ref="U3330">MIN(IFERROR(FIND(_xlfn.SEQUENCE(10,,CHAR(48)),F3330),""))</f>
        <v>9</v>
      </c>
      <c r="V3330">
        <f t="shared" ref="V3330:V3393" si="682">LEN(F3330)</f>
        <v>16</v>
      </c>
      <c r="W3330" t="str">
        <f t="shared" ref="W3330:W3393" si="683">RIGHT(F3330,(V3330+1)-U3330)</f>
        <v>312-1714</v>
      </c>
      <c r="X3330" t="str">
        <f t="shared" ref="X3330:X3393" si="684">LEFT(W3330,8)</f>
        <v>312-1714</v>
      </c>
      <c r="Y3330" t="str">
        <f t="shared" ref="Y3330:Y3393" si="685">IF(E3330&lt;&gt;"",E3330,"A créer")</f>
        <v>2 C 6 A</v>
      </c>
      <c r="Z3330">
        <f t="shared" ref="Z3330:Z3393" si="686">I3330</f>
        <v>0</v>
      </c>
      <c r="AA3330" t="str">
        <f t="shared" ref="AA3330:AA3393" si="687">X3330&amp;" / "&amp;A3330</f>
        <v>312-1714 / 31259234</v>
      </c>
      <c r="AB3330">
        <f t="shared" ref="AB3330:AB3393" si="688">A3330</f>
        <v>31259234</v>
      </c>
      <c r="AC3330" s="10" t="str">
        <f>Sheet1[[#This Row],[Emplacement]]</f>
        <v>2 C 6 A</v>
      </c>
      <c r="AD3330" s="10" t="str">
        <f>Sheet1[[#This Row],[Outillage]]</f>
        <v>312-1714</v>
      </c>
    </row>
    <row r="3331" spans="1:30" x14ac:dyDescent="0.25">
      <c r="A3331">
        <v>29064066</v>
      </c>
      <c r="B3331" t="s">
        <v>7479</v>
      </c>
      <c r="C3331" t="s">
        <v>28</v>
      </c>
      <c r="D3331" t="s">
        <v>29</v>
      </c>
      <c r="E3331" t="s">
        <v>7480</v>
      </c>
      <c r="F3331" t="s">
        <v>7481</v>
      </c>
      <c r="G3331" t="s">
        <v>32</v>
      </c>
      <c r="H3331" t="s">
        <v>33</v>
      </c>
      <c r="I3331">
        <v>0</v>
      </c>
      <c r="J3331" t="s">
        <v>34</v>
      </c>
      <c r="K3331" t="s">
        <v>35</v>
      </c>
      <c r="L3331">
        <v>54.33</v>
      </c>
      <c r="M3331" t="s">
        <v>32</v>
      </c>
      <c r="N3331">
        <v>1</v>
      </c>
      <c r="O3331" t="str">
        <f t="shared" si="676"/>
        <v/>
      </c>
      <c r="P3331" t="str">
        <f t="shared" si="677"/>
        <v/>
      </c>
      <c r="Q3331">
        <f t="shared" si="678"/>
        <v>32</v>
      </c>
      <c r="R3331" t="str">
        <f t="shared" si="679"/>
        <v/>
      </c>
      <c r="S3331" t="str">
        <f t="shared" si="680"/>
        <v/>
      </c>
      <c r="T3331" t="str">
        <f t="shared" si="681"/>
        <v/>
      </c>
      <c r="U3331" cm="1">
        <f t="array" ref="U3331">MIN(IFERROR(FIND(_xlfn.SEQUENCE(10,,CHAR(48)),F3331),""))</f>
        <v>8</v>
      </c>
      <c r="V3331">
        <f t="shared" si="682"/>
        <v>15</v>
      </c>
      <c r="W3331" t="str">
        <f t="shared" si="683"/>
        <v>312_1277</v>
      </c>
      <c r="X3331" t="str">
        <f t="shared" si="684"/>
        <v>312_1277</v>
      </c>
      <c r="Y3331" t="str">
        <f t="shared" si="685"/>
        <v>2 C 3 D</v>
      </c>
      <c r="Z3331">
        <f t="shared" si="686"/>
        <v>0</v>
      </c>
      <c r="AA3331" t="str">
        <f t="shared" si="687"/>
        <v>312_1277 / 29064066</v>
      </c>
      <c r="AB3331">
        <f t="shared" si="688"/>
        <v>29064066</v>
      </c>
      <c r="AC3331" s="10" t="str">
        <f>Sheet1[[#This Row],[Emplacement]]</f>
        <v>2 C 3 D</v>
      </c>
      <c r="AD3331" s="10" t="str">
        <f>Sheet1[[#This Row],[Outillage]]</f>
        <v>312_1277</v>
      </c>
    </row>
    <row r="3332" spans="1:30" x14ac:dyDescent="0.25">
      <c r="A3332">
        <v>29063367</v>
      </c>
      <c r="B3332" t="s">
        <v>7482</v>
      </c>
      <c r="C3332" t="s">
        <v>28</v>
      </c>
      <c r="D3332" t="s">
        <v>29</v>
      </c>
      <c r="E3332" t="s">
        <v>7480</v>
      </c>
      <c r="F3332" t="s">
        <v>7483</v>
      </c>
      <c r="G3332" t="s">
        <v>32</v>
      </c>
      <c r="H3332" t="s">
        <v>33</v>
      </c>
      <c r="I3332">
        <v>0</v>
      </c>
      <c r="J3332" t="s">
        <v>34</v>
      </c>
      <c r="K3332" t="s">
        <v>35</v>
      </c>
      <c r="L3332">
        <v>145</v>
      </c>
      <c r="M3332" t="s">
        <v>32</v>
      </c>
      <c r="N3332">
        <v>1</v>
      </c>
      <c r="O3332" t="str">
        <f t="shared" si="676"/>
        <v/>
      </c>
      <c r="P3332" t="str">
        <f t="shared" si="677"/>
        <v/>
      </c>
      <c r="Q3332">
        <f t="shared" si="678"/>
        <v>21</v>
      </c>
      <c r="R3332" t="str">
        <f t="shared" si="679"/>
        <v/>
      </c>
      <c r="S3332" t="str">
        <f t="shared" si="680"/>
        <v/>
      </c>
      <c r="T3332" t="str">
        <f t="shared" si="681"/>
        <v/>
      </c>
      <c r="U3332" cm="1">
        <f t="array" ref="U3332">MIN(IFERROR(FIND(_xlfn.SEQUENCE(10,,CHAR(48)),F3332),""))</f>
        <v>8</v>
      </c>
      <c r="V3332">
        <f t="shared" si="682"/>
        <v>15</v>
      </c>
      <c r="W3332" t="str">
        <f t="shared" si="683"/>
        <v>312_1132</v>
      </c>
      <c r="X3332" t="str">
        <f t="shared" si="684"/>
        <v>312_1132</v>
      </c>
      <c r="Y3332" t="str">
        <f t="shared" si="685"/>
        <v>2 C 3 D</v>
      </c>
      <c r="Z3332">
        <f t="shared" si="686"/>
        <v>0</v>
      </c>
      <c r="AA3332" t="str">
        <f t="shared" si="687"/>
        <v>312_1132 / 29063367</v>
      </c>
      <c r="AB3332">
        <f t="shared" si="688"/>
        <v>29063367</v>
      </c>
      <c r="AC3332" s="10" t="str">
        <f>Sheet1[[#This Row],[Emplacement]]</f>
        <v>2 C 3 D</v>
      </c>
      <c r="AD3332" s="10" t="str">
        <f>Sheet1[[#This Row],[Outillage]]</f>
        <v>312_1132</v>
      </c>
    </row>
    <row r="3333" spans="1:30" x14ac:dyDescent="0.25">
      <c r="A3333">
        <v>31287737</v>
      </c>
      <c r="B3333" t="s">
        <v>3000</v>
      </c>
      <c r="C3333" t="s">
        <v>28</v>
      </c>
      <c r="D3333" t="s">
        <v>29</v>
      </c>
      <c r="E3333" t="s">
        <v>3001</v>
      </c>
      <c r="F3333" t="s">
        <v>3002</v>
      </c>
      <c r="G3333" t="s">
        <v>32</v>
      </c>
      <c r="H3333" t="s">
        <v>33</v>
      </c>
      <c r="I3333">
        <v>0</v>
      </c>
      <c r="J3333" t="s">
        <v>34</v>
      </c>
      <c r="K3333" t="s">
        <v>35</v>
      </c>
      <c r="L3333">
        <v>25</v>
      </c>
      <c r="M3333" t="s">
        <v>32</v>
      </c>
      <c r="N3333">
        <v>1</v>
      </c>
      <c r="O3333">
        <f t="shared" si="676"/>
        <v>10</v>
      </c>
      <c r="P3333">
        <f t="shared" si="677"/>
        <v>16</v>
      </c>
      <c r="Q3333">
        <f t="shared" si="678"/>
        <v>25</v>
      </c>
      <c r="R3333" t="str">
        <f t="shared" si="679"/>
        <v xml:space="preserve"> 611_0589</v>
      </c>
      <c r="S3333" t="str">
        <f t="shared" si="680"/>
        <v/>
      </c>
      <c r="T3333" t="str">
        <f t="shared" si="681"/>
        <v/>
      </c>
      <c r="U3333" cm="1">
        <f t="array" ref="U3333">MIN(IFERROR(FIND(_xlfn.SEQUENCE(10,,CHAR(48)),F3333),""))</f>
        <v>9</v>
      </c>
      <c r="V3333">
        <f t="shared" si="682"/>
        <v>18</v>
      </c>
      <c r="W3333" t="str">
        <f t="shared" si="683"/>
        <v>611_0589/A</v>
      </c>
      <c r="X3333" t="str">
        <f t="shared" si="684"/>
        <v>611_0589</v>
      </c>
      <c r="Y3333" t="str">
        <f t="shared" si="685"/>
        <v>1 A 5 M</v>
      </c>
      <c r="Z3333">
        <f t="shared" si="686"/>
        <v>0</v>
      </c>
      <c r="AA3333" t="str">
        <f t="shared" si="687"/>
        <v>611_0589 / 31287737</v>
      </c>
      <c r="AB3333">
        <f t="shared" si="688"/>
        <v>31287737</v>
      </c>
      <c r="AC3333" s="10" t="str">
        <f>Sheet1[[#This Row],[Emplacement]]</f>
        <v>1 A 5 M</v>
      </c>
      <c r="AD3333" s="10" t="str">
        <f>Sheet1[[#This Row],[Outillage]]</f>
        <v>611_0589</v>
      </c>
    </row>
    <row r="3334" spans="1:30" x14ac:dyDescent="0.25">
      <c r="A3334">
        <v>31231103</v>
      </c>
      <c r="B3334" t="s">
        <v>6988</v>
      </c>
      <c r="C3334" t="s">
        <v>28</v>
      </c>
      <c r="D3334" t="s">
        <v>29</v>
      </c>
      <c r="E3334" t="s">
        <v>6989</v>
      </c>
      <c r="F3334" t="s">
        <v>6990</v>
      </c>
      <c r="G3334" t="s">
        <v>32</v>
      </c>
      <c r="H3334" t="s">
        <v>33</v>
      </c>
      <c r="I3334">
        <v>0</v>
      </c>
      <c r="J3334" t="s">
        <v>34</v>
      </c>
      <c r="K3334" t="s">
        <v>35</v>
      </c>
      <c r="L3334">
        <v>170</v>
      </c>
      <c r="M3334" t="s">
        <v>32</v>
      </c>
      <c r="N3334">
        <v>1</v>
      </c>
      <c r="O3334">
        <f t="shared" si="676"/>
        <v>17</v>
      </c>
      <c r="P3334">
        <f t="shared" si="677"/>
        <v>23</v>
      </c>
      <c r="Q3334">
        <f t="shared" si="678"/>
        <v>31</v>
      </c>
      <c r="R3334" t="str">
        <f t="shared" si="679"/>
        <v>312_3087</v>
      </c>
      <c r="S3334" t="str">
        <f t="shared" si="680"/>
        <v/>
      </c>
      <c r="T3334" t="str">
        <f t="shared" si="681"/>
        <v/>
      </c>
      <c r="U3334" cm="1">
        <f t="array" ref="U3334">MIN(IFERROR(FIND(_xlfn.SEQUENCE(10,,CHAR(48)),F3334),""))</f>
        <v>8</v>
      </c>
      <c r="V3334">
        <f t="shared" si="682"/>
        <v>15</v>
      </c>
      <c r="W3334" t="str">
        <f t="shared" si="683"/>
        <v>312_3087</v>
      </c>
      <c r="X3334" t="str">
        <f t="shared" si="684"/>
        <v>312_3087</v>
      </c>
      <c r="Y3334" t="str">
        <f t="shared" si="685"/>
        <v>2 B 1 C</v>
      </c>
      <c r="Z3334">
        <f t="shared" si="686"/>
        <v>0</v>
      </c>
      <c r="AA3334" t="str">
        <f t="shared" si="687"/>
        <v>312_3087 / 31231103</v>
      </c>
      <c r="AB3334">
        <f t="shared" si="688"/>
        <v>31231103</v>
      </c>
      <c r="AC3334" s="10" t="str">
        <f>Sheet1[[#This Row],[Emplacement]]</f>
        <v>2 B 1 C</v>
      </c>
      <c r="AD3334" s="10" t="str">
        <f>Sheet1[[#This Row],[Outillage]]</f>
        <v>312_3087</v>
      </c>
    </row>
    <row r="3335" spans="1:30" x14ac:dyDescent="0.25">
      <c r="A3335">
        <v>31266394</v>
      </c>
      <c r="B3335" t="s">
        <v>4093</v>
      </c>
      <c r="C3335" t="s">
        <v>28</v>
      </c>
      <c r="D3335" t="s">
        <v>29</v>
      </c>
      <c r="E3335" t="s">
        <v>4094</v>
      </c>
      <c r="F3335" t="s">
        <v>4095</v>
      </c>
      <c r="G3335" t="s">
        <v>32</v>
      </c>
      <c r="H3335" t="s">
        <v>33</v>
      </c>
      <c r="I3335">
        <v>0</v>
      </c>
      <c r="J3335" t="s">
        <v>34</v>
      </c>
      <c r="K3335" t="s">
        <v>35</v>
      </c>
      <c r="L3335">
        <v>20</v>
      </c>
      <c r="M3335" t="s">
        <v>32</v>
      </c>
      <c r="N3335">
        <v>1</v>
      </c>
      <c r="O3335">
        <f t="shared" si="676"/>
        <v>11</v>
      </c>
      <c r="P3335">
        <f t="shared" si="677"/>
        <v>17</v>
      </c>
      <c r="Q3335">
        <f t="shared" si="678"/>
        <v>25</v>
      </c>
      <c r="R3335" t="str">
        <f t="shared" si="679"/>
        <v>312_0498</v>
      </c>
      <c r="S3335" t="str">
        <f t="shared" si="680"/>
        <v/>
      </c>
      <c r="T3335" t="str">
        <f t="shared" si="681"/>
        <v/>
      </c>
      <c r="U3335" cm="1">
        <f t="array" ref="U3335">MIN(IFERROR(FIND(_xlfn.SEQUENCE(10,,CHAR(48)),F3335),""))</f>
        <v>8</v>
      </c>
      <c r="V3335">
        <f t="shared" si="682"/>
        <v>16</v>
      </c>
      <c r="W3335" t="str">
        <f t="shared" si="683"/>
        <v>312_0498A</v>
      </c>
      <c r="X3335" t="str">
        <f t="shared" si="684"/>
        <v>312_0498</v>
      </c>
      <c r="Y3335" t="str">
        <f t="shared" si="685"/>
        <v>2 H 6 J</v>
      </c>
      <c r="Z3335">
        <f t="shared" si="686"/>
        <v>0</v>
      </c>
      <c r="AA3335" t="str">
        <f t="shared" si="687"/>
        <v>312_0498 / 31266394</v>
      </c>
      <c r="AB3335">
        <f t="shared" si="688"/>
        <v>31266394</v>
      </c>
      <c r="AC3335" s="10" t="str">
        <f>Sheet1[[#This Row],[Emplacement]]</f>
        <v>2 H 6 J</v>
      </c>
      <c r="AD3335" s="10" t="str">
        <f>Sheet1[[#This Row],[Outillage]]</f>
        <v>312_0498</v>
      </c>
    </row>
    <row r="3336" spans="1:30" x14ac:dyDescent="0.25">
      <c r="A3336">
        <v>31231031</v>
      </c>
      <c r="B3336" t="s">
        <v>3866</v>
      </c>
      <c r="C3336" t="s">
        <v>28</v>
      </c>
      <c r="D3336" t="s">
        <v>29</v>
      </c>
      <c r="E3336" t="s">
        <v>3867</v>
      </c>
      <c r="F3336" t="s">
        <v>3868</v>
      </c>
      <c r="G3336" t="s">
        <v>32</v>
      </c>
      <c r="H3336" t="s">
        <v>33</v>
      </c>
      <c r="I3336">
        <v>0</v>
      </c>
      <c r="J3336" t="s">
        <v>34</v>
      </c>
      <c r="K3336" t="s">
        <v>35</v>
      </c>
      <c r="L3336">
        <v>180</v>
      </c>
      <c r="M3336" t="s">
        <v>32</v>
      </c>
      <c r="N3336">
        <v>1</v>
      </c>
      <c r="O3336" t="str">
        <f t="shared" si="676"/>
        <v/>
      </c>
      <c r="P3336" t="str">
        <f t="shared" si="677"/>
        <v/>
      </c>
      <c r="Q3336">
        <f t="shared" si="678"/>
        <v>18</v>
      </c>
      <c r="R3336" t="str">
        <f t="shared" si="679"/>
        <v/>
      </c>
      <c r="S3336" t="str">
        <f t="shared" si="680"/>
        <v/>
      </c>
      <c r="T3336" t="str">
        <f t="shared" si="681"/>
        <v/>
      </c>
      <c r="U3336" cm="1">
        <f t="array" ref="U3336">MIN(IFERROR(FIND(_xlfn.SEQUENCE(10,,CHAR(48)),F3336),""))</f>
        <v>8</v>
      </c>
      <c r="V3336">
        <f t="shared" si="682"/>
        <v>15</v>
      </c>
      <c r="W3336" t="str">
        <f t="shared" si="683"/>
        <v>611_2695</v>
      </c>
      <c r="X3336" t="str">
        <f t="shared" si="684"/>
        <v>611_2695</v>
      </c>
      <c r="Y3336" t="str">
        <f t="shared" si="685"/>
        <v>2 H 4 L</v>
      </c>
      <c r="Z3336">
        <f t="shared" si="686"/>
        <v>0</v>
      </c>
      <c r="AA3336" t="str">
        <f t="shared" si="687"/>
        <v>611_2695 / 31231031</v>
      </c>
      <c r="AB3336">
        <f t="shared" si="688"/>
        <v>31231031</v>
      </c>
      <c r="AC3336" s="10" t="str">
        <f>Sheet1[[#This Row],[Emplacement]]</f>
        <v>2 H 4 L</v>
      </c>
      <c r="AD3336" s="10" t="str">
        <f>Sheet1[[#This Row],[Outillage]]</f>
        <v>611_2695</v>
      </c>
    </row>
    <row r="3337" spans="1:30" x14ac:dyDescent="0.25">
      <c r="A3337">
        <v>31239088</v>
      </c>
      <c r="B3337" t="s">
        <v>2236</v>
      </c>
      <c r="C3337" t="s">
        <v>28</v>
      </c>
      <c r="D3337" t="s">
        <v>29</v>
      </c>
      <c r="E3337" t="s">
        <v>32</v>
      </c>
      <c r="F3337" t="s">
        <v>2237</v>
      </c>
      <c r="G3337" t="s">
        <v>32</v>
      </c>
      <c r="H3337" t="s">
        <v>33</v>
      </c>
      <c r="I3337">
        <v>0</v>
      </c>
      <c r="J3337" t="s">
        <v>34</v>
      </c>
      <c r="K3337" t="s">
        <v>35</v>
      </c>
      <c r="L3337">
        <v>150</v>
      </c>
      <c r="M3337" t="s">
        <v>32</v>
      </c>
      <c r="N3337">
        <v>1</v>
      </c>
      <c r="O3337">
        <f t="shared" si="676"/>
        <v>10</v>
      </c>
      <c r="P3337">
        <f t="shared" si="677"/>
        <v>16</v>
      </c>
      <c r="Q3337">
        <f t="shared" si="678"/>
        <v>24</v>
      </c>
      <c r="R3337" t="str">
        <f t="shared" si="679"/>
        <v>312_3090</v>
      </c>
      <c r="S3337" t="str">
        <f t="shared" si="680"/>
        <v/>
      </c>
      <c r="T3337" t="str">
        <f t="shared" si="681"/>
        <v/>
      </c>
      <c r="U3337" cm="1">
        <f t="array" ref="U3337">MIN(IFERROR(FIND(_xlfn.SEQUENCE(10,,CHAR(48)),F3337),""))</f>
        <v>8</v>
      </c>
      <c r="V3337">
        <f t="shared" si="682"/>
        <v>15</v>
      </c>
      <c r="W3337" t="str">
        <f t="shared" si="683"/>
        <v>312_3090</v>
      </c>
      <c r="X3337" t="str">
        <f t="shared" si="684"/>
        <v>312_3090</v>
      </c>
      <c r="Y3337" t="str">
        <f t="shared" si="685"/>
        <v>A créer</v>
      </c>
      <c r="Z3337">
        <f t="shared" si="686"/>
        <v>0</v>
      </c>
      <c r="AA3337" t="str">
        <f t="shared" si="687"/>
        <v>312_3090 / 31239088</v>
      </c>
      <c r="AB3337">
        <f t="shared" si="688"/>
        <v>31239088</v>
      </c>
      <c r="AC3337" s="10" t="str">
        <f>Sheet1[[#This Row],[Emplacement]]</f>
        <v>A créer</v>
      </c>
      <c r="AD3337" s="10" t="str">
        <f>Sheet1[[#This Row],[Outillage]]</f>
        <v>312_3090</v>
      </c>
    </row>
    <row r="3338" spans="1:30" x14ac:dyDescent="0.25">
      <c r="A3338">
        <v>29063445</v>
      </c>
      <c r="B3338" t="s">
        <v>6009</v>
      </c>
      <c r="C3338" t="s">
        <v>28</v>
      </c>
      <c r="D3338" t="s">
        <v>29</v>
      </c>
      <c r="E3338" t="s">
        <v>6007</v>
      </c>
      <c r="F3338" t="s">
        <v>6010</v>
      </c>
      <c r="G3338" t="s">
        <v>32</v>
      </c>
      <c r="H3338" t="s">
        <v>33</v>
      </c>
      <c r="I3338">
        <v>35</v>
      </c>
      <c r="J3338" t="s">
        <v>34</v>
      </c>
      <c r="K3338" t="s">
        <v>35</v>
      </c>
      <c r="L3338">
        <v>140.93</v>
      </c>
      <c r="M3338" t="s">
        <v>32</v>
      </c>
      <c r="N3338">
        <v>1</v>
      </c>
      <c r="O3338" t="str">
        <f t="shared" si="676"/>
        <v/>
      </c>
      <c r="P3338" t="str">
        <f t="shared" si="677"/>
        <v/>
      </c>
      <c r="Q3338">
        <f t="shared" si="678"/>
        <v>15</v>
      </c>
      <c r="R3338" t="str">
        <f t="shared" si="679"/>
        <v/>
      </c>
      <c r="S3338" t="str">
        <f t="shared" si="680"/>
        <v/>
      </c>
      <c r="T3338" t="str">
        <f t="shared" si="681"/>
        <v/>
      </c>
      <c r="U3338" cm="1">
        <f t="array" ref="U3338">MIN(IFERROR(FIND(_xlfn.SEQUENCE(10,,CHAR(48)),F3338),""))</f>
        <v>8</v>
      </c>
      <c r="V3338">
        <f t="shared" si="682"/>
        <v>15</v>
      </c>
      <c r="W3338" t="str">
        <f t="shared" si="683"/>
        <v>312_0112</v>
      </c>
      <c r="X3338" t="str">
        <f t="shared" si="684"/>
        <v>312_0112</v>
      </c>
      <c r="Y3338" t="str">
        <f t="shared" si="685"/>
        <v>2 C 4 B</v>
      </c>
      <c r="Z3338">
        <f t="shared" si="686"/>
        <v>35</v>
      </c>
      <c r="AA3338" t="str">
        <f t="shared" si="687"/>
        <v>312_0112 / 29063445</v>
      </c>
      <c r="AB3338">
        <f t="shared" si="688"/>
        <v>29063445</v>
      </c>
      <c r="AC3338" s="10" t="str">
        <f>Sheet1[[#This Row],[Emplacement]]</f>
        <v>2 C 4 B</v>
      </c>
      <c r="AD3338" s="10" t="str">
        <f>Sheet1[[#This Row],[Outillage]]</f>
        <v>312_0112</v>
      </c>
    </row>
    <row r="3339" spans="1:30" x14ac:dyDescent="0.25">
      <c r="A3339">
        <v>29063421</v>
      </c>
      <c r="B3339" t="s">
        <v>7467</v>
      </c>
      <c r="C3339" t="s">
        <v>28</v>
      </c>
      <c r="D3339" t="s">
        <v>29</v>
      </c>
      <c r="E3339" t="s">
        <v>7468</v>
      </c>
      <c r="F3339" t="s">
        <v>198</v>
      </c>
      <c r="G3339" t="s">
        <v>32</v>
      </c>
      <c r="H3339" t="s">
        <v>33</v>
      </c>
      <c r="I3339">
        <v>7</v>
      </c>
      <c r="J3339" t="s">
        <v>34</v>
      </c>
      <c r="K3339" t="s">
        <v>35</v>
      </c>
      <c r="L3339">
        <v>345</v>
      </c>
      <c r="M3339" t="s">
        <v>32</v>
      </c>
      <c r="N3339">
        <v>1</v>
      </c>
      <c r="O3339" t="str">
        <f t="shared" si="676"/>
        <v/>
      </c>
      <c r="P3339" t="str">
        <f t="shared" si="677"/>
        <v/>
      </c>
      <c r="Q3339">
        <f t="shared" si="678"/>
        <v>16</v>
      </c>
      <c r="R3339" t="str">
        <f t="shared" si="679"/>
        <v/>
      </c>
      <c r="S3339" t="str">
        <f t="shared" si="680"/>
        <v/>
      </c>
      <c r="T3339" t="str">
        <f t="shared" si="681"/>
        <v/>
      </c>
      <c r="U3339" cm="1">
        <f t="array" ref="U3339">MIN(IFERROR(FIND(_xlfn.SEQUENCE(10,,CHAR(48)),F3339),""))</f>
        <v>8</v>
      </c>
      <c r="V3339">
        <f t="shared" si="682"/>
        <v>15</v>
      </c>
      <c r="W3339" t="str">
        <f t="shared" si="683"/>
        <v>611_0013</v>
      </c>
      <c r="X3339" t="str">
        <f t="shared" si="684"/>
        <v>611_0013</v>
      </c>
      <c r="Y3339" t="str">
        <f t="shared" si="685"/>
        <v>2 E 6 C</v>
      </c>
      <c r="Z3339">
        <f t="shared" si="686"/>
        <v>7</v>
      </c>
      <c r="AA3339" t="str">
        <f t="shared" si="687"/>
        <v>611_0013 / 29063421</v>
      </c>
      <c r="AB3339">
        <f t="shared" si="688"/>
        <v>29063421</v>
      </c>
      <c r="AC3339" s="10" t="str">
        <f>Sheet1[[#This Row],[Emplacement]]</f>
        <v>2 E 6 C</v>
      </c>
      <c r="AD3339" s="10" t="str">
        <f>Sheet1[[#This Row],[Outillage]]</f>
        <v>611_0013</v>
      </c>
    </row>
    <row r="3340" spans="1:30" x14ac:dyDescent="0.25">
      <c r="A3340">
        <v>29063244</v>
      </c>
      <c r="B3340" t="s">
        <v>2767</v>
      </c>
      <c r="C3340" t="s">
        <v>28</v>
      </c>
      <c r="D3340" t="s">
        <v>29</v>
      </c>
      <c r="E3340" t="s">
        <v>2768</v>
      </c>
      <c r="F3340" t="s">
        <v>2769</v>
      </c>
      <c r="G3340" t="s">
        <v>32</v>
      </c>
      <c r="H3340" t="s">
        <v>33</v>
      </c>
      <c r="I3340">
        <v>1</v>
      </c>
      <c r="J3340" t="s">
        <v>34</v>
      </c>
      <c r="K3340" t="s">
        <v>35</v>
      </c>
      <c r="L3340">
        <v>65</v>
      </c>
      <c r="M3340" t="s">
        <v>32</v>
      </c>
      <c r="N3340">
        <v>1</v>
      </c>
      <c r="O3340" t="str">
        <f t="shared" si="676"/>
        <v/>
      </c>
      <c r="P3340" t="str">
        <f t="shared" si="677"/>
        <v/>
      </c>
      <c r="Q3340">
        <f t="shared" si="678"/>
        <v>27</v>
      </c>
      <c r="R3340" t="str">
        <f t="shared" si="679"/>
        <v/>
      </c>
      <c r="S3340" t="str">
        <f t="shared" si="680"/>
        <v/>
      </c>
      <c r="T3340" t="str">
        <f t="shared" si="681"/>
        <v/>
      </c>
      <c r="U3340" cm="1">
        <f t="array" ref="U3340">MIN(IFERROR(FIND(_xlfn.SEQUENCE(10,,CHAR(48)),F3340),""))</f>
        <v>8</v>
      </c>
      <c r="V3340">
        <f t="shared" si="682"/>
        <v>15</v>
      </c>
      <c r="W3340" t="str">
        <f t="shared" si="683"/>
        <v>312_2122</v>
      </c>
      <c r="X3340" t="str">
        <f t="shared" si="684"/>
        <v>312_2122</v>
      </c>
      <c r="Y3340" t="str">
        <f t="shared" si="685"/>
        <v>2 C 8 J</v>
      </c>
      <c r="Z3340">
        <f t="shared" si="686"/>
        <v>1</v>
      </c>
      <c r="AA3340" t="str">
        <f t="shared" si="687"/>
        <v>312_2122 / 29063244</v>
      </c>
      <c r="AB3340">
        <f t="shared" si="688"/>
        <v>29063244</v>
      </c>
      <c r="AC3340" s="10" t="str">
        <f>Sheet1[[#This Row],[Emplacement]]</f>
        <v>2 C 8 J</v>
      </c>
      <c r="AD3340" s="10" t="str">
        <f>Sheet1[[#This Row],[Outillage]]</f>
        <v>312_2122</v>
      </c>
    </row>
    <row r="3341" spans="1:30" x14ac:dyDescent="0.25">
      <c r="A3341">
        <v>29065714</v>
      </c>
      <c r="B3341" t="s">
        <v>7132</v>
      </c>
      <c r="C3341" t="s">
        <v>28</v>
      </c>
      <c r="D3341" t="s">
        <v>29</v>
      </c>
      <c r="E3341" t="s">
        <v>7239</v>
      </c>
      <c r="F3341" t="s">
        <v>7133</v>
      </c>
      <c r="G3341" t="s">
        <v>32</v>
      </c>
      <c r="H3341" t="s">
        <v>33</v>
      </c>
      <c r="I3341">
        <v>1</v>
      </c>
      <c r="J3341" t="s">
        <v>34</v>
      </c>
      <c r="K3341" t="s">
        <v>35</v>
      </c>
      <c r="L3341">
        <v>100</v>
      </c>
      <c r="M3341" t="s">
        <v>32</v>
      </c>
      <c r="N3341">
        <v>1</v>
      </c>
      <c r="O3341" t="str">
        <f t="shared" si="676"/>
        <v/>
      </c>
      <c r="P3341" t="str">
        <f t="shared" si="677"/>
        <v/>
      </c>
      <c r="Q3341">
        <f t="shared" si="678"/>
        <v>28</v>
      </c>
      <c r="R3341" t="str">
        <f t="shared" si="679"/>
        <v/>
      </c>
      <c r="S3341" t="str">
        <f t="shared" si="680"/>
        <v/>
      </c>
      <c r="T3341" t="str">
        <f t="shared" si="681"/>
        <v/>
      </c>
      <c r="U3341" cm="1">
        <f t="array" ref="U3341">MIN(IFERROR(FIND(_xlfn.SEQUENCE(10,,CHAR(48)),F3341),""))</f>
        <v>8</v>
      </c>
      <c r="V3341">
        <f t="shared" si="682"/>
        <v>15</v>
      </c>
      <c r="W3341" t="str">
        <f t="shared" si="683"/>
        <v>312_3067</v>
      </c>
      <c r="X3341" t="str">
        <f t="shared" si="684"/>
        <v>312_3067</v>
      </c>
      <c r="Y3341" t="str">
        <f t="shared" si="685"/>
        <v>2 G 7 I</v>
      </c>
      <c r="Z3341">
        <f t="shared" si="686"/>
        <v>1</v>
      </c>
      <c r="AA3341" t="str">
        <f t="shared" si="687"/>
        <v>312_3067 / 29065714</v>
      </c>
      <c r="AB3341">
        <f t="shared" si="688"/>
        <v>29065714</v>
      </c>
      <c r="AC3341" s="10" t="str">
        <f>Sheet1[[#This Row],[Emplacement]]</f>
        <v>2 G 7 I</v>
      </c>
      <c r="AD3341" s="10" t="str">
        <f>Sheet1[[#This Row],[Outillage]]</f>
        <v>312_3067</v>
      </c>
    </row>
    <row r="3342" spans="1:30" x14ac:dyDescent="0.25">
      <c r="A3342">
        <v>29065146</v>
      </c>
      <c r="B3342" t="s">
        <v>685</v>
      </c>
      <c r="C3342" t="s">
        <v>28</v>
      </c>
      <c r="D3342" t="s">
        <v>29</v>
      </c>
      <c r="E3342" t="s">
        <v>32</v>
      </c>
      <c r="F3342" t="s">
        <v>686</v>
      </c>
      <c r="G3342" t="s">
        <v>32</v>
      </c>
      <c r="H3342" t="s">
        <v>33</v>
      </c>
      <c r="I3342">
        <v>0</v>
      </c>
      <c r="J3342" t="s">
        <v>34</v>
      </c>
      <c r="K3342" t="s">
        <v>35</v>
      </c>
      <c r="L3342">
        <v>125</v>
      </c>
      <c r="M3342" t="s">
        <v>32</v>
      </c>
      <c r="N3342">
        <v>1</v>
      </c>
      <c r="O3342" t="str">
        <f t="shared" si="676"/>
        <v/>
      </c>
      <c r="P3342" t="str">
        <f t="shared" si="677"/>
        <v/>
      </c>
      <c r="Q3342">
        <f t="shared" si="678"/>
        <v>29</v>
      </c>
      <c r="R3342" t="str">
        <f t="shared" si="679"/>
        <v/>
      </c>
      <c r="S3342" t="str">
        <f t="shared" si="680"/>
        <v/>
      </c>
      <c r="T3342" t="str">
        <f t="shared" si="681"/>
        <v/>
      </c>
      <c r="U3342" cm="1">
        <f t="array" ref="U3342">MIN(IFERROR(FIND(_xlfn.SEQUENCE(10,,CHAR(48)),F3342),""))</f>
        <v>8</v>
      </c>
      <c r="V3342">
        <f t="shared" si="682"/>
        <v>15</v>
      </c>
      <c r="W3342" t="str">
        <f t="shared" si="683"/>
        <v>611_0663</v>
      </c>
      <c r="X3342" t="str">
        <f t="shared" si="684"/>
        <v>611_0663</v>
      </c>
      <c r="Y3342" t="str">
        <f t="shared" si="685"/>
        <v>A créer</v>
      </c>
      <c r="Z3342">
        <f t="shared" si="686"/>
        <v>0</v>
      </c>
      <c r="AA3342" t="str">
        <f t="shared" si="687"/>
        <v>611_0663 / 29065146</v>
      </c>
      <c r="AB3342">
        <f t="shared" si="688"/>
        <v>29065146</v>
      </c>
      <c r="AC3342" s="10" t="str">
        <f>Sheet1[[#This Row],[Emplacement]]</f>
        <v>A créer</v>
      </c>
      <c r="AD3342" s="10" t="str">
        <f>Sheet1[[#This Row],[Outillage]]</f>
        <v>611_0663</v>
      </c>
    </row>
    <row r="3343" spans="1:30" x14ac:dyDescent="0.25">
      <c r="A3343">
        <v>31315189</v>
      </c>
      <c r="B3343" t="s">
        <v>7606</v>
      </c>
      <c r="C3343" t="s">
        <v>28</v>
      </c>
      <c r="D3343" t="s">
        <v>29</v>
      </c>
      <c r="E3343" t="s">
        <v>32</v>
      </c>
      <c r="F3343" t="s">
        <v>7607</v>
      </c>
      <c r="G3343" t="s">
        <v>32</v>
      </c>
      <c r="H3343" t="s">
        <v>33</v>
      </c>
      <c r="I3343">
        <v>0</v>
      </c>
      <c r="J3343" t="s">
        <v>34</v>
      </c>
      <c r="K3343" t="s">
        <v>35</v>
      </c>
      <c r="L3343">
        <v>395</v>
      </c>
      <c r="M3343" t="s">
        <v>32</v>
      </c>
      <c r="N3343">
        <v>1</v>
      </c>
      <c r="O3343">
        <f t="shared" si="676"/>
        <v>9</v>
      </c>
      <c r="P3343">
        <f t="shared" si="677"/>
        <v>15</v>
      </c>
      <c r="Q3343">
        <f t="shared" si="678"/>
        <v>23</v>
      </c>
      <c r="R3343" t="str">
        <f t="shared" si="679"/>
        <v>312_1586</v>
      </c>
      <c r="S3343" t="str">
        <f t="shared" si="680"/>
        <v/>
      </c>
      <c r="T3343" t="str">
        <f t="shared" si="681"/>
        <v/>
      </c>
      <c r="U3343" cm="1">
        <f t="array" ref="U3343">MIN(IFERROR(FIND(_xlfn.SEQUENCE(10,,CHAR(48)),F3343),""))</f>
        <v>8</v>
      </c>
      <c r="V3343">
        <f t="shared" si="682"/>
        <v>15</v>
      </c>
      <c r="W3343" t="str">
        <f t="shared" si="683"/>
        <v>312_1586</v>
      </c>
      <c r="X3343" t="str">
        <f t="shared" si="684"/>
        <v>312_1586</v>
      </c>
      <c r="Y3343" t="str">
        <f t="shared" si="685"/>
        <v>A créer</v>
      </c>
      <c r="Z3343">
        <f t="shared" si="686"/>
        <v>0</v>
      </c>
      <c r="AA3343" t="str">
        <f t="shared" si="687"/>
        <v>312_1586 / 31315189</v>
      </c>
      <c r="AB3343">
        <f t="shared" si="688"/>
        <v>31315189</v>
      </c>
      <c r="AC3343" s="10" t="str">
        <f>Sheet1[[#This Row],[Emplacement]]</f>
        <v>A créer</v>
      </c>
      <c r="AD3343" s="10" t="str">
        <f>Sheet1[[#This Row],[Outillage]]</f>
        <v>312_1586</v>
      </c>
    </row>
    <row r="3344" spans="1:30" x14ac:dyDescent="0.25">
      <c r="A3344">
        <v>31315203</v>
      </c>
      <c r="B3344" t="s">
        <v>7608</v>
      </c>
      <c r="C3344" t="s">
        <v>28</v>
      </c>
      <c r="D3344" t="s">
        <v>29</v>
      </c>
      <c r="E3344" t="s">
        <v>32</v>
      </c>
      <c r="F3344" t="s">
        <v>7609</v>
      </c>
      <c r="G3344" t="s">
        <v>32</v>
      </c>
      <c r="H3344" t="s">
        <v>33</v>
      </c>
      <c r="I3344">
        <v>0</v>
      </c>
      <c r="J3344" t="s">
        <v>34</v>
      </c>
      <c r="K3344" t="s">
        <v>35</v>
      </c>
      <c r="L3344">
        <v>190</v>
      </c>
      <c r="M3344" t="s">
        <v>32</v>
      </c>
      <c r="N3344">
        <v>1</v>
      </c>
      <c r="O3344">
        <f t="shared" si="676"/>
        <v>8</v>
      </c>
      <c r="P3344">
        <f t="shared" si="677"/>
        <v>14</v>
      </c>
      <c r="Q3344">
        <f t="shared" si="678"/>
        <v>22</v>
      </c>
      <c r="R3344" t="str">
        <f t="shared" si="679"/>
        <v>312_3533</v>
      </c>
      <c r="S3344" t="str">
        <f t="shared" si="680"/>
        <v/>
      </c>
      <c r="T3344" t="str">
        <f t="shared" si="681"/>
        <v/>
      </c>
      <c r="U3344" cm="1">
        <f t="array" ref="U3344">MIN(IFERROR(FIND(_xlfn.SEQUENCE(10,,CHAR(48)),F3344),""))</f>
        <v>8</v>
      </c>
      <c r="V3344">
        <f t="shared" si="682"/>
        <v>15</v>
      </c>
      <c r="W3344" t="str">
        <f t="shared" si="683"/>
        <v>312_3533</v>
      </c>
      <c r="X3344" t="str">
        <f t="shared" si="684"/>
        <v>312_3533</v>
      </c>
      <c r="Y3344" t="str">
        <f t="shared" si="685"/>
        <v>A créer</v>
      </c>
      <c r="Z3344">
        <f t="shared" si="686"/>
        <v>0</v>
      </c>
      <c r="AA3344" t="str">
        <f t="shared" si="687"/>
        <v>312_3533 / 31315203</v>
      </c>
      <c r="AB3344">
        <f t="shared" si="688"/>
        <v>31315203</v>
      </c>
      <c r="AC3344" s="10" t="str">
        <f>Sheet1[[#This Row],[Emplacement]]</f>
        <v>A créer</v>
      </c>
      <c r="AD3344" s="10" t="str">
        <f>Sheet1[[#This Row],[Outillage]]</f>
        <v>312_3533</v>
      </c>
    </row>
    <row r="3345" spans="1:30" x14ac:dyDescent="0.25">
      <c r="A3345">
        <v>31315204</v>
      </c>
      <c r="B3345" t="s">
        <v>7610</v>
      </c>
      <c r="C3345" t="s">
        <v>28</v>
      </c>
      <c r="D3345" t="s">
        <v>29</v>
      </c>
      <c r="E3345" t="s">
        <v>32</v>
      </c>
      <c r="F3345" t="s">
        <v>7611</v>
      </c>
      <c r="G3345" t="s">
        <v>32</v>
      </c>
      <c r="H3345" t="s">
        <v>33</v>
      </c>
      <c r="I3345">
        <v>0</v>
      </c>
      <c r="J3345" t="s">
        <v>34</v>
      </c>
      <c r="K3345" t="s">
        <v>35</v>
      </c>
      <c r="L3345">
        <v>190</v>
      </c>
      <c r="M3345" t="s">
        <v>32</v>
      </c>
      <c r="N3345">
        <v>1</v>
      </c>
      <c r="O3345">
        <f t="shared" si="676"/>
        <v>8</v>
      </c>
      <c r="P3345">
        <f t="shared" si="677"/>
        <v>14</v>
      </c>
      <c r="Q3345">
        <f t="shared" si="678"/>
        <v>22</v>
      </c>
      <c r="R3345" t="str">
        <f t="shared" si="679"/>
        <v>312_3534</v>
      </c>
      <c r="S3345" t="str">
        <f t="shared" si="680"/>
        <v/>
      </c>
      <c r="T3345" t="str">
        <f t="shared" si="681"/>
        <v/>
      </c>
      <c r="U3345" cm="1">
        <f t="array" ref="U3345">MIN(IFERROR(FIND(_xlfn.SEQUENCE(10,,CHAR(48)),F3345),""))</f>
        <v>8</v>
      </c>
      <c r="V3345">
        <f t="shared" si="682"/>
        <v>15</v>
      </c>
      <c r="W3345" t="str">
        <f t="shared" si="683"/>
        <v>312_3534</v>
      </c>
      <c r="X3345" t="str">
        <f t="shared" si="684"/>
        <v>312_3534</v>
      </c>
      <c r="Y3345" t="str">
        <f t="shared" si="685"/>
        <v>A créer</v>
      </c>
      <c r="Z3345">
        <f t="shared" si="686"/>
        <v>0</v>
      </c>
      <c r="AA3345" t="str">
        <f t="shared" si="687"/>
        <v>312_3534 / 31315204</v>
      </c>
      <c r="AB3345">
        <f t="shared" si="688"/>
        <v>31315204</v>
      </c>
      <c r="AC3345" s="10" t="str">
        <f>Sheet1[[#This Row],[Emplacement]]</f>
        <v>A créer</v>
      </c>
      <c r="AD3345" s="10" t="str">
        <f>Sheet1[[#This Row],[Outillage]]</f>
        <v>312_3534</v>
      </c>
    </row>
    <row r="3346" spans="1:30" x14ac:dyDescent="0.25">
      <c r="A3346">
        <v>29064693</v>
      </c>
      <c r="B3346" t="s">
        <v>1319</v>
      </c>
      <c r="C3346" t="s">
        <v>28</v>
      </c>
      <c r="D3346" t="s">
        <v>29</v>
      </c>
      <c r="E3346" t="s">
        <v>32</v>
      </c>
      <c r="F3346" t="s">
        <v>1320</v>
      </c>
      <c r="G3346" t="s">
        <v>32</v>
      </c>
      <c r="H3346" t="s">
        <v>33</v>
      </c>
      <c r="I3346">
        <v>0</v>
      </c>
      <c r="J3346" t="s">
        <v>34</v>
      </c>
      <c r="K3346" t="s">
        <v>35</v>
      </c>
      <c r="L3346">
        <v>195</v>
      </c>
      <c r="M3346" t="s">
        <v>32</v>
      </c>
      <c r="N3346">
        <v>1</v>
      </c>
      <c r="O3346" t="str">
        <f t="shared" si="676"/>
        <v/>
      </c>
      <c r="P3346" t="str">
        <f t="shared" si="677"/>
        <v/>
      </c>
      <c r="Q3346">
        <f t="shared" si="678"/>
        <v>32</v>
      </c>
      <c r="R3346" t="str">
        <f t="shared" si="679"/>
        <v/>
      </c>
      <c r="S3346" t="str">
        <f t="shared" si="680"/>
        <v/>
      </c>
      <c r="T3346" t="str">
        <f t="shared" si="681"/>
        <v/>
      </c>
      <c r="U3346" cm="1">
        <f t="array" ref="U3346">MIN(IFERROR(FIND(_xlfn.SEQUENCE(10,,CHAR(48)),F3346),""))</f>
        <v>8</v>
      </c>
      <c r="V3346">
        <f t="shared" si="682"/>
        <v>15</v>
      </c>
      <c r="W3346" t="str">
        <f t="shared" si="683"/>
        <v>312_0664</v>
      </c>
      <c r="X3346" t="str">
        <f t="shared" si="684"/>
        <v>312_0664</v>
      </c>
      <c r="Y3346" t="str">
        <f t="shared" si="685"/>
        <v>A créer</v>
      </c>
      <c r="Z3346">
        <f t="shared" si="686"/>
        <v>0</v>
      </c>
      <c r="AA3346" t="str">
        <f t="shared" si="687"/>
        <v>312_0664 / 29064693</v>
      </c>
      <c r="AB3346">
        <f t="shared" si="688"/>
        <v>29064693</v>
      </c>
      <c r="AC3346" s="10" t="str">
        <f>Sheet1[[#This Row],[Emplacement]]</f>
        <v>A créer</v>
      </c>
      <c r="AD3346" s="10" t="str">
        <f>Sheet1[[#This Row],[Outillage]]</f>
        <v>312_0664</v>
      </c>
    </row>
    <row r="3347" spans="1:30" x14ac:dyDescent="0.25">
      <c r="A3347">
        <v>29065468</v>
      </c>
      <c r="B3347" t="s">
        <v>1023</v>
      </c>
      <c r="C3347" t="s">
        <v>28</v>
      </c>
      <c r="D3347" t="s">
        <v>29</v>
      </c>
      <c r="E3347" t="s">
        <v>32</v>
      </c>
      <c r="F3347" t="s">
        <v>1024</v>
      </c>
      <c r="G3347" t="s">
        <v>32</v>
      </c>
      <c r="H3347" t="s">
        <v>33</v>
      </c>
      <c r="I3347">
        <v>0</v>
      </c>
      <c r="J3347" t="s">
        <v>34</v>
      </c>
      <c r="K3347" t="s">
        <v>35</v>
      </c>
      <c r="L3347">
        <v>215</v>
      </c>
      <c r="M3347" t="s">
        <v>32</v>
      </c>
      <c r="N3347">
        <v>1</v>
      </c>
      <c r="O3347" t="str">
        <f t="shared" si="676"/>
        <v/>
      </c>
      <c r="P3347" t="str">
        <f t="shared" si="677"/>
        <v/>
      </c>
      <c r="Q3347">
        <f t="shared" si="678"/>
        <v>27</v>
      </c>
      <c r="R3347" t="str">
        <f t="shared" si="679"/>
        <v/>
      </c>
      <c r="S3347" t="str">
        <f t="shared" si="680"/>
        <v/>
      </c>
      <c r="T3347" t="str">
        <f t="shared" si="681"/>
        <v/>
      </c>
      <c r="U3347" cm="1">
        <f t="array" ref="U3347">MIN(IFERROR(FIND(_xlfn.SEQUENCE(10,,CHAR(48)),F3347),""))</f>
        <v>8</v>
      </c>
      <c r="V3347">
        <f t="shared" si="682"/>
        <v>15</v>
      </c>
      <c r="W3347" t="str">
        <f t="shared" si="683"/>
        <v>611_0754</v>
      </c>
      <c r="X3347" t="str">
        <f t="shared" si="684"/>
        <v>611_0754</v>
      </c>
      <c r="Y3347" t="str">
        <f t="shared" si="685"/>
        <v>A créer</v>
      </c>
      <c r="Z3347">
        <f t="shared" si="686"/>
        <v>0</v>
      </c>
      <c r="AA3347" t="str">
        <f t="shared" si="687"/>
        <v>611_0754 / 29065468</v>
      </c>
      <c r="AB3347">
        <f t="shared" si="688"/>
        <v>29065468</v>
      </c>
      <c r="AC3347" s="10" t="str">
        <f>Sheet1[[#This Row],[Emplacement]]</f>
        <v>A créer</v>
      </c>
      <c r="AD3347" s="10" t="str">
        <f>Sheet1[[#This Row],[Outillage]]</f>
        <v>611_0754</v>
      </c>
    </row>
    <row r="3348" spans="1:30" x14ac:dyDescent="0.25">
      <c r="A3348">
        <v>31315206</v>
      </c>
      <c r="B3348" t="s">
        <v>7612</v>
      </c>
      <c r="C3348" t="s">
        <v>28</v>
      </c>
      <c r="D3348" t="s">
        <v>29</v>
      </c>
      <c r="E3348" t="s">
        <v>32</v>
      </c>
      <c r="F3348" t="s">
        <v>7613</v>
      </c>
      <c r="G3348" t="s">
        <v>32</v>
      </c>
      <c r="H3348" t="s">
        <v>33</v>
      </c>
      <c r="I3348">
        <v>0</v>
      </c>
      <c r="J3348" t="s">
        <v>34</v>
      </c>
      <c r="K3348" t="s">
        <v>35</v>
      </c>
      <c r="L3348">
        <v>190</v>
      </c>
      <c r="M3348" t="s">
        <v>32</v>
      </c>
      <c r="N3348">
        <v>1</v>
      </c>
      <c r="O3348">
        <f t="shared" si="676"/>
        <v>8</v>
      </c>
      <c r="P3348">
        <f t="shared" si="677"/>
        <v>14</v>
      </c>
      <c r="Q3348">
        <f t="shared" si="678"/>
        <v>22</v>
      </c>
      <c r="R3348" t="str">
        <f t="shared" si="679"/>
        <v>611_3490</v>
      </c>
      <c r="S3348" t="str">
        <f t="shared" si="680"/>
        <v/>
      </c>
      <c r="T3348" t="str">
        <f t="shared" si="681"/>
        <v/>
      </c>
      <c r="U3348" cm="1">
        <f t="array" ref="U3348">MIN(IFERROR(FIND(_xlfn.SEQUENCE(10,,CHAR(48)),F3348),""))</f>
        <v>8</v>
      </c>
      <c r="V3348">
        <f t="shared" si="682"/>
        <v>15</v>
      </c>
      <c r="W3348" t="str">
        <f t="shared" si="683"/>
        <v>611_3490</v>
      </c>
      <c r="X3348" t="str">
        <f t="shared" si="684"/>
        <v>611_3490</v>
      </c>
      <c r="Y3348" t="str">
        <f t="shared" si="685"/>
        <v>A créer</v>
      </c>
      <c r="Z3348">
        <f t="shared" si="686"/>
        <v>0</v>
      </c>
      <c r="AA3348" t="str">
        <f t="shared" si="687"/>
        <v>611_3490 / 31315206</v>
      </c>
      <c r="AB3348">
        <f t="shared" si="688"/>
        <v>31315206</v>
      </c>
      <c r="AC3348" s="10" t="str">
        <f>Sheet1[[#This Row],[Emplacement]]</f>
        <v>A créer</v>
      </c>
      <c r="AD3348" s="10" t="str">
        <f>Sheet1[[#This Row],[Outillage]]</f>
        <v>611_3490</v>
      </c>
    </row>
    <row r="3349" spans="1:30" x14ac:dyDescent="0.25">
      <c r="A3349">
        <v>31315207</v>
      </c>
      <c r="B3349" t="s">
        <v>7614</v>
      </c>
      <c r="C3349" t="s">
        <v>28</v>
      </c>
      <c r="D3349" t="s">
        <v>29</v>
      </c>
      <c r="E3349" t="s">
        <v>32</v>
      </c>
      <c r="F3349" t="s">
        <v>7615</v>
      </c>
      <c r="G3349" t="s">
        <v>32</v>
      </c>
      <c r="H3349" t="s">
        <v>33</v>
      </c>
      <c r="I3349">
        <v>0</v>
      </c>
      <c r="J3349" t="s">
        <v>34</v>
      </c>
      <c r="K3349" t="s">
        <v>35</v>
      </c>
      <c r="L3349">
        <v>195</v>
      </c>
      <c r="M3349" t="s">
        <v>32</v>
      </c>
      <c r="N3349">
        <v>1</v>
      </c>
      <c r="O3349">
        <f t="shared" si="676"/>
        <v>8</v>
      </c>
      <c r="P3349">
        <f t="shared" si="677"/>
        <v>14</v>
      </c>
      <c r="Q3349">
        <f t="shared" si="678"/>
        <v>22</v>
      </c>
      <c r="R3349" t="str">
        <f t="shared" si="679"/>
        <v>611_3492</v>
      </c>
      <c r="S3349" t="str">
        <f t="shared" si="680"/>
        <v/>
      </c>
      <c r="T3349" t="str">
        <f t="shared" si="681"/>
        <v/>
      </c>
      <c r="U3349" cm="1">
        <f t="array" ref="U3349">MIN(IFERROR(FIND(_xlfn.SEQUENCE(10,,CHAR(48)),F3349),""))</f>
        <v>8</v>
      </c>
      <c r="V3349">
        <f t="shared" si="682"/>
        <v>15</v>
      </c>
      <c r="W3349" t="str">
        <f t="shared" si="683"/>
        <v>611_3492</v>
      </c>
      <c r="X3349" t="str">
        <f t="shared" si="684"/>
        <v>611_3492</v>
      </c>
      <c r="Y3349" t="str">
        <f t="shared" si="685"/>
        <v>A créer</v>
      </c>
      <c r="Z3349">
        <f t="shared" si="686"/>
        <v>0</v>
      </c>
      <c r="AA3349" t="str">
        <f t="shared" si="687"/>
        <v>611_3492 / 31315207</v>
      </c>
      <c r="AB3349">
        <f t="shared" si="688"/>
        <v>31315207</v>
      </c>
      <c r="AC3349" s="10" t="str">
        <f>Sheet1[[#This Row],[Emplacement]]</f>
        <v>A créer</v>
      </c>
      <c r="AD3349" s="10" t="str">
        <f>Sheet1[[#This Row],[Outillage]]</f>
        <v>611_3492</v>
      </c>
    </row>
    <row r="3350" spans="1:30" x14ac:dyDescent="0.25">
      <c r="A3350">
        <v>31315209</v>
      </c>
      <c r="B3350" t="s">
        <v>7616</v>
      </c>
      <c r="C3350" t="s">
        <v>28</v>
      </c>
      <c r="D3350" t="s">
        <v>29</v>
      </c>
      <c r="E3350" t="s">
        <v>32</v>
      </c>
      <c r="F3350" t="s">
        <v>7617</v>
      </c>
      <c r="G3350" t="s">
        <v>32</v>
      </c>
      <c r="H3350" t="s">
        <v>33</v>
      </c>
      <c r="I3350">
        <v>0</v>
      </c>
      <c r="J3350" t="s">
        <v>34</v>
      </c>
      <c r="K3350" t="s">
        <v>35</v>
      </c>
      <c r="L3350">
        <v>225</v>
      </c>
      <c r="M3350" t="s">
        <v>32</v>
      </c>
      <c r="N3350">
        <v>1</v>
      </c>
      <c r="O3350">
        <f t="shared" si="676"/>
        <v>8</v>
      </c>
      <c r="P3350">
        <f t="shared" si="677"/>
        <v>14</v>
      </c>
      <c r="Q3350">
        <f t="shared" si="678"/>
        <v>22</v>
      </c>
      <c r="R3350" t="str">
        <f t="shared" si="679"/>
        <v>611_3494</v>
      </c>
      <c r="S3350" t="str">
        <f t="shared" si="680"/>
        <v/>
      </c>
      <c r="T3350" t="str">
        <f t="shared" si="681"/>
        <v/>
      </c>
      <c r="U3350" cm="1">
        <f t="array" ref="U3350">MIN(IFERROR(FIND(_xlfn.SEQUENCE(10,,CHAR(48)),F3350),""))</f>
        <v>8</v>
      </c>
      <c r="V3350">
        <f t="shared" si="682"/>
        <v>15</v>
      </c>
      <c r="W3350" t="str">
        <f t="shared" si="683"/>
        <v>611_3494</v>
      </c>
      <c r="X3350" t="str">
        <f t="shared" si="684"/>
        <v>611_3494</v>
      </c>
      <c r="Y3350" t="str">
        <f t="shared" si="685"/>
        <v>A créer</v>
      </c>
      <c r="Z3350">
        <f t="shared" si="686"/>
        <v>0</v>
      </c>
      <c r="AA3350" t="str">
        <f t="shared" si="687"/>
        <v>611_3494 / 31315209</v>
      </c>
      <c r="AB3350">
        <f t="shared" si="688"/>
        <v>31315209</v>
      </c>
      <c r="AC3350" s="10" t="str">
        <f>Sheet1[[#This Row],[Emplacement]]</f>
        <v>A créer</v>
      </c>
      <c r="AD3350" s="10" t="str">
        <f>Sheet1[[#This Row],[Outillage]]</f>
        <v>611_3494</v>
      </c>
    </row>
    <row r="3351" spans="1:30" x14ac:dyDescent="0.25">
      <c r="A3351">
        <v>31315231</v>
      </c>
      <c r="B3351" t="s">
        <v>7618</v>
      </c>
      <c r="C3351" t="s">
        <v>28</v>
      </c>
      <c r="D3351" t="s">
        <v>29</v>
      </c>
      <c r="E3351" t="s">
        <v>32</v>
      </c>
      <c r="F3351" t="s">
        <v>7619</v>
      </c>
      <c r="G3351" t="s">
        <v>32</v>
      </c>
      <c r="H3351" t="s">
        <v>33</v>
      </c>
      <c r="I3351">
        <v>0</v>
      </c>
      <c r="J3351" t="s">
        <v>34</v>
      </c>
      <c r="K3351" t="s">
        <v>35</v>
      </c>
      <c r="L3351">
        <v>225</v>
      </c>
      <c r="M3351" t="s">
        <v>32</v>
      </c>
      <c r="N3351">
        <v>1</v>
      </c>
      <c r="O3351">
        <f t="shared" si="676"/>
        <v>9</v>
      </c>
      <c r="P3351">
        <f t="shared" si="677"/>
        <v>15</v>
      </c>
      <c r="Q3351">
        <f t="shared" si="678"/>
        <v>23</v>
      </c>
      <c r="R3351" t="str">
        <f t="shared" si="679"/>
        <v>611_0709</v>
      </c>
      <c r="S3351" t="str">
        <f t="shared" si="680"/>
        <v/>
      </c>
      <c r="T3351" t="str">
        <f t="shared" si="681"/>
        <v/>
      </c>
      <c r="U3351" cm="1">
        <f t="array" ref="U3351">MIN(IFERROR(FIND(_xlfn.SEQUENCE(10,,CHAR(48)),F3351),""))</f>
        <v>8</v>
      </c>
      <c r="V3351">
        <f t="shared" si="682"/>
        <v>15</v>
      </c>
      <c r="W3351" t="str">
        <f t="shared" si="683"/>
        <v>611_0709</v>
      </c>
      <c r="X3351" t="str">
        <f t="shared" si="684"/>
        <v>611_0709</v>
      </c>
      <c r="Y3351" t="str">
        <f t="shared" si="685"/>
        <v>A créer</v>
      </c>
      <c r="Z3351">
        <f t="shared" si="686"/>
        <v>0</v>
      </c>
      <c r="AA3351" t="str">
        <f t="shared" si="687"/>
        <v>611_0709 / 31315231</v>
      </c>
      <c r="AB3351">
        <f t="shared" si="688"/>
        <v>31315231</v>
      </c>
      <c r="AC3351" s="10" t="str">
        <f>Sheet1[[#This Row],[Emplacement]]</f>
        <v>A créer</v>
      </c>
      <c r="AD3351" s="10" t="str">
        <f>Sheet1[[#This Row],[Outillage]]</f>
        <v>611_0709</v>
      </c>
    </row>
    <row r="3352" spans="1:30" s="9" customFormat="1" x14ac:dyDescent="0.25">
      <c r="A3352" s="9">
        <v>31315232</v>
      </c>
      <c r="B3352" s="9" t="s">
        <v>7620</v>
      </c>
      <c r="C3352" s="9" t="s">
        <v>28</v>
      </c>
      <c r="D3352" s="9" t="s">
        <v>29</v>
      </c>
      <c r="E3352" s="9" t="s">
        <v>32</v>
      </c>
      <c r="F3352" s="9" t="s">
        <v>7621</v>
      </c>
      <c r="G3352" s="9" t="s">
        <v>32</v>
      </c>
      <c r="H3352" s="9" t="s">
        <v>33</v>
      </c>
      <c r="I3352" s="9">
        <v>0</v>
      </c>
      <c r="J3352" s="9" t="s">
        <v>34</v>
      </c>
      <c r="K3352" s="9" t="s">
        <v>35</v>
      </c>
      <c r="L3352" s="9">
        <v>75</v>
      </c>
      <c r="M3352" s="9" t="s">
        <v>32</v>
      </c>
      <c r="N3352" s="9">
        <v>1</v>
      </c>
      <c r="O3352">
        <f t="shared" si="676"/>
        <v>20</v>
      </c>
      <c r="P3352">
        <f t="shared" si="677"/>
        <v>26</v>
      </c>
      <c r="Q3352">
        <f t="shared" si="678"/>
        <v>34</v>
      </c>
      <c r="R3352" t="str">
        <f t="shared" si="679"/>
        <v>611_0667</v>
      </c>
      <c r="S3352" t="str">
        <f t="shared" si="680"/>
        <v/>
      </c>
      <c r="T3352" t="str">
        <f t="shared" si="681"/>
        <v/>
      </c>
      <c r="U3352" cm="1">
        <f t="array" ref="U3352">MIN(IFERROR(FIND(_xlfn.SEQUENCE(10,,CHAR(48)),F3352),""))</f>
        <v>8</v>
      </c>
      <c r="V3352">
        <f t="shared" si="682"/>
        <v>15</v>
      </c>
      <c r="W3352" t="str">
        <f t="shared" si="683"/>
        <v>611_0667</v>
      </c>
      <c r="X3352" t="str">
        <f t="shared" si="684"/>
        <v>611_0667</v>
      </c>
      <c r="Y3352" t="str">
        <f t="shared" si="685"/>
        <v>A créer</v>
      </c>
      <c r="Z3352">
        <f t="shared" si="686"/>
        <v>0</v>
      </c>
      <c r="AA3352" t="str">
        <f t="shared" si="687"/>
        <v>611_0667 / 31315232</v>
      </c>
      <c r="AB3352">
        <f t="shared" si="688"/>
        <v>31315232</v>
      </c>
      <c r="AC3352" s="11" t="str">
        <f>Sheet1[[#This Row],[Emplacement]]</f>
        <v>A créer</v>
      </c>
      <c r="AD3352" s="11" t="str">
        <f>Sheet1[[#This Row],[Outillage]]</f>
        <v>611_0667</v>
      </c>
    </row>
    <row r="3353" spans="1:30" x14ac:dyDescent="0.25">
      <c r="A3353">
        <v>29064853</v>
      </c>
      <c r="B3353" t="s">
        <v>407</v>
      </c>
      <c r="C3353" t="s">
        <v>28</v>
      </c>
      <c r="D3353" t="s">
        <v>29</v>
      </c>
      <c r="E3353" t="s">
        <v>32</v>
      </c>
      <c r="F3353" t="s">
        <v>408</v>
      </c>
      <c r="G3353" t="s">
        <v>32</v>
      </c>
      <c r="H3353" t="s">
        <v>33</v>
      </c>
      <c r="I3353">
        <v>0</v>
      </c>
      <c r="J3353" t="s">
        <v>34</v>
      </c>
      <c r="K3353" t="s">
        <v>35</v>
      </c>
      <c r="L3353">
        <v>115</v>
      </c>
      <c r="M3353" t="s">
        <v>32</v>
      </c>
      <c r="N3353">
        <v>1</v>
      </c>
      <c r="O3353" t="str">
        <f t="shared" si="676"/>
        <v/>
      </c>
      <c r="P3353" t="str">
        <f t="shared" si="677"/>
        <v/>
      </c>
      <c r="Q3353">
        <f t="shared" si="678"/>
        <v>31</v>
      </c>
      <c r="R3353" t="str">
        <f t="shared" si="679"/>
        <v/>
      </c>
      <c r="S3353" t="str">
        <f t="shared" si="680"/>
        <v/>
      </c>
      <c r="T3353" t="str">
        <f t="shared" si="681"/>
        <v/>
      </c>
      <c r="U3353" cm="1">
        <f t="array" ref="U3353">MIN(IFERROR(FIND(_xlfn.SEQUENCE(10,,CHAR(48)),F3353),""))</f>
        <v>8</v>
      </c>
      <c r="V3353">
        <f t="shared" si="682"/>
        <v>15</v>
      </c>
      <c r="W3353" t="str">
        <f t="shared" si="683"/>
        <v>611_0729</v>
      </c>
      <c r="X3353" t="str">
        <f t="shared" si="684"/>
        <v>611_0729</v>
      </c>
      <c r="Y3353" t="str">
        <f t="shared" si="685"/>
        <v>A créer</v>
      </c>
      <c r="Z3353">
        <f t="shared" si="686"/>
        <v>0</v>
      </c>
      <c r="AA3353" t="str">
        <f t="shared" si="687"/>
        <v>611_0729 / 29064853</v>
      </c>
      <c r="AB3353">
        <f t="shared" si="688"/>
        <v>29064853</v>
      </c>
      <c r="AC3353" s="10" t="str">
        <f>Sheet1[[#This Row],[Emplacement]]</f>
        <v>A créer</v>
      </c>
      <c r="AD3353" s="10" t="str">
        <f>Sheet1[[#This Row],[Outillage]]</f>
        <v>611_0729</v>
      </c>
    </row>
    <row r="3354" spans="1:30" x14ac:dyDescent="0.25">
      <c r="A3354">
        <v>31305920</v>
      </c>
      <c r="B3354" t="s">
        <v>7141</v>
      </c>
      <c r="C3354" t="s">
        <v>28</v>
      </c>
      <c r="D3354" t="s">
        <v>29</v>
      </c>
      <c r="E3354" t="s">
        <v>7600</v>
      </c>
      <c r="F3354" t="s">
        <v>7142</v>
      </c>
      <c r="G3354" t="s">
        <v>32</v>
      </c>
      <c r="H3354" t="s">
        <v>33</v>
      </c>
      <c r="I3354">
        <v>1</v>
      </c>
      <c r="J3354" t="s">
        <v>34</v>
      </c>
      <c r="K3354" t="s">
        <v>35</v>
      </c>
      <c r="L3354">
        <v>245</v>
      </c>
      <c r="M3354" t="s">
        <v>32</v>
      </c>
      <c r="N3354">
        <v>1</v>
      </c>
      <c r="O3354">
        <f t="shared" si="676"/>
        <v>9</v>
      </c>
      <c r="P3354">
        <f t="shared" si="677"/>
        <v>15</v>
      </c>
      <c r="Q3354">
        <f t="shared" si="678"/>
        <v>23</v>
      </c>
      <c r="R3354" t="str">
        <f t="shared" si="679"/>
        <v>611_0824</v>
      </c>
      <c r="S3354" t="str">
        <f t="shared" si="680"/>
        <v/>
      </c>
      <c r="T3354" t="str">
        <f t="shared" si="681"/>
        <v/>
      </c>
      <c r="U3354" cm="1">
        <f t="array" ref="U3354">MIN(IFERROR(FIND(_xlfn.SEQUENCE(10,,CHAR(48)),F3354),""))</f>
        <v>8</v>
      </c>
      <c r="V3354">
        <f t="shared" si="682"/>
        <v>15</v>
      </c>
      <c r="W3354" t="str">
        <f t="shared" si="683"/>
        <v>611_0824</v>
      </c>
      <c r="X3354" t="str">
        <f t="shared" si="684"/>
        <v>611_0824</v>
      </c>
      <c r="Y3354" t="str">
        <f t="shared" si="685"/>
        <v>2 G 7 J</v>
      </c>
      <c r="Z3354">
        <f t="shared" si="686"/>
        <v>1</v>
      </c>
      <c r="AA3354" t="str">
        <f t="shared" si="687"/>
        <v>611_0824 / 31305920</v>
      </c>
      <c r="AB3354">
        <f t="shared" si="688"/>
        <v>31305920</v>
      </c>
      <c r="AC3354" s="10" t="str">
        <f>Sheet1[[#This Row],[Emplacement]]</f>
        <v>2 G 7 J</v>
      </c>
      <c r="AD3354" s="10" t="str">
        <f>Sheet1[[#This Row],[Outillage]]</f>
        <v>611_0824</v>
      </c>
    </row>
    <row r="3355" spans="1:30" x14ac:dyDescent="0.25">
      <c r="A3355">
        <v>29063430</v>
      </c>
      <c r="B3355" t="s">
        <v>7198</v>
      </c>
      <c r="C3355" t="s">
        <v>28</v>
      </c>
      <c r="D3355" t="s">
        <v>29</v>
      </c>
      <c r="E3355" t="s">
        <v>6833</v>
      </c>
      <c r="F3355" t="s">
        <v>7199</v>
      </c>
      <c r="G3355" t="s">
        <v>32</v>
      </c>
      <c r="H3355" t="s">
        <v>33</v>
      </c>
      <c r="I3355">
        <v>7</v>
      </c>
      <c r="J3355" t="s">
        <v>34</v>
      </c>
      <c r="K3355" t="s">
        <v>35</v>
      </c>
      <c r="L3355">
        <v>55</v>
      </c>
      <c r="M3355" t="s">
        <v>32</v>
      </c>
      <c r="N3355">
        <v>1</v>
      </c>
      <c r="O3355">
        <f t="shared" si="676"/>
        <v>9</v>
      </c>
      <c r="P3355">
        <f t="shared" si="677"/>
        <v>15</v>
      </c>
      <c r="Q3355">
        <f t="shared" si="678"/>
        <v>23</v>
      </c>
      <c r="R3355" t="str">
        <f t="shared" si="679"/>
        <v>312_1086</v>
      </c>
      <c r="S3355" t="str">
        <f t="shared" si="680"/>
        <v/>
      </c>
      <c r="T3355" t="str">
        <f t="shared" si="681"/>
        <v/>
      </c>
      <c r="U3355" cm="1">
        <f t="array" ref="U3355">MIN(IFERROR(FIND(_xlfn.SEQUENCE(10,,CHAR(48)),F3355),""))</f>
        <v>8</v>
      </c>
      <c r="V3355">
        <f t="shared" si="682"/>
        <v>15</v>
      </c>
      <c r="W3355" t="str">
        <f t="shared" si="683"/>
        <v>312_1086</v>
      </c>
      <c r="X3355" t="str">
        <f t="shared" si="684"/>
        <v>312_1086</v>
      </c>
      <c r="Y3355" t="str">
        <f t="shared" si="685"/>
        <v>2 B 3 B</v>
      </c>
      <c r="Z3355">
        <f t="shared" si="686"/>
        <v>7</v>
      </c>
      <c r="AA3355" t="str">
        <f t="shared" si="687"/>
        <v>312_1086 / 29063430</v>
      </c>
      <c r="AB3355">
        <f t="shared" si="688"/>
        <v>29063430</v>
      </c>
      <c r="AC3355" s="10" t="str">
        <f>Sheet1[[#This Row],[Emplacement]]</f>
        <v>2 B 3 B</v>
      </c>
      <c r="AD3355" s="10" t="str">
        <f>Sheet1[[#This Row],[Outillage]]</f>
        <v>312_1086</v>
      </c>
    </row>
    <row r="3356" spans="1:30" x14ac:dyDescent="0.25">
      <c r="A3356">
        <v>29065147</v>
      </c>
      <c r="B3356" t="s">
        <v>7694</v>
      </c>
      <c r="C3356" t="s">
        <v>28</v>
      </c>
      <c r="D3356" t="s">
        <v>29</v>
      </c>
      <c r="E3356" t="s">
        <v>32</v>
      </c>
      <c r="F3356" t="s">
        <v>687</v>
      </c>
      <c r="G3356" t="s">
        <v>32</v>
      </c>
      <c r="H3356" t="s">
        <v>33</v>
      </c>
      <c r="I3356">
        <v>0</v>
      </c>
      <c r="J3356" t="s">
        <v>34</v>
      </c>
      <c r="K3356" t="s">
        <v>35</v>
      </c>
      <c r="L3356">
        <v>325</v>
      </c>
      <c r="M3356" t="s">
        <v>32</v>
      </c>
      <c r="N3356">
        <v>1</v>
      </c>
      <c r="O3356">
        <f t="shared" si="676"/>
        <v>19</v>
      </c>
      <c r="P3356">
        <f t="shared" si="677"/>
        <v>25</v>
      </c>
      <c r="Q3356">
        <f t="shared" si="678"/>
        <v>33</v>
      </c>
      <c r="R3356" t="str">
        <f t="shared" si="679"/>
        <v>611_0666</v>
      </c>
      <c r="S3356" t="str">
        <f t="shared" si="680"/>
        <v/>
      </c>
      <c r="T3356" t="str">
        <f t="shared" si="681"/>
        <v/>
      </c>
      <c r="U3356" cm="1">
        <f t="array" ref="U3356">MIN(IFERROR(FIND(_xlfn.SEQUENCE(10,,CHAR(48)),F3356),""))</f>
        <v>8</v>
      </c>
      <c r="V3356">
        <f t="shared" si="682"/>
        <v>15</v>
      </c>
      <c r="W3356" t="str">
        <f t="shared" si="683"/>
        <v>611_0666</v>
      </c>
      <c r="X3356" t="str">
        <f t="shared" si="684"/>
        <v>611_0666</v>
      </c>
      <c r="Y3356" t="str">
        <f t="shared" si="685"/>
        <v>A créer</v>
      </c>
      <c r="Z3356">
        <f t="shared" si="686"/>
        <v>0</v>
      </c>
      <c r="AA3356" t="str">
        <f t="shared" si="687"/>
        <v>611_0666 / 29065147</v>
      </c>
      <c r="AB3356">
        <f t="shared" si="688"/>
        <v>29065147</v>
      </c>
      <c r="AC3356" s="10" t="str">
        <f>Sheet1[[#This Row],[Emplacement]]</f>
        <v>A créer</v>
      </c>
      <c r="AD3356" s="10" t="str">
        <f>Sheet1[[#This Row],[Outillage]]</f>
        <v>611_0666</v>
      </c>
    </row>
    <row r="3357" spans="1:30" x14ac:dyDescent="0.25">
      <c r="A3357">
        <v>31310791</v>
      </c>
      <c r="B3357" t="s">
        <v>7279</v>
      </c>
      <c r="C3357" t="s">
        <v>28</v>
      </c>
      <c r="D3357" t="s">
        <v>29</v>
      </c>
      <c r="E3357" t="s">
        <v>7695</v>
      </c>
      <c r="F3357" t="s">
        <v>7280</v>
      </c>
      <c r="G3357" t="s">
        <v>32</v>
      </c>
      <c r="H3357" t="s">
        <v>33</v>
      </c>
      <c r="I3357">
        <v>4</v>
      </c>
      <c r="J3357" t="s">
        <v>34</v>
      </c>
      <c r="K3357" t="s">
        <v>35</v>
      </c>
      <c r="L3357">
        <v>320</v>
      </c>
      <c r="M3357" t="s">
        <v>32</v>
      </c>
      <c r="N3357">
        <v>1</v>
      </c>
      <c r="O3357">
        <f t="shared" si="676"/>
        <v>21</v>
      </c>
      <c r="P3357">
        <f t="shared" si="677"/>
        <v>27</v>
      </c>
      <c r="Q3357">
        <f t="shared" si="678"/>
        <v>35</v>
      </c>
      <c r="R3357" t="str">
        <f t="shared" si="679"/>
        <v>312_3499</v>
      </c>
      <c r="S3357" t="str">
        <f t="shared" si="680"/>
        <v/>
      </c>
      <c r="T3357" t="str">
        <f t="shared" si="681"/>
        <v/>
      </c>
      <c r="U3357" cm="1">
        <f t="array" ref="U3357">MIN(IFERROR(FIND(_xlfn.SEQUENCE(10,,CHAR(48)),F3357),""))</f>
        <v>8</v>
      </c>
      <c r="V3357">
        <f t="shared" si="682"/>
        <v>15</v>
      </c>
      <c r="W3357" t="str">
        <f t="shared" si="683"/>
        <v>312_3499</v>
      </c>
      <c r="X3357" t="str">
        <f t="shared" si="684"/>
        <v>312_3499</v>
      </c>
      <c r="Y3357" t="str">
        <f t="shared" si="685"/>
        <v>2 E 8 A</v>
      </c>
      <c r="Z3357">
        <f t="shared" si="686"/>
        <v>4</v>
      </c>
      <c r="AA3357" t="str">
        <f t="shared" si="687"/>
        <v>312_3499 / 31310791</v>
      </c>
      <c r="AB3357">
        <f t="shared" si="688"/>
        <v>31310791</v>
      </c>
      <c r="AC3357" s="10" t="str">
        <f>Sheet1[[#This Row],[Emplacement]]</f>
        <v>2 E 8 A</v>
      </c>
      <c r="AD3357" s="10" t="str">
        <f>Sheet1[[#This Row],[Outillage]]</f>
        <v>312_3499</v>
      </c>
    </row>
    <row r="3358" spans="1:30" x14ac:dyDescent="0.25">
      <c r="A3358">
        <v>29065591</v>
      </c>
      <c r="B3358" t="s">
        <v>7370</v>
      </c>
      <c r="C3358" t="s">
        <v>28</v>
      </c>
      <c r="D3358" t="s">
        <v>29</v>
      </c>
      <c r="E3358" t="s">
        <v>7696</v>
      </c>
      <c r="F3358" t="s">
        <v>7371</v>
      </c>
      <c r="G3358" t="s">
        <v>32</v>
      </c>
      <c r="H3358" t="s">
        <v>33</v>
      </c>
      <c r="I3358">
        <v>2</v>
      </c>
      <c r="J3358" t="s">
        <v>34</v>
      </c>
      <c r="K3358" t="s">
        <v>35</v>
      </c>
      <c r="L3358">
        <v>190</v>
      </c>
      <c r="M3358" t="s">
        <v>32</v>
      </c>
      <c r="N3358">
        <v>1</v>
      </c>
      <c r="O3358" t="str">
        <f t="shared" si="676"/>
        <v/>
      </c>
      <c r="P3358" t="str">
        <f t="shared" si="677"/>
        <v/>
      </c>
      <c r="Q3358">
        <f t="shared" si="678"/>
        <v>29</v>
      </c>
      <c r="R3358" t="str">
        <f t="shared" si="679"/>
        <v/>
      </c>
      <c r="S3358" t="str">
        <f t="shared" si="680"/>
        <v/>
      </c>
      <c r="T3358" t="str">
        <f t="shared" si="681"/>
        <v/>
      </c>
      <c r="U3358" cm="1">
        <f t="array" ref="U3358">MIN(IFERROR(FIND(_xlfn.SEQUENCE(10,,CHAR(48)),F3358),""))</f>
        <v>8</v>
      </c>
      <c r="V3358">
        <f t="shared" si="682"/>
        <v>15</v>
      </c>
      <c r="W3358" t="str">
        <f t="shared" si="683"/>
        <v>312_3054</v>
      </c>
      <c r="X3358" t="str">
        <f t="shared" si="684"/>
        <v>312_3054</v>
      </c>
      <c r="Y3358" t="str">
        <f t="shared" si="685"/>
        <v>2 G 4 M</v>
      </c>
      <c r="Z3358">
        <f t="shared" si="686"/>
        <v>2</v>
      </c>
      <c r="AA3358" t="str">
        <f t="shared" si="687"/>
        <v>312_3054 / 29065591</v>
      </c>
      <c r="AB3358">
        <f t="shared" si="688"/>
        <v>29065591</v>
      </c>
      <c r="AC3358" s="10" t="str">
        <f>Sheet1[[#This Row],[Emplacement]]</f>
        <v>2 G 4 M</v>
      </c>
      <c r="AD3358" s="10" t="str">
        <f>Sheet1[[#This Row],[Outillage]]</f>
        <v>312_3054</v>
      </c>
    </row>
    <row r="3359" spans="1:30" x14ac:dyDescent="0.25">
      <c r="A3359">
        <v>29065772</v>
      </c>
      <c r="B3359" t="s">
        <v>7473</v>
      </c>
      <c r="C3359" t="s">
        <v>28</v>
      </c>
      <c r="D3359" t="s">
        <v>29</v>
      </c>
      <c r="E3359" t="s">
        <v>7696</v>
      </c>
      <c r="F3359" t="s">
        <v>7474</v>
      </c>
      <c r="G3359" t="s">
        <v>32</v>
      </c>
      <c r="H3359" t="s">
        <v>33</v>
      </c>
      <c r="I3359">
        <v>1</v>
      </c>
      <c r="J3359" t="s">
        <v>34</v>
      </c>
      <c r="K3359" t="s">
        <v>35</v>
      </c>
      <c r="L3359">
        <v>220</v>
      </c>
      <c r="M3359" t="s">
        <v>32</v>
      </c>
      <c r="N3359">
        <v>1</v>
      </c>
      <c r="O3359" t="str">
        <f t="shared" si="676"/>
        <v/>
      </c>
      <c r="P3359" t="str">
        <f t="shared" si="677"/>
        <v/>
      </c>
      <c r="Q3359">
        <f t="shared" si="678"/>
        <v>27</v>
      </c>
      <c r="R3359" t="str">
        <f t="shared" si="679"/>
        <v/>
      </c>
      <c r="S3359" t="str">
        <f t="shared" si="680"/>
        <v/>
      </c>
      <c r="T3359" t="str">
        <f t="shared" si="681"/>
        <v/>
      </c>
      <c r="U3359" cm="1">
        <f t="array" ref="U3359">MIN(IFERROR(FIND(_xlfn.SEQUENCE(10,,CHAR(48)),F3359),""))</f>
        <v>8</v>
      </c>
      <c r="V3359">
        <f t="shared" si="682"/>
        <v>15</v>
      </c>
      <c r="W3359" t="str">
        <f t="shared" si="683"/>
        <v>312_3068</v>
      </c>
      <c r="X3359" t="str">
        <f t="shared" si="684"/>
        <v>312_3068</v>
      </c>
      <c r="Y3359" t="str">
        <f t="shared" si="685"/>
        <v>2 G 4 M</v>
      </c>
      <c r="Z3359">
        <f t="shared" si="686"/>
        <v>1</v>
      </c>
      <c r="AA3359" t="str">
        <f t="shared" si="687"/>
        <v>312_3068 / 29065772</v>
      </c>
      <c r="AB3359">
        <f t="shared" si="688"/>
        <v>29065772</v>
      </c>
      <c r="AC3359" s="10" t="str">
        <f>Sheet1[[#This Row],[Emplacement]]</f>
        <v>2 G 4 M</v>
      </c>
      <c r="AD3359" s="10" t="str">
        <f>Sheet1[[#This Row],[Outillage]]</f>
        <v>312_3068</v>
      </c>
    </row>
    <row r="3360" spans="1:30" x14ac:dyDescent="0.25">
      <c r="A3360">
        <v>31239418</v>
      </c>
      <c r="B3360" t="s">
        <v>7368</v>
      </c>
      <c r="C3360" t="s">
        <v>28</v>
      </c>
      <c r="D3360" t="s">
        <v>29</v>
      </c>
      <c r="E3360" t="s">
        <v>7696</v>
      </c>
      <c r="F3360" t="s">
        <v>7369</v>
      </c>
      <c r="G3360" t="s">
        <v>32</v>
      </c>
      <c r="H3360" t="s">
        <v>33</v>
      </c>
      <c r="I3360">
        <v>2</v>
      </c>
      <c r="J3360" t="s">
        <v>34</v>
      </c>
      <c r="K3360" t="s">
        <v>35</v>
      </c>
      <c r="L3360">
        <v>0.01</v>
      </c>
      <c r="M3360" t="s">
        <v>32</v>
      </c>
      <c r="N3360">
        <v>1</v>
      </c>
      <c r="O3360">
        <f t="shared" si="676"/>
        <v>12</v>
      </c>
      <c r="P3360">
        <f t="shared" si="677"/>
        <v>18</v>
      </c>
      <c r="Q3360">
        <f t="shared" si="678"/>
        <v>26</v>
      </c>
      <c r="R3360" t="str">
        <f t="shared" si="679"/>
        <v>611_1159</v>
      </c>
      <c r="S3360" t="str">
        <f t="shared" si="680"/>
        <v/>
      </c>
      <c r="T3360" t="str">
        <f t="shared" si="681"/>
        <v/>
      </c>
      <c r="U3360" cm="1">
        <f t="array" ref="U3360">MIN(IFERROR(FIND(_xlfn.SEQUENCE(10,,CHAR(48)),F3360),""))</f>
        <v>8</v>
      </c>
      <c r="V3360">
        <f t="shared" si="682"/>
        <v>15</v>
      </c>
      <c r="W3360" t="str">
        <f t="shared" si="683"/>
        <v>611_1159</v>
      </c>
      <c r="X3360" t="str">
        <f t="shared" si="684"/>
        <v>611_1159</v>
      </c>
      <c r="Y3360" t="str">
        <f t="shared" si="685"/>
        <v>2 G 4 M</v>
      </c>
      <c r="Z3360">
        <f t="shared" si="686"/>
        <v>2</v>
      </c>
      <c r="AA3360" t="str">
        <f t="shared" si="687"/>
        <v>611_1159 / 31239418</v>
      </c>
      <c r="AB3360">
        <f t="shared" si="688"/>
        <v>31239418</v>
      </c>
      <c r="AC3360" s="10" t="str">
        <f>Sheet1[[#This Row],[Emplacement]]</f>
        <v>2 G 4 M</v>
      </c>
      <c r="AD3360" s="10" t="str">
        <f>Sheet1[[#This Row],[Outillage]]</f>
        <v>611_1159</v>
      </c>
    </row>
    <row r="3361" spans="1:30" x14ac:dyDescent="0.25">
      <c r="A3361">
        <v>31310667</v>
      </c>
      <c r="B3361" t="s">
        <v>7281</v>
      </c>
      <c r="C3361" t="s">
        <v>28</v>
      </c>
      <c r="D3361" t="s">
        <v>29</v>
      </c>
      <c r="E3361" t="s">
        <v>7696</v>
      </c>
      <c r="F3361" t="s">
        <v>7282</v>
      </c>
      <c r="G3361" t="s">
        <v>32</v>
      </c>
      <c r="H3361" t="s">
        <v>33</v>
      </c>
      <c r="I3361">
        <v>2</v>
      </c>
      <c r="J3361" t="s">
        <v>34</v>
      </c>
      <c r="K3361" t="s">
        <v>35</v>
      </c>
      <c r="L3361">
        <v>120</v>
      </c>
      <c r="M3361" t="s">
        <v>32</v>
      </c>
      <c r="N3361">
        <v>1</v>
      </c>
      <c r="O3361">
        <f t="shared" si="676"/>
        <v>18</v>
      </c>
      <c r="P3361">
        <f t="shared" si="677"/>
        <v>24</v>
      </c>
      <c r="Q3361">
        <f t="shared" si="678"/>
        <v>32</v>
      </c>
      <c r="R3361" t="str">
        <f t="shared" si="679"/>
        <v>611_3718</v>
      </c>
      <c r="S3361" t="str">
        <f t="shared" si="680"/>
        <v/>
      </c>
      <c r="T3361" t="str">
        <f t="shared" si="681"/>
        <v/>
      </c>
      <c r="U3361" cm="1">
        <f t="array" ref="U3361">MIN(IFERROR(FIND(_xlfn.SEQUENCE(10,,CHAR(48)),F3361),""))</f>
        <v>8</v>
      </c>
      <c r="V3361">
        <f t="shared" si="682"/>
        <v>15</v>
      </c>
      <c r="W3361" t="str">
        <f t="shared" si="683"/>
        <v>611_3718</v>
      </c>
      <c r="X3361" t="str">
        <f t="shared" si="684"/>
        <v>611_3718</v>
      </c>
      <c r="Y3361" t="str">
        <f t="shared" si="685"/>
        <v>2 G 4 M</v>
      </c>
      <c r="Z3361">
        <f t="shared" si="686"/>
        <v>2</v>
      </c>
      <c r="AA3361" t="str">
        <f t="shared" si="687"/>
        <v>611_3718 / 31310667</v>
      </c>
      <c r="AB3361">
        <f t="shared" si="688"/>
        <v>31310667</v>
      </c>
      <c r="AC3361" s="10" t="str">
        <f>Sheet1[[#This Row],[Emplacement]]</f>
        <v>2 G 4 M</v>
      </c>
      <c r="AD3361" s="10" t="str">
        <f>Sheet1[[#This Row],[Outillage]]</f>
        <v>611_3718</v>
      </c>
    </row>
    <row r="3362" spans="1:30" x14ac:dyDescent="0.25">
      <c r="A3362">
        <v>31309518</v>
      </c>
      <c r="B3362" t="s">
        <v>7216</v>
      </c>
      <c r="C3362" t="s">
        <v>28</v>
      </c>
      <c r="D3362" t="s">
        <v>29</v>
      </c>
      <c r="E3362" t="s">
        <v>7696</v>
      </c>
      <c r="F3362" t="s">
        <v>7217</v>
      </c>
      <c r="G3362" t="s">
        <v>32</v>
      </c>
      <c r="H3362" t="s">
        <v>33</v>
      </c>
      <c r="I3362">
        <v>1</v>
      </c>
      <c r="J3362" t="s">
        <v>34</v>
      </c>
      <c r="K3362" t="s">
        <v>35</v>
      </c>
      <c r="L3362">
        <v>115</v>
      </c>
      <c r="M3362" t="s">
        <v>32</v>
      </c>
      <c r="N3362">
        <v>1</v>
      </c>
      <c r="O3362">
        <f t="shared" si="676"/>
        <v>12</v>
      </c>
      <c r="P3362">
        <f t="shared" si="677"/>
        <v>18</v>
      </c>
      <c r="Q3362">
        <f t="shared" si="678"/>
        <v>26</v>
      </c>
      <c r="R3362" t="str">
        <f t="shared" si="679"/>
        <v>611_3623</v>
      </c>
      <c r="S3362" t="str">
        <f t="shared" si="680"/>
        <v/>
      </c>
      <c r="T3362" t="str">
        <f t="shared" si="681"/>
        <v/>
      </c>
      <c r="U3362" cm="1">
        <f t="array" ref="U3362">MIN(IFERROR(FIND(_xlfn.SEQUENCE(10,,CHAR(48)),F3362),""))</f>
        <v>8</v>
      </c>
      <c r="V3362">
        <f t="shared" si="682"/>
        <v>15</v>
      </c>
      <c r="W3362" t="str">
        <f t="shared" si="683"/>
        <v>611_3623</v>
      </c>
      <c r="X3362" t="str">
        <f t="shared" si="684"/>
        <v>611_3623</v>
      </c>
      <c r="Y3362" t="str">
        <f t="shared" si="685"/>
        <v>2 G 4 M</v>
      </c>
      <c r="Z3362">
        <f t="shared" si="686"/>
        <v>1</v>
      </c>
      <c r="AA3362" t="str">
        <f t="shared" si="687"/>
        <v>611_3623 / 31309518</v>
      </c>
      <c r="AB3362">
        <f t="shared" si="688"/>
        <v>31309518</v>
      </c>
      <c r="AC3362" s="10" t="str">
        <f>Sheet1[[#This Row],[Emplacement]]</f>
        <v>2 G 4 M</v>
      </c>
      <c r="AD3362" s="10" t="str">
        <f>Sheet1[[#This Row],[Outillage]]</f>
        <v>611_3623</v>
      </c>
    </row>
    <row r="3363" spans="1:30" x14ac:dyDescent="0.25">
      <c r="A3363">
        <v>31315418</v>
      </c>
      <c r="B3363" t="s">
        <v>7697</v>
      </c>
      <c r="C3363" t="s">
        <v>28</v>
      </c>
      <c r="D3363" t="s">
        <v>29</v>
      </c>
      <c r="E3363" t="s">
        <v>32</v>
      </c>
      <c r="F3363" t="s">
        <v>687</v>
      </c>
      <c r="G3363" t="s">
        <v>32</v>
      </c>
      <c r="H3363" t="s">
        <v>33</v>
      </c>
      <c r="I3363">
        <v>0</v>
      </c>
      <c r="J3363" t="s">
        <v>34</v>
      </c>
      <c r="K3363" t="s">
        <v>35</v>
      </c>
      <c r="L3363">
        <v>0</v>
      </c>
      <c r="M3363" t="s">
        <v>32</v>
      </c>
      <c r="N3363">
        <v>1</v>
      </c>
      <c r="O3363">
        <f t="shared" si="676"/>
        <v>18</v>
      </c>
      <c r="P3363">
        <f t="shared" si="677"/>
        <v>24</v>
      </c>
      <c r="Q3363">
        <f t="shared" si="678"/>
        <v>32</v>
      </c>
      <c r="R3363" t="str">
        <f t="shared" si="679"/>
        <v>611_0666</v>
      </c>
      <c r="S3363" t="str">
        <f t="shared" si="680"/>
        <v/>
      </c>
      <c r="T3363" t="str">
        <f t="shared" si="681"/>
        <v/>
      </c>
      <c r="U3363" cm="1">
        <f t="array" ref="U3363">MIN(IFERROR(FIND(_xlfn.SEQUENCE(10,,CHAR(48)),F3363),""))</f>
        <v>8</v>
      </c>
      <c r="V3363">
        <f t="shared" si="682"/>
        <v>15</v>
      </c>
      <c r="W3363" t="str">
        <f t="shared" si="683"/>
        <v>611_0666</v>
      </c>
      <c r="X3363" t="str">
        <f t="shared" si="684"/>
        <v>611_0666</v>
      </c>
      <c r="Y3363" t="str">
        <f t="shared" si="685"/>
        <v>A créer</v>
      </c>
      <c r="Z3363">
        <f t="shared" si="686"/>
        <v>0</v>
      </c>
      <c r="AA3363" t="str">
        <f t="shared" si="687"/>
        <v>611_0666 / 31315418</v>
      </c>
      <c r="AB3363">
        <f t="shared" si="688"/>
        <v>31315418</v>
      </c>
      <c r="AC3363" s="10" t="str">
        <f>Sheet1[[#This Row],[Emplacement]]</f>
        <v>A créer</v>
      </c>
      <c r="AD3363" s="10" t="str">
        <f>Sheet1[[#This Row],[Outillage]]</f>
        <v>611_0666</v>
      </c>
    </row>
    <row r="3364" spans="1:30" x14ac:dyDescent="0.25">
      <c r="A3364">
        <v>31313500</v>
      </c>
      <c r="B3364" t="s">
        <v>7477</v>
      </c>
      <c r="C3364" t="s">
        <v>28</v>
      </c>
      <c r="D3364" t="s">
        <v>29</v>
      </c>
      <c r="E3364" t="s">
        <v>7698</v>
      </c>
      <c r="F3364" t="s">
        <v>7478</v>
      </c>
      <c r="G3364" t="s">
        <v>32</v>
      </c>
      <c r="H3364" t="s">
        <v>33</v>
      </c>
      <c r="I3364">
        <v>1</v>
      </c>
      <c r="J3364" t="s">
        <v>34</v>
      </c>
      <c r="K3364" t="s">
        <v>35</v>
      </c>
      <c r="L3364">
        <v>195</v>
      </c>
      <c r="M3364" t="s">
        <v>32</v>
      </c>
      <c r="N3364">
        <v>1</v>
      </c>
      <c r="O3364" t="str">
        <f t="shared" si="676"/>
        <v/>
      </c>
      <c r="P3364" t="str">
        <f t="shared" si="677"/>
        <v/>
      </c>
      <c r="Q3364">
        <f t="shared" si="678"/>
        <v>32</v>
      </c>
      <c r="R3364" t="str">
        <f t="shared" si="679"/>
        <v/>
      </c>
      <c r="S3364">
        <f t="shared" si="680"/>
        <v>1</v>
      </c>
      <c r="T3364">
        <f t="shared" si="681"/>
        <v>7</v>
      </c>
      <c r="U3364" cm="1">
        <f t="array" ref="U3364">MIN(IFERROR(FIND(_xlfn.SEQUENCE(10,,CHAR(48)),F3364),""))</f>
        <v>7</v>
      </c>
      <c r="V3364">
        <f t="shared" si="682"/>
        <v>14</v>
      </c>
      <c r="W3364" t="str">
        <f t="shared" si="683"/>
        <v>312_1665</v>
      </c>
      <c r="X3364" t="str">
        <f t="shared" si="684"/>
        <v>312_1665</v>
      </c>
      <c r="Y3364" t="str">
        <f t="shared" si="685"/>
        <v>2 G 7 L</v>
      </c>
      <c r="Z3364">
        <f t="shared" si="686"/>
        <v>1</v>
      </c>
      <c r="AA3364" t="str">
        <f t="shared" si="687"/>
        <v>312_1665 / 31313500</v>
      </c>
      <c r="AB3364">
        <f t="shared" si="688"/>
        <v>31313500</v>
      </c>
      <c r="AC3364" s="10" t="str">
        <f>Sheet1[[#This Row],[Emplacement]]</f>
        <v>2 G 7 L</v>
      </c>
      <c r="AD3364" s="10" t="str">
        <f>Sheet1[[#This Row],[Outillage]]</f>
        <v>312_1665</v>
      </c>
    </row>
    <row r="3365" spans="1:30" x14ac:dyDescent="0.25">
      <c r="A3365">
        <v>29065839</v>
      </c>
      <c r="B3365" t="s">
        <v>1964</v>
      </c>
      <c r="C3365" t="s">
        <v>28</v>
      </c>
      <c r="D3365" t="s">
        <v>29</v>
      </c>
      <c r="E3365" t="s">
        <v>7698</v>
      </c>
      <c r="F3365" t="s">
        <v>1965</v>
      </c>
      <c r="G3365" t="s">
        <v>32</v>
      </c>
      <c r="H3365" t="s">
        <v>33</v>
      </c>
      <c r="I3365">
        <v>1</v>
      </c>
      <c r="J3365" t="s">
        <v>34</v>
      </c>
      <c r="K3365" t="s">
        <v>35</v>
      </c>
      <c r="L3365">
        <v>140</v>
      </c>
      <c r="M3365" t="s">
        <v>32</v>
      </c>
      <c r="N3365">
        <v>1</v>
      </c>
      <c r="O3365" t="str">
        <f t="shared" si="676"/>
        <v/>
      </c>
      <c r="P3365" t="str">
        <f t="shared" si="677"/>
        <v/>
      </c>
      <c r="Q3365">
        <f t="shared" si="678"/>
        <v>28</v>
      </c>
      <c r="R3365" t="str">
        <f t="shared" si="679"/>
        <v/>
      </c>
      <c r="S3365" t="str">
        <f t="shared" si="680"/>
        <v/>
      </c>
      <c r="T3365" t="str">
        <f t="shared" si="681"/>
        <v/>
      </c>
      <c r="U3365" cm="1">
        <f t="array" ref="U3365">MIN(IFERROR(FIND(_xlfn.SEQUENCE(10,,CHAR(48)),F3365),""))</f>
        <v>8</v>
      </c>
      <c r="V3365">
        <f t="shared" si="682"/>
        <v>15</v>
      </c>
      <c r="W3365" t="str">
        <f t="shared" si="683"/>
        <v>312_2711</v>
      </c>
      <c r="X3365" t="str">
        <f t="shared" si="684"/>
        <v>312_2711</v>
      </c>
      <c r="Y3365" t="str">
        <f t="shared" si="685"/>
        <v>2 G 7 L</v>
      </c>
      <c r="Z3365">
        <f t="shared" si="686"/>
        <v>1</v>
      </c>
      <c r="AA3365" t="str">
        <f t="shared" si="687"/>
        <v>312_2711 / 29065839</v>
      </c>
      <c r="AB3365">
        <f t="shared" si="688"/>
        <v>29065839</v>
      </c>
      <c r="AC3365" s="10" t="str">
        <f>Sheet1[[#This Row],[Emplacement]]</f>
        <v>2 G 7 L</v>
      </c>
      <c r="AD3365" s="10" t="str">
        <f>Sheet1[[#This Row],[Outillage]]</f>
        <v>312_2711</v>
      </c>
    </row>
    <row r="3366" spans="1:30" x14ac:dyDescent="0.25">
      <c r="A3366">
        <v>29065758</v>
      </c>
      <c r="B3366" t="s">
        <v>1884</v>
      </c>
      <c r="C3366" t="s">
        <v>28</v>
      </c>
      <c r="D3366" t="s">
        <v>29</v>
      </c>
      <c r="E3366" t="s">
        <v>7698</v>
      </c>
      <c r="F3366" t="s">
        <v>1885</v>
      </c>
      <c r="G3366" t="s">
        <v>32</v>
      </c>
      <c r="H3366" t="s">
        <v>33</v>
      </c>
      <c r="I3366">
        <v>1</v>
      </c>
      <c r="J3366" t="s">
        <v>34</v>
      </c>
      <c r="K3366" t="s">
        <v>35</v>
      </c>
      <c r="L3366">
        <v>135</v>
      </c>
      <c r="M3366" t="s">
        <v>32</v>
      </c>
      <c r="N3366">
        <v>1</v>
      </c>
      <c r="O3366" t="str">
        <f t="shared" si="676"/>
        <v/>
      </c>
      <c r="P3366" t="str">
        <f t="shared" si="677"/>
        <v/>
      </c>
      <c r="Q3366">
        <f t="shared" si="678"/>
        <v>29</v>
      </c>
      <c r="R3366" t="str">
        <f t="shared" si="679"/>
        <v/>
      </c>
      <c r="S3366" t="str">
        <f t="shared" si="680"/>
        <v/>
      </c>
      <c r="T3366" t="str">
        <f t="shared" si="681"/>
        <v/>
      </c>
      <c r="U3366" cm="1">
        <f t="array" ref="U3366">MIN(IFERROR(FIND(_xlfn.SEQUENCE(10,,CHAR(48)),F3366),""))</f>
        <v>8</v>
      </c>
      <c r="V3366">
        <f t="shared" si="682"/>
        <v>15</v>
      </c>
      <c r="W3366" t="str">
        <f t="shared" si="683"/>
        <v>312_2718</v>
      </c>
      <c r="X3366" t="str">
        <f t="shared" si="684"/>
        <v>312_2718</v>
      </c>
      <c r="Y3366" t="str">
        <f t="shared" si="685"/>
        <v>2 G 7 L</v>
      </c>
      <c r="Z3366">
        <f t="shared" si="686"/>
        <v>1</v>
      </c>
      <c r="AA3366" t="str">
        <f t="shared" si="687"/>
        <v>312_2718 / 29065758</v>
      </c>
      <c r="AB3366">
        <f t="shared" si="688"/>
        <v>29065758</v>
      </c>
      <c r="AC3366" s="10" t="str">
        <f>Sheet1[[#This Row],[Emplacement]]</f>
        <v>2 G 7 L</v>
      </c>
      <c r="AD3366" s="10" t="str">
        <f>Sheet1[[#This Row],[Outillage]]</f>
        <v>312_2718</v>
      </c>
    </row>
    <row r="3367" spans="1:30" x14ac:dyDescent="0.25">
      <c r="A3367">
        <v>31315574</v>
      </c>
      <c r="B3367" t="s">
        <v>7699</v>
      </c>
      <c r="C3367" t="s">
        <v>28</v>
      </c>
      <c r="D3367" t="s">
        <v>29</v>
      </c>
      <c r="E3367" t="s">
        <v>32</v>
      </c>
      <c r="F3367" t="s">
        <v>7700</v>
      </c>
      <c r="G3367" t="s">
        <v>32</v>
      </c>
      <c r="H3367" t="s">
        <v>33</v>
      </c>
      <c r="I3367">
        <v>0</v>
      </c>
      <c r="J3367" t="s">
        <v>34</v>
      </c>
      <c r="K3367" t="s">
        <v>35</v>
      </c>
      <c r="L3367">
        <v>140</v>
      </c>
      <c r="M3367" t="s">
        <v>32</v>
      </c>
      <c r="N3367">
        <v>1</v>
      </c>
      <c r="O3367">
        <f t="shared" si="676"/>
        <v>5</v>
      </c>
      <c r="P3367">
        <f t="shared" si="677"/>
        <v>11</v>
      </c>
      <c r="Q3367">
        <f t="shared" si="678"/>
        <v>19</v>
      </c>
      <c r="R3367" t="str">
        <f t="shared" si="679"/>
        <v>611_3043</v>
      </c>
      <c r="S3367" t="str">
        <f t="shared" si="680"/>
        <v/>
      </c>
      <c r="T3367" t="str">
        <f t="shared" si="681"/>
        <v/>
      </c>
      <c r="U3367" cm="1">
        <f t="array" ref="U3367">MIN(IFERROR(FIND(_xlfn.SEQUENCE(10,,CHAR(48)),F3367),""))</f>
        <v>8</v>
      </c>
      <c r="V3367">
        <f t="shared" si="682"/>
        <v>15</v>
      </c>
      <c r="W3367" t="str">
        <f t="shared" si="683"/>
        <v>611_3043</v>
      </c>
      <c r="X3367" t="str">
        <f t="shared" si="684"/>
        <v>611_3043</v>
      </c>
      <c r="Y3367" t="str">
        <f t="shared" si="685"/>
        <v>A créer</v>
      </c>
      <c r="Z3367">
        <f t="shared" si="686"/>
        <v>0</v>
      </c>
      <c r="AA3367" t="str">
        <f t="shared" si="687"/>
        <v>611_3043 / 31315574</v>
      </c>
      <c r="AB3367">
        <f t="shared" si="688"/>
        <v>31315574</v>
      </c>
      <c r="AC3367" s="10" t="str">
        <f>Sheet1[[#This Row],[Emplacement]]</f>
        <v>A créer</v>
      </c>
      <c r="AD3367" s="10" t="str">
        <f>Sheet1[[#This Row],[Outillage]]</f>
        <v>611_3043</v>
      </c>
    </row>
    <row r="3368" spans="1:30" x14ac:dyDescent="0.25">
      <c r="A3368">
        <v>29065058</v>
      </c>
      <c r="B3368" t="s">
        <v>4198</v>
      </c>
      <c r="C3368" t="s">
        <v>28</v>
      </c>
      <c r="D3368" t="s">
        <v>29</v>
      </c>
      <c r="E3368" t="s">
        <v>4192</v>
      </c>
      <c r="F3368" t="s">
        <v>4199</v>
      </c>
      <c r="G3368" t="s">
        <v>32</v>
      </c>
      <c r="H3368" t="s">
        <v>33</v>
      </c>
      <c r="I3368">
        <v>1</v>
      </c>
      <c r="J3368" t="s">
        <v>34</v>
      </c>
      <c r="K3368" t="s">
        <v>35</v>
      </c>
      <c r="L3368">
        <v>235</v>
      </c>
      <c r="M3368" t="s">
        <v>32</v>
      </c>
      <c r="N3368">
        <v>1</v>
      </c>
      <c r="O3368" t="str">
        <f t="shared" si="676"/>
        <v/>
      </c>
      <c r="P3368" t="str">
        <f t="shared" si="677"/>
        <v/>
      </c>
      <c r="Q3368">
        <f t="shared" si="678"/>
        <v>30</v>
      </c>
      <c r="R3368" t="str">
        <f t="shared" si="679"/>
        <v/>
      </c>
      <c r="S3368" t="str">
        <f t="shared" si="680"/>
        <v/>
      </c>
      <c r="T3368" t="str">
        <f t="shared" si="681"/>
        <v/>
      </c>
      <c r="U3368" cm="1">
        <f t="array" ref="U3368">MIN(IFERROR(FIND(_xlfn.SEQUENCE(10,,CHAR(48)),F3368),""))</f>
        <v>8</v>
      </c>
      <c r="V3368">
        <f t="shared" si="682"/>
        <v>15</v>
      </c>
      <c r="W3368" t="str">
        <f t="shared" si="683"/>
        <v>611_2701</v>
      </c>
      <c r="X3368" t="str">
        <f t="shared" si="684"/>
        <v>611_2701</v>
      </c>
      <c r="Y3368" t="str">
        <f t="shared" si="685"/>
        <v>2 D 6 L</v>
      </c>
      <c r="Z3368">
        <f t="shared" si="686"/>
        <v>1</v>
      </c>
      <c r="AA3368" t="str">
        <f t="shared" si="687"/>
        <v>611_2701 / 29065058</v>
      </c>
      <c r="AB3368">
        <f t="shared" si="688"/>
        <v>29065058</v>
      </c>
      <c r="AC3368" s="10" t="str">
        <f>Sheet1[[#This Row],[Emplacement]]</f>
        <v>2 D 6 L</v>
      </c>
      <c r="AD3368" s="10" t="str">
        <f>Sheet1[[#This Row],[Outillage]]</f>
        <v>611_2701</v>
      </c>
    </row>
    <row r="3369" spans="1:30" x14ac:dyDescent="0.25">
      <c r="A3369">
        <v>29065470</v>
      </c>
      <c r="B3369" t="s">
        <v>1027</v>
      </c>
      <c r="C3369" t="s">
        <v>28</v>
      </c>
      <c r="D3369" t="s">
        <v>29</v>
      </c>
      <c r="E3369" t="s">
        <v>32</v>
      </c>
      <c r="F3369" t="s">
        <v>1028</v>
      </c>
      <c r="G3369" t="s">
        <v>32</v>
      </c>
      <c r="H3369" t="s">
        <v>33</v>
      </c>
      <c r="I3369">
        <v>0</v>
      </c>
      <c r="J3369" t="s">
        <v>34</v>
      </c>
      <c r="K3369" t="s">
        <v>35</v>
      </c>
      <c r="L3369">
        <v>110</v>
      </c>
      <c r="M3369" t="s">
        <v>32</v>
      </c>
      <c r="N3369">
        <v>1</v>
      </c>
      <c r="O3369" t="str">
        <f t="shared" si="676"/>
        <v/>
      </c>
      <c r="P3369" t="str">
        <f t="shared" si="677"/>
        <v/>
      </c>
      <c r="Q3369">
        <f t="shared" si="678"/>
        <v>27</v>
      </c>
      <c r="R3369" t="str">
        <f t="shared" si="679"/>
        <v/>
      </c>
      <c r="S3369" t="str">
        <f t="shared" si="680"/>
        <v/>
      </c>
      <c r="T3369" t="str">
        <f t="shared" si="681"/>
        <v/>
      </c>
      <c r="U3369" cm="1">
        <f t="array" ref="U3369">MIN(IFERROR(FIND(_xlfn.SEQUENCE(10,,CHAR(48)),F3369),""))</f>
        <v>8</v>
      </c>
      <c r="V3369">
        <f t="shared" si="682"/>
        <v>15</v>
      </c>
      <c r="W3369" t="str">
        <f t="shared" si="683"/>
        <v>611_0780</v>
      </c>
      <c r="X3369" t="str">
        <f t="shared" si="684"/>
        <v>611_0780</v>
      </c>
      <c r="Y3369" t="str">
        <f t="shared" si="685"/>
        <v>A créer</v>
      </c>
      <c r="Z3369">
        <f t="shared" si="686"/>
        <v>0</v>
      </c>
      <c r="AA3369" t="str">
        <f t="shared" si="687"/>
        <v>611_0780 / 29065470</v>
      </c>
      <c r="AB3369">
        <f t="shared" si="688"/>
        <v>29065470</v>
      </c>
      <c r="AC3369" s="10" t="str">
        <f>Sheet1[[#This Row],[Emplacement]]</f>
        <v>A créer</v>
      </c>
      <c r="AD3369" s="10" t="str">
        <f>Sheet1[[#This Row],[Outillage]]</f>
        <v>611_0780</v>
      </c>
    </row>
    <row r="3370" spans="1:30" x14ac:dyDescent="0.25">
      <c r="A3370">
        <v>29063188</v>
      </c>
      <c r="B3370" t="s">
        <v>7471</v>
      </c>
      <c r="C3370" t="s">
        <v>28</v>
      </c>
      <c r="D3370" t="s">
        <v>29</v>
      </c>
      <c r="E3370" t="s">
        <v>32</v>
      </c>
      <c r="F3370" t="s">
        <v>7472</v>
      </c>
      <c r="G3370" t="s">
        <v>32</v>
      </c>
      <c r="H3370" t="s">
        <v>33</v>
      </c>
      <c r="I3370">
        <v>6</v>
      </c>
      <c r="J3370" t="s">
        <v>34</v>
      </c>
      <c r="K3370" t="s">
        <v>35</v>
      </c>
      <c r="L3370">
        <v>3770</v>
      </c>
      <c r="M3370" t="s">
        <v>32</v>
      </c>
      <c r="N3370">
        <v>1</v>
      </c>
      <c r="O3370" t="str">
        <f t="shared" si="676"/>
        <v/>
      </c>
      <c r="P3370" t="str">
        <f t="shared" si="677"/>
        <v/>
      </c>
      <c r="Q3370">
        <f t="shared" si="678"/>
        <v>18</v>
      </c>
      <c r="R3370" t="str">
        <f t="shared" si="679"/>
        <v/>
      </c>
      <c r="S3370" t="str">
        <f t="shared" si="680"/>
        <v/>
      </c>
      <c r="T3370" t="str">
        <f t="shared" si="681"/>
        <v/>
      </c>
      <c r="U3370" cm="1">
        <f t="array" ref="U3370">MIN(IFERROR(FIND(_xlfn.SEQUENCE(10,,CHAR(48)),F3370),""))</f>
        <v>11</v>
      </c>
      <c r="V3370">
        <f t="shared" si="682"/>
        <v>12</v>
      </c>
      <c r="W3370" t="str">
        <f t="shared" si="683"/>
        <v>60</v>
      </c>
      <c r="X3370" t="str">
        <f t="shared" si="684"/>
        <v>60</v>
      </c>
      <c r="Y3370" t="str">
        <f t="shared" si="685"/>
        <v>A créer</v>
      </c>
      <c r="Z3370">
        <f t="shared" si="686"/>
        <v>6</v>
      </c>
      <c r="AA3370" t="str">
        <f t="shared" si="687"/>
        <v>60 / 29063188</v>
      </c>
      <c r="AB3370">
        <f t="shared" si="688"/>
        <v>29063188</v>
      </c>
      <c r="AC3370" s="10" t="str">
        <f>Sheet1[[#This Row],[Emplacement]]</f>
        <v>A créer</v>
      </c>
      <c r="AD3370" s="10" t="str">
        <f>Sheet1[[#This Row],[Outillage]]</f>
        <v>60</v>
      </c>
    </row>
    <row r="3371" spans="1:30" x14ac:dyDescent="0.25">
      <c r="A3371">
        <v>29065912</v>
      </c>
      <c r="B3371" t="s">
        <v>2034</v>
      </c>
      <c r="C3371" t="s">
        <v>28</v>
      </c>
      <c r="D3371" t="s">
        <v>29</v>
      </c>
      <c r="E3371" t="s">
        <v>7701</v>
      </c>
      <c r="F3371" t="s">
        <v>2035</v>
      </c>
      <c r="G3371" t="s">
        <v>32</v>
      </c>
      <c r="H3371" t="s">
        <v>33</v>
      </c>
      <c r="I3371">
        <v>1</v>
      </c>
      <c r="J3371" t="s">
        <v>34</v>
      </c>
      <c r="K3371" t="s">
        <v>35</v>
      </c>
      <c r="L3371">
        <v>0.01</v>
      </c>
      <c r="M3371" t="s">
        <v>32</v>
      </c>
      <c r="N3371">
        <v>1</v>
      </c>
      <c r="O3371" t="str">
        <f t="shared" si="676"/>
        <v/>
      </c>
      <c r="P3371" t="str">
        <f t="shared" si="677"/>
        <v/>
      </c>
      <c r="Q3371">
        <f t="shared" si="678"/>
        <v>26</v>
      </c>
      <c r="R3371" t="str">
        <f t="shared" si="679"/>
        <v/>
      </c>
      <c r="S3371" t="str">
        <f t="shared" si="680"/>
        <v/>
      </c>
      <c r="T3371" t="str">
        <f t="shared" si="681"/>
        <v/>
      </c>
      <c r="U3371" cm="1">
        <f t="array" ref="U3371">MIN(IFERROR(FIND(_xlfn.SEQUENCE(10,,CHAR(48)),F3371),""))</f>
        <v>8</v>
      </c>
      <c r="V3371">
        <f t="shared" si="682"/>
        <v>15</v>
      </c>
      <c r="W3371" t="str">
        <f t="shared" si="683"/>
        <v>312_2839</v>
      </c>
      <c r="X3371" t="str">
        <f t="shared" si="684"/>
        <v>312_2839</v>
      </c>
      <c r="Y3371" t="str">
        <f t="shared" si="685"/>
        <v>2 D 8 J</v>
      </c>
      <c r="Z3371">
        <f t="shared" si="686"/>
        <v>1</v>
      </c>
      <c r="AA3371" t="str">
        <f t="shared" si="687"/>
        <v>312_2839 / 29065912</v>
      </c>
      <c r="AB3371">
        <f t="shared" si="688"/>
        <v>29065912</v>
      </c>
      <c r="AC3371" s="10" t="str">
        <f>Sheet1[[#This Row],[Emplacement]]</f>
        <v>2 D 8 J</v>
      </c>
      <c r="AD3371" s="10" t="str">
        <f>Sheet1[[#This Row],[Outillage]]</f>
        <v>312_2839</v>
      </c>
    </row>
    <row r="3372" spans="1:30" x14ac:dyDescent="0.25">
      <c r="A3372">
        <v>29065692</v>
      </c>
      <c r="B3372" t="s">
        <v>1828</v>
      </c>
      <c r="C3372" t="s">
        <v>28</v>
      </c>
      <c r="D3372" t="s">
        <v>29</v>
      </c>
      <c r="E3372" t="s">
        <v>7701</v>
      </c>
      <c r="F3372" t="s">
        <v>1829</v>
      </c>
      <c r="G3372" t="s">
        <v>32</v>
      </c>
      <c r="H3372" t="s">
        <v>33</v>
      </c>
      <c r="I3372">
        <v>1</v>
      </c>
      <c r="J3372" t="s">
        <v>34</v>
      </c>
      <c r="K3372" t="s">
        <v>35</v>
      </c>
      <c r="L3372">
        <v>0.01</v>
      </c>
      <c r="M3372" t="s">
        <v>32</v>
      </c>
      <c r="N3372">
        <v>1</v>
      </c>
      <c r="O3372" t="str">
        <f t="shared" si="676"/>
        <v/>
      </c>
      <c r="P3372" t="str">
        <f t="shared" si="677"/>
        <v/>
      </c>
      <c r="Q3372">
        <f t="shared" si="678"/>
        <v>30</v>
      </c>
      <c r="R3372" t="str">
        <f t="shared" si="679"/>
        <v/>
      </c>
      <c r="S3372" t="str">
        <f t="shared" si="680"/>
        <v/>
      </c>
      <c r="T3372" t="str">
        <f t="shared" si="681"/>
        <v/>
      </c>
      <c r="U3372" cm="1">
        <f t="array" ref="U3372">MIN(IFERROR(FIND(_xlfn.SEQUENCE(10,,CHAR(48)),F3372),""))</f>
        <v>8</v>
      </c>
      <c r="V3372">
        <f t="shared" si="682"/>
        <v>15</v>
      </c>
      <c r="W3372" t="str">
        <f t="shared" si="683"/>
        <v>312_2843</v>
      </c>
      <c r="X3372" t="str">
        <f t="shared" si="684"/>
        <v>312_2843</v>
      </c>
      <c r="Y3372" t="str">
        <f t="shared" si="685"/>
        <v>2 D 8 J</v>
      </c>
      <c r="Z3372">
        <f t="shared" si="686"/>
        <v>1</v>
      </c>
      <c r="AA3372" t="str">
        <f t="shared" si="687"/>
        <v>312_2843 / 29065692</v>
      </c>
      <c r="AB3372">
        <f t="shared" si="688"/>
        <v>29065692</v>
      </c>
      <c r="AC3372" s="10" t="str">
        <f>Sheet1[[#This Row],[Emplacement]]</f>
        <v>2 D 8 J</v>
      </c>
      <c r="AD3372" s="10" t="str">
        <f>Sheet1[[#This Row],[Outillage]]</f>
        <v>312_2843</v>
      </c>
    </row>
    <row r="3373" spans="1:30" x14ac:dyDescent="0.25">
      <c r="A3373">
        <v>29065889</v>
      </c>
      <c r="B3373" t="s">
        <v>2008</v>
      </c>
      <c r="C3373" t="s">
        <v>28</v>
      </c>
      <c r="D3373" t="s">
        <v>29</v>
      </c>
      <c r="E3373" t="s">
        <v>7701</v>
      </c>
      <c r="F3373" t="s">
        <v>2009</v>
      </c>
      <c r="G3373" t="s">
        <v>32</v>
      </c>
      <c r="H3373" t="s">
        <v>33</v>
      </c>
      <c r="I3373">
        <v>1</v>
      </c>
      <c r="J3373" t="s">
        <v>34</v>
      </c>
      <c r="K3373" t="s">
        <v>35</v>
      </c>
      <c r="L3373">
        <v>0.01</v>
      </c>
      <c r="M3373" t="s">
        <v>32</v>
      </c>
      <c r="N3373">
        <v>1</v>
      </c>
      <c r="O3373" t="str">
        <f t="shared" si="676"/>
        <v/>
      </c>
      <c r="P3373" t="str">
        <f t="shared" si="677"/>
        <v/>
      </c>
      <c r="Q3373">
        <f t="shared" si="678"/>
        <v>27</v>
      </c>
      <c r="R3373" t="str">
        <f t="shared" si="679"/>
        <v/>
      </c>
      <c r="S3373" t="str">
        <f t="shared" si="680"/>
        <v/>
      </c>
      <c r="T3373" t="str">
        <f t="shared" si="681"/>
        <v/>
      </c>
      <c r="U3373" cm="1">
        <f t="array" ref="U3373">MIN(IFERROR(FIND(_xlfn.SEQUENCE(10,,CHAR(48)),F3373),""))</f>
        <v>8</v>
      </c>
      <c r="V3373">
        <f t="shared" si="682"/>
        <v>15</v>
      </c>
      <c r="W3373" t="str">
        <f t="shared" si="683"/>
        <v>312_2841</v>
      </c>
      <c r="X3373" t="str">
        <f t="shared" si="684"/>
        <v>312_2841</v>
      </c>
      <c r="Y3373" t="str">
        <f t="shared" si="685"/>
        <v>2 D 8 J</v>
      </c>
      <c r="Z3373">
        <f t="shared" si="686"/>
        <v>1</v>
      </c>
      <c r="AA3373" t="str">
        <f t="shared" si="687"/>
        <v>312_2841 / 29065889</v>
      </c>
      <c r="AB3373">
        <f t="shared" si="688"/>
        <v>29065889</v>
      </c>
      <c r="AC3373" s="10" t="str">
        <f>Sheet1[[#This Row],[Emplacement]]</f>
        <v>2 D 8 J</v>
      </c>
      <c r="AD3373" s="10" t="str">
        <f>Sheet1[[#This Row],[Outillage]]</f>
        <v>312_2841</v>
      </c>
    </row>
    <row r="3374" spans="1:30" x14ac:dyDescent="0.25">
      <c r="A3374">
        <v>29065847</v>
      </c>
      <c r="B3374" t="s">
        <v>1974</v>
      </c>
      <c r="C3374" t="s">
        <v>28</v>
      </c>
      <c r="D3374" t="s">
        <v>29</v>
      </c>
      <c r="E3374" t="s">
        <v>7701</v>
      </c>
      <c r="F3374" t="s">
        <v>1975</v>
      </c>
      <c r="G3374" t="s">
        <v>32</v>
      </c>
      <c r="H3374" t="s">
        <v>33</v>
      </c>
      <c r="I3374">
        <v>1</v>
      </c>
      <c r="J3374" t="s">
        <v>34</v>
      </c>
      <c r="K3374" t="s">
        <v>35</v>
      </c>
      <c r="L3374">
        <v>0.01</v>
      </c>
      <c r="M3374" t="s">
        <v>32</v>
      </c>
      <c r="N3374">
        <v>1</v>
      </c>
      <c r="O3374" t="str">
        <f t="shared" si="676"/>
        <v/>
      </c>
      <c r="P3374" t="str">
        <f t="shared" si="677"/>
        <v/>
      </c>
      <c r="Q3374">
        <f t="shared" si="678"/>
        <v>28</v>
      </c>
      <c r="R3374" t="str">
        <f t="shared" si="679"/>
        <v/>
      </c>
      <c r="S3374" t="str">
        <f t="shared" si="680"/>
        <v/>
      </c>
      <c r="T3374" t="str">
        <f t="shared" si="681"/>
        <v/>
      </c>
      <c r="U3374" cm="1">
        <f t="array" ref="U3374">MIN(IFERROR(FIND(_xlfn.SEQUENCE(10,,CHAR(48)),F3374),""))</f>
        <v>8</v>
      </c>
      <c r="V3374">
        <f t="shared" si="682"/>
        <v>15</v>
      </c>
      <c r="W3374" t="str">
        <f t="shared" si="683"/>
        <v>312_2840</v>
      </c>
      <c r="X3374" t="str">
        <f t="shared" si="684"/>
        <v>312_2840</v>
      </c>
      <c r="Y3374" t="str">
        <f t="shared" si="685"/>
        <v>2 D 8 J</v>
      </c>
      <c r="Z3374">
        <f t="shared" si="686"/>
        <v>1</v>
      </c>
      <c r="AA3374" t="str">
        <f t="shared" si="687"/>
        <v>312_2840 / 29065847</v>
      </c>
      <c r="AB3374">
        <f t="shared" si="688"/>
        <v>29065847</v>
      </c>
      <c r="AC3374" s="10" t="str">
        <f>Sheet1[[#This Row],[Emplacement]]</f>
        <v>2 D 8 J</v>
      </c>
      <c r="AD3374" s="10" t="str">
        <f>Sheet1[[#This Row],[Outillage]]</f>
        <v>312_2840</v>
      </c>
    </row>
    <row r="3375" spans="1:30" x14ac:dyDescent="0.25">
      <c r="A3375">
        <v>29065935</v>
      </c>
      <c r="B3375" t="s">
        <v>2046</v>
      </c>
      <c r="C3375" t="s">
        <v>28</v>
      </c>
      <c r="D3375" t="s">
        <v>29</v>
      </c>
      <c r="E3375" t="s">
        <v>7701</v>
      </c>
      <c r="F3375" t="s">
        <v>2047</v>
      </c>
      <c r="G3375" t="s">
        <v>32</v>
      </c>
      <c r="H3375" t="s">
        <v>33</v>
      </c>
      <c r="I3375">
        <v>1</v>
      </c>
      <c r="J3375" t="s">
        <v>34</v>
      </c>
      <c r="K3375" t="s">
        <v>35</v>
      </c>
      <c r="L3375">
        <v>0.01</v>
      </c>
      <c r="M3375" t="s">
        <v>32</v>
      </c>
      <c r="N3375">
        <v>1</v>
      </c>
      <c r="O3375" t="str">
        <f t="shared" si="676"/>
        <v/>
      </c>
      <c r="P3375" t="str">
        <f t="shared" si="677"/>
        <v/>
      </c>
      <c r="Q3375">
        <f t="shared" si="678"/>
        <v>25</v>
      </c>
      <c r="R3375" t="str">
        <f t="shared" si="679"/>
        <v/>
      </c>
      <c r="S3375" t="str">
        <f t="shared" si="680"/>
        <v/>
      </c>
      <c r="T3375" t="str">
        <f t="shared" si="681"/>
        <v/>
      </c>
      <c r="U3375" cm="1">
        <f t="array" ref="U3375">MIN(IFERROR(FIND(_xlfn.SEQUENCE(10,,CHAR(48)),F3375),""))</f>
        <v>8</v>
      </c>
      <c r="V3375">
        <f t="shared" si="682"/>
        <v>15</v>
      </c>
      <c r="W3375" t="str">
        <f t="shared" si="683"/>
        <v>312_2844</v>
      </c>
      <c r="X3375" t="str">
        <f t="shared" si="684"/>
        <v>312_2844</v>
      </c>
      <c r="Y3375" t="str">
        <f t="shared" si="685"/>
        <v>2 D 8 J</v>
      </c>
      <c r="Z3375">
        <f t="shared" si="686"/>
        <v>1</v>
      </c>
      <c r="AA3375" t="str">
        <f t="shared" si="687"/>
        <v>312_2844 / 29065935</v>
      </c>
      <c r="AB3375">
        <f t="shared" si="688"/>
        <v>29065935</v>
      </c>
      <c r="AC3375" s="10" t="str">
        <f>Sheet1[[#This Row],[Emplacement]]</f>
        <v>2 D 8 J</v>
      </c>
      <c r="AD3375" s="10" t="str">
        <f>Sheet1[[#This Row],[Outillage]]</f>
        <v>312_2844</v>
      </c>
    </row>
    <row r="3376" spans="1:30" x14ac:dyDescent="0.25">
      <c r="A3376">
        <v>31315674</v>
      </c>
      <c r="B3376" t="s">
        <v>7702</v>
      </c>
      <c r="C3376" t="s">
        <v>28</v>
      </c>
      <c r="D3376" t="s">
        <v>29</v>
      </c>
      <c r="E3376" t="s">
        <v>32</v>
      </c>
      <c r="F3376" t="s">
        <v>7703</v>
      </c>
      <c r="G3376" t="s">
        <v>32</v>
      </c>
      <c r="H3376" t="s">
        <v>33</v>
      </c>
      <c r="I3376">
        <v>0</v>
      </c>
      <c r="J3376" t="s">
        <v>34</v>
      </c>
      <c r="K3376" t="s">
        <v>35</v>
      </c>
      <c r="L3376">
        <v>265</v>
      </c>
      <c r="M3376" t="s">
        <v>32</v>
      </c>
      <c r="N3376">
        <v>1</v>
      </c>
      <c r="O3376">
        <f t="shared" si="676"/>
        <v>9</v>
      </c>
      <c r="P3376">
        <f t="shared" si="677"/>
        <v>15</v>
      </c>
      <c r="Q3376">
        <f t="shared" si="678"/>
        <v>23</v>
      </c>
      <c r="R3376" t="str">
        <f t="shared" si="679"/>
        <v>611_0695</v>
      </c>
      <c r="S3376" t="str">
        <f t="shared" si="680"/>
        <v/>
      </c>
      <c r="T3376" t="str">
        <f t="shared" si="681"/>
        <v/>
      </c>
      <c r="U3376" cm="1">
        <f t="array" ref="U3376">MIN(IFERROR(FIND(_xlfn.SEQUENCE(10,,CHAR(48)),F3376),""))</f>
        <v>8</v>
      </c>
      <c r="V3376">
        <f t="shared" si="682"/>
        <v>15</v>
      </c>
      <c r="W3376" t="str">
        <f t="shared" si="683"/>
        <v>611_0695</v>
      </c>
      <c r="X3376" t="str">
        <f t="shared" si="684"/>
        <v>611_0695</v>
      </c>
      <c r="Y3376" t="str">
        <f t="shared" si="685"/>
        <v>A créer</v>
      </c>
      <c r="Z3376">
        <f t="shared" si="686"/>
        <v>0</v>
      </c>
      <c r="AA3376" t="str">
        <f t="shared" si="687"/>
        <v>611_0695 / 31315674</v>
      </c>
      <c r="AB3376">
        <f t="shared" si="688"/>
        <v>31315674</v>
      </c>
      <c r="AC3376" s="10" t="str">
        <f>Sheet1[[#This Row],[Emplacement]]</f>
        <v>A créer</v>
      </c>
      <c r="AD3376" s="10" t="str">
        <f>Sheet1[[#This Row],[Outillage]]</f>
        <v>611_0695</v>
      </c>
    </row>
    <row r="3377" spans="1:30" x14ac:dyDescent="0.25">
      <c r="A3377">
        <v>29064638</v>
      </c>
      <c r="B3377" t="s">
        <v>6940</v>
      </c>
      <c r="C3377" t="s">
        <v>28</v>
      </c>
      <c r="D3377" t="s">
        <v>29</v>
      </c>
      <c r="E3377" t="s">
        <v>32</v>
      </c>
      <c r="F3377" t="s">
        <v>6941</v>
      </c>
      <c r="G3377" t="s">
        <v>32</v>
      </c>
      <c r="H3377" t="s">
        <v>33</v>
      </c>
      <c r="I3377">
        <v>0</v>
      </c>
      <c r="J3377" t="s">
        <v>34</v>
      </c>
      <c r="K3377" t="s">
        <v>35</v>
      </c>
      <c r="L3377">
        <v>0.01</v>
      </c>
      <c r="M3377" t="s">
        <v>32</v>
      </c>
      <c r="N3377">
        <v>1</v>
      </c>
      <c r="O3377">
        <f t="shared" si="676"/>
        <v>20</v>
      </c>
      <c r="P3377">
        <f t="shared" si="677"/>
        <v>26</v>
      </c>
      <c r="Q3377">
        <f t="shared" si="678"/>
        <v>34</v>
      </c>
      <c r="R3377" t="str">
        <f t="shared" si="679"/>
        <v>611_0686</v>
      </c>
      <c r="S3377" t="str">
        <f t="shared" si="680"/>
        <v/>
      </c>
      <c r="T3377" t="str">
        <f t="shared" si="681"/>
        <v/>
      </c>
      <c r="U3377" cm="1">
        <f t="array" ref="U3377">MIN(IFERROR(FIND(_xlfn.SEQUENCE(10,,CHAR(48)),F3377),""))</f>
        <v>8</v>
      </c>
      <c r="V3377">
        <f t="shared" si="682"/>
        <v>15</v>
      </c>
      <c r="W3377" t="str">
        <f t="shared" si="683"/>
        <v>611_0686</v>
      </c>
      <c r="X3377" t="str">
        <f t="shared" si="684"/>
        <v>611_0686</v>
      </c>
      <c r="Y3377" t="str">
        <f t="shared" si="685"/>
        <v>A créer</v>
      </c>
      <c r="Z3377">
        <f t="shared" si="686"/>
        <v>0</v>
      </c>
      <c r="AA3377" t="str">
        <f t="shared" si="687"/>
        <v>611_0686 / 29064638</v>
      </c>
      <c r="AB3377">
        <f t="shared" si="688"/>
        <v>29064638</v>
      </c>
      <c r="AC3377" s="10" t="str">
        <f>Sheet1[[#This Row],[Emplacement]]</f>
        <v>A créer</v>
      </c>
      <c r="AD3377" s="10" t="str">
        <f>Sheet1[[#This Row],[Outillage]]</f>
        <v>611_0686</v>
      </c>
    </row>
    <row r="3378" spans="1:30" x14ac:dyDescent="0.25">
      <c r="A3378">
        <v>29065149</v>
      </c>
      <c r="B3378" t="s">
        <v>690</v>
      </c>
      <c r="C3378" t="s">
        <v>28</v>
      </c>
      <c r="D3378" t="s">
        <v>29</v>
      </c>
      <c r="E3378" t="s">
        <v>32</v>
      </c>
      <c r="F3378" t="s">
        <v>691</v>
      </c>
      <c r="G3378" t="s">
        <v>32</v>
      </c>
      <c r="H3378" t="s">
        <v>33</v>
      </c>
      <c r="I3378">
        <v>0</v>
      </c>
      <c r="J3378" t="s">
        <v>34</v>
      </c>
      <c r="K3378" t="s">
        <v>35</v>
      </c>
      <c r="L3378">
        <v>245</v>
      </c>
      <c r="M3378" t="s">
        <v>32</v>
      </c>
      <c r="N3378">
        <v>1</v>
      </c>
      <c r="O3378" t="str">
        <f t="shared" si="676"/>
        <v/>
      </c>
      <c r="P3378" t="str">
        <f t="shared" si="677"/>
        <v/>
      </c>
      <c r="Q3378">
        <f t="shared" si="678"/>
        <v>29</v>
      </c>
      <c r="R3378" t="str">
        <f t="shared" si="679"/>
        <v/>
      </c>
      <c r="S3378" t="str">
        <f t="shared" si="680"/>
        <v/>
      </c>
      <c r="T3378" t="str">
        <f t="shared" si="681"/>
        <v/>
      </c>
      <c r="U3378" cm="1">
        <f t="array" ref="U3378">MIN(IFERROR(FIND(_xlfn.SEQUENCE(10,,CHAR(48)),F3378),""))</f>
        <v>8</v>
      </c>
      <c r="V3378">
        <f t="shared" si="682"/>
        <v>15</v>
      </c>
      <c r="W3378" t="str">
        <f t="shared" si="683"/>
        <v>611_0688</v>
      </c>
      <c r="X3378" t="str">
        <f t="shared" si="684"/>
        <v>611_0688</v>
      </c>
      <c r="Y3378" t="str">
        <f t="shared" si="685"/>
        <v>A créer</v>
      </c>
      <c r="Z3378">
        <f t="shared" si="686"/>
        <v>0</v>
      </c>
      <c r="AA3378" t="str">
        <f t="shared" si="687"/>
        <v>611_0688 / 29065149</v>
      </c>
      <c r="AB3378">
        <f t="shared" si="688"/>
        <v>29065149</v>
      </c>
      <c r="AC3378" s="10" t="str">
        <f>Sheet1[[#This Row],[Emplacement]]</f>
        <v>A créer</v>
      </c>
      <c r="AD3378" s="10" t="str">
        <f>Sheet1[[#This Row],[Outillage]]</f>
        <v>611_0688</v>
      </c>
    </row>
    <row r="3379" spans="1:30" x14ac:dyDescent="0.25">
      <c r="A3379">
        <v>31309847</v>
      </c>
      <c r="B3379" t="s">
        <v>7249</v>
      </c>
      <c r="C3379" t="s">
        <v>28</v>
      </c>
      <c r="D3379" t="s">
        <v>29</v>
      </c>
      <c r="E3379" t="s">
        <v>7704</v>
      </c>
      <c r="F3379" t="s">
        <v>7250</v>
      </c>
      <c r="G3379" t="s">
        <v>32</v>
      </c>
      <c r="H3379" t="s">
        <v>33</v>
      </c>
      <c r="I3379">
        <v>1</v>
      </c>
      <c r="J3379" t="s">
        <v>34</v>
      </c>
      <c r="K3379" t="s">
        <v>35</v>
      </c>
      <c r="L3379">
        <v>395</v>
      </c>
      <c r="M3379" t="s">
        <v>32</v>
      </c>
      <c r="N3379">
        <v>1</v>
      </c>
      <c r="O3379">
        <f t="shared" si="676"/>
        <v>9</v>
      </c>
      <c r="P3379">
        <f t="shared" si="677"/>
        <v>15</v>
      </c>
      <c r="Q3379">
        <f t="shared" si="678"/>
        <v>23</v>
      </c>
      <c r="R3379" t="str">
        <f t="shared" si="679"/>
        <v>611_3717</v>
      </c>
      <c r="S3379" t="str">
        <f t="shared" si="680"/>
        <v/>
      </c>
      <c r="T3379" t="str">
        <f t="shared" si="681"/>
        <v/>
      </c>
      <c r="U3379" cm="1">
        <f t="array" ref="U3379">MIN(IFERROR(FIND(_xlfn.SEQUENCE(10,,CHAR(48)),F3379),""))</f>
        <v>8</v>
      </c>
      <c r="V3379">
        <f t="shared" si="682"/>
        <v>15</v>
      </c>
      <c r="W3379" t="str">
        <f t="shared" si="683"/>
        <v>611_3717</v>
      </c>
      <c r="X3379" t="str">
        <f t="shared" si="684"/>
        <v>611_3717</v>
      </c>
      <c r="Y3379" t="str">
        <f t="shared" si="685"/>
        <v>2 D 4 I</v>
      </c>
      <c r="Z3379">
        <f t="shared" si="686"/>
        <v>1</v>
      </c>
      <c r="AA3379" t="str">
        <f t="shared" si="687"/>
        <v>611_3717 / 31309847</v>
      </c>
      <c r="AB3379">
        <f t="shared" si="688"/>
        <v>31309847</v>
      </c>
      <c r="AC3379" s="10" t="str">
        <f>Sheet1[[#This Row],[Emplacement]]</f>
        <v>2 D 4 I</v>
      </c>
      <c r="AD3379" s="10" t="str">
        <f>Sheet1[[#This Row],[Outillage]]</f>
        <v>611_3717</v>
      </c>
    </row>
    <row r="3380" spans="1:30" x14ac:dyDescent="0.25">
      <c r="A3380">
        <v>29065709</v>
      </c>
      <c r="B3380" t="s">
        <v>7173</v>
      </c>
      <c r="C3380" t="s">
        <v>28</v>
      </c>
      <c r="D3380" t="s">
        <v>29</v>
      </c>
      <c r="E3380" t="s">
        <v>7704</v>
      </c>
      <c r="F3380" t="s">
        <v>7174</v>
      </c>
      <c r="G3380" t="s">
        <v>32</v>
      </c>
      <c r="H3380" t="s">
        <v>33</v>
      </c>
      <c r="I3380">
        <v>1</v>
      </c>
      <c r="J3380" t="s">
        <v>34</v>
      </c>
      <c r="K3380" t="s">
        <v>35</v>
      </c>
      <c r="L3380">
        <v>250</v>
      </c>
      <c r="M3380" t="s">
        <v>32</v>
      </c>
      <c r="N3380">
        <v>1</v>
      </c>
      <c r="O3380" t="str">
        <f t="shared" si="676"/>
        <v/>
      </c>
      <c r="P3380" t="str">
        <f t="shared" si="677"/>
        <v/>
      </c>
      <c r="Q3380">
        <f t="shared" si="678"/>
        <v>28</v>
      </c>
      <c r="R3380" t="str">
        <f t="shared" si="679"/>
        <v/>
      </c>
      <c r="S3380" t="str">
        <f t="shared" si="680"/>
        <v/>
      </c>
      <c r="T3380" t="str">
        <f t="shared" si="681"/>
        <v/>
      </c>
      <c r="U3380" cm="1">
        <f t="array" ref="U3380">MIN(IFERROR(FIND(_xlfn.SEQUENCE(10,,CHAR(48)),F3380),""))</f>
        <v>8</v>
      </c>
      <c r="V3380">
        <f t="shared" si="682"/>
        <v>15</v>
      </c>
      <c r="W3380" t="str">
        <f t="shared" si="683"/>
        <v>312_3040</v>
      </c>
      <c r="X3380" t="str">
        <f t="shared" si="684"/>
        <v>312_3040</v>
      </c>
      <c r="Y3380" t="str">
        <f t="shared" si="685"/>
        <v>2 D 4 I</v>
      </c>
      <c r="Z3380">
        <f t="shared" si="686"/>
        <v>1</v>
      </c>
      <c r="AA3380" t="str">
        <f t="shared" si="687"/>
        <v>312_3040 / 29065709</v>
      </c>
      <c r="AB3380">
        <f t="shared" si="688"/>
        <v>29065709</v>
      </c>
      <c r="AC3380" s="10" t="str">
        <f>Sheet1[[#This Row],[Emplacement]]</f>
        <v>2 D 4 I</v>
      </c>
      <c r="AD3380" s="10" t="str">
        <f>Sheet1[[#This Row],[Outillage]]</f>
        <v>312_3040</v>
      </c>
    </row>
    <row r="3381" spans="1:30" x14ac:dyDescent="0.25">
      <c r="A3381">
        <v>31315922</v>
      </c>
      <c r="B3381" t="s">
        <v>7705</v>
      </c>
      <c r="C3381" t="s">
        <v>28</v>
      </c>
      <c r="D3381" t="s">
        <v>29</v>
      </c>
      <c r="E3381" t="s">
        <v>32</v>
      </c>
      <c r="F3381" t="s">
        <v>7706</v>
      </c>
      <c r="G3381" t="s">
        <v>32</v>
      </c>
      <c r="H3381" t="s">
        <v>33</v>
      </c>
      <c r="I3381">
        <v>0</v>
      </c>
      <c r="J3381" t="s">
        <v>34</v>
      </c>
      <c r="K3381" t="s">
        <v>35</v>
      </c>
      <c r="L3381">
        <v>110</v>
      </c>
      <c r="M3381" t="s">
        <v>32</v>
      </c>
      <c r="N3381">
        <v>1</v>
      </c>
      <c r="O3381">
        <f t="shared" si="676"/>
        <v>12</v>
      </c>
      <c r="P3381">
        <f t="shared" si="677"/>
        <v>18</v>
      </c>
      <c r="Q3381">
        <f t="shared" si="678"/>
        <v>26</v>
      </c>
      <c r="R3381" t="str">
        <f t="shared" si="679"/>
        <v>611_1481</v>
      </c>
      <c r="S3381" t="str">
        <f t="shared" si="680"/>
        <v/>
      </c>
      <c r="T3381" t="str">
        <f t="shared" si="681"/>
        <v/>
      </c>
      <c r="U3381" cm="1">
        <f t="array" ref="U3381">MIN(IFERROR(FIND(_xlfn.SEQUENCE(10,,CHAR(48)),F3381),""))</f>
        <v>8</v>
      </c>
      <c r="V3381">
        <f t="shared" si="682"/>
        <v>15</v>
      </c>
      <c r="W3381" t="str">
        <f t="shared" si="683"/>
        <v>611_1481</v>
      </c>
      <c r="X3381" t="str">
        <f t="shared" si="684"/>
        <v>611_1481</v>
      </c>
      <c r="Y3381" t="str">
        <f t="shared" si="685"/>
        <v>A créer</v>
      </c>
      <c r="Z3381">
        <f t="shared" si="686"/>
        <v>0</v>
      </c>
      <c r="AA3381" t="str">
        <f t="shared" si="687"/>
        <v>611_1481 / 31315922</v>
      </c>
      <c r="AB3381">
        <f t="shared" si="688"/>
        <v>31315922</v>
      </c>
      <c r="AC3381" s="10" t="str">
        <f>Sheet1[[#This Row],[Emplacement]]</f>
        <v>A créer</v>
      </c>
      <c r="AD3381" s="10" t="str">
        <f>Sheet1[[#This Row],[Outillage]]</f>
        <v>611_1481</v>
      </c>
    </row>
    <row r="3382" spans="1:30" x14ac:dyDescent="0.25">
      <c r="A3382">
        <v>31315923</v>
      </c>
      <c r="B3382" t="s">
        <v>7707</v>
      </c>
      <c r="C3382" t="s">
        <v>28</v>
      </c>
      <c r="D3382" t="s">
        <v>29</v>
      </c>
      <c r="E3382" t="s">
        <v>32</v>
      </c>
      <c r="F3382" t="s">
        <v>7708</v>
      </c>
      <c r="G3382" t="s">
        <v>32</v>
      </c>
      <c r="H3382" t="s">
        <v>33</v>
      </c>
      <c r="I3382">
        <v>0</v>
      </c>
      <c r="J3382" t="s">
        <v>34</v>
      </c>
      <c r="K3382" t="s">
        <v>35</v>
      </c>
      <c r="L3382">
        <v>100</v>
      </c>
      <c r="M3382" t="s">
        <v>32</v>
      </c>
      <c r="N3382">
        <v>1</v>
      </c>
      <c r="O3382">
        <f t="shared" si="676"/>
        <v>8</v>
      </c>
      <c r="P3382">
        <f t="shared" si="677"/>
        <v>14</v>
      </c>
      <c r="Q3382">
        <f t="shared" si="678"/>
        <v>22</v>
      </c>
      <c r="R3382" t="str">
        <f t="shared" si="679"/>
        <v>611_1479</v>
      </c>
      <c r="S3382" t="str">
        <f t="shared" si="680"/>
        <v/>
      </c>
      <c r="T3382" t="str">
        <f t="shared" si="681"/>
        <v/>
      </c>
      <c r="U3382" cm="1">
        <f t="array" ref="U3382">MIN(IFERROR(FIND(_xlfn.SEQUENCE(10,,CHAR(48)),F3382),""))</f>
        <v>8</v>
      </c>
      <c r="V3382">
        <f t="shared" si="682"/>
        <v>15</v>
      </c>
      <c r="W3382" t="str">
        <f t="shared" si="683"/>
        <v>611_1479</v>
      </c>
      <c r="X3382" t="str">
        <f t="shared" si="684"/>
        <v>611_1479</v>
      </c>
      <c r="Y3382" t="str">
        <f t="shared" si="685"/>
        <v>A créer</v>
      </c>
      <c r="Z3382">
        <f t="shared" si="686"/>
        <v>0</v>
      </c>
      <c r="AA3382" t="str">
        <f t="shared" si="687"/>
        <v>611_1479 / 31315923</v>
      </c>
      <c r="AB3382">
        <f t="shared" si="688"/>
        <v>31315923</v>
      </c>
      <c r="AC3382" s="10" t="str">
        <f>Sheet1[[#This Row],[Emplacement]]</f>
        <v>A créer</v>
      </c>
      <c r="AD3382" s="10" t="str">
        <f>Sheet1[[#This Row],[Outillage]]</f>
        <v>611_1479</v>
      </c>
    </row>
    <row r="3383" spans="1:30" x14ac:dyDescent="0.25">
      <c r="A3383">
        <v>31315924</v>
      </c>
      <c r="B3383" t="s">
        <v>7709</v>
      </c>
      <c r="C3383" t="s">
        <v>28</v>
      </c>
      <c r="D3383" t="s">
        <v>29</v>
      </c>
      <c r="E3383" t="s">
        <v>32</v>
      </c>
      <c r="F3383" t="s">
        <v>7710</v>
      </c>
      <c r="G3383" t="s">
        <v>32</v>
      </c>
      <c r="H3383" t="s">
        <v>33</v>
      </c>
      <c r="I3383">
        <v>0</v>
      </c>
      <c r="J3383" t="s">
        <v>34</v>
      </c>
      <c r="K3383" t="s">
        <v>35</v>
      </c>
      <c r="L3383">
        <v>295</v>
      </c>
      <c r="M3383" t="s">
        <v>32</v>
      </c>
      <c r="N3383">
        <v>1</v>
      </c>
      <c r="O3383">
        <f t="shared" si="676"/>
        <v>19</v>
      </c>
      <c r="P3383">
        <f t="shared" si="677"/>
        <v>25</v>
      </c>
      <c r="Q3383">
        <f t="shared" si="678"/>
        <v>33</v>
      </c>
      <c r="R3383" t="str">
        <f t="shared" si="679"/>
        <v>611_1480</v>
      </c>
      <c r="S3383" t="str">
        <f t="shared" si="680"/>
        <v/>
      </c>
      <c r="T3383" t="str">
        <f t="shared" si="681"/>
        <v/>
      </c>
      <c r="U3383" cm="1">
        <f t="array" ref="U3383">MIN(IFERROR(FIND(_xlfn.SEQUENCE(10,,CHAR(48)),F3383),""))</f>
        <v>8</v>
      </c>
      <c r="V3383">
        <f t="shared" si="682"/>
        <v>15</v>
      </c>
      <c r="W3383" t="str">
        <f t="shared" si="683"/>
        <v>611_1480</v>
      </c>
      <c r="X3383" t="str">
        <f t="shared" si="684"/>
        <v>611_1480</v>
      </c>
      <c r="Y3383" t="str">
        <f t="shared" si="685"/>
        <v>A créer</v>
      </c>
      <c r="Z3383">
        <f t="shared" si="686"/>
        <v>0</v>
      </c>
      <c r="AA3383" t="str">
        <f t="shared" si="687"/>
        <v>611_1480 / 31315924</v>
      </c>
      <c r="AB3383">
        <f t="shared" si="688"/>
        <v>31315924</v>
      </c>
      <c r="AC3383" s="10" t="str">
        <f>Sheet1[[#This Row],[Emplacement]]</f>
        <v>A créer</v>
      </c>
      <c r="AD3383" s="10" t="str">
        <f>Sheet1[[#This Row],[Outillage]]</f>
        <v>611_1480</v>
      </c>
    </row>
    <row r="3384" spans="1:30" x14ac:dyDescent="0.25">
      <c r="A3384">
        <v>31238982</v>
      </c>
      <c r="B3384" t="s">
        <v>2072</v>
      </c>
      <c r="C3384" t="s">
        <v>28</v>
      </c>
      <c r="D3384" t="s">
        <v>29</v>
      </c>
      <c r="E3384" t="s">
        <v>32</v>
      </c>
      <c r="F3384" t="s">
        <v>2073</v>
      </c>
      <c r="G3384" t="s">
        <v>32</v>
      </c>
      <c r="H3384" t="s">
        <v>33</v>
      </c>
      <c r="I3384">
        <v>0</v>
      </c>
      <c r="J3384" t="s">
        <v>34</v>
      </c>
      <c r="K3384" t="s">
        <v>35</v>
      </c>
      <c r="L3384">
        <v>0.01</v>
      </c>
      <c r="M3384" t="s">
        <v>32</v>
      </c>
      <c r="N3384">
        <v>1</v>
      </c>
      <c r="O3384">
        <f t="shared" si="676"/>
        <v>9</v>
      </c>
      <c r="P3384">
        <f t="shared" si="677"/>
        <v>15</v>
      </c>
      <c r="Q3384">
        <f t="shared" si="678"/>
        <v>23</v>
      </c>
      <c r="R3384" t="str">
        <f t="shared" si="679"/>
        <v>611_0776</v>
      </c>
      <c r="S3384" t="str">
        <f t="shared" si="680"/>
        <v/>
      </c>
      <c r="T3384" t="str">
        <f t="shared" si="681"/>
        <v/>
      </c>
      <c r="U3384" cm="1">
        <f t="array" ref="U3384">MIN(IFERROR(FIND(_xlfn.SEQUENCE(10,,CHAR(48)),F3384),""))</f>
        <v>8</v>
      </c>
      <c r="V3384">
        <f t="shared" si="682"/>
        <v>15</v>
      </c>
      <c r="W3384" t="str">
        <f t="shared" si="683"/>
        <v>611_0776</v>
      </c>
      <c r="X3384" t="str">
        <f t="shared" si="684"/>
        <v>611_0776</v>
      </c>
      <c r="Y3384" t="str">
        <f t="shared" si="685"/>
        <v>A créer</v>
      </c>
      <c r="Z3384">
        <f t="shared" si="686"/>
        <v>0</v>
      </c>
      <c r="AA3384" t="str">
        <f t="shared" si="687"/>
        <v>611_0776 / 31238982</v>
      </c>
      <c r="AB3384">
        <f t="shared" si="688"/>
        <v>31238982</v>
      </c>
      <c r="AC3384" s="10" t="str">
        <f>Sheet1[[#This Row],[Emplacement]]</f>
        <v>A créer</v>
      </c>
      <c r="AD3384" s="10" t="str">
        <f>Sheet1[[#This Row],[Outillage]]</f>
        <v>611_0776</v>
      </c>
    </row>
    <row r="3385" spans="1:30" x14ac:dyDescent="0.25">
      <c r="A3385">
        <v>31315947</v>
      </c>
      <c r="B3385" t="s">
        <v>7711</v>
      </c>
      <c r="C3385" t="s">
        <v>28</v>
      </c>
      <c r="D3385" t="s">
        <v>29</v>
      </c>
      <c r="E3385" t="s">
        <v>32</v>
      </c>
      <c r="F3385" t="s">
        <v>7712</v>
      </c>
      <c r="G3385" t="s">
        <v>32</v>
      </c>
      <c r="H3385" t="s">
        <v>33</v>
      </c>
      <c r="I3385">
        <v>0</v>
      </c>
      <c r="J3385" t="s">
        <v>34</v>
      </c>
      <c r="K3385" t="s">
        <v>35</v>
      </c>
      <c r="L3385">
        <v>395</v>
      </c>
      <c r="M3385" t="s">
        <v>32</v>
      </c>
      <c r="N3385">
        <v>1</v>
      </c>
      <c r="O3385">
        <f t="shared" si="676"/>
        <v>9</v>
      </c>
      <c r="P3385">
        <f t="shared" si="677"/>
        <v>15</v>
      </c>
      <c r="Q3385">
        <f t="shared" si="678"/>
        <v>23</v>
      </c>
      <c r="R3385" t="str">
        <f t="shared" si="679"/>
        <v>312_0586</v>
      </c>
      <c r="S3385" t="str">
        <f t="shared" si="680"/>
        <v/>
      </c>
      <c r="T3385" t="str">
        <f t="shared" si="681"/>
        <v/>
      </c>
      <c r="U3385" cm="1">
        <f t="array" ref="U3385">MIN(IFERROR(FIND(_xlfn.SEQUENCE(10,,CHAR(48)),F3385),""))</f>
        <v>8</v>
      </c>
      <c r="V3385">
        <f t="shared" si="682"/>
        <v>15</v>
      </c>
      <c r="W3385" t="str">
        <f t="shared" si="683"/>
        <v>312_0586</v>
      </c>
      <c r="X3385" t="str">
        <f t="shared" si="684"/>
        <v>312_0586</v>
      </c>
      <c r="Y3385" t="str">
        <f t="shared" si="685"/>
        <v>A créer</v>
      </c>
      <c r="Z3385">
        <f t="shared" si="686"/>
        <v>0</v>
      </c>
      <c r="AA3385" t="str">
        <f t="shared" si="687"/>
        <v>312_0586 / 31315947</v>
      </c>
      <c r="AB3385">
        <f t="shared" si="688"/>
        <v>31315947</v>
      </c>
      <c r="AC3385" s="10" t="str">
        <f>Sheet1[[#This Row],[Emplacement]]</f>
        <v>A créer</v>
      </c>
      <c r="AD3385" s="10" t="str">
        <f>Sheet1[[#This Row],[Outillage]]</f>
        <v>312_0586</v>
      </c>
    </row>
    <row r="3386" spans="1:30" x14ac:dyDescent="0.25">
      <c r="A3386">
        <v>31315948</v>
      </c>
      <c r="B3386" t="s">
        <v>7713</v>
      </c>
      <c r="C3386" t="s">
        <v>28</v>
      </c>
      <c r="D3386" t="s">
        <v>29</v>
      </c>
      <c r="E3386" t="s">
        <v>32</v>
      </c>
      <c r="F3386" t="s">
        <v>7714</v>
      </c>
      <c r="G3386" t="s">
        <v>32</v>
      </c>
      <c r="H3386" t="s">
        <v>33</v>
      </c>
      <c r="I3386">
        <v>0</v>
      </c>
      <c r="J3386" t="s">
        <v>34</v>
      </c>
      <c r="K3386" t="s">
        <v>35</v>
      </c>
      <c r="L3386">
        <v>195</v>
      </c>
      <c r="M3386" t="s">
        <v>32</v>
      </c>
      <c r="N3386">
        <v>1</v>
      </c>
      <c r="O3386">
        <f t="shared" si="676"/>
        <v>16</v>
      </c>
      <c r="P3386">
        <f t="shared" si="677"/>
        <v>22</v>
      </c>
      <c r="Q3386">
        <f t="shared" si="678"/>
        <v>30</v>
      </c>
      <c r="R3386" t="str">
        <f t="shared" si="679"/>
        <v>312_3550</v>
      </c>
      <c r="S3386" t="str">
        <f t="shared" si="680"/>
        <v/>
      </c>
      <c r="T3386" t="str">
        <f t="shared" si="681"/>
        <v/>
      </c>
      <c r="U3386" cm="1">
        <f t="array" ref="U3386">MIN(IFERROR(FIND(_xlfn.SEQUENCE(10,,CHAR(48)),F3386),""))</f>
        <v>8</v>
      </c>
      <c r="V3386">
        <f t="shared" si="682"/>
        <v>15</v>
      </c>
      <c r="W3386" t="str">
        <f t="shared" si="683"/>
        <v>312_3550</v>
      </c>
      <c r="X3386" t="str">
        <f t="shared" si="684"/>
        <v>312_3550</v>
      </c>
      <c r="Y3386" t="str">
        <f t="shared" si="685"/>
        <v>A créer</v>
      </c>
      <c r="Z3386">
        <f t="shared" si="686"/>
        <v>0</v>
      </c>
      <c r="AA3386" t="str">
        <f t="shared" si="687"/>
        <v>312_3550 / 31315948</v>
      </c>
      <c r="AB3386">
        <f t="shared" si="688"/>
        <v>31315948</v>
      </c>
      <c r="AC3386" s="10" t="str">
        <f>Sheet1[[#This Row],[Emplacement]]</f>
        <v>A créer</v>
      </c>
      <c r="AD3386" s="10" t="str">
        <f>Sheet1[[#This Row],[Outillage]]</f>
        <v>312_3550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D83F9-B6E0-4865-B701-BD573CBD4337}">
  <sheetPr>
    <pageSetUpPr fitToPage="1"/>
  </sheetPr>
  <dimension ref="A1:U107"/>
  <sheetViews>
    <sheetView tabSelected="1" topLeftCell="A81" workbookViewId="0">
      <selection activeCell="F107" sqref="F107"/>
    </sheetView>
  </sheetViews>
  <sheetFormatPr baseColWidth="10" defaultRowHeight="15" x14ac:dyDescent="0.25"/>
  <cols>
    <col min="3" max="3" width="14.28515625" bestFit="1" customWidth="1"/>
    <col min="4" max="4" width="15.28515625" bestFit="1" customWidth="1"/>
    <col min="7" max="7" width="29.5703125" bestFit="1" customWidth="1"/>
    <col min="11" max="11" width="17.7109375" bestFit="1" customWidth="1"/>
    <col min="12" max="12" width="28.140625" bestFit="1" customWidth="1"/>
    <col min="13" max="13" width="24.5703125" bestFit="1" customWidth="1"/>
    <col min="14" max="14" width="29.7109375" bestFit="1" customWidth="1"/>
    <col min="15" max="15" width="24" bestFit="1" customWidth="1"/>
    <col min="16" max="16" width="21.28515625" bestFit="1" customWidth="1"/>
    <col min="18" max="18" width="21" bestFit="1" customWidth="1"/>
    <col min="19" max="19" width="18.85546875" bestFit="1" customWidth="1"/>
    <col min="20" max="20" width="13.7109375" bestFit="1" customWidth="1"/>
    <col min="21" max="21" width="18.85546875" bestFit="1" customWidth="1"/>
  </cols>
  <sheetData>
    <row r="1" spans="1:21" ht="26.25" x14ac:dyDescent="0.4">
      <c r="A1" t="s">
        <v>0</v>
      </c>
      <c r="B1" t="s">
        <v>7581</v>
      </c>
      <c r="C1" t="s">
        <v>1</v>
      </c>
      <c r="D1" t="s">
        <v>7565</v>
      </c>
      <c r="E1" t="s">
        <v>2</v>
      </c>
      <c r="F1" t="s">
        <v>3</v>
      </c>
      <c r="G1" t="s">
        <v>7579</v>
      </c>
      <c r="H1" t="s">
        <v>7576</v>
      </c>
      <c r="K1" s="7" t="str" cm="1">
        <f t="array" ref="K1:K93">_xlfn.UNIQUE(E:E)</f>
        <v>Code Sap</v>
      </c>
      <c r="L1" s="7" t="s">
        <v>1</v>
      </c>
      <c r="M1" s="7" t="s">
        <v>7624</v>
      </c>
      <c r="N1" s="7" t="s">
        <v>7622</v>
      </c>
      <c r="O1" s="7" t="s">
        <v>7623</v>
      </c>
      <c r="P1" s="7"/>
      <c r="R1" s="8" t="s">
        <v>2</v>
      </c>
      <c r="S1" s="8" t="s">
        <v>7565</v>
      </c>
      <c r="T1" s="8" t="s">
        <v>7579</v>
      </c>
      <c r="U1" t="s">
        <v>7693</v>
      </c>
    </row>
    <row r="2" spans="1:21" ht="26.25" x14ac:dyDescent="0.4">
      <c r="A2" t="s">
        <v>4</v>
      </c>
      <c r="B2">
        <v>36186</v>
      </c>
      <c r="C2">
        <v>6110677</v>
      </c>
      <c r="D2" t="str">
        <f>"*"&amp;LEFT(C2,3)&amp;"*"&amp;RIGHT(C2,4)&amp;"*"</f>
        <v>*611*0677*</v>
      </c>
      <c r="E2">
        <f>VLOOKUP($D2,'BDD SAP'!$X:$AB,5,0)</f>
        <v>31295078</v>
      </c>
      <c r="F2">
        <v>1</v>
      </c>
      <c r="H2" t="str">
        <f>VLOOKUP($D2,'BDD SAP'!$X:$AB,2,0)</f>
        <v>2 C 11 A</v>
      </c>
      <c r="K2" s="7">
        <v>31295078</v>
      </c>
      <c r="L2" s="7" t="str">
        <f>VLOOKUP($K2,'BDD SAP'!$AB:$AD,3,0)</f>
        <v>611_0677</v>
      </c>
      <c r="M2" s="7" t="str">
        <f>VLOOKUP($K2,'BDD SAP'!$AB:$AD,2,0)</f>
        <v>2 C 11 A</v>
      </c>
      <c r="N2" s="7">
        <f t="shared" ref="N2:N33" si="0">SUMIF(E:E,K2,F:F)</f>
        <v>1</v>
      </c>
      <c r="O2" s="7"/>
      <c r="P2" s="7">
        <f t="shared" ref="P2:P33" si="1">VLOOKUP(K2,E:G,3,0)</f>
        <v>0</v>
      </c>
      <c r="R2">
        <v>29063398</v>
      </c>
      <c r="S2" t="s">
        <v>7627</v>
      </c>
      <c r="T2" t="s">
        <v>7626</v>
      </c>
      <c r="U2">
        <v>1</v>
      </c>
    </row>
    <row r="3" spans="1:21" ht="26.25" x14ac:dyDescent="0.4">
      <c r="A3" t="s">
        <v>4</v>
      </c>
      <c r="B3">
        <v>36186</v>
      </c>
      <c r="C3">
        <v>6110666</v>
      </c>
      <c r="D3" t="str">
        <f t="shared" ref="D3:D66" si="2">"*"&amp;LEFT(C3,3)&amp;"*"&amp;RIGHT(C3,4)&amp;"*"</f>
        <v>*611*0666*</v>
      </c>
      <c r="E3">
        <f>VLOOKUP($D3,'BDD SAP'!X:AB,5,0)</f>
        <v>29065147</v>
      </c>
      <c r="F3">
        <v>1</v>
      </c>
      <c r="G3" t="s">
        <v>7580</v>
      </c>
      <c r="H3" t="str">
        <f>VLOOKUP($D3,'BDD SAP'!$X:$AB,2,0)</f>
        <v>A créer</v>
      </c>
      <c r="K3" s="7">
        <v>29065147</v>
      </c>
      <c r="L3" s="7" t="str">
        <f>VLOOKUP($K3,'BDD SAP'!$AB:$AD,3,0)</f>
        <v>611_0666</v>
      </c>
      <c r="M3" s="7" t="str">
        <f>VLOOKUP($K3,'BDD SAP'!$AB:$AD,2,0)</f>
        <v>A créer</v>
      </c>
      <c r="N3" s="7">
        <f t="shared" si="0"/>
        <v>1</v>
      </c>
      <c r="O3" s="7"/>
      <c r="P3" s="7" t="str">
        <f t="shared" si="1"/>
        <v>Précismaine</v>
      </c>
      <c r="R3">
        <v>29063420</v>
      </c>
      <c r="S3" t="s">
        <v>7628</v>
      </c>
      <c r="T3" t="s">
        <v>7626</v>
      </c>
      <c r="U3">
        <v>1</v>
      </c>
    </row>
    <row r="4" spans="1:21" ht="26.25" x14ac:dyDescent="0.4">
      <c r="A4" t="s">
        <v>4</v>
      </c>
      <c r="B4">
        <v>36186</v>
      </c>
      <c r="C4">
        <v>6111322</v>
      </c>
      <c r="D4" t="str">
        <f t="shared" si="2"/>
        <v>*611*1322*</v>
      </c>
      <c r="E4">
        <f>VLOOKUP($D4,'BDD SAP'!X:AB,5,0)</f>
        <v>31295074</v>
      </c>
      <c r="F4">
        <v>1</v>
      </c>
      <c r="H4" t="str">
        <f>VLOOKUP($D4,'BDD SAP'!$X:$AB,2,0)</f>
        <v>2 F 6 M</v>
      </c>
      <c r="K4" s="7">
        <v>31295074</v>
      </c>
      <c r="L4" s="7" t="str">
        <f>VLOOKUP($K4,'BDD SAP'!$AB:$AD,3,0)</f>
        <v>611_1322</v>
      </c>
      <c r="M4" s="7" t="str">
        <f>VLOOKUP($K4,'BDD SAP'!$AB:$AD,2,0)</f>
        <v>2 F 6 M</v>
      </c>
      <c r="N4" s="7">
        <f t="shared" si="0"/>
        <v>1</v>
      </c>
      <c r="O4" s="7"/>
      <c r="P4" s="7">
        <f t="shared" si="1"/>
        <v>0</v>
      </c>
      <c r="R4">
        <v>29063443</v>
      </c>
      <c r="S4" t="s">
        <v>7629</v>
      </c>
      <c r="T4" t="s">
        <v>7626</v>
      </c>
      <c r="U4">
        <v>1</v>
      </c>
    </row>
    <row r="5" spans="1:21" ht="26.25" x14ac:dyDescent="0.4">
      <c r="A5" t="s">
        <v>4</v>
      </c>
      <c r="B5">
        <v>36186</v>
      </c>
      <c r="C5">
        <v>6110688</v>
      </c>
      <c r="D5" t="str">
        <f t="shared" si="2"/>
        <v>*611*0688*</v>
      </c>
      <c r="E5">
        <f>VLOOKUP($D5,'BDD SAP'!X:AB,5,0)</f>
        <v>29065149</v>
      </c>
      <c r="F5">
        <v>1</v>
      </c>
      <c r="H5" t="str">
        <f>VLOOKUP($D5,'BDD SAP'!$X:$AB,2,0)</f>
        <v>A créer</v>
      </c>
      <c r="K5" s="7">
        <v>29065149</v>
      </c>
      <c r="L5" s="7" t="str">
        <f>VLOOKUP($K5,'BDD SAP'!$AB:$AD,3,0)</f>
        <v>611_0688</v>
      </c>
      <c r="M5" s="7" t="str">
        <f>VLOOKUP($K5,'BDD SAP'!$AB:$AD,2,0)</f>
        <v>A créer</v>
      </c>
      <c r="N5" s="7">
        <f t="shared" si="0"/>
        <v>1</v>
      </c>
      <c r="O5" s="7"/>
      <c r="P5" s="7">
        <f t="shared" si="1"/>
        <v>0</v>
      </c>
      <c r="R5">
        <v>29063552</v>
      </c>
      <c r="S5" t="s">
        <v>7630</v>
      </c>
      <c r="T5" t="s">
        <v>7626</v>
      </c>
      <c r="U5">
        <v>1</v>
      </c>
    </row>
    <row r="6" spans="1:21" ht="26.25" x14ac:dyDescent="0.4">
      <c r="A6" t="s">
        <v>4</v>
      </c>
      <c r="B6">
        <v>36186</v>
      </c>
      <c r="C6">
        <v>6110686</v>
      </c>
      <c r="D6" t="str">
        <f t="shared" si="2"/>
        <v>*611*0686*</v>
      </c>
      <c r="E6">
        <f>VLOOKUP($D6,'BDD SAP'!X:AB,5,0)</f>
        <v>31266468</v>
      </c>
      <c r="F6">
        <v>1</v>
      </c>
      <c r="H6" t="str">
        <f>VLOOKUP($D6,'BDD SAP'!$X:$AB,2,0)</f>
        <v>A créer</v>
      </c>
      <c r="K6" s="7">
        <v>31266468</v>
      </c>
      <c r="L6" s="7" t="str">
        <f>VLOOKUP($K6,'BDD SAP'!$AB:$AD,3,0)</f>
        <v>611_0686</v>
      </c>
      <c r="M6" s="7" t="str">
        <f>VLOOKUP($K6,'BDD SAP'!$AB:$AD,2,0)</f>
        <v>A créer</v>
      </c>
      <c r="N6" s="7">
        <f t="shared" si="0"/>
        <v>1</v>
      </c>
      <c r="O6" s="7"/>
      <c r="P6" s="7">
        <f t="shared" si="1"/>
        <v>0</v>
      </c>
      <c r="R6">
        <v>29063646</v>
      </c>
      <c r="S6" t="s">
        <v>7631</v>
      </c>
      <c r="T6" t="s">
        <v>7626</v>
      </c>
      <c r="U6">
        <v>2</v>
      </c>
    </row>
    <row r="7" spans="1:21" ht="26.25" x14ac:dyDescent="0.4">
      <c r="A7" t="s">
        <v>4</v>
      </c>
      <c r="B7">
        <v>36186</v>
      </c>
      <c r="C7">
        <v>6110667</v>
      </c>
      <c r="D7" t="str">
        <f t="shared" si="2"/>
        <v>*611*0667*</v>
      </c>
      <c r="E7">
        <f>VLOOKUP($D7,'BDD SAP'!X:AB,5,0)</f>
        <v>31315232</v>
      </c>
      <c r="F7">
        <v>1</v>
      </c>
      <c r="H7" t="str">
        <f>VLOOKUP($D7,'BDD SAP'!$X:$AB,2,0)</f>
        <v>A créer</v>
      </c>
      <c r="K7" s="7">
        <v>31315232</v>
      </c>
      <c r="L7" s="7" t="str">
        <f>VLOOKUP($K7,'BDD SAP'!$AB:$AD,3,0)</f>
        <v>611_0667</v>
      </c>
      <c r="M7" s="7" t="str">
        <f>VLOOKUP($K7,'BDD SAP'!$AB:$AD,2,0)</f>
        <v>A créer</v>
      </c>
      <c r="N7" s="7">
        <f t="shared" si="0"/>
        <v>1</v>
      </c>
      <c r="O7" s="7"/>
      <c r="P7" s="7">
        <f t="shared" si="1"/>
        <v>0</v>
      </c>
      <c r="R7">
        <v>29063683</v>
      </c>
      <c r="S7" t="s">
        <v>7632</v>
      </c>
      <c r="T7" t="s">
        <v>7626</v>
      </c>
      <c r="U7">
        <v>1</v>
      </c>
    </row>
    <row r="8" spans="1:21" ht="26.25" x14ac:dyDescent="0.4">
      <c r="A8" t="s">
        <v>4</v>
      </c>
      <c r="B8">
        <v>36186</v>
      </c>
      <c r="C8">
        <v>6110091</v>
      </c>
      <c r="D8" t="str">
        <f t="shared" si="2"/>
        <v>*611*0091*</v>
      </c>
      <c r="E8">
        <f>VLOOKUP($D8,'BDD SAP'!X:AB,5,0)</f>
        <v>29065298</v>
      </c>
      <c r="F8">
        <v>1</v>
      </c>
      <c r="H8" t="str">
        <f>VLOOKUP($D8,'BDD SAP'!$X:$AB,2,0)</f>
        <v>2 G 3 K</v>
      </c>
      <c r="K8" s="7">
        <v>29065298</v>
      </c>
      <c r="L8" s="7" t="str">
        <f>VLOOKUP($K8,'BDD SAP'!$AB:$AD,3,0)</f>
        <v>611_0091</v>
      </c>
      <c r="M8" s="7" t="str">
        <f>VLOOKUP($K8,'BDD SAP'!$AB:$AD,2,0)</f>
        <v>2 G 3 K</v>
      </c>
      <c r="N8" s="7">
        <f t="shared" si="0"/>
        <v>1</v>
      </c>
      <c r="O8" s="7"/>
      <c r="P8" s="7">
        <f t="shared" si="1"/>
        <v>0</v>
      </c>
      <c r="R8">
        <v>29063684</v>
      </c>
      <c r="S8" t="s">
        <v>7633</v>
      </c>
      <c r="T8" t="s">
        <v>7626</v>
      </c>
      <c r="U8">
        <v>1</v>
      </c>
    </row>
    <row r="9" spans="1:21" ht="26.25" x14ac:dyDescent="0.4">
      <c r="A9" t="s">
        <v>4</v>
      </c>
      <c r="B9">
        <v>36186</v>
      </c>
      <c r="C9">
        <v>6110109</v>
      </c>
      <c r="D9" t="str">
        <f t="shared" si="2"/>
        <v>*611*0109*</v>
      </c>
      <c r="E9">
        <f>VLOOKUP($D9,'BDD SAP'!X:AB,5,0)</f>
        <v>29065300</v>
      </c>
      <c r="F9">
        <v>1</v>
      </c>
      <c r="H9" t="str">
        <f>VLOOKUP($D9,'BDD SAP'!$X:$AB,2,0)</f>
        <v>2 G 3 K</v>
      </c>
      <c r="K9" s="7">
        <v>29065300</v>
      </c>
      <c r="L9" s="7" t="str">
        <f>VLOOKUP($K9,'BDD SAP'!$AB:$AD,3,0)</f>
        <v>611_0109</v>
      </c>
      <c r="M9" s="7" t="str">
        <f>VLOOKUP($K9,'BDD SAP'!$AB:$AD,2,0)</f>
        <v>2 G 3 K</v>
      </c>
      <c r="N9" s="7">
        <f t="shared" si="0"/>
        <v>1</v>
      </c>
      <c r="O9" s="7"/>
      <c r="P9" s="7">
        <f t="shared" si="1"/>
        <v>0</v>
      </c>
      <c r="R9">
        <v>29063685</v>
      </c>
      <c r="S9" t="s">
        <v>7634</v>
      </c>
      <c r="T9" t="s">
        <v>7626</v>
      </c>
      <c r="U9">
        <v>2</v>
      </c>
    </row>
    <row r="10" spans="1:21" ht="26.25" x14ac:dyDescent="0.4">
      <c r="A10" t="s">
        <v>4</v>
      </c>
      <c r="B10">
        <v>36186</v>
      </c>
      <c r="C10">
        <v>6110652</v>
      </c>
      <c r="D10" t="str">
        <f t="shared" si="2"/>
        <v>*611*0652*</v>
      </c>
      <c r="E10">
        <f>VLOOKUP($D10,'BDD SAP'!X:AB,5,0)</f>
        <v>31275785</v>
      </c>
      <c r="F10">
        <v>2</v>
      </c>
      <c r="H10" t="str">
        <f>VLOOKUP($D10,'BDD SAP'!$X:$AB,2,0)</f>
        <v>2 G 7 H</v>
      </c>
      <c r="K10" s="7">
        <v>31275785</v>
      </c>
      <c r="L10" s="7" t="str">
        <f>VLOOKUP($K10,'BDD SAP'!$AB:$AD,3,0)</f>
        <v>611_0652</v>
      </c>
      <c r="M10" s="7" t="str">
        <f>VLOOKUP($K10,'BDD SAP'!$AB:$AD,2,0)</f>
        <v>2 G 7 H</v>
      </c>
      <c r="N10" s="7">
        <f t="shared" si="0"/>
        <v>2</v>
      </c>
      <c r="O10" s="7"/>
      <c r="P10" s="7">
        <f t="shared" si="1"/>
        <v>0</v>
      </c>
      <c r="R10">
        <v>29063720</v>
      </c>
      <c r="S10" t="s">
        <v>7582</v>
      </c>
      <c r="T10" t="s">
        <v>7626</v>
      </c>
      <c r="U10">
        <v>3</v>
      </c>
    </row>
    <row r="11" spans="1:21" ht="26.25" x14ac:dyDescent="0.4">
      <c r="A11" t="s">
        <v>4</v>
      </c>
      <c r="B11">
        <v>36186</v>
      </c>
      <c r="C11">
        <v>6110709</v>
      </c>
      <c r="D11" t="str">
        <f t="shared" si="2"/>
        <v>*611*0709*</v>
      </c>
      <c r="E11">
        <f>VLOOKUP($D11,'BDD SAP'!X:AB,5,0)</f>
        <v>31315231</v>
      </c>
      <c r="F11">
        <v>1</v>
      </c>
      <c r="H11" t="str">
        <f>VLOOKUP($D11,'BDD SAP'!$X:$AB,2,0)</f>
        <v>A créer</v>
      </c>
      <c r="K11" s="7">
        <v>31315231</v>
      </c>
      <c r="L11" s="7" t="str">
        <f>VLOOKUP($K11,'BDD SAP'!$AB:$AD,3,0)</f>
        <v>611_0709</v>
      </c>
      <c r="M11" s="7" t="str">
        <f>VLOOKUP($K11,'BDD SAP'!$AB:$AD,2,0)</f>
        <v>A créer</v>
      </c>
      <c r="N11" s="7">
        <f t="shared" si="0"/>
        <v>1</v>
      </c>
      <c r="O11" s="7"/>
      <c r="P11" s="7">
        <f t="shared" si="1"/>
        <v>0</v>
      </c>
      <c r="R11">
        <v>29063895</v>
      </c>
      <c r="S11" t="s">
        <v>7635</v>
      </c>
      <c r="T11" t="s">
        <v>7580</v>
      </c>
      <c r="U11">
        <v>1</v>
      </c>
    </row>
    <row r="12" spans="1:21" ht="26.25" x14ac:dyDescent="0.4">
      <c r="A12" t="s">
        <v>4</v>
      </c>
      <c r="B12">
        <v>36186</v>
      </c>
      <c r="C12">
        <v>6110663</v>
      </c>
      <c r="D12" t="str">
        <f t="shared" si="2"/>
        <v>*611*0663*</v>
      </c>
      <c r="E12">
        <f>VLOOKUP($D12,'BDD SAP'!X:AB,5,0)</f>
        <v>29065146</v>
      </c>
      <c r="F12">
        <v>1</v>
      </c>
      <c r="H12" t="str">
        <f>VLOOKUP($D12,'BDD SAP'!$X:$AB,2,0)</f>
        <v>A créer</v>
      </c>
      <c r="K12" s="7">
        <v>29065146</v>
      </c>
      <c r="L12" s="7" t="str">
        <f>VLOOKUP($K12,'BDD SAP'!$AB:$AD,3,0)</f>
        <v>611_0663</v>
      </c>
      <c r="M12" s="7" t="str">
        <f>VLOOKUP($K12,'BDD SAP'!$AB:$AD,2,0)</f>
        <v>A créer</v>
      </c>
      <c r="N12" s="7">
        <f t="shared" si="0"/>
        <v>1</v>
      </c>
      <c r="O12" s="7"/>
      <c r="P12" s="7">
        <f t="shared" si="1"/>
        <v>0</v>
      </c>
      <c r="R12">
        <v>29063902</v>
      </c>
      <c r="S12" t="s">
        <v>7636</v>
      </c>
      <c r="T12" t="s">
        <v>7626</v>
      </c>
      <c r="U12">
        <v>1</v>
      </c>
    </row>
    <row r="13" spans="1:21" ht="26.25" x14ac:dyDescent="0.4">
      <c r="A13" t="s">
        <v>5</v>
      </c>
      <c r="B13">
        <v>32184</v>
      </c>
      <c r="C13">
        <v>6110804</v>
      </c>
      <c r="D13" t="str">
        <f t="shared" si="2"/>
        <v>*611*0804*</v>
      </c>
      <c r="E13">
        <f>VLOOKUP($D13,'BDD SAP'!X:AB,5,0)</f>
        <v>31305938</v>
      </c>
      <c r="F13">
        <v>1</v>
      </c>
      <c r="H13" t="str">
        <f>VLOOKUP($D13,'BDD SAP'!$X:$AB,2,0)</f>
        <v>A créer</v>
      </c>
      <c r="K13" s="7">
        <v>31305938</v>
      </c>
      <c r="L13" s="7" t="str">
        <f>VLOOKUP($K13,'BDD SAP'!$AB:$AD,3,0)</f>
        <v>611_0804</v>
      </c>
      <c r="M13" s="7" t="str">
        <f>VLOOKUP($K13,'BDD SAP'!$AB:$AD,2,0)</f>
        <v>A créer</v>
      </c>
      <c r="N13" s="7">
        <f t="shared" si="0"/>
        <v>1</v>
      </c>
      <c r="O13" s="7"/>
      <c r="P13" s="7">
        <f t="shared" si="1"/>
        <v>0</v>
      </c>
      <c r="R13">
        <v>29063903</v>
      </c>
      <c r="S13" t="s">
        <v>7637</v>
      </c>
      <c r="T13" t="s">
        <v>7626</v>
      </c>
      <c r="U13">
        <v>1</v>
      </c>
    </row>
    <row r="14" spans="1:21" ht="26.25" x14ac:dyDescent="0.4">
      <c r="A14" t="s">
        <v>5</v>
      </c>
      <c r="B14">
        <v>32184</v>
      </c>
      <c r="C14">
        <v>6110798</v>
      </c>
      <c r="D14" t="str">
        <f t="shared" si="2"/>
        <v>*611*0798*</v>
      </c>
      <c r="E14">
        <f>VLOOKUP($D14,'BDD SAP'!X:AB,5,0)</f>
        <v>29063919</v>
      </c>
      <c r="F14">
        <v>1</v>
      </c>
      <c r="G14" t="s">
        <v>7580</v>
      </c>
      <c r="H14" t="str">
        <f>VLOOKUP($D14,'BDD SAP'!$X:$AB,2,0)</f>
        <v>2 H 2 D</v>
      </c>
      <c r="K14" s="7">
        <v>29063919</v>
      </c>
      <c r="L14" s="7" t="str">
        <f>VLOOKUP($K14,'BDD SAP'!$AB:$AD,3,0)</f>
        <v>611_0798</v>
      </c>
      <c r="M14" s="7" t="str">
        <f>VLOOKUP($K14,'BDD SAP'!$AB:$AD,2,0)</f>
        <v>2 H 2 D</v>
      </c>
      <c r="N14" s="7">
        <f t="shared" si="0"/>
        <v>1</v>
      </c>
      <c r="O14" s="7"/>
      <c r="P14" s="7" t="str">
        <f t="shared" si="1"/>
        <v>Précismaine</v>
      </c>
      <c r="R14">
        <v>29063919</v>
      </c>
      <c r="S14" t="s">
        <v>7638</v>
      </c>
      <c r="T14" t="s">
        <v>7580</v>
      </c>
      <c r="U14">
        <v>1</v>
      </c>
    </row>
    <row r="15" spans="1:21" ht="26.25" x14ac:dyDescent="0.4">
      <c r="A15" t="s">
        <v>5</v>
      </c>
      <c r="B15">
        <v>32184</v>
      </c>
      <c r="C15">
        <v>6110805</v>
      </c>
      <c r="D15" t="str">
        <f t="shared" si="2"/>
        <v>*611*0805*</v>
      </c>
      <c r="E15">
        <f>VLOOKUP($D15,'BDD SAP'!X:AB,5,0)</f>
        <v>31305931</v>
      </c>
      <c r="F15">
        <v>1</v>
      </c>
      <c r="H15" t="str">
        <f>VLOOKUP($D15,'BDD SAP'!$X:$AB,2,0)</f>
        <v>2 G 7 J</v>
      </c>
      <c r="K15" s="7">
        <v>31305931</v>
      </c>
      <c r="L15" s="7" t="str">
        <f>VLOOKUP($K15,'BDD SAP'!$AB:$AD,3,0)</f>
        <v>611_0805</v>
      </c>
      <c r="M15" s="7" t="str">
        <f>VLOOKUP($K15,'BDD SAP'!$AB:$AD,2,0)</f>
        <v>2 G 7 J</v>
      </c>
      <c r="N15" s="7">
        <f t="shared" si="0"/>
        <v>1</v>
      </c>
      <c r="O15" s="7"/>
      <c r="P15" s="7">
        <f t="shared" si="1"/>
        <v>0</v>
      </c>
      <c r="R15">
        <v>29063985</v>
      </c>
      <c r="S15" t="s">
        <v>7639</v>
      </c>
      <c r="T15" t="s">
        <v>7580</v>
      </c>
      <c r="U15">
        <v>1</v>
      </c>
    </row>
    <row r="16" spans="1:21" ht="26.25" x14ac:dyDescent="0.4">
      <c r="A16" t="s">
        <v>5</v>
      </c>
      <c r="B16">
        <v>32184</v>
      </c>
      <c r="C16">
        <v>6110812</v>
      </c>
      <c r="D16" t="str">
        <f t="shared" si="2"/>
        <v>*611*0812*</v>
      </c>
      <c r="E16">
        <f>VLOOKUP($D16,'BDD SAP'!X:AB,5,0)</f>
        <v>29063895</v>
      </c>
      <c r="F16">
        <v>1</v>
      </c>
      <c r="G16" t="s">
        <v>7580</v>
      </c>
      <c r="H16" t="str">
        <f>VLOOKUP($D16,'BDD SAP'!$X:$AB,2,0)</f>
        <v>2 H 2 C</v>
      </c>
      <c r="K16" s="7">
        <v>29063895</v>
      </c>
      <c r="L16" s="7" t="str">
        <f>VLOOKUP($K16,'BDD SAP'!$AB:$AD,3,0)</f>
        <v>611_0812</v>
      </c>
      <c r="M16" s="7" t="str">
        <f>VLOOKUP($K16,'BDD SAP'!$AB:$AD,2,0)</f>
        <v>2 H 2 C</v>
      </c>
      <c r="N16" s="7">
        <f t="shared" si="0"/>
        <v>1</v>
      </c>
      <c r="O16" s="7"/>
      <c r="P16" s="7" t="str">
        <f t="shared" si="1"/>
        <v>Précismaine</v>
      </c>
      <c r="R16">
        <v>29064020</v>
      </c>
      <c r="S16" t="s">
        <v>7583</v>
      </c>
      <c r="T16" t="s">
        <v>7580</v>
      </c>
      <c r="U16">
        <v>2</v>
      </c>
    </row>
    <row r="17" spans="1:21" ht="26.25" x14ac:dyDescent="0.4">
      <c r="A17" t="s">
        <v>5</v>
      </c>
      <c r="B17">
        <v>32184</v>
      </c>
      <c r="C17">
        <v>6110820</v>
      </c>
      <c r="D17" t="str">
        <f t="shared" si="2"/>
        <v>*611*0820*</v>
      </c>
      <c r="E17">
        <f>VLOOKUP($D17,'BDD SAP'!X:AB,5,0)</f>
        <v>29063398</v>
      </c>
      <c r="F17">
        <v>1</v>
      </c>
      <c r="H17" t="str">
        <f>VLOOKUP($D17,'BDD SAP'!$X:$AB,2,0)</f>
        <v>1 A 11 J</v>
      </c>
      <c r="K17" s="7">
        <v>29063398</v>
      </c>
      <c r="L17" s="7" t="str">
        <f>VLOOKUP($K17,'BDD SAP'!$AB:$AD,3,0)</f>
        <v>611_0820</v>
      </c>
      <c r="M17" s="7" t="str">
        <f>VLOOKUP($K17,'BDD SAP'!$AB:$AD,2,0)</f>
        <v>1 A 11 J</v>
      </c>
      <c r="N17" s="7">
        <f t="shared" si="0"/>
        <v>1</v>
      </c>
      <c r="O17" s="7"/>
      <c r="P17" s="7">
        <f t="shared" si="1"/>
        <v>0</v>
      </c>
      <c r="R17">
        <v>29064051</v>
      </c>
      <c r="S17" t="s">
        <v>7640</v>
      </c>
      <c r="T17" t="s">
        <v>7626</v>
      </c>
      <c r="U17">
        <v>1</v>
      </c>
    </row>
    <row r="18" spans="1:21" ht="26.25" x14ac:dyDescent="0.4">
      <c r="A18" t="s">
        <v>5</v>
      </c>
      <c r="B18">
        <v>32184</v>
      </c>
      <c r="C18">
        <v>6113600</v>
      </c>
      <c r="D18" t="str">
        <f t="shared" si="2"/>
        <v>*611*3600*</v>
      </c>
      <c r="E18">
        <f>VLOOKUP($D18,'BDD SAP'!X:AB,5,0)</f>
        <v>31283657</v>
      </c>
      <c r="F18">
        <v>1</v>
      </c>
      <c r="H18" t="str">
        <f>VLOOKUP($D18,'BDD SAP'!$X:$AB,2,0)</f>
        <v>2 C 6 M</v>
      </c>
      <c r="K18" s="7">
        <v>31283657</v>
      </c>
      <c r="L18" s="7" t="str">
        <f>VLOOKUP($K18,'BDD SAP'!$AB:$AD,3,0)</f>
        <v>611_3600</v>
      </c>
      <c r="M18" s="7" t="str">
        <f>VLOOKUP($K18,'BDD SAP'!$AB:$AD,2,0)</f>
        <v>2 C 6 M</v>
      </c>
      <c r="N18" s="7">
        <f t="shared" si="0"/>
        <v>1</v>
      </c>
      <c r="O18" s="7"/>
      <c r="P18" s="7">
        <f t="shared" si="1"/>
        <v>0</v>
      </c>
      <c r="R18">
        <v>29064638</v>
      </c>
      <c r="S18" t="s">
        <v>7641</v>
      </c>
      <c r="T18" t="s">
        <v>7626</v>
      </c>
      <c r="U18">
        <v>1</v>
      </c>
    </row>
    <row r="19" spans="1:21" ht="26.25" x14ac:dyDescent="0.4">
      <c r="A19" t="s">
        <v>5</v>
      </c>
      <c r="B19">
        <v>32184</v>
      </c>
      <c r="C19">
        <v>6110846</v>
      </c>
      <c r="D19" t="str">
        <f t="shared" si="2"/>
        <v>*611*0846*</v>
      </c>
      <c r="E19">
        <f>VLOOKUP($D19,'BDD SAP'!X:AB,5,0)</f>
        <v>29064720</v>
      </c>
      <c r="F19">
        <v>2</v>
      </c>
      <c r="H19" t="str">
        <f>VLOOKUP($D19,'BDD SAP'!$X:$AB,2,0)</f>
        <v>2 G 3 L</v>
      </c>
      <c r="K19" s="7">
        <v>29064720</v>
      </c>
      <c r="L19" s="7" t="str">
        <f>VLOOKUP($K19,'BDD SAP'!$AB:$AD,3,0)</f>
        <v>611_0846</v>
      </c>
      <c r="M19" s="7" t="str">
        <f>VLOOKUP($K19,'BDD SAP'!$AB:$AD,2,0)</f>
        <v>2 G 3 L</v>
      </c>
      <c r="N19" s="7">
        <f t="shared" si="0"/>
        <v>2</v>
      </c>
      <c r="O19" s="7"/>
      <c r="P19" s="7">
        <f t="shared" si="1"/>
        <v>0</v>
      </c>
      <c r="R19">
        <v>29064714</v>
      </c>
      <c r="S19" t="s">
        <v>7642</v>
      </c>
      <c r="T19" t="s">
        <v>7626</v>
      </c>
      <c r="U19">
        <v>1</v>
      </c>
    </row>
    <row r="20" spans="1:21" ht="26.25" x14ac:dyDescent="0.4">
      <c r="A20" t="s">
        <v>5</v>
      </c>
      <c r="B20">
        <v>32184</v>
      </c>
      <c r="C20">
        <v>6110821</v>
      </c>
      <c r="D20" t="str">
        <f t="shared" si="2"/>
        <v>*611*0821*</v>
      </c>
      <c r="E20">
        <f>VLOOKUP($D20,'BDD SAP'!X:AB,5,0)</f>
        <v>29063552</v>
      </c>
      <c r="F20">
        <v>1</v>
      </c>
      <c r="H20" t="str">
        <f>VLOOKUP($D20,'BDD SAP'!$X:$AB,2,0)</f>
        <v>1 A 11 J</v>
      </c>
      <c r="K20" s="7">
        <v>29063552</v>
      </c>
      <c r="L20" s="7" t="str">
        <f>VLOOKUP($K20,'BDD SAP'!$AB:$AD,3,0)</f>
        <v>611_0821</v>
      </c>
      <c r="M20" s="7" t="str">
        <f>VLOOKUP($K20,'BDD SAP'!$AB:$AD,2,0)</f>
        <v>1 A 11 J</v>
      </c>
      <c r="N20" s="7">
        <f t="shared" si="0"/>
        <v>1</v>
      </c>
      <c r="O20" s="7"/>
      <c r="P20" s="7">
        <f t="shared" si="1"/>
        <v>0</v>
      </c>
      <c r="R20">
        <v>29064720</v>
      </c>
      <c r="S20" t="s">
        <v>7643</v>
      </c>
      <c r="T20" t="s">
        <v>7626</v>
      </c>
      <c r="U20">
        <v>2</v>
      </c>
    </row>
    <row r="21" spans="1:21" ht="26.25" x14ac:dyDescent="0.4">
      <c r="A21" t="s">
        <v>5</v>
      </c>
      <c r="B21">
        <v>32184</v>
      </c>
      <c r="C21">
        <v>6110775</v>
      </c>
      <c r="D21" t="str">
        <f t="shared" si="2"/>
        <v>*611*0775*</v>
      </c>
      <c r="E21">
        <f>VLOOKUP($D21,'BDD SAP'!X:AB,5,0)</f>
        <v>29064714</v>
      </c>
      <c r="F21">
        <v>1</v>
      </c>
      <c r="H21" t="str">
        <f>VLOOKUP($D21,'BDD SAP'!$X:$AB,2,0)</f>
        <v>A créer</v>
      </c>
      <c r="K21" s="7">
        <v>29064714</v>
      </c>
      <c r="L21" s="7" t="str">
        <f>VLOOKUP($K21,'BDD SAP'!$AB:$AD,3,0)</f>
        <v>611_0775</v>
      </c>
      <c r="M21" s="7" t="str">
        <f>VLOOKUP($K21,'BDD SAP'!$AB:$AD,2,0)</f>
        <v>A créer</v>
      </c>
      <c r="N21" s="7">
        <f t="shared" si="0"/>
        <v>1</v>
      </c>
      <c r="O21" s="7"/>
      <c r="P21" s="7">
        <f t="shared" si="1"/>
        <v>0</v>
      </c>
      <c r="R21">
        <v>29065146</v>
      </c>
      <c r="S21" t="s">
        <v>7644</v>
      </c>
      <c r="T21" t="s">
        <v>7626</v>
      </c>
      <c r="U21">
        <v>1</v>
      </c>
    </row>
    <row r="22" spans="1:21" ht="26.25" x14ac:dyDescent="0.4">
      <c r="A22" t="s">
        <v>5</v>
      </c>
      <c r="B22">
        <v>32184</v>
      </c>
      <c r="C22">
        <v>6110777</v>
      </c>
      <c r="D22" t="str">
        <f t="shared" si="2"/>
        <v>*611*0777*</v>
      </c>
      <c r="E22">
        <f>VLOOKUP($D22,'BDD SAP'!X:AB,5,0)</f>
        <v>31307602</v>
      </c>
      <c r="F22">
        <v>1</v>
      </c>
      <c r="H22" t="str">
        <f>VLOOKUP($D22,'BDD SAP'!$X:$AB,2,0)</f>
        <v>A créer</v>
      </c>
      <c r="K22" s="7">
        <v>31307602</v>
      </c>
      <c r="L22" s="7" t="str">
        <f>VLOOKUP($K22,'BDD SAP'!$AB:$AD,3,0)</f>
        <v>611_0777</v>
      </c>
      <c r="M22" s="7" t="str">
        <f>VLOOKUP($K22,'BDD SAP'!$AB:$AD,2,0)</f>
        <v>A créer</v>
      </c>
      <c r="N22" s="7">
        <f t="shared" si="0"/>
        <v>1</v>
      </c>
      <c r="O22" s="7"/>
      <c r="P22" s="7">
        <f t="shared" si="1"/>
        <v>0</v>
      </c>
      <c r="R22">
        <v>29065147</v>
      </c>
      <c r="S22" t="s">
        <v>7645</v>
      </c>
      <c r="T22" t="s">
        <v>7580</v>
      </c>
      <c r="U22">
        <v>1</v>
      </c>
    </row>
    <row r="23" spans="1:21" ht="26.25" x14ac:dyDescent="0.4">
      <c r="A23" t="s">
        <v>5</v>
      </c>
      <c r="B23">
        <v>32184</v>
      </c>
      <c r="C23">
        <v>6110774</v>
      </c>
      <c r="D23" t="str">
        <f t="shared" si="2"/>
        <v>*611*0774*</v>
      </c>
      <c r="E23">
        <f>VLOOKUP($D23,'BDD SAP'!X:AB,5,0)</f>
        <v>29065313</v>
      </c>
      <c r="F23">
        <v>1</v>
      </c>
      <c r="H23" t="str">
        <f>VLOOKUP($D23,'BDD SAP'!$X:$AB,2,0)</f>
        <v>A créer</v>
      </c>
      <c r="K23" s="7">
        <v>29065313</v>
      </c>
      <c r="L23" s="7" t="str">
        <f>VLOOKUP($K23,'BDD SAP'!$AB:$AD,3,0)</f>
        <v>611_0774</v>
      </c>
      <c r="M23" s="7" t="str">
        <f>VLOOKUP($K23,'BDD SAP'!$AB:$AD,2,0)</f>
        <v>A créer</v>
      </c>
      <c r="N23" s="7">
        <f t="shared" si="0"/>
        <v>1</v>
      </c>
      <c r="O23" s="7"/>
      <c r="P23" s="7">
        <f t="shared" si="1"/>
        <v>0</v>
      </c>
      <c r="R23">
        <v>29065149</v>
      </c>
      <c r="S23" t="s">
        <v>7646</v>
      </c>
      <c r="T23" t="s">
        <v>7626</v>
      </c>
      <c r="U23">
        <v>1</v>
      </c>
    </row>
    <row r="24" spans="1:21" ht="26.25" x14ac:dyDescent="0.4">
      <c r="A24" t="s">
        <v>5</v>
      </c>
      <c r="B24">
        <v>32184</v>
      </c>
      <c r="C24">
        <v>6110776</v>
      </c>
      <c r="D24" t="str">
        <f t="shared" si="2"/>
        <v>*611*0776*</v>
      </c>
      <c r="E24">
        <f>VLOOKUP($D24,'BDD SAP'!X:AB,5,0)</f>
        <v>31238982</v>
      </c>
      <c r="F24">
        <v>1</v>
      </c>
      <c r="H24" t="str">
        <f>VLOOKUP($D24,'BDD SAP'!$X:$AB,2,0)</f>
        <v>A créer</v>
      </c>
      <c r="K24" s="7">
        <v>31238982</v>
      </c>
      <c r="L24" s="7" t="str">
        <f>VLOOKUP($K24,'BDD SAP'!$AB:$AD,3,0)</f>
        <v>611_0776</v>
      </c>
      <c r="M24" s="7" t="str">
        <f>VLOOKUP($K24,'BDD SAP'!$AB:$AD,2,0)</f>
        <v>A créer</v>
      </c>
      <c r="N24" s="7">
        <f t="shared" si="0"/>
        <v>1</v>
      </c>
      <c r="O24" s="7"/>
      <c r="P24" s="7">
        <f t="shared" si="1"/>
        <v>0</v>
      </c>
      <c r="R24">
        <v>29065179</v>
      </c>
      <c r="S24" t="s">
        <v>7647</v>
      </c>
      <c r="T24" t="s">
        <v>7626</v>
      </c>
      <c r="U24">
        <v>1</v>
      </c>
    </row>
    <row r="25" spans="1:21" ht="26.25" x14ac:dyDescent="0.4">
      <c r="A25" t="s">
        <v>5</v>
      </c>
      <c r="B25">
        <v>32184</v>
      </c>
      <c r="C25">
        <v>6110824</v>
      </c>
      <c r="D25" t="str">
        <f t="shared" si="2"/>
        <v>*611*0824*</v>
      </c>
      <c r="E25">
        <f>VLOOKUP($D25,'BDD SAP'!X:AB,5,0)</f>
        <v>31305920</v>
      </c>
      <c r="F25">
        <v>1</v>
      </c>
      <c r="H25" t="str">
        <f>VLOOKUP($D25,'BDD SAP'!$X:$AB,2,0)</f>
        <v>2 G 7 J</v>
      </c>
      <c r="K25" s="7">
        <v>31305920</v>
      </c>
      <c r="L25" s="7" t="str">
        <f>VLOOKUP($K25,'BDD SAP'!$AB:$AD,3,0)</f>
        <v>611_0824</v>
      </c>
      <c r="M25" s="7" t="str">
        <f>VLOOKUP($K25,'BDD SAP'!$AB:$AD,2,0)</f>
        <v>2 G 7 J</v>
      </c>
      <c r="N25" s="7">
        <f t="shared" si="0"/>
        <v>1</v>
      </c>
      <c r="O25" s="7"/>
      <c r="P25" s="7">
        <f t="shared" si="1"/>
        <v>0</v>
      </c>
      <c r="R25">
        <v>29065249</v>
      </c>
      <c r="S25" t="s">
        <v>7648</v>
      </c>
      <c r="T25" t="s">
        <v>7626</v>
      </c>
      <c r="U25">
        <v>1</v>
      </c>
    </row>
    <row r="26" spans="1:21" ht="26.25" x14ac:dyDescent="0.4">
      <c r="A26" t="s">
        <v>5</v>
      </c>
      <c r="B26">
        <v>32184</v>
      </c>
      <c r="C26">
        <v>6110843</v>
      </c>
      <c r="D26" t="str">
        <f t="shared" si="2"/>
        <v>*611*0843*</v>
      </c>
      <c r="E26">
        <f>VLOOKUP($D26,'BDD SAP'!X:AB,5,0)</f>
        <v>29063646</v>
      </c>
      <c r="F26">
        <v>2</v>
      </c>
      <c r="H26" t="str">
        <f>VLOOKUP($D26,'BDD SAP'!$X:$AB,2,0)</f>
        <v>2 H 2 C</v>
      </c>
      <c r="K26" s="7">
        <v>29063646</v>
      </c>
      <c r="L26" s="7" t="str">
        <f>VLOOKUP($K26,'BDD SAP'!$AB:$AD,3,0)</f>
        <v>611_0843</v>
      </c>
      <c r="M26" s="7" t="str">
        <f>VLOOKUP($K26,'BDD SAP'!$AB:$AD,2,0)</f>
        <v>2 H 2 C</v>
      </c>
      <c r="N26" s="7">
        <f t="shared" si="0"/>
        <v>2</v>
      </c>
      <c r="O26" s="7"/>
      <c r="P26" s="7">
        <f t="shared" si="1"/>
        <v>0</v>
      </c>
      <c r="R26">
        <v>29065298</v>
      </c>
      <c r="S26" t="s">
        <v>7649</v>
      </c>
      <c r="T26" t="s">
        <v>7626</v>
      </c>
      <c r="U26">
        <v>1</v>
      </c>
    </row>
    <row r="27" spans="1:21" ht="26.25" x14ac:dyDescent="0.4">
      <c r="A27" t="s">
        <v>6</v>
      </c>
      <c r="B27">
        <v>36337</v>
      </c>
      <c r="C27">
        <v>6113385</v>
      </c>
      <c r="D27" t="str">
        <f t="shared" si="2"/>
        <v>*611*3385*</v>
      </c>
      <c r="E27">
        <f>VLOOKUP($D27,'BDD SAP'!X:AB,5,0)</f>
        <v>31305371</v>
      </c>
      <c r="F27">
        <v>1</v>
      </c>
      <c r="H27" t="str">
        <f>VLOOKUP($D27,'BDD SAP'!$X:$AB,2,0)</f>
        <v>2 D 6 H</v>
      </c>
      <c r="K27" s="7">
        <v>31305371</v>
      </c>
      <c r="L27" s="7" t="str">
        <f>VLOOKUP($K27,'BDD SAP'!$AB:$AD,3,0)</f>
        <v>611_3385</v>
      </c>
      <c r="M27" s="7" t="str">
        <f>VLOOKUP($K27,'BDD SAP'!$AB:$AD,2,0)</f>
        <v>2 D 6 H</v>
      </c>
      <c r="N27" s="7">
        <f t="shared" si="0"/>
        <v>1</v>
      </c>
      <c r="O27" s="7"/>
      <c r="P27" s="7">
        <f t="shared" si="1"/>
        <v>0</v>
      </c>
      <c r="R27">
        <v>29065300</v>
      </c>
      <c r="S27" t="s">
        <v>7650</v>
      </c>
      <c r="T27" t="s">
        <v>7626</v>
      </c>
      <c r="U27">
        <v>1</v>
      </c>
    </row>
    <row r="28" spans="1:21" ht="26.25" x14ac:dyDescent="0.4">
      <c r="A28" t="s">
        <v>6</v>
      </c>
      <c r="B28">
        <v>36337</v>
      </c>
      <c r="C28">
        <v>6113380</v>
      </c>
      <c r="D28" t="str">
        <f t="shared" si="2"/>
        <v>*611*3380*</v>
      </c>
      <c r="E28">
        <f>VLOOKUP($D28,'BDD SAP'!X:AB,5,0)</f>
        <v>31259198</v>
      </c>
      <c r="F28">
        <v>1</v>
      </c>
      <c r="G28" t="s">
        <v>7580</v>
      </c>
      <c r="H28" t="str">
        <f>VLOOKUP($D28,'BDD SAP'!$X:$AB,2,0)</f>
        <v>2 D 3 C</v>
      </c>
      <c r="K28" s="7">
        <v>31259198</v>
      </c>
      <c r="L28" s="7" t="str">
        <f>VLOOKUP($K28,'BDD SAP'!$AB:$AD,3,0)</f>
        <v>611_3380</v>
      </c>
      <c r="M28" s="7" t="str">
        <f>VLOOKUP($K28,'BDD SAP'!$AB:$AD,2,0)</f>
        <v>2 D 3 C</v>
      </c>
      <c r="N28" s="7">
        <f t="shared" si="0"/>
        <v>1</v>
      </c>
      <c r="O28" s="7"/>
      <c r="P28" s="7" t="str">
        <f t="shared" si="1"/>
        <v>Précismaine</v>
      </c>
      <c r="R28">
        <v>29065313</v>
      </c>
      <c r="S28" t="s">
        <v>7651</v>
      </c>
      <c r="T28" t="s">
        <v>7626</v>
      </c>
      <c r="U28">
        <v>1</v>
      </c>
    </row>
    <row r="29" spans="1:21" ht="26.25" x14ac:dyDescent="0.4">
      <c r="A29" t="s">
        <v>6</v>
      </c>
      <c r="B29">
        <v>36337</v>
      </c>
      <c r="C29">
        <v>6113386</v>
      </c>
      <c r="D29" t="str">
        <f t="shared" si="2"/>
        <v>*611*3386*</v>
      </c>
      <c r="E29">
        <f>VLOOKUP($D29,'BDD SAP'!X:AB,5,0)</f>
        <v>31266698</v>
      </c>
      <c r="F29">
        <v>1</v>
      </c>
      <c r="H29" t="str">
        <f>VLOOKUP($D29,'BDD SAP'!$X:$AB,2,0)</f>
        <v>A créer</v>
      </c>
      <c r="K29" s="7">
        <v>31266698</v>
      </c>
      <c r="L29" s="7" t="str">
        <f>VLOOKUP($K29,'BDD SAP'!$AB:$AD,3,0)</f>
        <v>611_3386</v>
      </c>
      <c r="M29" s="7" t="str">
        <f>VLOOKUP($K29,'BDD SAP'!$AB:$AD,2,0)</f>
        <v>A créer</v>
      </c>
      <c r="N29" s="7">
        <f t="shared" si="0"/>
        <v>1</v>
      </c>
      <c r="O29" s="7"/>
      <c r="P29" s="7">
        <f t="shared" si="1"/>
        <v>0</v>
      </c>
      <c r="R29">
        <v>31238982</v>
      </c>
      <c r="S29" t="s">
        <v>7652</v>
      </c>
      <c r="T29" t="s">
        <v>7626</v>
      </c>
      <c r="U29">
        <v>1</v>
      </c>
    </row>
    <row r="30" spans="1:21" ht="26.25" x14ac:dyDescent="0.4">
      <c r="A30" t="s">
        <v>6</v>
      </c>
      <c r="B30">
        <v>36337</v>
      </c>
      <c r="C30">
        <v>6113393</v>
      </c>
      <c r="D30" t="str">
        <f t="shared" si="2"/>
        <v>*611*3393*</v>
      </c>
      <c r="E30">
        <f>VLOOKUP($D30,'BDD SAP'!X:AB,5,0)</f>
        <v>31262002</v>
      </c>
      <c r="F30">
        <v>1</v>
      </c>
      <c r="H30" t="str">
        <f>VLOOKUP($D30,'BDD SAP'!$X:$AB,2,0)</f>
        <v>1 A 10 K</v>
      </c>
      <c r="K30" s="7">
        <v>31262002</v>
      </c>
      <c r="L30" s="7" t="str">
        <f>VLOOKUP($K30,'BDD SAP'!$AB:$AD,3,0)</f>
        <v>611_3393</v>
      </c>
      <c r="M30" s="7" t="str">
        <f>VLOOKUP($K30,'BDD SAP'!$AB:$AD,2,0)</f>
        <v>1 A 10 K</v>
      </c>
      <c r="N30" s="7">
        <f t="shared" si="0"/>
        <v>1</v>
      </c>
      <c r="O30" s="7"/>
      <c r="P30" s="7">
        <f t="shared" si="1"/>
        <v>0</v>
      </c>
      <c r="R30">
        <v>31259195</v>
      </c>
      <c r="S30" t="s">
        <v>7653</v>
      </c>
      <c r="T30" t="s">
        <v>7626</v>
      </c>
      <c r="U30">
        <v>1</v>
      </c>
    </row>
    <row r="31" spans="1:21" ht="26.25" x14ac:dyDescent="0.4">
      <c r="A31" t="s">
        <v>6</v>
      </c>
      <c r="B31">
        <v>36337</v>
      </c>
      <c r="C31">
        <v>6113402</v>
      </c>
      <c r="D31" t="str">
        <f t="shared" si="2"/>
        <v>*611*3402*</v>
      </c>
      <c r="E31">
        <f>VLOOKUP($D31,'BDD SAP'!X:AB,5,0)</f>
        <v>31288822</v>
      </c>
      <c r="F31">
        <v>1</v>
      </c>
      <c r="H31" t="str">
        <f>VLOOKUP($D31,'BDD SAP'!$X:$AB,2,0)</f>
        <v>2 D 4 C</v>
      </c>
      <c r="K31" s="7">
        <v>31288822</v>
      </c>
      <c r="L31" s="7" t="str">
        <f>VLOOKUP($K31,'BDD SAP'!$AB:$AD,3,0)</f>
        <v>611_3402</v>
      </c>
      <c r="M31" s="7" t="str">
        <f>VLOOKUP($K31,'BDD SAP'!$AB:$AD,2,0)</f>
        <v>2 D 4 C</v>
      </c>
      <c r="N31" s="7">
        <f t="shared" si="0"/>
        <v>1</v>
      </c>
      <c r="O31" s="7"/>
      <c r="P31" s="7">
        <f t="shared" si="1"/>
        <v>0</v>
      </c>
      <c r="R31">
        <v>31259198</v>
      </c>
      <c r="S31" t="s">
        <v>7654</v>
      </c>
      <c r="T31" t="s">
        <v>7580</v>
      </c>
      <c r="U31">
        <v>1</v>
      </c>
    </row>
    <row r="32" spans="1:21" ht="26.25" x14ac:dyDescent="0.4">
      <c r="A32" t="s">
        <v>6</v>
      </c>
      <c r="B32">
        <v>36337</v>
      </c>
      <c r="C32">
        <v>6113407</v>
      </c>
      <c r="D32" t="str">
        <f t="shared" si="2"/>
        <v>*611*3407*</v>
      </c>
      <c r="E32">
        <f>VLOOKUP($D32,'BDD SAP'!X:AB,5,0)</f>
        <v>31259730</v>
      </c>
      <c r="F32">
        <v>1</v>
      </c>
      <c r="H32" t="str">
        <f>VLOOKUP($D32,'BDD SAP'!$X:$AB,2,0)</f>
        <v>A créer</v>
      </c>
      <c r="K32" s="7">
        <v>31259730</v>
      </c>
      <c r="L32" s="7" t="str">
        <f>VLOOKUP($K32,'BDD SAP'!$AB:$AD,3,0)</f>
        <v>611_3407</v>
      </c>
      <c r="M32" s="7" t="str">
        <f>VLOOKUP($K32,'BDD SAP'!$AB:$AD,2,0)</f>
        <v>A créer</v>
      </c>
      <c r="N32" s="7">
        <f t="shared" si="0"/>
        <v>1</v>
      </c>
      <c r="O32" s="7"/>
      <c r="P32" s="7">
        <f t="shared" si="1"/>
        <v>0</v>
      </c>
      <c r="R32">
        <v>31262002</v>
      </c>
      <c r="S32" t="s">
        <v>7655</v>
      </c>
      <c r="T32" t="s">
        <v>7626</v>
      </c>
      <c r="U32">
        <v>1</v>
      </c>
    </row>
    <row r="33" spans="1:21" ht="26.25" x14ac:dyDescent="0.4">
      <c r="A33" t="s">
        <v>6</v>
      </c>
      <c r="B33">
        <v>36337</v>
      </c>
      <c r="C33">
        <v>6113378</v>
      </c>
      <c r="D33" t="str">
        <f t="shared" si="2"/>
        <v>*611*3378*</v>
      </c>
      <c r="E33">
        <f>VLOOKUP($D33,'BDD SAP'!X:AB,5,0)</f>
        <v>31275786</v>
      </c>
      <c r="F33">
        <v>1</v>
      </c>
      <c r="H33" t="str">
        <f>VLOOKUP($D33,'BDD SAP'!$X:$AB,2,0)</f>
        <v>2 A 1 H</v>
      </c>
      <c r="K33" s="7">
        <v>31275786</v>
      </c>
      <c r="L33" s="7" t="str">
        <f>VLOOKUP($K33,'BDD SAP'!$AB:$AD,3,0)</f>
        <v>611_3378</v>
      </c>
      <c r="M33" s="7" t="str">
        <f>VLOOKUP($K33,'BDD SAP'!$AB:$AD,2,0)</f>
        <v>2 A 1 H</v>
      </c>
      <c r="N33" s="7">
        <f t="shared" si="0"/>
        <v>1</v>
      </c>
      <c r="O33" s="7"/>
      <c r="P33" s="7">
        <f t="shared" si="1"/>
        <v>0</v>
      </c>
      <c r="R33">
        <v>31266420</v>
      </c>
      <c r="S33" t="s">
        <v>7656</v>
      </c>
      <c r="T33" t="s">
        <v>7626</v>
      </c>
      <c r="U33">
        <v>1</v>
      </c>
    </row>
    <row r="34" spans="1:21" ht="26.25" x14ac:dyDescent="0.4">
      <c r="A34" t="s">
        <v>6</v>
      </c>
      <c r="B34">
        <v>36337</v>
      </c>
      <c r="C34">
        <v>6113388</v>
      </c>
      <c r="D34" t="str">
        <f t="shared" si="2"/>
        <v>*611*3388*</v>
      </c>
      <c r="E34">
        <f>VLOOKUP($D34,'BDD SAP'!X:AB,5,0)</f>
        <v>31299887</v>
      </c>
      <c r="F34">
        <v>1</v>
      </c>
      <c r="H34" t="str">
        <f>VLOOKUP($D34,'BDD SAP'!$X:$AB,2,0)</f>
        <v>2 A 1 M</v>
      </c>
      <c r="K34" s="7">
        <v>31299887</v>
      </c>
      <c r="L34" s="7" t="str">
        <f>VLOOKUP($K34,'BDD SAP'!$AB:$AD,3,0)</f>
        <v>611_3388</v>
      </c>
      <c r="M34" s="7" t="str">
        <f>VLOOKUP($K34,'BDD SAP'!$AB:$AD,2,0)</f>
        <v>2 A 1 M</v>
      </c>
      <c r="N34" s="7">
        <f t="shared" ref="N34:N65" si="3">SUMIF(E:E,K34,F:F)</f>
        <v>1</v>
      </c>
      <c r="O34" s="7"/>
      <c r="P34" s="7">
        <f t="shared" ref="P34:P66" si="4">VLOOKUP(K34,E:G,3,0)</f>
        <v>0</v>
      </c>
      <c r="R34">
        <v>31266424</v>
      </c>
      <c r="S34" t="s">
        <v>7657</v>
      </c>
      <c r="T34" t="s">
        <v>7626</v>
      </c>
      <c r="U34">
        <v>1</v>
      </c>
    </row>
    <row r="35" spans="1:21" ht="26.25" x14ac:dyDescent="0.4">
      <c r="A35" t="s">
        <v>6</v>
      </c>
      <c r="B35">
        <v>36337</v>
      </c>
      <c r="C35">
        <v>6113396</v>
      </c>
      <c r="D35" t="str">
        <f t="shared" si="2"/>
        <v>*611*3396*</v>
      </c>
      <c r="E35">
        <f>VLOOKUP($D35,'BDD SAP'!X:AB,5,0)</f>
        <v>31270165</v>
      </c>
      <c r="F35">
        <v>2</v>
      </c>
      <c r="H35" t="str">
        <f>VLOOKUP($D35,'BDD SAP'!$X:$AB,2,0)</f>
        <v>2 G 3 J</v>
      </c>
      <c r="K35" s="7">
        <v>31270165</v>
      </c>
      <c r="L35" s="7" t="str">
        <f>VLOOKUP($K35,'BDD SAP'!$AB:$AD,3,0)</f>
        <v>611-3396</v>
      </c>
      <c r="M35" s="7" t="str">
        <f>VLOOKUP($K35,'BDD SAP'!$AB:$AD,2,0)</f>
        <v>2 G 3 J</v>
      </c>
      <c r="N35" s="7">
        <f t="shared" si="3"/>
        <v>2</v>
      </c>
      <c r="O35" s="7"/>
      <c r="P35" s="7">
        <f t="shared" si="4"/>
        <v>0</v>
      </c>
      <c r="R35">
        <v>31266428</v>
      </c>
      <c r="S35" t="s">
        <v>7658</v>
      </c>
      <c r="T35" t="s">
        <v>7580</v>
      </c>
      <c r="U35">
        <v>1</v>
      </c>
    </row>
    <row r="36" spans="1:21" ht="26.25" x14ac:dyDescent="0.4">
      <c r="A36" t="s">
        <v>6</v>
      </c>
      <c r="B36">
        <v>36337</v>
      </c>
      <c r="C36">
        <v>6113403</v>
      </c>
      <c r="D36" t="str">
        <f t="shared" si="2"/>
        <v>*611*3403*</v>
      </c>
      <c r="E36">
        <f>VLOOKUP($D36,'BDD SAP'!X:AB,5,0)</f>
        <v>31270166</v>
      </c>
      <c r="F36">
        <v>2</v>
      </c>
      <c r="H36" t="str">
        <f>VLOOKUP($D36,'BDD SAP'!$X:$AB,2,0)</f>
        <v>2 G 4 G</v>
      </c>
      <c r="K36" s="7">
        <v>31270166</v>
      </c>
      <c r="L36" s="7" t="str">
        <f>VLOOKUP($K36,'BDD SAP'!$AB:$AD,3,0)</f>
        <v>611_3403</v>
      </c>
      <c r="M36" s="7" t="str">
        <f>VLOOKUP($K36,'BDD SAP'!$AB:$AD,2,0)</f>
        <v>2 G 4 G</v>
      </c>
      <c r="N36" s="7">
        <f t="shared" si="3"/>
        <v>2</v>
      </c>
      <c r="O36" s="7"/>
      <c r="P36" s="7">
        <f t="shared" si="4"/>
        <v>0</v>
      </c>
      <c r="R36">
        <v>31266438</v>
      </c>
      <c r="S36" t="s">
        <v>7659</v>
      </c>
      <c r="T36" t="s">
        <v>7626</v>
      </c>
      <c r="U36">
        <v>1</v>
      </c>
    </row>
    <row r="37" spans="1:21" ht="26.25" x14ac:dyDescent="0.4">
      <c r="A37" t="s">
        <v>6</v>
      </c>
      <c r="B37">
        <v>36337</v>
      </c>
      <c r="C37">
        <v>6113409</v>
      </c>
      <c r="D37" t="str">
        <f t="shared" si="2"/>
        <v>*611*3409*</v>
      </c>
      <c r="E37">
        <f>VLOOKUP($D37,'BDD SAP'!X:AB,5,0)</f>
        <v>31291283</v>
      </c>
      <c r="F37">
        <v>2</v>
      </c>
      <c r="H37" t="str">
        <f>VLOOKUP($D37,'BDD SAP'!$X:$AB,2,0)</f>
        <v>2 G 3 M</v>
      </c>
      <c r="K37" s="7">
        <v>31291283</v>
      </c>
      <c r="L37" s="7" t="str">
        <f>VLOOKUP($K37,'BDD SAP'!$AB:$AD,3,0)</f>
        <v>611_3409</v>
      </c>
      <c r="M37" s="7" t="str">
        <f>VLOOKUP($K37,'BDD SAP'!$AB:$AD,2,0)</f>
        <v>2 G 3 M</v>
      </c>
      <c r="N37" s="7">
        <f t="shared" si="3"/>
        <v>2</v>
      </c>
      <c r="O37" s="7"/>
      <c r="P37" s="7">
        <f t="shared" si="4"/>
        <v>0</v>
      </c>
      <c r="R37">
        <v>31266439</v>
      </c>
      <c r="S37" t="s">
        <v>7660</v>
      </c>
      <c r="T37" t="s">
        <v>7626</v>
      </c>
      <c r="U37">
        <v>1</v>
      </c>
    </row>
    <row r="38" spans="1:21" ht="26.25" x14ac:dyDescent="0.4">
      <c r="A38" t="s">
        <v>6</v>
      </c>
      <c r="B38">
        <v>36337</v>
      </c>
      <c r="C38">
        <v>6113390</v>
      </c>
      <c r="D38" t="str">
        <f t="shared" si="2"/>
        <v>*611*3390*</v>
      </c>
      <c r="E38">
        <f>VLOOKUP($D38,'BDD SAP'!X:AB,5,0)</f>
        <v>31304488</v>
      </c>
      <c r="F38">
        <v>1</v>
      </c>
      <c r="H38" t="str">
        <f>VLOOKUP($D38,'BDD SAP'!$X:$AB,2,0)</f>
        <v>2 G 8 L</v>
      </c>
      <c r="K38" s="7">
        <v>31304488</v>
      </c>
      <c r="L38" s="7" t="str">
        <f>VLOOKUP($K38,'BDD SAP'!$AB:$AD,3,0)</f>
        <v>611_3390</v>
      </c>
      <c r="M38" s="7" t="str">
        <f>VLOOKUP($K38,'BDD SAP'!$AB:$AD,2,0)</f>
        <v>2 G 8 L</v>
      </c>
      <c r="N38" s="7">
        <f t="shared" si="3"/>
        <v>1</v>
      </c>
      <c r="O38" s="7"/>
      <c r="P38" s="7">
        <f t="shared" si="4"/>
        <v>0</v>
      </c>
      <c r="R38">
        <v>31266456</v>
      </c>
      <c r="S38" t="s">
        <v>7661</v>
      </c>
      <c r="T38" t="s">
        <v>7626</v>
      </c>
      <c r="U38">
        <v>1</v>
      </c>
    </row>
    <row r="39" spans="1:21" ht="26.25" x14ac:dyDescent="0.4">
      <c r="A39" t="s">
        <v>7</v>
      </c>
      <c r="B39">
        <v>34474</v>
      </c>
      <c r="C39">
        <v>6112689</v>
      </c>
      <c r="D39" t="str">
        <f t="shared" si="2"/>
        <v>*611*2689*</v>
      </c>
      <c r="E39">
        <f>VLOOKUP($D39,'BDD SAP'!X:AB,5,0)</f>
        <v>29063720</v>
      </c>
      <c r="F39">
        <v>1</v>
      </c>
      <c r="H39" t="str">
        <f>VLOOKUP($D39,'BDD SAP'!$X:$AB,2,0)</f>
        <v>1 A 12 J</v>
      </c>
      <c r="K39" s="7">
        <v>29063720</v>
      </c>
      <c r="L39" s="7" t="str">
        <f>VLOOKUP($K39,'BDD SAP'!$AB:$AD,3,0)</f>
        <v>611_2689</v>
      </c>
      <c r="M39" s="7" t="str">
        <f>VLOOKUP($K39,'BDD SAP'!$AB:$AD,2,0)</f>
        <v>1 A 12 J</v>
      </c>
      <c r="N39" s="7">
        <f t="shared" si="3"/>
        <v>3</v>
      </c>
      <c r="O39" s="7"/>
      <c r="P39" s="7">
        <f t="shared" si="4"/>
        <v>0</v>
      </c>
      <c r="R39">
        <v>31266637</v>
      </c>
      <c r="S39" t="s">
        <v>7662</v>
      </c>
      <c r="T39" t="s">
        <v>7626</v>
      </c>
      <c r="U39">
        <v>1</v>
      </c>
    </row>
    <row r="40" spans="1:21" ht="26.25" x14ac:dyDescent="0.4">
      <c r="A40" t="s">
        <v>7</v>
      </c>
      <c r="B40">
        <v>34474</v>
      </c>
      <c r="C40">
        <v>6112666</v>
      </c>
      <c r="D40" t="str">
        <f t="shared" si="2"/>
        <v>*611*2666*</v>
      </c>
      <c r="E40">
        <f>VLOOKUP($D40,'BDD SAP'!X:AB,5,0)</f>
        <v>29064020</v>
      </c>
      <c r="F40">
        <v>1</v>
      </c>
      <c r="G40" t="s">
        <v>7580</v>
      </c>
      <c r="H40" t="str">
        <f>VLOOKUP($D40,'BDD SAP'!$X:$AB,2,0)</f>
        <v>2 H 5 A</v>
      </c>
      <c r="K40" s="7">
        <v>29064020</v>
      </c>
      <c r="L40" s="7" t="str">
        <f>VLOOKUP($K40,'BDD SAP'!$AB:$AD,3,0)</f>
        <v>611_2666</v>
      </c>
      <c r="M40" s="7" t="str">
        <f>VLOOKUP($K40,'BDD SAP'!$AB:$AD,2,0)</f>
        <v>2 H 5 A</v>
      </c>
      <c r="N40" s="7">
        <f t="shared" si="3"/>
        <v>2</v>
      </c>
      <c r="O40" s="7"/>
      <c r="P40" s="7" t="str">
        <f t="shared" si="4"/>
        <v>Précismaine</v>
      </c>
      <c r="R40">
        <v>31266698</v>
      </c>
      <c r="S40" t="s">
        <v>7663</v>
      </c>
      <c r="T40" t="s">
        <v>7626</v>
      </c>
      <c r="U40">
        <v>1</v>
      </c>
    </row>
    <row r="41" spans="1:21" ht="26.25" x14ac:dyDescent="0.4">
      <c r="A41" t="s">
        <v>7</v>
      </c>
      <c r="B41">
        <v>34474</v>
      </c>
      <c r="C41">
        <v>6113573</v>
      </c>
      <c r="D41" t="str">
        <f t="shared" si="2"/>
        <v>*611*3573*</v>
      </c>
      <c r="E41">
        <f>VLOOKUP($D41,'BDD SAP'!X:AB,5,0)</f>
        <v>31293187</v>
      </c>
      <c r="F41">
        <v>1</v>
      </c>
      <c r="H41" t="str">
        <f>VLOOKUP($D41,'BDD SAP'!$X:$AB,2,0)</f>
        <v>2 D 7 H</v>
      </c>
      <c r="K41" s="7">
        <v>31293187</v>
      </c>
      <c r="L41" s="7" t="str">
        <f>VLOOKUP($K41,'BDD SAP'!$AB:$AD,3,0)</f>
        <v>611_3573</v>
      </c>
      <c r="M41" s="7" t="str">
        <f>VLOOKUP($K41,'BDD SAP'!$AB:$AD,2,0)</f>
        <v>2 D 7 H</v>
      </c>
      <c r="N41" s="7">
        <f t="shared" si="3"/>
        <v>2</v>
      </c>
      <c r="O41" s="7"/>
      <c r="P41" s="7">
        <f t="shared" si="4"/>
        <v>0</v>
      </c>
      <c r="R41">
        <v>31266715</v>
      </c>
      <c r="S41" t="s">
        <v>7664</v>
      </c>
      <c r="T41" t="s">
        <v>7626</v>
      </c>
      <c r="U41">
        <v>1</v>
      </c>
    </row>
    <row r="42" spans="1:21" ht="26.25" x14ac:dyDescent="0.4">
      <c r="A42" t="s">
        <v>7</v>
      </c>
      <c r="B42">
        <v>34474</v>
      </c>
      <c r="C42">
        <v>6113569</v>
      </c>
      <c r="D42" t="str">
        <f t="shared" si="2"/>
        <v>*611*3569*</v>
      </c>
      <c r="E42">
        <f>VLOOKUP($D42,'BDD SAP'!X:AB,5,0)</f>
        <v>31291673</v>
      </c>
      <c r="F42">
        <v>1</v>
      </c>
      <c r="G42" t="s">
        <v>7580</v>
      </c>
      <c r="H42" t="str">
        <f>VLOOKUP($D42,'BDD SAP'!$X:$AB,2,0)</f>
        <v>2 H 12 C</v>
      </c>
      <c r="K42" s="7">
        <v>31291673</v>
      </c>
      <c r="L42" s="7" t="str">
        <f>VLOOKUP($K42,'BDD SAP'!$AB:$AD,3,0)</f>
        <v>611_3569</v>
      </c>
      <c r="M42" s="7" t="str">
        <f>VLOOKUP($K42,'BDD SAP'!$AB:$AD,2,0)</f>
        <v>2 H 12 C</v>
      </c>
      <c r="N42" s="7">
        <f t="shared" si="3"/>
        <v>2</v>
      </c>
      <c r="O42" s="7"/>
      <c r="P42" s="7" t="str">
        <f t="shared" si="4"/>
        <v>Précismaine</v>
      </c>
      <c r="R42">
        <v>31266716</v>
      </c>
      <c r="S42" t="s">
        <v>7665</v>
      </c>
      <c r="T42" t="s">
        <v>7626</v>
      </c>
      <c r="U42">
        <v>1</v>
      </c>
    </row>
    <row r="43" spans="1:21" ht="26.25" x14ac:dyDescent="0.4">
      <c r="A43" t="s">
        <v>7</v>
      </c>
      <c r="B43">
        <v>34474</v>
      </c>
      <c r="C43">
        <v>6113593</v>
      </c>
      <c r="D43" t="str">
        <f t="shared" si="2"/>
        <v>*611*3593*</v>
      </c>
      <c r="E43">
        <f>VLOOKUP($D43,'BDD SAP'!X:AB,5,0)</f>
        <v>31280450</v>
      </c>
      <c r="F43">
        <v>1</v>
      </c>
      <c r="H43" t="str">
        <f>VLOOKUP($D43,'BDD SAP'!$X:$AB,2,0)</f>
        <v>2 H 12 G</v>
      </c>
      <c r="K43" s="7">
        <v>31280450</v>
      </c>
      <c r="L43" s="7" t="str">
        <f>VLOOKUP($K43,'BDD SAP'!$AB:$AD,3,0)</f>
        <v>611_3593</v>
      </c>
      <c r="M43" s="7" t="str">
        <f>VLOOKUP($K43,'BDD SAP'!$AB:$AD,2,0)</f>
        <v>2 H 12 G</v>
      </c>
      <c r="N43" s="7">
        <f t="shared" si="3"/>
        <v>2</v>
      </c>
      <c r="O43" s="7"/>
      <c r="P43" s="7">
        <f t="shared" si="4"/>
        <v>0</v>
      </c>
      <c r="R43">
        <v>31270165</v>
      </c>
      <c r="S43" t="s">
        <v>7666</v>
      </c>
      <c r="T43" t="s">
        <v>7626</v>
      </c>
      <c r="U43">
        <v>2</v>
      </c>
    </row>
    <row r="44" spans="1:21" ht="26.25" x14ac:dyDescent="0.4">
      <c r="A44" t="s">
        <v>7</v>
      </c>
      <c r="B44">
        <v>34474</v>
      </c>
      <c r="C44">
        <v>6113603</v>
      </c>
      <c r="D44" t="str">
        <f t="shared" si="2"/>
        <v>*611*3603*</v>
      </c>
      <c r="E44">
        <f>VLOOKUP($D44,'BDD SAP'!X:AB,5,0)</f>
        <v>31287974</v>
      </c>
      <c r="F44">
        <v>1</v>
      </c>
      <c r="H44" t="str">
        <f>VLOOKUP($D44,'BDD SAP'!$X:$AB,2,0)</f>
        <v>1 A 13 I</v>
      </c>
      <c r="K44" s="7">
        <v>31287974</v>
      </c>
      <c r="L44" s="7" t="str">
        <f>VLOOKUP($K44,'BDD SAP'!$AB:$AD,3,0)</f>
        <v>611_3603</v>
      </c>
      <c r="M44" s="7" t="str">
        <f>VLOOKUP($K44,'BDD SAP'!$AB:$AD,2,0)</f>
        <v>1 A 13 I</v>
      </c>
      <c r="N44" s="7">
        <f t="shared" si="3"/>
        <v>2</v>
      </c>
      <c r="O44" s="7"/>
      <c r="P44" s="7">
        <f t="shared" si="4"/>
        <v>0</v>
      </c>
      <c r="R44">
        <v>31270166</v>
      </c>
      <c r="S44" t="s">
        <v>7667</v>
      </c>
      <c r="T44" t="s">
        <v>7626</v>
      </c>
      <c r="U44">
        <v>2</v>
      </c>
    </row>
    <row r="45" spans="1:21" ht="26.25" x14ac:dyDescent="0.4">
      <c r="A45" t="s">
        <v>7</v>
      </c>
      <c r="B45">
        <v>34474</v>
      </c>
      <c r="C45">
        <v>6113578</v>
      </c>
      <c r="D45" t="str">
        <f t="shared" si="2"/>
        <v>*611*3578*</v>
      </c>
      <c r="E45">
        <f>VLOOKUP($D45,'BDD SAP'!X:AB,5,0)</f>
        <v>31293185</v>
      </c>
      <c r="F45">
        <v>1</v>
      </c>
      <c r="H45" t="str">
        <f>VLOOKUP($D45,'BDD SAP'!$X:$AB,2,0)</f>
        <v>2 D 6 H</v>
      </c>
      <c r="K45" s="7">
        <v>31293185</v>
      </c>
      <c r="L45" s="7" t="str">
        <f>VLOOKUP($K45,'BDD SAP'!$AB:$AD,3,0)</f>
        <v>611_3578</v>
      </c>
      <c r="M45" s="7" t="str">
        <f>VLOOKUP($K45,'BDD SAP'!$AB:$AD,2,0)</f>
        <v>2 D 6 H</v>
      </c>
      <c r="N45" s="7">
        <f t="shared" si="3"/>
        <v>2</v>
      </c>
      <c r="O45" s="7"/>
      <c r="P45" s="7">
        <f t="shared" si="4"/>
        <v>0</v>
      </c>
      <c r="R45">
        <v>31274434</v>
      </c>
      <c r="S45" t="s">
        <v>7668</v>
      </c>
      <c r="T45" t="s">
        <v>7626</v>
      </c>
      <c r="U45">
        <v>1</v>
      </c>
    </row>
    <row r="46" spans="1:21" ht="26.25" x14ac:dyDescent="0.4">
      <c r="A46" t="s">
        <v>7</v>
      </c>
      <c r="B46">
        <v>34474</v>
      </c>
      <c r="C46">
        <v>6113579</v>
      </c>
      <c r="D46" t="str">
        <f t="shared" si="2"/>
        <v>*611*3579*</v>
      </c>
      <c r="E46">
        <f>VLOOKUP($D46,'BDD SAP'!X:AB,5,0)</f>
        <v>31279858</v>
      </c>
      <c r="F46">
        <v>1</v>
      </c>
      <c r="H46" t="str">
        <f>VLOOKUP($D46,'BDD SAP'!$X:$AB,2,0)</f>
        <v>2 D 6 J</v>
      </c>
      <c r="K46" s="7">
        <v>31279858</v>
      </c>
      <c r="L46" s="7" t="str">
        <f>VLOOKUP($K46,'BDD SAP'!$AB:$AD,3,0)</f>
        <v>611_3579</v>
      </c>
      <c r="M46" s="7" t="str">
        <f>VLOOKUP($K46,'BDD SAP'!$AB:$AD,2,0)</f>
        <v>2 D 6 J</v>
      </c>
      <c r="N46" s="7">
        <f t="shared" si="3"/>
        <v>2</v>
      </c>
      <c r="O46" s="7"/>
      <c r="P46" s="7">
        <f t="shared" si="4"/>
        <v>0</v>
      </c>
      <c r="R46">
        <v>31274439</v>
      </c>
      <c r="S46" t="s">
        <v>7669</v>
      </c>
      <c r="T46" t="s">
        <v>7626</v>
      </c>
      <c r="U46">
        <v>2</v>
      </c>
    </row>
    <row r="47" spans="1:21" ht="26.25" x14ac:dyDescent="0.4">
      <c r="A47" t="s">
        <v>7</v>
      </c>
      <c r="B47">
        <v>34474</v>
      </c>
      <c r="C47">
        <v>6113566</v>
      </c>
      <c r="D47" t="str">
        <f t="shared" si="2"/>
        <v>*611*3566*</v>
      </c>
      <c r="E47">
        <f>VLOOKUP($D47,'BDD SAP'!X:AB,5,0)</f>
        <v>31290295</v>
      </c>
      <c r="F47">
        <v>1</v>
      </c>
      <c r="H47" t="str">
        <f>VLOOKUP($D47,'BDD SAP'!$X:$AB,2,0)</f>
        <v>2 G 4 J</v>
      </c>
      <c r="K47" s="7">
        <v>31290295</v>
      </c>
      <c r="L47" s="7" t="str">
        <f>VLOOKUP($K47,'BDD SAP'!$AB:$AD,3,0)</f>
        <v>611_3566</v>
      </c>
      <c r="M47" s="7" t="str">
        <f>VLOOKUP($K47,'BDD SAP'!$AB:$AD,2,0)</f>
        <v>2 G 4 J</v>
      </c>
      <c r="N47" s="7">
        <f t="shared" si="3"/>
        <v>2</v>
      </c>
      <c r="O47" s="7"/>
      <c r="P47" s="7">
        <f t="shared" si="4"/>
        <v>0</v>
      </c>
      <c r="R47">
        <v>31274440</v>
      </c>
      <c r="S47" t="s">
        <v>7670</v>
      </c>
      <c r="T47" t="s">
        <v>7626</v>
      </c>
      <c r="U47">
        <v>2</v>
      </c>
    </row>
    <row r="48" spans="1:21" ht="26.25" x14ac:dyDescent="0.4">
      <c r="A48" t="s">
        <v>7</v>
      </c>
      <c r="B48">
        <v>34474</v>
      </c>
      <c r="C48">
        <v>6113564</v>
      </c>
      <c r="D48" t="str">
        <f t="shared" si="2"/>
        <v>*611*3564*</v>
      </c>
      <c r="E48">
        <f>VLOOKUP($D48,'BDD SAP'!X:AB,5,0)</f>
        <v>31291645</v>
      </c>
      <c r="F48">
        <v>1</v>
      </c>
      <c r="H48" t="str">
        <f>VLOOKUP($D48,'BDD SAP'!$X:$AB,2,0)</f>
        <v>A créer</v>
      </c>
      <c r="K48" s="7">
        <v>31291645</v>
      </c>
      <c r="L48" s="7" t="str">
        <f>VLOOKUP($K48,'BDD SAP'!$AB:$AD,3,0)</f>
        <v>611_3564</v>
      </c>
      <c r="M48" s="7" t="str">
        <f>VLOOKUP($K48,'BDD SAP'!$AB:$AD,2,0)</f>
        <v>A créer</v>
      </c>
      <c r="N48" s="7">
        <f t="shared" si="3"/>
        <v>2</v>
      </c>
      <c r="O48" s="7"/>
      <c r="P48" s="7">
        <f t="shared" si="4"/>
        <v>0</v>
      </c>
      <c r="R48">
        <v>31275785</v>
      </c>
      <c r="S48" t="s">
        <v>7671</v>
      </c>
      <c r="T48" t="s">
        <v>7626</v>
      </c>
      <c r="U48">
        <v>2</v>
      </c>
    </row>
    <row r="49" spans="1:21" ht="26.25" x14ac:dyDescent="0.4">
      <c r="A49" t="s">
        <v>7</v>
      </c>
      <c r="B49">
        <v>34474</v>
      </c>
      <c r="C49">
        <v>3123565</v>
      </c>
      <c r="D49" t="str">
        <f t="shared" si="2"/>
        <v>*312*3565*</v>
      </c>
      <c r="E49">
        <f>VLOOKUP($D49,'BDD SAP'!X:AB,5,0)</f>
        <v>31291651</v>
      </c>
      <c r="F49">
        <v>1</v>
      </c>
      <c r="H49" t="str">
        <f>VLOOKUP($D49,'BDD SAP'!$X:$AB,2,0)</f>
        <v>2 G 4 L</v>
      </c>
      <c r="K49" s="7">
        <v>31291651</v>
      </c>
      <c r="L49" s="7" t="str">
        <f>VLOOKUP($K49,'BDD SAP'!$AB:$AD,3,0)</f>
        <v>312_3565</v>
      </c>
      <c r="M49" s="7" t="str">
        <f>VLOOKUP($K49,'BDD SAP'!$AB:$AD,2,0)</f>
        <v>2 G 4 L</v>
      </c>
      <c r="N49" s="7">
        <f t="shared" si="3"/>
        <v>2</v>
      </c>
      <c r="O49" s="7"/>
      <c r="P49" s="7">
        <f t="shared" si="4"/>
        <v>0</v>
      </c>
      <c r="R49">
        <v>31275786</v>
      </c>
      <c r="S49" t="s">
        <v>7672</v>
      </c>
      <c r="T49" t="s">
        <v>7626</v>
      </c>
      <c r="U49">
        <v>1</v>
      </c>
    </row>
    <row r="50" spans="1:21" ht="26.25" x14ac:dyDescent="0.4">
      <c r="A50" t="s">
        <v>7</v>
      </c>
      <c r="B50">
        <v>34474</v>
      </c>
      <c r="C50">
        <v>6113717</v>
      </c>
      <c r="D50" t="str">
        <f t="shared" si="2"/>
        <v>*611*3717*</v>
      </c>
      <c r="E50">
        <f>VLOOKUP($D50,'BDD SAP'!X:AB,5,0)</f>
        <v>31309847</v>
      </c>
      <c r="F50">
        <v>2</v>
      </c>
      <c r="H50" t="str">
        <f>VLOOKUP($D50,'BDD SAP'!$X:$AB,2,0)</f>
        <v>2 D 4 I</v>
      </c>
      <c r="K50" s="7">
        <v>31309847</v>
      </c>
      <c r="L50" s="7" t="str">
        <f>VLOOKUP($K50,'BDD SAP'!$AB:$AD,3,0)</f>
        <v>611_3717</v>
      </c>
      <c r="M50" s="7" t="str">
        <f>VLOOKUP($K50,'BDD SAP'!$AB:$AD,2,0)</f>
        <v>2 D 4 I</v>
      </c>
      <c r="N50" s="7">
        <f t="shared" si="3"/>
        <v>4</v>
      </c>
      <c r="O50" s="7"/>
      <c r="P50" s="7">
        <f t="shared" si="4"/>
        <v>0</v>
      </c>
      <c r="R50">
        <v>31279858</v>
      </c>
      <c r="S50" t="s">
        <v>7589</v>
      </c>
      <c r="T50" t="s">
        <v>7626</v>
      </c>
      <c r="U50">
        <v>2</v>
      </c>
    </row>
    <row r="51" spans="1:21" ht="26.25" x14ac:dyDescent="0.4">
      <c r="A51" t="s">
        <v>9</v>
      </c>
      <c r="B51">
        <v>36294</v>
      </c>
      <c r="C51">
        <v>6111479</v>
      </c>
      <c r="D51" t="str">
        <f t="shared" si="2"/>
        <v>*611*1479*</v>
      </c>
      <c r="E51">
        <f>VLOOKUP($D51,'BDD SAP'!X:AB,5,0)</f>
        <v>31315923</v>
      </c>
      <c r="F51">
        <v>1</v>
      </c>
      <c r="H51" t="str">
        <f>VLOOKUP($D51,'BDD SAP'!$X:$AB,2,0)</f>
        <v>A créer</v>
      </c>
      <c r="K51" s="7">
        <v>31315923</v>
      </c>
      <c r="L51" s="7" t="str">
        <f>VLOOKUP($K51,'BDD SAP'!$AB:$AD,3,0)</f>
        <v>611_1479</v>
      </c>
      <c r="M51" s="7" t="str">
        <f>VLOOKUP($K51,'BDD SAP'!$AB:$AD,2,0)</f>
        <v>A créer</v>
      </c>
      <c r="N51" s="7">
        <f t="shared" si="3"/>
        <v>1</v>
      </c>
      <c r="O51" s="7"/>
      <c r="P51" s="7">
        <f t="shared" si="4"/>
        <v>0</v>
      </c>
      <c r="R51">
        <v>31280086</v>
      </c>
      <c r="S51" t="s">
        <v>7673</v>
      </c>
      <c r="T51" t="s">
        <v>7580</v>
      </c>
      <c r="U51">
        <v>1</v>
      </c>
    </row>
    <row r="52" spans="1:21" ht="26.25" x14ac:dyDescent="0.4">
      <c r="A52" t="s">
        <v>9</v>
      </c>
      <c r="B52">
        <v>36294</v>
      </c>
      <c r="C52">
        <v>6111470</v>
      </c>
      <c r="D52" t="str">
        <f t="shared" si="2"/>
        <v>*611*1470*</v>
      </c>
      <c r="E52">
        <f>VLOOKUP($D52,'BDD SAP'!X:AB,5,0)</f>
        <v>31312362</v>
      </c>
      <c r="F52">
        <v>1</v>
      </c>
      <c r="G52" t="s">
        <v>7580</v>
      </c>
      <c r="H52" t="str">
        <f>VLOOKUP($D52,'BDD SAP'!$X:$AB,2,0)</f>
        <v>A créer</v>
      </c>
      <c r="K52" s="7">
        <v>31312362</v>
      </c>
      <c r="L52" s="7" t="str">
        <f>VLOOKUP($K52,'BDD SAP'!$AB:$AD,3,0)</f>
        <v>611_1470</v>
      </c>
      <c r="M52" s="7" t="str">
        <f>VLOOKUP($K52,'BDD SAP'!$AB:$AD,2,0)</f>
        <v>A créer</v>
      </c>
      <c r="N52" s="7">
        <f t="shared" si="3"/>
        <v>1</v>
      </c>
      <c r="O52" s="7"/>
      <c r="P52" s="7" t="str">
        <f t="shared" si="4"/>
        <v>Précismaine</v>
      </c>
      <c r="R52">
        <v>31280450</v>
      </c>
      <c r="S52" t="s">
        <v>7586</v>
      </c>
      <c r="T52" t="s">
        <v>7626</v>
      </c>
      <c r="U52">
        <v>2</v>
      </c>
    </row>
    <row r="53" spans="1:21" ht="26.25" x14ac:dyDescent="0.4">
      <c r="A53" t="s">
        <v>9</v>
      </c>
      <c r="B53">
        <v>36294</v>
      </c>
      <c r="C53">
        <v>8110816</v>
      </c>
      <c r="D53" t="str">
        <f t="shared" si="2"/>
        <v>*811*0816*</v>
      </c>
      <c r="E53">
        <f>VLOOKUP($D53,'BDD SAP'!X:AB,5,0)</f>
        <v>29065249</v>
      </c>
      <c r="F53">
        <v>1</v>
      </c>
      <c r="H53" t="str">
        <f>VLOOKUP($D53,'BDD SAP'!$X:$AB,2,0)</f>
        <v>2 F 3 C</v>
      </c>
      <c r="K53" s="7">
        <v>29065249</v>
      </c>
      <c r="L53" s="7" t="str">
        <f>VLOOKUP($K53,'BDD SAP'!$AB:$AD,3,0)</f>
        <v>811_0816</v>
      </c>
      <c r="M53" s="7" t="str">
        <f>VLOOKUP($K53,'BDD SAP'!$AB:$AD,2,0)</f>
        <v>2 F 3 C</v>
      </c>
      <c r="N53" s="7">
        <f t="shared" si="3"/>
        <v>1</v>
      </c>
      <c r="O53" s="7"/>
      <c r="P53" s="7">
        <f t="shared" si="4"/>
        <v>0</v>
      </c>
      <c r="R53">
        <v>31283657</v>
      </c>
      <c r="S53" t="s">
        <v>7674</v>
      </c>
      <c r="T53" t="s">
        <v>7626</v>
      </c>
      <c r="U53">
        <v>1</v>
      </c>
    </row>
    <row r="54" spans="1:21" ht="26.25" x14ac:dyDescent="0.4">
      <c r="A54" t="s">
        <v>9</v>
      </c>
      <c r="B54">
        <v>36294</v>
      </c>
      <c r="C54">
        <v>6111472</v>
      </c>
      <c r="D54" t="str">
        <f t="shared" si="2"/>
        <v>*611*1472*</v>
      </c>
      <c r="E54">
        <f>VLOOKUP($D54,'BDD SAP'!X:AB,5,0)</f>
        <v>29063985</v>
      </c>
      <c r="F54">
        <v>1</v>
      </c>
      <c r="G54" t="s">
        <v>7580</v>
      </c>
      <c r="H54" t="str">
        <f>VLOOKUP($D54,'BDD SAP'!$X:$AB,2,0)</f>
        <v>2 H 3 M</v>
      </c>
      <c r="K54" s="7">
        <v>29063985</v>
      </c>
      <c r="L54" s="7" t="str">
        <f>VLOOKUP($K54,'BDD SAP'!$AB:$AD,3,0)</f>
        <v>611_1472</v>
      </c>
      <c r="M54" s="7" t="str">
        <f>VLOOKUP($K54,'BDD SAP'!$AB:$AD,2,0)</f>
        <v>2 H 3 M</v>
      </c>
      <c r="N54" s="7">
        <f t="shared" si="3"/>
        <v>1</v>
      </c>
      <c r="O54" s="7"/>
      <c r="P54" s="7" t="str">
        <f t="shared" si="4"/>
        <v>Précismaine</v>
      </c>
      <c r="R54">
        <v>31287974</v>
      </c>
      <c r="S54" t="s">
        <v>7587</v>
      </c>
      <c r="T54" t="s">
        <v>7626</v>
      </c>
      <c r="U54">
        <v>2</v>
      </c>
    </row>
    <row r="55" spans="1:21" ht="26.25" x14ac:dyDescent="0.4">
      <c r="A55" t="s">
        <v>9</v>
      </c>
      <c r="B55">
        <v>36294</v>
      </c>
      <c r="C55">
        <v>6111480</v>
      </c>
      <c r="D55" t="str">
        <f t="shared" si="2"/>
        <v>*611*1480*</v>
      </c>
      <c r="E55">
        <f>VLOOKUP($D55,'BDD SAP'!X:AB,5,0)</f>
        <v>31315924</v>
      </c>
      <c r="F55">
        <v>1</v>
      </c>
      <c r="H55" t="str">
        <f>VLOOKUP($D55,'BDD SAP'!$X:$AB,2,0)</f>
        <v>A créer</v>
      </c>
      <c r="K55" s="7">
        <v>31315924</v>
      </c>
      <c r="L55" s="7" t="str">
        <f>VLOOKUP($K55,'BDD SAP'!$AB:$AD,3,0)</f>
        <v>611_1480</v>
      </c>
      <c r="M55" s="7" t="str">
        <f>VLOOKUP($K55,'BDD SAP'!$AB:$AD,2,0)</f>
        <v>A créer</v>
      </c>
      <c r="N55" s="7">
        <f t="shared" si="3"/>
        <v>1</v>
      </c>
      <c r="O55" s="7"/>
      <c r="P55" s="7">
        <f t="shared" si="4"/>
        <v>0</v>
      </c>
      <c r="R55">
        <v>31288822</v>
      </c>
      <c r="S55" t="s">
        <v>7675</v>
      </c>
      <c r="T55" t="s">
        <v>7626</v>
      </c>
      <c r="U55">
        <v>1</v>
      </c>
    </row>
    <row r="56" spans="1:21" ht="26.25" x14ac:dyDescent="0.4">
      <c r="A56" t="s">
        <v>9</v>
      </c>
      <c r="B56">
        <v>36294</v>
      </c>
      <c r="C56">
        <v>6111489</v>
      </c>
      <c r="D56" t="str">
        <f t="shared" si="2"/>
        <v>*611*1489*</v>
      </c>
      <c r="E56">
        <f>VLOOKUP($D56,'BDD SAP'!X:AB,5,0)</f>
        <v>29063420</v>
      </c>
      <c r="F56">
        <v>1</v>
      </c>
      <c r="H56" t="str">
        <f>VLOOKUP($D56,'BDD SAP'!$X:$AB,2,0)</f>
        <v>1 A 12 E</v>
      </c>
      <c r="K56" s="7">
        <v>29063420</v>
      </c>
      <c r="L56" s="7" t="str">
        <f>VLOOKUP($K56,'BDD SAP'!$AB:$AD,3,0)</f>
        <v>611_1489</v>
      </c>
      <c r="M56" s="7" t="str">
        <f>VLOOKUP($K56,'BDD SAP'!$AB:$AD,2,0)</f>
        <v>1 A 12 E</v>
      </c>
      <c r="N56" s="7">
        <f t="shared" si="3"/>
        <v>1</v>
      </c>
      <c r="O56" s="7"/>
      <c r="P56" s="7">
        <f t="shared" si="4"/>
        <v>0</v>
      </c>
      <c r="R56">
        <v>31290295</v>
      </c>
      <c r="S56" t="s">
        <v>7590</v>
      </c>
      <c r="T56" t="s">
        <v>7626</v>
      </c>
      <c r="U56">
        <v>2</v>
      </c>
    </row>
    <row r="57" spans="1:21" ht="26.25" x14ac:dyDescent="0.4">
      <c r="A57" t="s">
        <v>9</v>
      </c>
      <c r="B57">
        <v>36294</v>
      </c>
      <c r="C57">
        <v>6111486</v>
      </c>
      <c r="D57" t="str">
        <f t="shared" si="2"/>
        <v>*611*1486*</v>
      </c>
      <c r="E57">
        <f>VLOOKUP($D57,'BDD SAP'!X:AB,5,0)</f>
        <v>29063443</v>
      </c>
      <c r="F57">
        <v>1</v>
      </c>
      <c r="H57" t="str">
        <f>VLOOKUP($D57,'BDD SAP'!$X:$AB,2,0)</f>
        <v>1 A 12 E</v>
      </c>
      <c r="K57" s="7">
        <v>29063443</v>
      </c>
      <c r="L57" s="7" t="str">
        <f>VLOOKUP($K57,'BDD SAP'!$AB:$AD,3,0)</f>
        <v>611_1486</v>
      </c>
      <c r="M57" s="7" t="str">
        <f>VLOOKUP($K57,'BDD SAP'!$AB:$AD,2,0)</f>
        <v>1 A 12 E</v>
      </c>
      <c r="N57" s="7">
        <f t="shared" si="3"/>
        <v>1</v>
      </c>
      <c r="O57" s="7"/>
      <c r="P57" s="7">
        <f t="shared" si="4"/>
        <v>0</v>
      </c>
      <c r="R57">
        <v>31290296</v>
      </c>
      <c r="S57" t="s">
        <v>7591</v>
      </c>
      <c r="T57" t="s">
        <v>7626</v>
      </c>
      <c r="U57">
        <v>2</v>
      </c>
    </row>
    <row r="58" spans="1:21" ht="26.25" x14ac:dyDescent="0.4">
      <c r="A58" t="s">
        <v>9</v>
      </c>
      <c r="B58">
        <v>36294</v>
      </c>
      <c r="C58">
        <v>6111471</v>
      </c>
      <c r="D58" t="str">
        <f t="shared" si="2"/>
        <v>*611*1471*</v>
      </c>
      <c r="E58">
        <f>VLOOKUP($D58,'BDD SAP'!X:AB,5,0)</f>
        <v>29065179</v>
      </c>
      <c r="F58">
        <v>1</v>
      </c>
      <c r="H58" t="str">
        <f>VLOOKUP($D58,'BDD SAP'!$X:$AB,2,0)</f>
        <v>A créer</v>
      </c>
      <c r="K58" s="7">
        <v>29065179</v>
      </c>
      <c r="L58" s="7" t="str">
        <f>VLOOKUP($K58,'BDD SAP'!$AB:$AD,3,0)</f>
        <v>611_1471</v>
      </c>
      <c r="M58" s="7" t="str">
        <f>VLOOKUP($K58,'BDD SAP'!$AB:$AD,2,0)</f>
        <v>A créer</v>
      </c>
      <c r="N58" s="7">
        <f t="shared" si="3"/>
        <v>1</v>
      </c>
      <c r="O58" s="7"/>
      <c r="P58" s="7">
        <f t="shared" si="4"/>
        <v>0</v>
      </c>
      <c r="R58">
        <v>31291283</v>
      </c>
      <c r="S58" t="s">
        <v>7676</v>
      </c>
      <c r="T58" t="s">
        <v>7626</v>
      </c>
      <c r="U58">
        <v>2</v>
      </c>
    </row>
    <row r="59" spans="1:21" ht="26.25" x14ac:dyDescent="0.4">
      <c r="A59" t="s">
        <v>9</v>
      </c>
      <c r="B59">
        <v>36294</v>
      </c>
      <c r="C59">
        <v>6113712</v>
      </c>
      <c r="D59" t="str">
        <f t="shared" si="2"/>
        <v>*611*3712*</v>
      </c>
      <c r="E59">
        <f>VLOOKUP($D59,'BDD SAP'!X:AB,5,0)</f>
        <v>31310975</v>
      </c>
      <c r="F59">
        <v>1</v>
      </c>
      <c r="H59" t="str">
        <f>VLOOKUP($D59,'BDD SAP'!$X:$AB,2,0)</f>
        <v>A créer</v>
      </c>
      <c r="K59" s="7">
        <v>31310975</v>
      </c>
      <c r="L59" s="7" t="str">
        <f>VLOOKUP($K59,'BDD SAP'!$AB:$AD,3,0)</f>
        <v>611_3712</v>
      </c>
      <c r="M59" s="7" t="str">
        <f>VLOOKUP($K59,'BDD SAP'!$AB:$AD,2,0)</f>
        <v>A créer</v>
      </c>
      <c r="N59" s="7">
        <f t="shared" si="3"/>
        <v>1</v>
      </c>
      <c r="O59" s="7"/>
      <c r="P59" s="7">
        <f t="shared" si="4"/>
        <v>0</v>
      </c>
      <c r="R59">
        <v>31291651</v>
      </c>
      <c r="S59" t="s">
        <v>7592</v>
      </c>
      <c r="T59" t="s">
        <v>7626</v>
      </c>
      <c r="U59">
        <v>2</v>
      </c>
    </row>
    <row r="60" spans="1:21" ht="26.25" x14ac:dyDescent="0.4">
      <c r="A60" t="s">
        <v>9</v>
      </c>
      <c r="B60">
        <v>36294</v>
      </c>
      <c r="C60">
        <v>6111467</v>
      </c>
      <c r="D60" t="str">
        <f t="shared" si="2"/>
        <v>*611*1467*</v>
      </c>
      <c r="E60">
        <f>VLOOKUP($D60,'BDD SAP'!X:AB,5,0)</f>
        <v>29063684</v>
      </c>
      <c r="F60">
        <v>1</v>
      </c>
      <c r="H60" t="str">
        <f>VLOOKUP($D60,'BDD SAP'!$X:$AB,2,0)</f>
        <v>2 G 2 C</v>
      </c>
      <c r="K60" s="7">
        <v>29063684</v>
      </c>
      <c r="L60" s="7" t="str">
        <f>VLOOKUP($K60,'BDD SAP'!$AB:$AD,3,0)</f>
        <v>611_1467</v>
      </c>
      <c r="M60" s="7" t="str">
        <f>VLOOKUP($K60,'BDD SAP'!$AB:$AD,2,0)</f>
        <v>2 G 2 C</v>
      </c>
      <c r="N60" s="7">
        <f t="shared" si="3"/>
        <v>1</v>
      </c>
      <c r="O60" s="7"/>
      <c r="P60" s="7">
        <f t="shared" si="4"/>
        <v>0</v>
      </c>
      <c r="R60">
        <v>31291673</v>
      </c>
      <c r="S60" t="s">
        <v>7585</v>
      </c>
      <c r="T60" t="s">
        <v>7580</v>
      </c>
      <c r="U60">
        <v>2</v>
      </c>
    </row>
    <row r="61" spans="1:21" ht="26.25" x14ac:dyDescent="0.4">
      <c r="A61" t="s">
        <v>9</v>
      </c>
      <c r="B61">
        <v>36294</v>
      </c>
      <c r="C61">
        <v>6111468</v>
      </c>
      <c r="D61" t="str">
        <f t="shared" si="2"/>
        <v>*611*1468*</v>
      </c>
      <c r="E61">
        <f>VLOOKUP($D61,'BDD SAP'!X:AB,5,0)</f>
        <v>29063683</v>
      </c>
      <c r="F61">
        <v>1</v>
      </c>
      <c r="H61" t="str">
        <f>VLOOKUP($D61,'BDD SAP'!$X:$AB,2,0)</f>
        <v>2 G 2 C</v>
      </c>
      <c r="K61" s="7">
        <v>29063683</v>
      </c>
      <c r="L61" s="7" t="str">
        <f>VLOOKUP($K61,'BDD SAP'!$AB:$AD,3,0)</f>
        <v>611_1468</v>
      </c>
      <c r="M61" s="7" t="str">
        <f>VLOOKUP($K61,'BDD SAP'!$AB:$AD,2,0)</f>
        <v>2 G 2 C</v>
      </c>
      <c r="N61" s="7">
        <f t="shared" si="3"/>
        <v>1</v>
      </c>
      <c r="O61" s="7"/>
      <c r="P61" s="7">
        <f t="shared" si="4"/>
        <v>0</v>
      </c>
      <c r="R61">
        <v>31293185</v>
      </c>
      <c r="S61" t="s">
        <v>7588</v>
      </c>
      <c r="T61" t="s">
        <v>7626</v>
      </c>
      <c r="U61">
        <v>2</v>
      </c>
    </row>
    <row r="62" spans="1:21" ht="26.25" x14ac:dyDescent="0.4">
      <c r="A62" t="s">
        <v>9</v>
      </c>
      <c r="B62">
        <v>36294</v>
      </c>
      <c r="C62">
        <v>6111469</v>
      </c>
      <c r="D62" t="str">
        <f t="shared" si="2"/>
        <v>*611*1469*</v>
      </c>
      <c r="E62">
        <f>VLOOKUP($D62,'BDD SAP'!X:AB,5,0)</f>
        <v>29063685</v>
      </c>
      <c r="F62">
        <v>2</v>
      </c>
      <c r="H62" t="str">
        <f>VLOOKUP($D62,'BDD SAP'!$X:$AB,2,0)</f>
        <v>2 G 2 C</v>
      </c>
      <c r="K62" s="7">
        <v>29063685</v>
      </c>
      <c r="L62" s="7" t="str">
        <f>VLOOKUP($K62,'BDD SAP'!$AB:$AD,3,0)</f>
        <v>611_1469</v>
      </c>
      <c r="M62" s="7" t="str">
        <f>VLOOKUP($K62,'BDD SAP'!$AB:$AD,2,0)</f>
        <v>2 G 2 C</v>
      </c>
      <c r="N62" s="7">
        <f t="shared" si="3"/>
        <v>2</v>
      </c>
      <c r="O62" s="7"/>
      <c r="P62" s="7">
        <f t="shared" si="4"/>
        <v>0</v>
      </c>
      <c r="R62">
        <v>31293187</v>
      </c>
      <c r="S62" t="s">
        <v>7584</v>
      </c>
      <c r="T62" t="s">
        <v>7626</v>
      </c>
      <c r="U62">
        <v>2</v>
      </c>
    </row>
    <row r="63" spans="1:21" ht="26.25" x14ac:dyDescent="0.4">
      <c r="A63" t="s">
        <v>9</v>
      </c>
      <c r="B63">
        <v>36294</v>
      </c>
      <c r="C63">
        <v>6111787</v>
      </c>
      <c r="D63" t="str">
        <f t="shared" si="2"/>
        <v>*611*1787*</v>
      </c>
      <c r="E63">
        <f>VLOOKUP($D63,'BDD SAP'!X:AB,5,0)</f>
        <v>29064051</v>
      </c>
      <c r="F63">
        <v>1</v>
      </c>
      <c r="H63" t="str">
        <f>VLOOKUP($D63,'BDD SAP'!$X:$AB,2,0)</f>
        <v>2 H 3 M</v>
      </c>
      <c r="K63" s="7">
        <v>29064051</v>
      </c>
      <c r="L63" s="7" t="str">
        <f>VLOOKUP($K63,'BDD SAP'!$AB:$AD,3,0)</f>
        <v>611_1787</v>
      </c>
      <c r="M63" s="7" t="str">
        <f>VLOOKUP($K63,'BDD SAP'!$AB:$AD,2,0)</f>
        <v>2 H 3 M</v>
      </c>
      <c r="N63" s="7">
        <f t="shared" si="3"/>
        <v>1</v>
      </c>
      <c r="O63" s="7"/>
      <c r="P63" s="7">
        <f t="shared" si="4"/>
        <v>0</v>
      </c>
      <c r="R63">
        <v>31295074</v>
      </c>
      <c r="S63" t="s">
        <v>7677</v>
      </c>
      <c r="T63" t="s">
        <v>7626</v>
      </c>
      <c r="U63">
        <v>1</v>
      </c>
    </row>
    <row r="64" spans="1:21" ht="26.25" x14ac:dyDescent="0.4">
      <c r="A64" t="s">
        <v>9</v>
      </c>
      <c r="B64">
        <v>36294</v>
      </c>
      <c r="C64">
        <v>6111481</v>
      </c>
      <c r="D64" t="str">
        <f t="shared" si="2"/>
        <v>*611*1481*</v>
      </c>
      <c r="E64">
        <f>VLOOKUP($D64,'BDD SAP'!X:AB,5,0)</f>
        <v>31315922</v>
      </c>
      <c r="F64">
        <v>1</v>
      </c>
      <c r="H64" t="str">
        <f>VLOOKUP($D64,'BDD SAP'!$X:$AB,2,0)</f>
        <v>A créer</v>
      </c>
      <c r="K64" s="7">
        <v>31315922</v>
      </c>
      <c r="L64" s="7" t="str">
        <f>VLOOKUP($K64,'BDD SAP'!$AB:$AD,3,0)</f>
        <v>611_1481</v>
      </c>
      <c r="M64" s="7" t="str">
        <f>VLOOKUP($K64,'BDD SAP'!$AB:$AD,2,0)</f>
        <v>A créer</v>
      </c>
      <c r="N64" s="7">
        <f t="shared" si="3"/>
        <v>1</v>
      </c>
      <c r="O64" s="7"/>
      <c r="P64" s="7">
        <f t="shared" si="4"/>
        <v>0</v>
      </c>
      <c r="R64">
        <v>31295078</v>
      </c>
      <c r="S64" t="s">
        <v>7678</v>
      </c>
      <c r="T64" t="s">
        <v>7626</v>
      </c>
      <c r="U64">
        <v>1</v>
      </c>
    </row>
    <row r="65" spans="1:21" ht="26.25" x14ac:dyDescent="0.4">
      <c r="A65" t="s">
        <v>10</v>
      </c>
      <c r="B65">
        <v>34474</v>
      </c>
      <c r="C65">
        <v>6112689</v>
      </c>
      <c r="D65" t="str">
        <f t="shared" si="2"/>
        <v>*611*2689*</v>
      </c>
      <c r="E65">
        <f>VLOOKUP($D65,'BDD SAP'!X:AB,5,0)</f>
        <v>29063720</v>
      </c>
      <c r="F65">
        <v>1</v>
      </c>
      <c r="H65" t="str">
        <f>VLOOKUP($D65,'BDD SAP'!$X:$AB,2,0)</f>
        <v>1 A 12 J</v>
      </c>
      <c r="K65" s="7">
        <v>31274433</v>
      </c>
      <c r="L65" s="7" t="str">
        <f>VLOOKUP($K65,'BDD SAP'!$AB:$AD,3,0)</f>
        <v>611_3439</v>
      </c>
      <c r="M65" s="7" t="str">
        <f>VLOOKUP($K65,'BDD SAP'!$AB:$AD,2,0)</f>
        <v>A créer</v>
      </c>
      <c r="N65" s="7">
        <f t="shared" si="3"/>
        <v>1</v>
      </c>
      <c r="O65" s="7"/>
      <c r="P65" s="7">
        <f t="shared" si="4"/>
        <v>0</v>
      </c>
      <c r="R65">
        <v>31299887</v>
      </c>
      <c r="S65" t="s">
        <v>7679</v>
      </c>
      <c r="T65" t="s">
        <v>7626</v>
      </c>
      <c r="U65">
        <v>1</v>
      </c>
    </row>
    <row r="66" spans="1:21" ht="26.25" x14ac:dyDescent="0.4">
      <c r="A66" t="s">
        <v>10</v>
      </c>
      <c r="B66">
        <v>34474</v>
      </c>
      <c r="C66">
        <v>6112689</v>
      </c>
      <c r="D66" t="str">
        <f t="shared" si="2"/>
        <v>*611*2689*</v>
      </c>
      <c r="E66">
        <f>VLOOKUP($D66,'BDD SAP'!X:AB,5,0)</f>
        <v>29063720</v>
      </c>
      <c r="F66">
        <v>1</v>
      </c>
      <c r="H66" t="str">
        <f>VLOOKUP($D66,'BDD SAP'!$X:$AB,2,0)</f>
        <v>1 A 12 J</v>
      </c>
      <c r="K66" s="7">
        <v>31266702</v>
      </c>
      <c r="L66" s="7" t="str">
        <f>VLOOKUP($K66,'BDD SAP'!$AB:$AD,3,0)</f>
        <v>611_3433</v>
      </c>
      <c r="M66" s="7" t="str">
        <f>VLOOKUP($K66,'BDD SAP'!$AB:$AD,2,0)</f>
        <v>A créer</v>
      </c>
      <c r="N66" s="7">
        <f t="shared" ref="N66:N76" si="5">SUMIF(E:E,K66,F:F)</f>
        <v>1</v>
      </c>
      <c r="O66" s="7"/>
      <c r="P66" s="7" t="str">
        <f t="shared" si="4"/>
        <v>Précismaine</v>
      </c>
      <c r="R66">
        <v>31304488</v>
      </c>
      <c r="S66" t="s">
        <v>7680</v>
      </c>
      <c r="T66" t="s">
        <v>7626</v>
      </c>
      <c r="U66">
        <v>1</v>
      </c>
    </row>
    <row r="67" spans="1:21" ht="26.25" x14ac:dyDescent="0.4">
      <c r="A67" t="s">
        <v>10</v>
      </c>
      <c r="B67">
        <v>34474</v>
      </c>
      <c r="C67">
        <v>6112666</v>
      </c>
      <c r="D67" t="str">
        <f t="shared" ref="D67:D107" si="6">"*"&amp;LEFT(C67,3)&amp;"*"&amp;RIGHT(C67,4)&amp;"*"</f>
        <v>*611*2666*</v>
      </c>
      <c r="E67">
        <f>VLOOKUP($D67,'BDD SAP'!X:AB,5,0)</f>
        <v>29064020</v>
      </c>
      <c r="F67">
        <v>1</v>
      </c>
      <c r="G67" t="s">
        <v>7580</v>
      </c>
      <c r="H67" t="str">
        <f>VLOOKUP($D67,'BDD SAP'!$X:$AB,2,0)</f>
        <v>2 H 5 A</v>
      </c>
      <c r="K67" s="7">
        <v>31266423</v>
      </c>
      <c r="L67" s="7" t="str">
        <f>VLOOKUP($K67,'BDD SAP'!$AB:$AD,3,0)</f>
        <v>611_3440</v>
      </c>
      <c r="M67" s="7" t="str">
        <f>VLOOKUP($K67,'BDD SAP'!$AB:$AD,2,0)</f>
        <v>A créer</v>
      </c>
      <c r="N67" s="7">
        <f t="shared" si="5"/>
        <v>1</v>
      </c>
      <c r="O67" s="7"/>
      <c r="P67" s="7">
        <f t="shared" ref="P67:P76" si="7">VLOOKUP(K67,E:G,3,0)</f>
        <v>0</v>
      </c>
      <c r="R67">
        <v>31305371</v>
      </c>
      <c r="S67" t="s">
        <v>7681</v>
      </c>
      <c r="T67" t="s">
        <v>7626</v>
      </c>
      <c r="U67">
        <v>1</v>
      </c>
    </row>
    <row r="68" spans="1:21" ht="26.25" x14ac:dyDescent="0.4">
      <c r="A68" t="s">
        <v>10</v>
      </c>
      <c r="B68">
        <v>34474</v>
      </c>
      <c r="C68">
        <v>6113573</v>
      </c>
      <c r="D68" t="str">
        <f t="shared" si="6"/>
        <v>*611*3573*</v>
      </c>
      <c r="E68">
        <f>VLOOKUP($D68,'BDD SAP'!X:AB,5,0)</f>
        <v>31293187</v>
      </c>
      <c r="F68">
        <v>1</v>
      </c>
      <c r="H68" t="str">
        <f>VLOOKUP($D68,'BDD SAP'!$X:$AB,2,0)</f>
        <v>2 D 7 H</v>
      </c>
      <c r="K68" s="7">
        <v>31266701</v>
      </c>
      <c r="L68" s="7" t="str">
        <f>VLOOKUP($K68,'BDD SAP'!$AB:$AD,3,0)</f>
        <v>611_3445</v>
      </c>
      <c r="M68" s="7" t="str">
        <f>VLOOKUP($K68,'BDD SAP'!$AB:$AD,2,0)</f>
        <v>A créer</v>
      </c>
      <c r="N68" s="7">
        <f t="shared" si="5"/>
        <v>1</v>
      </c>
      <c r="O68" s="7"/>
      <c r="P68" s="7" t="str">
        <f t="shared" si="7"/>
        <v>Précismaine</v>
      </c>
      <c r="R68">
        <v>31305920</v>
      </c>
      <c r="S68" t="s">
        <v>7682</v>
      </c>
      <c r="T68" t="s">
        <v>7626</v>
      </c>
      <c r="U68">
        <v>1</v>
      </c>
    </row>
    <row r="69" spans="1:21" ht="26.25" x14ac:dyDescent="0.4">
      <c r="A69" t="s">
        <v>10</v>
      </c>
      <c r="B69">
        <v>34474</v>
      </c>
      <c r="C69">
        <v>6113569</v>
      </c>
      <c r="D69" t="str">
        <f t="shared" si="6"/>
        <v>*611*3569*</v>
      </c>
      <c r="E69">
        <f>VLOOKUP($D69,'BDD SAP'!X:AB,5,0)</f>
        <v>31291673</v>
      </c>
      <c r="F69">
        <v>1</v>
      </c>
      <c r="G69" t="s">
        <v>7580</v>
      </c>
      <c r="H69" t="str">
        <f>VLOOKUP($D69,'BDD SAP'!$X:$AB,2,0)</f>
        <v>2 H 12 C</v>
      </c>
      <c r="K69" s="7">
        <v>31266700</v>
      </c>
      <c r="L69" s="7" t="str">
        <f>VLOOKUP($K69,'BDD SAP'!$AB:$AD,3,0)</f>
        <v>611_3454</v>
      </c>
      <c r="M69" s="7" t="str">
        <f>VLOOKUP($K69,'BDD SAP'!$AB:$AD,2,0)</f>
        <v>A créer</v>
      </c>
      <c r="N69" s="7">
        <f t="shared" si="5"/>
        <v>1</v>
      </c>
      <c r="O69" s="7"/>
      <c r="P69" s="7">
        <f t="shared" si="7"/>
        <v>0</v>
      </c>
      <c r="R69">
        <v>31305931</v>
      </c>
      <c r="S69" t="s">
        <v>7683</v>
      </c>
      <c r="T69" t="s">
        <v>7626</v>
      </c>
      <c r="U69">
        <v>1</v>
      </c>
    </row>
    <row r="70" spans="1:21" ht="26.25" x14ac:dyDescent="0.4">
      <c r="A70" t="s">
        <v>10</v>
      </c>
      <c r="B70">
        <v>34474</v>
      </c>
      <c r="C70">
        <v>6113593</v>
      </c>
      <c r="D70" t="str">
        <f t="shared" si="6"/>
        <v>*611*3593*</v>
      </c>
      <c r="E70">
        <f>VLOOKUP($D70,'BDD SAP'!X:AB,5,0)</f>
        <v>31280450</v>
      </c>
      <c r="F70">
        <v>1</v>
      </c>
      <c r="H70" t="str">
        <f>VLOOKUP($D70,'BDD SAP'!$X:$AB,2,0)</f>
        <v>2 H 12 G</v>
      </c>
      <c r="K70" s="7">
        <v>31266706</v>
      </c>
      <c r="L70" s="7" t="str">
        <f>VLOOKUP($K70,'BDD SAP'!$AB:$AD,3,0)</f>
        <v>611_3463</v>
      </c>
      <c r="M70" s="7" t="str">
        <f>VLOOKUP($K70,'BDD SAP'!$AB:$AD,2,0)</f>
        <v>A créer</v>
      </c>
      <c r="N70" s="7">
        <f t="shared" si="5"/>
        <v>1</v>
      </c>
      <c r="O70" s="7"/>
      <c r="P70" s="7">
        <f t="shared" si="7"/>
        <v>0</v>
      </c>
      <c r="R70">
        <v>31305938</v>
      </c>
      <c r="S70" t="s">
        <v>7684</v>
      </c>
      <c r="T70" t="s">
        <v>7626</v>
      </c>
      <c r="U70">
        <v>1</v>
      </c>
    </row>
    <row r="71" spans="1:21" ht="26.25" x14ac:dyDescent="0.4">
      <c r="A71" t="s">
        <v>10</v>
      </c>
      <c r="B71">
        <v>34474</v>
      </c>
      <c r="C71">
        <v>6113603</v>
      </c>
      <c r="D71" t="str">
        <f t="shared" si="6"/>
        <v>*611*3603*</v>
      </c>
      <c r="E71">
        <f>VLOOKUP($D71,'BDD SAP'!X:AB,5,0)</f>
        <v>31287974</v>
      </c>
      <c r="F71">
        <v>1</v>
      </c>
      <c r="H71" t="str">
        <f>VLOOKUP($D71,'BDD SAP'!$X:$AB,2,0)</f>
        <v>1 A 13 I</v>
      </c>
      <c r="K71" s="7">
        <v>31266475</v>
      </c>
      <c r="L71" s="7" t="str">
        <f>VLOOKUP($K71,'BDD SAP'!$AB:$AD,3,0)</f>
        <v>611_3475</v>
      </c>
      <c r="M71" s="7" t="str">
        <f>VLOOKUP($K71,'BDD SAP'!$AB:$AD,2,0)</f>
        <v>A créer</v>
      </c>
      <c r="N71" s="7">
        <f t="shared" si="5"/>
        <v>2</v>
      </c>
      <c r="O71" s="7"/>
      <c r="P71" s="7">
        <f t="shared" si="7"/>
        <v>0</v>
      </c>
      <c r="R71">
        <v>31307602</v>
      </c>
      <c r="S71" t="s">
        <v>7685</v>
      </c>
      <c r="T71" t="s">
        <v>7626</v>
      </c>
      <c r="U71">
        <v>1</v>
      </c>
    </row>
    <row r="72" spans="1:21" ht="26.25" x14ac:dyDescent="0.4">
      <c r="A72" t="s">
        <v>10</v>
      </c>
      <c r="B72">
        <v>34474</v>
      </c>
      <c r="C72">
        <v>6113578</v>
      </c>
      <c r="D72" t="str">
        <f t="shared" si="6"/>
        <v>*611*3578*</v>
      </c>
      <c r="E72">
        <f>VLOOKUP($D72,'BDD SAP'!X:AB,5,0)</f>
        <v>31293185</v>
      </c>
      <c r="F72">
        <v>1</v>
      </c>
      <c r="H72" t="str">
        <f>VLOOKUP($D72,'BDD SAP'!$X:$AB,2,0)</f>
        <v>2 D 6 H</v>
      </c>
      <c r="K72" s="7">
        <v>31266699</v>
      </c>
      <c r="L72" s="7" t="str">
        <f>VLOOKUP($K72,'BDD SAP'!$AB:$AD,3,0)</f>
        <v>611_3456</v>
      </c>
      <c r="M72" s="7" t="str">
        <f>VLOOKUP($K72,'BDD SAP'!$AB:$AD,2,0)</f>
        <v>A créer</v>
      </c>
      <c r="N72" s="7">
        <f t="shared" si="5"/>
        <v>1</v>
      </c>
      <c r="O72" s="7"/>
      <c r="P72" s="7">
        <f t="shared" si="7"/>
        <v>0</v>
      </c>
      <c r="R72">
        <v>31309847</v>
      </c>
      <c r="S72" t="s">
        <v>7593</v>
      </c>
      <c r="T72" t="s">
        <v>7626</v>
      </c>
      <c r="U72">
        <v>4</v>
      </c>
    </row>
    <row r="73" spans="1:21" ht="26.25" x14ac:dyDescent="0.4">
      <c r="A73" t="s">
        <v>10</v>
      </c>
      <c r="B73">
        <v>34474</v>
      </c>
      <c r="C73">
        <v>6113579</v>
      </c>
      <c r="D73" t="str">
        <f t="shared" si="6"/>
        <v>*611*3579*</v>
      </c>
      <c r="E73">
        <f>VLOOKUP($D73,'BDD SAP'!X:AB,5,0)</f>
        <v>31279858</v>
      </c>
      <c r="F73">
        <v>1</v>
      </c>
      <c r="H73" t="str">
        <f>VLOOKUP($D73,'BDD SAP'!$X:$AB,2,0)</f>
        <v>2 D 6 J</v>
      </c>
      <c r="K73" s="7">
        <v>29063903</v>
      </c>
      <c r="L73" s="7" t="str">
        <f>VLOOKUP($K73,'BDD SAP'!$AB:$AD,3,0)</f>
        <v>611_0721</v>
      </c>
      <c r="M73" s="7" t="str">
        <f>VLOOKUP($K73,'BDD SAP'!$AB:$AD,2,0)</f>
        <v>2 G 1 F</v>
      </c>
      <c r="N73" s="7">
        <f t="shared" si="5"/>
        <v>2</v>
      </c>
      <c r="O73" s="7"/>
      <c r="P73" s="7">
        <f t="shared" si="7"/>
        <v>0</v>
      </c>
      <c r="R73">
        <v>31310975</v>
      </c>
      <c r="S73" t="s">
        <v>7686</v>
      </c>
      <c r="T73" t="s">
        <v>7626</v>
      </c>
      <c r="U73">
        <v>1</v>
      </c>
    </row>
    <row r="74" spans="1:21" ht="26.25" x14ac:dyDescent="0.4">
      <c r="A74" t="s">
        <v>10</v>
      </c>
      <c r="B74">
        <v>34474</v>
      </c>
      <c r="C74">
        <v>6113566</v>
      </c>
      <c r="D74" t="str">
        <f t="shared" si="6"/>
        <v>*611*3566*</v>
      </c>
      <c r="E74">
        <f>VLOOKUP($D74,'BDD SAP'!X:AB,5,0)</f>
        <v>31290295</v>
      </c>
      <c r="F74">
        <v>1</v>
      </c>
      <c r="H74" t="str">
        <f>VLOOKUP($D74,'BDD SAP'!$X:$AB,2,0)</f>
        <v>2 G 4 J</v>
      </c>
      <c r="K74" s="7">
        <v>29063902</v>
      </c>
      <c r="L74" s="7" t="str">
        <f>VLOOKUP($K74,'BDD SAP'!$AB:$AD,3,0)</f>
        <v>611_0723</v>
      </c>
      <c r="M74" s="7" t="str">
        <f>VLOOKUP($K74,'BDD SAP'!$AB:$AD,2,0)</f>
        <v>2 G 1 F</v>
      </c>
      <c r="N74" s="7">
        <f t="shared" si="5"/>
        <v>2</v>
      </c>
      <c r="O74" s="7"/>
      <c r="P74" s="7">
        <f t="shared" si="7"/>
        <v>0</v>
      </c>
      <c r="R74">
        <v>31312362</v>
      </c>
      <c r="S74" t="s">
        <v>7687</v>
      </c>
      <c r="T74" t="s">
        <v>7580</v>
      </c>
      <c r="U74">
        <v>1</v>
      </c>
    </row>
    <row r="75" spans="1:21" ht="26.25" x14ac:dyDescent="0.4">
      <c r="A75" t="s">
        <v>10</v>
      </c>
      <c r="B75">
        <v>34474</v>
      </c>
      <c r="C75">
        <v>6113564</v>
      </c>
      <c r="D75" t="str">
        <f t="shared" si="6"/>
        <v>*611*3564*</v>
      </c>
      <c r="E75">
        <f>VLOOKUP($D75,'BDD SAP'!X:AB,5,0)</f>
        <v>31291645</v>
      </c>
      <c r="F75">
        <v>1</v>
      </c>
      <c r="H75" t="str">
        <f>VLOOKUP($D75,'BDD SAP'!$X:$AB,2,0)</f>
        <v>A créer</v>
      </c>
      <c r="K75" s="7">
        <v>31266716</v>
      </c>
      <c r="L75" s="7" t="str">
        <f>VLOOKUP($K75,'BDD SAP'!$AB:$AD,3,0)</f>
        <v>611_3447</v>
      </c>
      <c r="M75" s="7" t="str">
        <f>VLOOKUP($K75,'BDD SAP'!$AB:$AD,2,0)</f>
        <v>2 G 2 J</v>
      </c>
      <c r="N75" s="7">
        <f t="shared" si="5"/>
        <v>1</v>
      </c>
      <c r="O75" s="7"/>
      <c r="P75" s="7">
        <f t="shared" si="7"/>
        <v>0</v>
      </c>
      <c r="R75" t="s">
        <v>7625</v>
      </c>
      <c r="S75" t="s">
        <v>7688</v>
      </c>
      <c r="T75" t="s">
        <v>7626</v>
      </c>
      <c r="U75">
        <v>1</v>
      </c>
    </row>
    <row r="76" spans="1:21" ht="26.25" x14ac:dyDescent="0.4">
      <c r="A76" t="s">
        <v>10</v>
      </c>
      <c r="B76">
        <v>34474</v>
      </c>
      <c r="C76">
        <v>3123565</v>
      </c>
      <c r="D76" t="str">
        <f t="shared" si="6"/>
        <v>*312*3565*</v>
      </c>
      <c r="E76">
        <f>VLOOKUP($D76,'BDD SAP'!X:AB,5,0)</f>
        <v>31291651</v>
      </c>
      <c r="F76">
        <v>1</v>
      </c>
      <c r="H76" t="str">
        <f>VLOOKUP($D76,'BDD SAP'!$X:$AB,2,0)</f>
        <v>2 G 4 L</v>
      </c>
      <c r="K76" s="7">
        <v>31266715</v>
      </c>
      <c r="L76" s="7" t="str">
        <f>VLOOKUP($K76,'BDD SAP'!$AB:$AD,3,0)</f>
        <v>611_3457</v>
      </c>
      <c r="M76" s="7" t="str">
        <f>VLOOKUP($K76,'BDD SAP'!$AB:$AD,2,0)</f>
        <v>2 G 3 G</v>
      </c>
      <c r="N76" s="7">
        <f t="shared" si="5"/>
        <v>1</v>
      </c>
      <c r="O76" s="7"/>
      <c r="P76" s="7">
        <f t="shared" si="7"/>
        <v>0</v>
      </c>
      <c r="R76" t="s">
        <v>7625</v>
      </c>
      <c r="S76" t="s">
        <v>7689</v>
      </c>
      <c r="T76" t="s">
        <v>7626</v>
      </c>
      <c r="U76">
        <v>1</v>
      </c>
    </row>
    <row r="77" spans="1:21" ht="26.25" x14ac:dyDescent="0.4">
      <c r="A77" t="s">
        <v>10</v>
      </c>
      <c r="B77">
        <v>34474</v>
      </c>
      <c r="C77">
        <v>6113717</v>
      </c>
      <c r="D77" t="str">
        <f t="shared" si="6"/>
        <v>*611*3717*</v>
      </c>
      <c r="E77">
        <f>VLOOKUP($D77,'BDD SAP'!X:AB,5,0)</f>
        <v>31309847</v>
      </c>
      <c r="F77">
        <v>2</v>
      </c>
      <c r="H77" t="str">
        <f>VLOOKUP($D77,'BDD SAP'!$X:$AB,2,0)</f>
        <v>2 D 4 I</v>
      </c>
      <c r="K77" s="7">
        <v>31274438</v>
      </c>
      <c r="L77" s="7" t="str">
        <f>VLOOKUP($K77,'BDD SAP'!$AB:$AD,3,0)</f>
        <v>611_3464</v>
      </c>
      <c r="M77" s="7" t="str">
        <f>VLOOKUP($K77,'BDD SAP'!$AB:$AD,2,0)</f>
        <v>A créer</v>
      </c>
      <c r="N77" s="7">
        <f t="shared" ref="N77:N88" si="8">SUMIF(E:E,K77,F:F)</f>
        <v>1</v>
      </c>
      <c r="O77" s="7"/>
      <c r="P77" s="7">
        <f t="shared" ref="P77:P88" si="9">VLOOKUP(K77,E:G,3,0)</f>
        <v>0</v>
      </c>
      <c r="R77" t="s">
        <v>7625</v>
      </c>
      <c r="S77" t="s">
        <v>7690</v>
      </c>
      <c r="T77" t="s">
        <v>7626</v>
      </c>
      <c r="U77">
        <v>1</v>
      </c>
    </row>
    <row r="78" spans="1:21" ht="26.25" x14ac:dyDescent="0.4">
      <c r="A78" t="s">
        <v>11</v>
      </c>
      <c r="B78">
        <v>34467</v>
      </c>
      <c r="C78">
        <v>6113439</v>
      </c>
      <c r="D78" t="str">
        <f t="shared" si="6"/>
        <v>*611*3439*</v>
      </c>
      <c r="E78">
        <f>VLOOKUP($D78,'BDD SAP'!X:AB,5,0)</f>
        <v>31274433</v>
      </c>
      <c r="F78">
        <v>1</v>
      </c>
      <c r="H78" t="str">
        <f>VLOOKUP($D78,'BDD SAP'!$X:$AB,2,0)</f>
        <v>A créer</v>
      </c>
      <c r="K78" s="7">
        <v>31266703</v>
      </c>
      <c r="L78" s="7" t="str">
        <f>VLOOKUP($K78,'BDD SAP'!$AB:$AD,3,0)</f>
        <v>611_3477</v>
      </c>
      <c r="M78" s="7" t="str">
        <f>VLOOKUP($K78,'BDD SAP'!$AB:$AD,2,0)</f>
        <v>A créer</v>
      </c>
      <c r="N78" s="7">
        <f t="shared" si="8"/>
        <v>2</v>
      </c>
      <c r="O78" s="7"/>
      <c r="P78" s="7">
        <f t="shared" si="9"/>
        <v>0</v>
      </c>
      <c r="R78" t="s">
        <v>7625</v>
      </c>
      <c r="S78" t="s">
        <v>7691</v>
      </c>
      <c r="T78" t="s">
        <v>7626</v>
      </c>
      <c r="U78">
        <v>1</v>
      </c>
    </row>
    <row r="79" spans="1:21" ht="26.25" x14ac:dyDescent="0.4">
      <c r="A79" t="s">
        <v>11</v>
      </c>
      <c r="B79">
        <v>34467</v>
      </c>
      <c r="C79">
        <v>6113433</v>
      </c>
      <c r="D79" t="str">
        <f t="shared" si="6"/>
        <v>*611*3433*</v>
      </c>
      <c r="E79">
        <f>VLOOKUP($D79,'BDD SAP'!X:AB,5,0)</f>
        <v>31266702</v>
      </c>
      <c r="F79">
        <v>1</v>
      </c>
      <c r="G79" t="s">
        <v>7580</v>
      </c>
      <c r="H79" t="str">
        <f>VLOOKUP($D79,'BDD SAP'!$X:$AB,2,0)</f>
        <v>A créer</v>
      </c>
      <c r="K79" s="7">
        <v>31266420</v>
      </c>
      <c r="L79" s="7" t="str">
        <f>VLOOKUP($K79,'BDD SAP'!$AB:$AD,3,0)</f>
        <v>611_3442</v>
      </c>
      <c r="M79" s="7" t="str">
        <f>VLOOKUP($K79,'BDD SAP'!$AB:$AD,2,0)</f>
        <v>A créer</v>
      </c>
      <c r="N79" s="7">
        <f t="shared" si="8"/>
        <v>1</v>
      </c>
      <c r="O79" s="7"/>
      <c r="P79" s="7">
        <f t="shared" si="9"/>
        <v>0</v>
      </c>
      <c r="R79" t="s">
        <v>7625</v>
      </c>
      <c r="S79" t="s">
        <v>7692</v>
      </c>
      <c r="T79" t="s">
        <v>7626</v>
      </c>
      <c r="U79">
        <v>1</v>
      </c>
    </row>
    <row r="80" spans="1:21" ht="26.25" x14ac:dyDescent="0.4">
      <c r="A80" t="s">
        <v>11</v>
      </c>
      <c r="B80">
        <v>34467</v>
      </c>
      <c r="C80">
        <v>6113440</v>
      </c>
      <c r="D80" t="str">
        <f t="shared" si="6"/>
        <v>*611*3440*</v>
      </c>
      <c r="E80">
        <f>VLOOKUP($D80,'BDD SAP'!X:AB,5,0)</f>
        <v>31266423</v>
      </c>
      <c r="F80">
        <v>1</v>
      </c>
      <c r="H80" t="str">
        <f>VLOOKUP($D80,'BDD SAP'!$X:$AB,2,0)</f>
        <v>A créer</v>
      </c>
      <c r="K80" s="7">
        <v>31266480</v>
      </c>
      <c r="L80" s="7" t="str">
        <f>VLOOKUP($K80,'BDD SAP'!$AB:$AD,3,0)</f>
        <v>611_0726</v>
      </c>
      <c r="M80" s="7" t="str">
        <f>VLOOKUP($K80,'BDD SAP'!$AB:$AD,2,0)</f>
        <v>A créer</v>
      </c>
      <c r="N80" s="7">
        <f t="shared" si="8"/>
        <v>1</v>
      </c>
      <c r="O80" s="7"/>
      <c r="P80" s="7">
        <f t="shared" si="9"/>
        <v>0</v>
      </c>
      <c r="R80" t="s">
        <v>7626</v>
      </c>
      <c r="S80" t="s">
        <v>7626</v>
      </c>
      <c r="T80" t="s">
        <v>7626</v>
      </c>
    </row>
    <row r="81" spans="1:16" ht="26.25" x14ac:dyDescent="0.4">
      <c r="A81" t="s">
        <v>11</v>
      </c>
      <c r="B81">
        <v>34467</v>
      </c>
      <c r="C81">
        <v>6113445</v>
      </c>
      <c r="D81" t="str">
        <f t="shared" si="6"/>
        <v>*611*3445*</v>
      </c>
      <c r="E81">
        <f>VLOOKUP($D81,'BDD SAP'!X:AB,5,0)</f>
        <v>31266701</v>
      </c>
      <c r="F81">
        <v>1</v>
      </c>
      <c r="G81" t="s">
        <v>7580</v>
      </c>
      <c r="H81" t="str">
        <f>VLOOKUP($D81,'BDD SAP'!$X:$AB,2,0)</f>
        <v>A créer</v>
      </c>
      <c r="K81" s="7">
        <v>29063972</v>
      </c>
      <c r="L81" s="7" t="str">
        <f>VLOOKUP($K81,'BDD SAP'!$AB:$AD,3,0)</f>
        <v>611_0720</v>
      </c>
      <c r="M81" s="7" t="str">
        <f>VLOOKUP($K81,'BDD SAP'!$AB:$AD,2,0)</f>
        <v>2 H 2 A</v>
      </c>
      <c r="N81" s="7">
        <f t="shared" si="8"/>
        <v>1</v>
      </c>
      <c r="O81" s="7"/>
      <c r="P81" s="7" t="str">
        <f t="shared" si="9"/>
        <v>Précismaine</v>
      </c>
    </row>
    <row r="82" spans="1:16" ht="26.25" x14ac:dyDescent="0.4">
      <c r="A82" t="s">
        <v>11</v>
      </c>
      <c r="B82">
        <v>34467</v>
      </c>
      <c r="C82">
        <v>6113454</v>
      </c>
      <c r="D82" t="str">
        <f t="shared" si="6"/>
        <v>*611*3454*</v>
      </c>
      <c r="E82">
        <f>VLOOKUP($D82,'BDD SAP'!X:AB,5,0)</f>
        <v>31266700</v>
      </c>
      <c r="F82">
        <v>1</v>
      </c>
      <c r="H82" t="str">
        <f>VLOOKUP($D82,'BDD SAP'!$X:$AB,2,0)</f>
        <v>A créer</v>
      </c>
      <c r="K82" s="7">
        <v>29065011</v>
      </c>
      <c r="L82" s="7" t="str">
        <f>VLOOKUP($K82,'BDD SAP'!$AB:$AD,3,0)</f>
        <v>611_0727</v>
      </c>
      <c r="M82" s="7" t="str">
        <f>VLOOKUP($K82,'BDD SAP'!$AB:$AD,2,0)</f>
        <v>A créer</v>
      </c>
      <c r="N82" s="7">
        <f t="shared" si="8"/>
        <v>1</v>
      </c>
      <c r="O82" s="7"/>
      <c r="P82" s="7">
        <f t="shared" si="9"/>
        <v>0</v>
      </c>
    </row>
    <row r="83" spans="1:16" ht="26.25" x14ac:dyDescent="0.4">
      <c r="A83" t="s">
        <v>11</v>
      </c>
      <c r="B83">
        <v>34467</v>
      </c>
      <c r="C83">
        <v>6113463</v>
      </c>
      <c r="D83" t="str">
        <f t="shared" si="6"/>
        <v>*611*3463*</v>
      </c>
      <c r="E83">
        <f>VLOOKUP($D83,'BDD SAP'!X:AB,5,0)</f>
        <v>31266706</v>
      </c>
      <c r="F83">
        <v>1</v>
      </c>
      <c r="H83" t="str">
        <f>VLOOKUP($D83,'BDD SAP'!$X:$AB,2,0)</f>
        <v>A créer</v>
      </c>
      <c r="K83" s="7">
        <v>29065312</v>
      </c>
      <c r="L83" s="7" t="str">
        <f>VLOOKUP($K83,'BDD SAP'!$AB:$AD,3,0)</f>
        <v>611_0738</v>
      </c>
      <c r="M83" s="7" t="str">
        <f>VLOOKUP($K83,'BDD SAP'!$AB:$AD,2,0)</f>
        <v>2 H 12 D</v>
      </c>
      <c r="N83" s="7">
        <f t="shared" si="8"/>
        <v>1</v>
      </c>
      <c r="O83" s="7"/>
      <c r="P83" s="7" t="str">
        <f t="shared" si="9"/>
        <v>Précismaine</v>
      </c>
    </row>
    <row r="84" spans="1:16" ht="26.25" x14ac:dyDescent="0.4">
      <c r="A84" t="s">
        <v>11</v>
      </c>
      <c r="B84">
        <v>34467</v>
      </c>
      <c r="C84">
        <v>6113475</v>
      </c>
      <c r="D84" t="str">
        <f t="shared" si="6"/>
        <v>*611*3475*</v>
      </c>
      <c r="E84">
        <f>VLOOKUP($D84,'BDD SAP'!X:AB,5,0)</f>
        <v>31266475</v>
      </c>
      <c r="F84">
        <v>2</v>
      </c>
      <c r="H84" t="str">
        <f>VLOOKUP($D84,'BDD SAP'!$X:$AB,2,0)</f>
        <v>A créer</v>
      </c>
      <c r="K84" s="7">
        <v>29063305</v>
      </c>
      <c r="L84" s="7" t="str">
        <f>VLOOKUP($K84,'BDD SAP'!$AB:$AD,3,0)</f>
        <v>611_0744</v>
      </c>
      <c r="M84" s="7" t="str">
        <f>VLOOKUP($K84,'BDD SAP'!$AB:$AD,2,0)</f>
        <v>1 A 11 I</v>
      </c>
      <c r="N84" s="7">
        <f t="shared" si="8"/>
        <v>1</v>
      </c>
      <c r="O84" s="7"/>
      <c r="P84" s="7">
        <f t="shared" si="9"/>
        <v>0</v>
      </c>
    </row>
    <row r="85" spans="1:16" ht="26.25" x14ac:dyDescent="0.4">
      <c r="A85" t="s">
        <v>11</v>
      </c>
      <c r="B85">
        <v>34467</v>
      </c>
      <c r="C85">
        <v>6113456</v>
      </c>
      <c r="D85" t="str">
        <f t="shared" si="6"/>
        <v>*611*3456*</v>
      </c>
      <c r="E85">
        <f>VLOOKUP($D85,'BDD SAP'!X:AB,5,0)</f>
        <v>31266699</v>
      </c>
      <c r="F85">
        <v>1</v>
      </c>
      <c r="H85" t="str">
        <f>VLOOKUP($D85,'BDD SAP'!$X:$AB,2,0)</f>
        <v>A créer</v>
      </c>
      <c r="K85" s="7">
        <v>31314193</v>
      </c>
      <c r="L85" s="7" t="str">
        <f>VLOOKUP($K85,'BDD SAP'!$AB:$AD,3,0)</f>
        <v>611_3598</v>
      </c>
      <c r="M85" s="7" t="str">
        <f>VLOOKUP($K85,'BDD SAP'!$AB:$AD,2,0)</f>
        <v>2 G 11 D</v>
      </c>
      <c r="N85" s="7">
        <f t="shared" si="8"/>
        <v>1</v>
      </c>
      <c r="O85" s="7"/>
      <c r="P85" s="7">
        <f t="shared" si="9"/>
        <v>0</v>
      </c>
    </row>
    <row r="86" spans="1:16" ht="26.25" x14ac:dyDescent="0.4">
      <c r="A86" t="s">
        <v>11</v>
      </c>
      <c r="B86">
        <v>34467</v>
      </c>
      <c r="C86">
        <v>6110721</v>
      </c>
      <c r="D86" t="str">
        <f t="shared" si="6"/>
        <v>*611*0721*</v>
      </c>
      <c r="E86">
        <f>VLOOKUP($D86,'BDD SAP'!X:AB,5,0)</f>
        <v>29063903</v>
      </c>
      <c r="F86">
        <v>1</v>
      </c>
      <c r="H86" t="str">
        <f>VLOOKUP($D86,'BDD SAP'!$X:$AB,2,0)</f>
        <v>2 G 1 F</v>
      </c>
      <c r="K86" s="7">
        <v>29065013</v>
      </c>
      <c r="L86" s="7" t="str">
        <f>VLOOKUP($K86,'BDD SAP'!$AB:$AD,3,0)</f>
        <v>611_0769</v>
      </c>
      <c r="M86" s="7" t="str">
        <f>VLOOKUP($K86,'BDD SAP'!$AB:$AD,2,0)</f>
        <v>2 F 3 F</v>
      </c>
      <c r="N86" s="7">
        <f t="shared" si="8"/>
        <v>2</v>
      </c>
      <c r="O86" s="7"/>
      <c r="P86" s="7">
        <f t="shared" si="9"/>
        <v>0</v>
      </c>
    </row>
    <row r="87" spans="1:16" ht="26.25" x14ac:dyDescent="0.4">
      <c r="A87" t="s">
        <v>11</v>
      </c>
      <c r="B87">
        <v>34467</v>
      </c>
      <c r="C87">
        <v>6110723</v>
      </c>
      <c r="D87" t="str">
        <f t="shared" si="6"/>
        <v>*611*0723*</v>
      </c>
      <c r="E87">
        <f>VLOOKUP($D87,'BDD SAP'!X:AB,5,0)</f>
        <v>29063902</v>
      </c>
      <c r="F87">
        <v>1</v>
      </c>
      <c r="H87" t="str">
        <f>VLOOKUP($D87,'BDD SAP'!$X:$AB,2,0)</f>
        <v>2 G 1 F</v>
      </c>
      <c r="K87" s="7">
        <v>29063922</v>
      </c>
      <c r="L87" s="7" t="str">
        <f>VLOOKUP($K87,'BDD SAP'!$AB:$AD,3,0)</f>
        <v>611_0745</v>
      </c>
      <c r="M87" s="7" t="str">
        <f>VLOOKUP($K87,'BDD SAP'!$AB:$AD,2,0)</f>
        <v>1 A 11 I</v>
      </c>
      <c r="N87" s="7">
        <f t="shared" si="8"/>
        <v>1</v>
      </c>
      <c r="O87" s="7"/>
      <c r="P87" s="7">
        <f t="shared" si="9"/>
        <v>0</v>
      </c>
    </row>
    <row r="88" spans="1:16" ht="26.25" x14ac:dyDescent="0.4">
      <c r="A88" t="s">
        <v>11</v>
      </c>
      <c r="B88">
        <v>34467</v>
      </c>
      <c r="C88">
        <v>6113447</v>
      </c>
      <c r="D88" t="str">
        <f t="shared" si="6"/>
        <v>*611*3447*</v>
      </c>
      <c r="E88">
        <f>VLOOKUP($D88,'BDD SAP'!X:AB,5,0)</f>
        <v>31266716</v>
      </c>
      <c r="F88">
        <v>1</v>
      </c>
      <c r="H88" t="str">
        <f>VLOOKUP($D88,'BDD SAP'!$X:$AB,2,0)</f>
        <v>2 G 2 J</v>
      </c>
      <c r="K88" s="7">
        <v>29063901</v>
      </c>
      <c r="L88" s="7" t="str">
        <f>VLOOKUP($K88,'BDD SAP'!$AB:$AD,3,0)</f>
        <v>611_0724</v>
      </c>
      <c r="M88" s="7" t="str">
        <f>VLOOKUP($K88,'BDD SAP'!$AB:$AD,2,0)</f>
        <v>2 G 1 G</v>
      </c>
      <c r="N88" s="7">
        <f t="shared" si="8"/>
        <v>1</v>
      </c>
      <c r="O88" s="7"/>
      <c r="P88" s="7">
        <f t="shared" si="9"/>
        <v>0</v>
      </c>
    </row>
    <row r="89" spans="1:16" ht="26.25" x14ac:dyDescent="0.4">
      <c r="A89" t="s">
        <v>11</v>
      </c>
      <c r="B89">
        <v>34467</v>
      </c>
      <c r="C89">
        <v>6113457</v>
      </c>
      <c r="D89" t="str">
        <f t="shared" si="6"/>
        <v>*611*3457*</v>
      </c>
      <c r="E89">
        <f>VLOOKUP($D89,'BDD SAP'!X:AB,5,0)</f>
        <v>31266715</v>
      </c>
      <c r="F89">
        <v>1</v>
      </c>
      <c r="H89" t="str">
        <f>VLOOKUP($D89,'BDD SAP'!$X:$AB,2,0)</f>
        <v>2 G 3 G</v>
      </c>
      <c r="K89" s="7">
        <v>29063905</v>
      </c>
      <c r="L89" s="7" t="str">
        <f>VLOOKUP($K89,'BDD SAP'!$AB:$AD,3,0)</f>
        <v>611_0725</v>
      </c>
      <c r="M89" s="7" t="str">
        <f>VLOOKUP($K89,'BDD SAP'!$AB:$AD,2,0)</f>
        <v>2 G 1 F</v>
      </c>
      <c r="N89" s="7">
        <f t="shared" ref="N89:N92" si="10">SUMIF(E:E,K89,F:F)</f>
        <v>1</v>
      </c>
      <c r="O89" s="7"/>
      <c r="P89" s="7">
        <f t="shared" ref="P89:P92" si="11">VLOOKUP(K89,E:G,3,0)</f>
        <v>0</v>
      </c>
    </row>
    <row r="90" spans="1:16" ht="26.25" x14ac:dyDescent="0.4">
      <c r="A90" t="s">
        <v>11</v>
      </c>
      <c r="B90">
        <v>34467</v>
      </c>
      <c r="C90">
        <v>6113464</v>
      </c>
      <c r="D90" t="str">
        <f t="shared" si="6"/>
        <v>*611*3464*</v>
      </c>
      <c r="E90">
        <f>VLOOKUP($D90,'BDD SAP'!X:AB,5,0)</f>
        <v>31274438</v>
      </c>
      <c r="F90">
        <v>1</v>
      </c>
      <c r="H90" t="str">
        <f>VLOOKUP($D90,'BDD SAP'!$X:$AB,2,0)</f>
        <v>A créer</v>
      </c>
      <c r="K90" s="7">
        <v>29063971</v>
      </c>
      <c r="L90" s="7" t="str">
        <f>VLOOKUP($K90,'BDD SAP'!$AB:$AD,3,0)</f>
        <v>611_0758</v>
      </c>
      <c r="M90" s="7" t="str">
        <f>VLOOKUP($K90,'BDD SAP'!$AB:$AD,2,0)</f>
        <v>2 H 2 B</v>
      </c>
      <c r="N90" s="7">
        <f t="shared" si="10"/>
        <v>1</v>
      </c>
      <c r="O90" s="7"/>
      <c r="P90" s="7">
        <f t="shared" si="11"/>
        <v>0</v>
      </c>
    </row>
    <row r="91" spans="1:16" ht="26.25" x14ac:dyDescent="0.4">
      <c r="A91" t="s">
        <v>11</v>
      </c>
      <c r="B91">
        <v>34467</v>
      </c>
      <c r="C91">
        <v>6113477</v>
      </c>
      <c r="D91" t="str">
        <f t="shared" si="6"/>
        <v>*611*3477*</v>
      </c>
      <c r="E91">
        <f>VLOOKUP($D91,'BDD SAP'!X:AB,5,0)</f>
        <v>31266703</v>
      </c>
      <c r="F91">
        <v>2</v>
      </c>
      <c r="H91" t="str">
        <f>VLOOKUP($D91,'BDD SAP'!$X:$AB,2,0)</f>
        <v>A créer</v>
      </c>
      <c r="K91" s="7">
        <v>29064224</v>
      </c>
      <c r="L91" s="7" t="str">
        <f>VLOOKUP($K91,'BDD SAP'!$AB:$AD,3,0)</f>
        <v>611_1281</v>
      </c>
      <c r="M91" s="7" t="str">
        <f>VLOOKUP($K91,'BDD SAP'!$AB:$AD,2,0)</f>
        <v>2 H 2 A</v>
      </c>
      <c r="N91" s="7">
        <f t="shared" si="10"/>
        <v>2</v>
      </c>
      <c r="O91" s="7"/>
      <c r="P91" s="7">
        <f t="shared" si="11"/>
        <v>0</v>
      </c>
    </row>
    <row r="92" spans="1:16" ht="26.25" x14ac:dyDescent="0.4">
      <c r="A92" t="s">
        <v>11</v>
      </c>
      <c r="B92">
        <v>34467</v>
      </c>
      <c r="C92">
        <v>6113442</v>
      </c>
      <c r="D92" t="str">
        <f t="shared" si="6"/>
        <v>*611*3442*</v>
      </c>
      <c r="E92">
        <f>VLOOKUP($D92,'BDD SAP'!X:AB,5,0)</f>
        <v>31266420</v>
      </c>
      <c r="F92">
        <v>1</v>
      </c>
      <c r="H92" t="str">
        <f>VLOOKUP($D92,'BDD SAP'!$X:$AB,2,0)</f>
        <v>A créer</v>
      </c>
      <c r="K92" s="7">
        <v>29064853</v>
      </c>
      <c r="L92" s="7" t="str">
        <f>VLOOKUP($K92,'BDD SAP'!$AB:$AD,3,0)</f>
        <v>611_0729</v>
      </c>
      <c r="M92" s="7" t="str">
        <f>VLOOKUP($K92,'BDD SAP'!$AB:$AD,2,0)</f>
        <v>A créer</v>
      </c>
      <c r="N92" s="7">
        <f t="shared" si="10"/>
        <v>1</v>
      </c>
      <c r="O92" s="7"/>
      <c r="P92" s="7">
        <f t="shared" si="11"/>
        <v>0</v>
      </c>
    </row>
    <row r="93" spans="1:16" x14ac:dyDescent="0.25">
      <c r="A93" t="s">
        <v>8</v>
      </c>
      <c r="B93">
        <v>34258</v>
      </c>
      <c r="C93">
        <v>6110726</v>
      </c>
      <c r="D93" t="str">
        <f t="shared" si="6"/>
        <v>*611*0726*</v>
      </c>
      <c r="E93">
        <f>VLOOKUP($D93,'BDD SAP'!X:AB,5,0)</f>
        <v>31266480</v>
      </c>
      <c r="F93">
        <v>1</v>
      </c>
      <c r="H93" t="str">
        <f>VLOOKUP($D93,'BDD SAP'!$X:$AB,2,0)</f>
        <v>A créer</v>
      </c>
      <c r="K93">
        <v>0</v>
      </c>
    </row>
    <row r="94" spans="1:16" x14ac:dyDescent="0.25">
      <c r="A94" t="s">
        <v>8</v>
      </c>
      <c r="B94">
        <v>34258</v>
      </c>
      <c r="C94">
        <v>6110720</v>
      </c>
      <c r="D94" t="str">
        <f t="shared" si="6"/>
        <v>*611*0720*</v>
      </c>
      <c r="E94">
        <f>VLOOKUP($D94,'BDD SAP'!X:AB,5,0)</f>
        <v>29063972</v>
      </c>
      <c r="F94">
        <v>1</v>
      </c>
      <c r="G94" t="s">
        <v>7580</v>
      </c>
      <c r="H94" t="str">
        <f>VLOOKUP($D94,'BDD SAP'!$X:$AB,2,0)</f>
        <v>2 H 2 A</v>
      </c>
    </row>
    <row r="95" spans="1:16" x14ac:dyDescent="0.25">
      <c r="A95" t="s">
        <v>8</v>
      </c>
      <c r="B95">
        <v>34258</v>
      </c>
      <c r="C95">
        <v>6110727</v>
      </c>
      <c r="D95" t="str">
        <f t="shared" si="6"/>
        <v>*611*0727*</v>
      </c>
      <c r="E95">
        <f>VLOOKUP($D95,'BDD SAP'!X:AB,5,0)</f>
        <v>29065011</v>
      </c>
      <c r="F95">
        <v>1</v>
      </c>
      <c r="H95" t="str">
        <f>VLOOKUP($D95,'BDD SAP'!$X:$AB,2,0)</f>
        <v>A créer</v>
      </c>
    </row>
    <row r="96" spans="1:16" x14ac:dyDescent="0.25">
      <c r="A96" t="s">
        <v>8</v>
      </c>
      <c r="B96">
        <v>34258</v>
      </c>
      <c r="C96">
        <v>6110738</v>
      </c>
      <c r="D96" t="str">
        <f t="shared" si="6"/>
        <v>*611*0738*</v>
      </c>
      <c r="E96">
        <f>VLOOKUP($D96,'BDD SAP'!X:AB,5,0)</f>
        <v>29065312</v>
      </c>
      <c r="F96">
        <v>1</v>
      </c>
      <c r="G96" t="s">
        <v>7580</v>
      </c>
      <c r="H96" t="str">
        <f>VLOOKUP($D96,'BDD SAP'!$X:$AB,2,0)</f>
        <v>2 H 12 D</v>
      </c>
    </row>
    <row r="97" spans="1:8" x14ac:dyDescent="0.25">
      <c r="A97" t="s">
        <v>8</v>
      </c>
      <c r="B97">
        <v>34258</v>
      </c>
      <c r="C97">
        <v>6110744</v>
      </c>
      <c r="D97" t="str">
        <f t="shared" si="6"/>
        <v>*611*0744*</v>
      </c>
      <c r="E97">
        <f>VLOOKUP($D97,'BDD SAP'!X:AB,5,0)</f>
        <v>29063305</v>
      </c>
      <c r="F97">
        <v>1</v>
      </c>
      <c r="H97" t="str">
        <f>VLOOKUP($D97,'BDD SAP'!$X:$AB,2,0)</f>
        <v>1 A 11 I</v>
      </c>
    </row>
    <row r="98" spans="1:8" x14ac:dyDescent="0.25">
      <c r="A98" t="s">
        <v>8</v>
      </c>
      <c r="B98">
        <v>34258</v>
      </c>
      <c r="C98">
        <v>6113598</v>
      </c>
      <c r="D98" t="str">
        <f t="shared" si="6"/>
        <v>*611*3598*</v>
      </c>
      <c r="E98">
        <f>VLOOKUP($D98,'BDD SAP'!X:AB,5,0)</f>
        <v>31314193</v>
      </c>
      <c r="F98">
        <v>1</v>
      </c>
      <c r="H98" t="str">
        <f>VLOOKUP($D98,'BDD SAP'!$X:$AB,2,0)</f>
        <v>2 G 11 D</v>
      </c>
    </row>
    <row r="99" spans="1:8" x14ac:dyDescent="0.25">
      <c r="A99" t="s">
        <v>8</v>
      </c>
      <c r="B99">
        <v>34258</v>
      </c>
      <c r="C99">
        <v>6110769</v>
      </c>
      <c r="D99" t="str">
        <f t="shared" si="6"/>
        <v>*611*0769*</v>
      </c>
      <c r="E99">
        <f>VLOOKUP($D99,'BDD SAP'!X:AB,5,0)</f>
        <v>29065013</v>
      </c>
      <c r="F99">
        <v>2</v>
      </c>
      <c r="H99" t="str">
        <f>VLOOKUP($D99,'BDD SAP'!$X:$AB,2,0)</f>
        <v>2 F 3 F</v>
      </c>
    </row>
    <row r="100" spans="1:8" x14ac:dyDescent="0.25">
      <c r="A100" t="s">
        <v>8</v>
      </c>
      <c r="B100">
        <v>34258</v>
      </c>
      <c r="C100">
        <v>6110745</v>
      </c>
      <c r="D100" t="str">
        <f t="shared" si="6"/>
        <v>*611*0745*</v>
      </c>
      <c r="E100">
        <f>VLOOKUP($D100,'BDD SAP'!X:AB,5,0)</f>
        <v>29063922</v>
      </c>
      <c r="F100">
        <v>1</v>
      </c>
      <c r="H100" t="str">
        <f>VLOOKUP($D100,'BDD SAP'!$X:$AB,2,0)</f>
        <v>1 A 11 I</v>
      </c>
    </row>
    <row r="101" spans="1:8" x14ac:dyDescent="0.25">
      <c r="A101" t="s">
        <v>8</v>
      </c>
      <c r="B101">
        <v>34258</v>
      </c>
      <c r="C101">
        <v>6110721</v>
      </c>
      <c r="D101" t="str">
        <f t="shared" si="6"/>
        <v>*611*0721*</v>
      </c>
      <c r="E101">
        <f>VLOOKUP($D101,'BDD SAP'!X:AB,5,0)</f>
        <v>29063903</v>
      </c>
      <c r="F101">
        <v>1</v>
      </c>
      <c r="H101" t="str">
        <f>VLOOKUP($D101,'BDD SAP'!$X:$AB,2,0)</f>
        <v>2 G 1 F</v>
      </c>
    </row>
    <row r="102" spans="1:8" x14ac:dyDescent="0.25">
      <c r="A102" t="s">
        <v>8</v>
      </c>
      <c r="B102">
        <v>34258</v>
      </c>
      <c r="C102">
        <v>6110723</v>
      </c>
      <c r="D102" t="str">
        <f t="shared" si="6"/>
        <v>*611*0723*</v>
      </c>
      <c r="E102">
        <f>VLOOKUP($D102,'BDD SAP'!X:AB,5,0)</f>
        <v>29063902</v>
      </c>
      <c r="F102">
        <v>1</v>
      </c>
      <c r="H102" t="str">
        <f>VLOOKUP($D102,'BDD SAP'!$X:$AB,2,0)</f>
        <v>2 G 1 F</v>
      </c>
    </row>
    <row r="103" spans="1:8" x14ac:dyDescent="0.25">
      <c r="A103" t="s">
        <v>8</v>
      </c>
      <c r="B103">
        <v>34258</v>
      </c>
      <c r="C103">
        <v>6110724</v>
      </c>
      <c r="D103" t="str">
        <f t="shared" si="6"/>
        <v>*611*0724*</v>
      </c>
      <c r="E103">
        <f>VLOOKUP($D103,'BDD SAP'!X:AB,5,0)</f>
        <v>29063901</v>
      </c>
      <c r="F103">
        <v>1</v>
      </c>
      <c r="H103" t="str">
        <f>VLOOKUP($D103,'BDD SAP'!$X:$AB,2,0)</f>
        <v>2 G 1 G</v>
      </c>
    </row>
    <row r="104" spans="1:8" x14ac:dyDescent="0.25">
      <c r="A104" t="s">
        <v>8</v>
      </c>
      <c r="B104">
        <v>34258</v>
      </c>
      <c r="C104">
        <v>6110725</v>
      </c>
      <c r="D104" t="str">
        <f t="shared" si="6"/>
        <v>*611*0725*</v>
      </c>
      <c r="E104">
        <f>VLOOKUP($D104,'BDD SAP'!X:AB,5,0)</f>
        <v>29063905</v>
      </c>
      <c r="F104">
        <v>1</v>
      </c>
      <c r="H104" t="str">
        <f>VLOOKUP($D104,'BDD SAP'!$X:$AB,2,0)</f>
        <v>2 G 1 F</v>
      </c>
    </row>
    <row r="105" spans="1:8" x14ac:dyDescent="0.25">
      <c r="A105" t="s">
        <v>8</v>
      </c>
      <c r="B105">
        <v>34258</v>
      </c>
      <c r="C105">
        <v>6110758</v>
      </c>
      <c r="D105" t="str">
        <f t="shared" si="6"/>
        <v>*611*0758*</v>
      </c>
      <c r="E105">
        <f>VLOOKUP($D105,'BDD SAP'!X:AB,5,0)</f>
        <v>29063971</v>
      </c>
      <c r="F105">
        <v>1</v>
      </c>
      <c r="H105" t="str">
        <f>VLOOKUP($D105,'BDD SAP'!$X:$AB,2,0)</f>
        <v>2 H 2 B</v>
      </c>
    </row>
    <row r="106" spans="1:8" x14ac:dyDescent="0.25">
      <c r="A106" t="s">
        <v>8</v>
      </c>
      <c r="B106">
        <v>34258</v>
      </c>
      <c r="C106">
        <v>6111281</v>
      </c>
      <c r="D106" t="str">
        <f t="shared" si="6"/>
        <v>*611*1281*</v>
      </c>
      <c r="E106">
        <f>VLOOKUP($D106,'BDD SAP'!X:AB,5,0)</f>
        <v>29064224</v>
      </c>
      <c r="F106">
        <v>2</v>
      </c>
      <c r="H106" t="str">
        <f>VLOOKUP($D106,'BDD SAP'!$X:$AB,2,0)</f>
        <v>2 H 2 A</v>
      </c>
    </row>
    <row r="107" spans="1:8" x14ac:dyDescent="0.25">
      <c r="A107" t="s">
        <v>8</v>
      </c>
      <c r="B107">
        <v>34258</v>
      </c>
      <c r="C107">
        <v>6110729</v>
      </c>
      <c r="D107" t="str">
        <f t="shared" si="6"/>
        <v>*611*0729*</v>
      </c>
      <c r="E107">
        <f>VLOOKUP($D107,'BDD SAP'!X:AB,5,0)</f>
        <v>29064853</v>
      </c>
      <c r="F107">
        <v>1</v>
      </c>
      <c r="H107" t="str">
        <f>VLOOKUP($D107,'BDD SAP'!$X:$AB,2,0)</f>
        <v>A créer</v>
      </c>
    </row>
  </sheetData>
  <autoFilter ref="A1:H107" xr:uid="{91CD83F9-B6E0-4865-B701-BD573CBD4337}"/>
  <phoneticPr fontId="5" type="noConversion"/>
  <conditionalFormatting sqref="K2:P2 K3:K87 N3:P87 L3:M92">
    <cfRule type="expression" dxfId="27" priority="3">
      <formula>$P2="Précismaine"</formula>
    </cfRule>
  </conditionalFormatting>
  <conditionalFormatting sqref="M2:M92">
    <cfRule type="expression" dxfId="26" priority="5">
      <formula>LEFT($M2,1)="1"</formula>
    </cfRule>
    <cfRule type="containsText" dxfId="25" priority="6" operator="containsText" text="A créer">
      <formula>NOT(ISERROR(SEARCH("A créer",M2)))</formula>
    </cfRule>
  </conditionalFormatting>
  <pageMargins left="0.7" right="0.7" top="0.75" bottom="0.75" header="0.3" footer="0.3"/>
  <pageSetup paperSize="9" fitToWidth="0" orientation="portrait"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73A198D9-F327-4811-B66B-20A72671EE02}">
          <x14:formula1>
            <xm:f>Liste!$A$1:$A$9</xm:f>
          </x14:formula1>
          <xm:sqref>A2:A26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D8F9-72AF-4CF1-9E0D-9DF5319F0927}">
  <dimension ref="A1:A9"/>
  <sheetViews>
    <sheetView workbookViewId="0">
      <selection activeCell="A10" sqref="A10"/>
    </sheetView>
  </sheetViews>
  <sheetFormatPr baseColWidth="10" defaultRowHeight="15" x14ac:dyDescent="0.25"/>
  <sheetData>
    <row r="1" spans="1:1" x14ac:dyDescent="0.25">
      <c r="A1" t="s">
        <v>4</v>
      </c>
    </row>
    <row r="2" spans="1:1" x14ac:dyDescent="0.25">
      <c r="A2" t="s">
        <v>5</v>
      </c>
    </row>
    <row r="3" spans="1:1" x14ac:dyDescent="0.25">
      <c r="A3" t="s">
        <v>6</v>
      </c>
    </row>
    <row r="4" spans="1:1" x14ac:dyDescent="0.25">
      <c r="A4" t="s">
        <v>7</v>
      </c>
    </row>
    <row r="5" spans="1:1" x14ac:dyDescent="0.25">
      <c r="A5" t="s">
        <v>8</v>
      </c>
    </row>
    <row r="6" spans="1:1" x14ac:dyDescent="0.25">
      <c r="A6" t="s">
        <v>9</v>
      </c>
    </row>
    <row r="7" spans="1:1" x14ac:dyDescent="0.25">
      <c r="A7" t="s">
        <v>10</v>
      </c>
    </row>
    <row r="8" spans="1:1" x14ac:dyDescent="0.25">
      <c r="A8" t="s">
        <v>11</v>
      </c>
    </row>
    <row r="9" spans="1:1" x14ac:dyDescent="0.25">
      <c r="A9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BDD SAP</vt:lpstr>
      <vt:lpstr>Tableau</vt:lpstr>
      <vt:lpstr>Liste</vt:lpstr>
    </vt:vector>
  </TitlesOfParts>
  <Company>Aptargroup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Oelhaf, Nicolas</dc:creator>
  <cp:lastModifiedBy>Oelhaf, Nicolas</cp:lastModifiedBy>
  <cp:lastPrinted>2024-03-05T13:48:07Z</cp:lastPrinted>
  <dcterms:created xsi:type="dcterms:W3CDTF">2024-03-04T15:42:37Z</dcterms:created>
  <dcterms:modified xsi:type="dcterms:W3CDTF">2024-03-12T14:43:41Z</dcterms:modified>
</cp:coreProperties>
</file>